
<file path=[Content_Types].xml><?xml version="1.0" encoding="utf-8"?>
<Types xmlns="http://schemas.openxmlformats.org/package/2006/content-types">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4.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fals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<sst xmlns="http://schemas.openxmlformats.org/spreadsheetml/2006/main" count="1951" uniqueCount="374">
  <si>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</si>
  <si>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</si>
  <si>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</si>
  <si>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</si>
  <si>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</si>
  <si>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</si>
  <si>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</si>
  <si>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</si>
  <si>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</si>
  <si>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</si>
  <si>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</si>
  <si>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</si>
  <si>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</si>
  <si>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</si>
  <si>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</si>
  <si>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</si>
  <si>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</si>
  <si>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</si>
  <si>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</si>
  <si>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Footnotes:</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</si>
  <si>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</si>
  <si>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</si>
  <si>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</si>
  <si>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</si>
  <si>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</si>
  <si>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</si>
  <si>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</si>
  <si>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</si>
  <si>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</si>
  <si>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</si>
  <si>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</si>
  <si>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</si>
  <si>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</si>
  <si>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</si>
  <si>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</si>
  <si>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</si>
  <si>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Total unknown</t>
  </si>
  <si>
    <t xml:space="preserve">Total</t>
  </si>
  <si>
    <t xml:space="preserve">Males, %</t>
  </si>
  <si>
    <t xml:space="preserve">Females, %</t>
  </si>
  <si>
    <t xml:space="preserve">Unknown %</t>
  </si>
  <si>
    <t xml:space="preserve">Data Source:</t>
  </si>
  <si>
    <t xml:space="preserve">Population:</t>
  </si>
  <si>
    <t xml:space="preserve">Italian National Institute of Statistics (Istat),  Data downloaded in April 2020.</t>
  </si>
  <si>
    <t xml:space="preserve">Website</t>
  </si>
  <si>
    <t xml:space="preserve">https://www.istat.it/it/popolazione-e-famiglie.</t>
  </si>
  <si>
    <t xml:space="preserve">Death counts:</t>
  </si>
  <si>
    <t xml:space="preserve">Italian National Institute of Health (Istituto superiore di sanità - ISS); Daily Infographics</t>
  </si>
  <si>
    <t xml:space="preserve">https://www.epicentro.iss.it/coronavirus/ </t>
  </si>
  <si>
    <t xml:space="preserve">Cases where the age is known and the sex is unknown are infered by comparing the column "both sexes" published in the report with the sum of female and male cases.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</si>
  <si>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</si>
  <si>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</si>
  <si>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</si>
  <si>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Unknown</t>
  </si>
  <si>
    <t xml:space="preserve">0</t>
  </si>
  <si>
    <t xml:space="preserve">https://www.istat.it/it/popolazione-e-famiglie </t>
  </si>
  <si>
    <t xml:space="preserve">Italian National Institute of Health (Istituto superiore di sanità - ISS); This sheet combines the data published by ISS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</si>
  <si>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</si>
  <si>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Footnotes</t>
  </si>
  <si>
    <t xml:space="preserve">(1)</t>
  </si>
  <si>
    <t xml:space="preserve">1</t>
  </si>
  <si>
    <t xml:space="preserve">3</t>
  </si>
  <si>
    <t xml:space="preserve">Italian National Institute of Health (Istituto superiore di sanità - ISS); This sheet combines the data published by ISS in the Daily Infographics and in the Biweekly report.</t>
  </si>
  <si>
    <t xml:space="preserve">Footnotes: </t>
  </si>
  <si>
    <t xml:space="preserve">(1)  During the week before August 11, the region Piedmont added 1200 deaths that occurred in the previous months (see p. 4 of the associated report). No further details are given.</t>
  </si>
  <si>
    <t xml:space="preserve">Detailed sources:</t>
  </si>
  <si>
    <t xml:space="preserve">29.09</t>
  </si>
  <si>
    <t xml:space="preserve">File:</t>
  </si>
  <si>
    <t xml:space="preserve">Bollettino-sorveglianza-integrata-COVID-19_29-settembre-2020.pdf</t>
  </si>
  <si>
    <t xml:space="preserve">Webpage:</t>
  </si>
  <si>
    <t xml:space="preserve">https://www.epicentro.iss.it/coronavirus/bollettino/Bollettino-sorveglianza-integrata-COVID-19_29-settembre-2020.pdf</t>
  </si>
  <si>
    <t xml:space="preserve">22.09</t>
  </si>
  <si>
    <t xml:space="preserve">Bollettino-sorveglianza-integrata-COVID-19_22-settembre-2020.pdf</t>
  </si>
  <si>
    <t xml:space="preserve">https://www.epicentro.iss.it/coronavirus/bollettino/Bollettino-sorveglianza-integrata-COVID-19_22-settembre-2020.pdf</t>
  </si>
  <si>
    <t xml:space="preserve">15.09</t>
  </si>
  <si>
    <t xml:space="preserve">Bollettino-sorveglianza-integrata-COVID-19_15-settembre-2020.pdf</t>
  </si>
  <si>
    <t xml:space="preserve">https://www.epicentro.iss.it/coronavirus/bollettino/Bollettino-sorveglianza-integrata-COVID-19_15-settembre-2020.pdf</t>
  </si>
  <si>
    <t xml:space="preserve">08.09</t>
  </si>
  <si>
    <t xml:space="preserve">Bollettino-sorveglianza-integrata-COVID-19_8-settembre-2020.pdf</t>
  </si>
  <si>
    <t xml:space="preserve">https://www.epicentro.iss.it/coronavirus/bollettino/Bollettino-sorveglianza-integrata-COVID-19_8-settembre-2020.pdf</t>
  </si>
  <si>
    <t xml:space="preserve">07.09</t>
  </si>
  <si>
    <t xml:space="preserve">Report-COVID-2019_7_settembre.pdf</t>
  </si>
  <si>
    <t xml:space="preserve">https://www.epicentro.iss.it/coronavirus/bollettino/Report-COVID-2019_7_settembre.pdf</t>
  </si>
  <si>
    <t xml:space="preserve">01.09</t>
  </si>
  <si>
    <t xml:space="preserve">Bollettino-sorveglianza-integrata-COVID-19_1-settembre-2020.pdf</t>
  </si>
  <si>
    <t xml:space="preserve">https://www.epicentro.iss.it/coronavirus/bollettino/Bollettino-sorveglianza-integrata-COVID-19_1-settembre-2020.pdf</t>
  </si>
  <si>
    <t xml:space="preserve">25.08</t>
  </si>
  <si>
    <t xml:space="preserve">Bollettino-sorveglianza-integrata-COVID-19_25-agosto-2020.pdf</t>
  </si>
  <si>
    <t xml:space="preserve">https://www.epicentro.iss.it/coronavirus/bollettino/Bollettino-sorveglianza-integrata-COVID-19_25-agosto-2020.pdf</t>
  </si>
  <si>
    <t xml:space="preserve">18.08</t>
  </si>
  <si>
    <t xml:space="preserve">Bollettino-sorveglianza-integrata-COVID-19_18-agosto-2020.pdf</t>
  </si>
  <si>
    <t xml:space="preserve">https://www.epicentro.iss.it/coronavirus/bollettino/Bollettino-sorveglianza-integrata-COVID-19_18-agosto-2020.pdf</t>
  </si>
  <si>
    <t xml:space="preserve">11.08</t>
  </si>
  <si>
    <t xml:space="preserve">Bollettino-sorveglianza-integrata-COVID-19_11-agosto-2020.pdf</t>
  </si>
  <si>
    <t xml:space="preserve">https://www.epicentro.iss.it/coronavirus/bollettino/Bollettino-sorveglianza-integrata-COVID-19_11-agosto-2020.pdf</t>
  </si>
  <si>
    <t xml:space="preserve">04.08</t>
  </si>
  <si>
    <t xml:space="preserve">Bollettino-sorveglianza-integrata-COVID-19_4-agosto-2020.pdf</t>
  </si>
  <si>
    <t xml:space="preserve">https://www.epicentro.iss.it/coronavirus/bollettino/Bollettino-sorveglianza-integrata-COVID-19_4-agosto-2020.pdf</t>
  </si>
  <si>
    <t xml:space="preserve">28.07</t>
  </si>
  <si>
    <t xml:space="preserve">Bollettino-sorveglianza-integrata-COVID-19_28-luglio-2020.pdf</t>
  </si>
  <si>
    <t xml:space="preserve">https://www.epicentro.iss.it/coronavirus/bollettino/Bollettino-sorveglianza-integrata-COVID-19_28-luglio-2020.pdf</t>
  </si>
  <si>
    <t xml:space="preserve">22.07</t>
  </si>
  <si>
    <t xml:space="preserve">Report-COVID-2019_22_luglio.pdf</t>
  </si>
  <si>
    <t xml:space="preserve">https://www.epicentro.iss.it/coronavirus/bollettino/Report-COVID-2019_22_luglio.pdf</t>
  </si>
  <si>
    <t xml:space="preserve">21.07</t>
  </si>
  <si>
    <t xml:space="preserve">Bollettino-sorveglianza-integrata-COVID-19_21-luglio-2020.pdf</t>
  </si>
  <si>
    <t xml:space="preserve">https://www.epicentro.iss.it/coronavirus/bollettino/Bollettino-sorveglianza-integrata-COVID-19_21-luglio-2020.pdf</t>
  </si>
  <si>
    <t xml:space="preserve">14.07</t>
  </si>
  <si>
    <t xml:space="preserve">Bollettino-sorveglianza-integrata-COVID-19_14-luglio-2020.pdf</t>
  </si>
  <si>
    <t xml:space="preserve">https://www.epicentro.iss.it/coronavirus/bollettino/Bollettino-sorveglianza-integrata-COVID-19_14-luglio-2020.pdf</t>
  </si>
  <si>
    <t xml:space="preserve">09.07</t>
  </si>
  <si>
    <t xml:space="preserve">Report-COVID-2019_9_luglio.pdf</t>
  </si>
  <si>
    <t xml:space="preserve">https://www.epicentro.iss.it/coronavirus/bollettino/Report-COVID-2019_9_luglio.pdf</t>
  </si>
  <si>
    <t xml:space="preserve">07.07</t>
  </si>
  <si>
    <t xml:space="preserve">Bollettino-sorveglianza-integrata-COVID-19_7-luglio-2020.pdf</t>
  </si>
  <si>
    <t xml:space="preserve">https://www.epicentro.iss.it/coronavirus/bollettino/Bollettino-sorveglianza-integrata-COVID-19_7-luglio-2020.pdf</t>
  </si>
  <si>
    <t xml:space="preserve">30.06</t>
  </si>
  <si>
    <t xml:space="preserve">Bollettino-sorveglianza-integrata-COVID-19_30-giugno-2020.pdf</t>
  </si>
  <si>
    <t xml:space="preserve">https://www.epicentro.iss.it/coronavirus/bollettino/Bollettino-sorveglianza-integrata-COVID-19_30-giugno-2020.pdf</t>
  </si>
  <si>
    <t xml:space="preserve">25.06</t>
  </si>
  <si>
    <t xml:space="preserve">Report-COVID-2019_25_giugno.pdf</t>
  </si>
  <si>
    <t xml:space="preserve">https://www.epicentro.iss.it/coronavirus/bollettino/Report-COVID-2019_25_giugno.pdf</t>
  </si>
  <si>
    <t xml:space="preserve">23.06</t>
  </si>
  <si>
    <t xml:space="preserve">Bollettino-sorveglianza-integrata-COVID-19_23-giugno-2020.pdf</t>
  </si>
  <si>
    <t xml:space="preserve">https://www.epicentro.iss.it/coronavirus/bollettino/Bollettino-sorveglianza-integrata-COVID-19_23-giugno-2020.pdf</t>
  </si>
  <si>
    <t xml:space="preserve">22.06</t>
  </si>
  <si>
    <t xml:space="preserve">Infografica_22giugno ITA.pdf</t>
  </si>
  <si>
    <t xml:space="preserve">file:///home/camarda_cg/WORK/Covid19/Italy/Infografica_22giugno%20ITA.pdf</t>
  </si>
  <si>
    <t xml:space="preserve">19.06</t>
  </si>
  <si>
    <t xml:space="preserve">Infografica_19giugno ITA.pdf</t>
  </si>
  <si>
    <t xml:space="preserve">https://www.epicentro.iss.it/coronavirus/bollettino/Infografica_19giugno%20ITA.pdf</t>
  </si>
  <si>
    <t xml:space="preserve">18.06</t>
  </si>
  <si>
    <t xml:space="preserve">Report-COVID-2019_18_giugno.pdf</t>
  </si>
  <si>
    <t xml:space="preserve">https://www.epicentro.iss.it/coronavirus/bollettino/Report-COVID-2019_18_giugno.pdf</t>
  </si>
  <si>
    <t xml:space="preserve">16.06</t>
  </si>
  <si>
    <t xml:space="preserve">Bollettino-sorveglianza-integrata-COVID-19_16-giugno-2020.pdf</t>
  </si>
  <si>
    <t xml:space="preserve">https://www.epicentro.iss.it/coronavirus/bollettino/Bollettino-sorveglianza-integrata-COVID-19_16-giugno-2020.pdf</t>
  </si>
  <si>
    <t xml:space="preserve">15.06</t>
  </si>
  <si>
    <t xml:space="preserve">Infografica_15giugno ITA.pdf</t>
  </si>
  <si>
    <t xml:space="preserve">https://www.epicentro.iss.it/coronavirus/bollettino/Infografica_15giugno%20ITA.pdf</t>
  </si>
  <si>
    <t xml:space="preserve">11.06</t>
  </si>
  <si>
    <t xml:space="preserve">Report-COVID-2019_11_giugno.pdf</t>
  </si>
  <si>
    <t xml:space="preserve">https://www.epicentro.iss.it/coronavirus/bollettino/Report-COVID-2019_11_giugno.pdf</t>
  </si>
  <si>
    <t xml:space="preserve">10.06</t>
  </si>
  <si>
    <t xml:space="preserve">Infografica_10giugno ITA.pdf</t>
  </si>
  <si>
    <t xml:space="preserve">https://www.epicentro.iss.it/coronavirus/bollettino/Infografica_10giugno%20ITA.pdf</t>
  </si>
  <si>
    <t xml:space="preserve">09.06</t>
  </si>
  <si>
    <t xml:space="preserve">Bollettino-sorveglianza-integrata-COVID-19_9-giugno-2020.pdf</t>
  </si>
  <si>
    <t xml:space="preserve">https://www.epicentro.iss.it/coronavirus/bollettino/Bollettino-sorveglianza-integrata-COVID-19_9-giugno-2020.pdf</t>
  </si>
  <si>
    <t xml:space="preserve">08.06</t>
  </si>
  <si>
    <t xml:space="preserve">Infografica_8giugno ITA.pdf</t>
  </si>
  <si>
    <t xml:space="preserve">https://www.epicentro.iss.it/coronavirus/bollettino/Infografica_8giugno%20ITA.pdf</t>
  </si>
  <si>
    <t xml:space="preserve">04.06</t>
  </si>
  <si>
    <t xml:space="preserve">Report-COVID-2019_4_giugno.pdf</t>
  </si>
  <si>
    <t xml:space="preserve">https://www.epicentro.iss.it/coronavirus/bollettino/Report-COVID-2019_4_giugno.pdf</t>
  </si>
  <si>
    <t xml:space="preserve">03.06</t>
  </si>
  <si>
    <t xml:space="preserve">Infografica_3giugno ITA.pdf</t>
  </si>
  <si>
    <t xml:space="preserve">https://www.epicentro.iss.it/coronavirus/bollettino/Infografica_3giugno%20ITA.pdf</t>
  </si>
  <si>
    <t xml:space="preserve">Bollettino-sorveglianza-integrata-COVID-19_3-giugno-2020.pdf</t>
  </si>
  <si>
    <t xml:space="preserve">https://www.epicentro.iss.it/coronavirus/bollettino/Bollettino-sorveglianza-integrata-COVID-19_3-giugno-2020.pdf</t>
  </si>
  <si>
    <t xml:space="preserve">01.06</t>
  </si>
  <si>
    <t xml:space="preserve">Infografica_1giugno ITA.pdf</t>
  </si>
  <si>
    <t xml:space="preserve">https://www.epicentro.iss.it/coronavirus/bollettino/Infografica_1giugno%20ITA.pdf</t>
  </si>
  <si>
    <t xml:space="preserve">29.05</t>
  </si>
  <si>
    <t xml:space="preserve">Infografica_29maggio ITA.pdf</t>
  </si>
  <si>
    <t xml:space="preserve">https://www.epicentro.iss.it/coronavirus/bollettino/Infografica_29maggio%20ITA.pdf</t>
  </si>
  <si>
    <t xml:space="preserve">28.05</t>
  </si>
  <si>
    <t xml:space="preserve">Report-COVID-2019_28_maggio.pdf</t>
  </si>
  <si>
    <t xml:space="preserve">https://www.epicentro.iss.it/coronavirus/bollettino/Report-COVID-2019_28_maggio.pdf</t>
  </si>
  <si>
    <t xml:space="preserve">27.05</t>
  </si>
  <si>
    <t xml:space="preserve">Infografica_27maggio ITA.pdf</t>
  </si>
  <si>
    <t xml:space="preserve">https://www.epicentro.iss.it/coronavirus/bollettino/Infografica_27maggio%20ITA.pdf</t>
  </si>
  <si>
    <t xml:space="preserve">25.05</t>
  </si>
  <si>
    <t xml:space="preserve">Infografica_25maggio ITA.pdf</t>
  </si>
  <si>
    <t xml:space="preserve">https://www.epicentro.iss.it/coronavirus/bollettino/Infografica_25maggio%20ITA.pdf</t>
  </si>
  <si>
    <t xml:space="preserve">22.05</t>
  </si>
  <si>
    <t xml:space="preserve">Infografica_22maggio ITA.pdf</t>
  </si>
  <si>
    <t xml:space="preserve">https://www.epicentro.iss.it/coronavirus/bollettino/Infografica_22maggio%20ITA.pdf</t>
  </si>
  <si>
    <t xml:space="preserve">21.05</t>
  </si>
  <si>
    <t xml:space="preserve">Report-COVID-2019_21_maggio.pdf</t>
  </si>
  <si>
    <t xml:space="preserve">https://www.epicentro.iss.it/coronavirus/bollettino/Report-COVID-2019_21_maggio.pdf</t>
  </si>
  <si>
    <t xml:space="preserve">18.05</t>
  </si>
  <si>
    <t xml:space="preserve">Infografica_18maggio ITA.pdf</t>
  </si>
  <si>
    <t xml:space="preserve">https://www.epicentro.iss.it/coronavirus/bollettino/Infografica_18maggio%20ITA.pdf</t>
  </si>
  <si>
    <t xml:space="preserve">15.05</t>
  </si>
  <si>
    <t xml:space="preserve">Infografica_15maggio ITA.pdf</t>
  </si>
  <si>
    <t xml:space="preserve">https://www.epicentro.iss.it/coronavirus/bollettino/Infografica_15maggio%20ITA.pdf</t>
  </si>
  <si>
    <t xml:space="preserve">14.05</t>
  </si>
  <si>
    <t xml:space="preserve">Report-COVID-2019_14_maggio.pdf</t>
  </si>
  <si>
    <t xml:space="preserve">https://www.epicentro.iss.it/coronavirus/bollettino/Report-COVID-2019_14_maggio.pdf</t>
  </si>
  <si>
    <t xml:space="preserve">13.05</t>
  </si>
  <si>
    <t xml:space="preserve">Infografica_13maggio ITA.pdf</t>
  </si>
  <si>
    <t xml:space="preserve">https://www.epicentro.iss.it/coronavirus/bollettino/Infografica_13maggio%20ITA.pdf</t>
  </si>
  <si>
    <t xml:space="preserve">11.05</t>
  </si>
  <si>
    <t xml:space="preserve">Infografica_11maggio ITA.pdf</t>
  </si>
  <si>
    <t xml:space="preserve">https://www.epicentro.iss.it/coronavirus/bollettino/Infografica_11maggio%20ITA.pdf</t>
  </si>
  <si>
    <t xml:space="preserve">08.05</t>
  </si>
  <si>
    <t xml:space="preserve">Infografica_7maggio ITA.pdf</t>
  </si>
  <si>
    <t xml:space="preserve">https://www.epicentro.iss.it/coronavirus/bollettino/Infografica_8maggio%20ITA.pdf</t>
  </si>
  <si>
    <t xml:space="preserve">07.05</t>
  </si>
  <si>
    <t xml:space="preserve">Bollettino-sorveglianza-integrata-COVID-19_7-maggio-2020.pdf</t>
  </si>
  <si>
    <t xml:space="preserve">https://www.epicentro.iss.it/coronavirus/bollettino/Bollettino-sorveglianza-integrata-COVID-19_7-maggio-2020.pdf</t>
  </si>
  <si>
    <t xml:space="preserve">06.05</t>
  </si>
  <si>
    <t xml:space="preserve">Infografica_6maggio ITA.pdf</t>
  </si>
  <si>
    <t xml:space="preserve">https://www.epicentro.iss.it/coronavirus/bollettino/Infografica_6maggio%20ITA.pdf</t>
  </si>
  <si>
    <t xml:space="preserve">04.05</t>
  </si>
  <si>
    <t xml:space="preserve">Infografica_4maggio ITA.pdf</t>
  </si>
  <si>
    <t xml:space="preserve">https://www.epicentro.iss.it/coronavirus/bollettino/Infografica_4maggio%20ITA.pdf</t>
  </si>
  <si>
    <t xml:space="preserve">01.05</t>
  </si>
  <si>
    <t xml:space="preserve">Infografica_1maggio ITA.pdf</t>
  </si>
  <si>
    <t xml:space="preserve">https://www.epicentro.iss.it/coronavirus/bollettino/Infografica_1maggio%20ITA.pdf</t>
  </si>
  <si>
    <t xml:space="preserve">29.04</t>
  </si>
  <si>
    <t xml:space="preserve">Infografica_29aprile ITA.pdf</t>
  </si>
  <si>
    <t xml:space="preserve">https://www.epicentro.iss.it/coronavirus/bollettino/Infografica_29aprile%20ITA.pdf</t>
  </si>
  <si>
    <t xml:space="preserve">Report-COVID-2019_29_aprile.pdf</t>
  </si>
  <si>
    <t xml:space="preserve">https://www.epicentro.iss.it/coronavirus/bollettino/Report-COVID-2019_29_aprile.pdf</t>
  </si>
  <si>
    <t xml:space="preserve">28.04</t>
  </si>
  <si>
    <t xml:space="preserve">Bollettino-sorveglianza-integrata-COVID-19_28-aprile-2020.pdf</t>
  </si>
  <si>
    <t xml:space="preserve">https://www.epicentro.iss.it/coronavirus/bollettino/Bollettino-sorveglianza-integrata-COVID-19_28-aprile-2020.pdf</t>
  </si>
  <si>
    <t xml:space="preserve">27.04</t>
  </si>
  <si>
    <t xml:space="preserve">Infografica_27aprile ITA.pdf</t>
  </si>
  <si>
    <t xml:space="preserve">https://www.epicentro.iss.it/coronavirus/bollettino/Infografica_27aprile%20ITA.pdf</t>
  </si>
  <si>
    <t xml:space="preserve">24.04</t>
  </si>
  <si>
    <t xml:space="preserve">Infografica_24aprile ITA.pdf</t>
  </si>
  <si>
    <t xml:space="preserve">https://www.epicentro.iss.it/coronavirus/bollettino/Infografica_24aprile%20ITA.pdf</t>
  </si>
  <si>
    <t xml:space="preserve">23.04</t>
  </si>
  <si>
    <t xml:space="preserve">Bollettino-sorveglianza-integrata-COVID-19_23-aprile-2020.pdf</t>
  </si>
  <si>
    <t xml:space="preserve">https://www.epicentro.iss.it/coronavirus/bollettino/Bollettino-sorveglianza-integrata-COVID-19_23-aprile-2020.pdf</t>
  </si>
  <si>
    <t xml:space="preserve">22.04</t>
  </si>
  <si>
    <t xml:space="preserve">Infografica_22aprile ITA.pdf</t>
  </si>
  <si>
    <t xml:space="preserve">https://www.epicentro.iss.it/coronavirus/bollettino/Infografica_22aprile%20ITA.pdf</t>
  </si>
  <si>
    <t xml:space="preserve">20.04</t>
  </si>
  <si>
    <t xml:space="preserve">Infografica_20aprile ITA.pdf</t>
  </si>
  <si>
    <t xml:space="preserve">https://www.epicentro.iss.it/coronavirus/bollettino/Infografica_20aprile%20ITA.pdf</t>
  </si>
  <si>
    <t xml:space="preserve">17.04</t>
  </si>
  <si>
    <t xml:space="preserve">Infografica_17aprile ITA.pdf</t>
  </si>
  <si>
    <t xml:space="preserve">https://www.epicentro.iss.it/coronavirus/bollettino/Infografica_17aprile%20ITA.pdf</t>
  </si>
  <si>
    <t xml:space="preserve">16.04</t>
  </si>
  <si>
    <t xml:space="preserve">Bollettino-sorveglianza-integrata-COVID-19_16-aprile-2020.pdf</t>
  </si>
  <si>
    <t xml:space="preserve">https://www.epicentro.iss.it/coronavirus/bollettino/Bollettino-sorveglianza-integrata-COVID-19_16-aprile-2020.pdf</t>
  </si>
  <si>
    <t xml:space="preserve">15.04</t>
  </si>
  <si>
    <t xml:space="preserve">Infografica_15aprile ITA.pdf</t>
  </si>
  <si>
    <t xml:space="preserve">https://www.epicentro.iss.it/coronavirus/bollettino/Infografica_15aprile%20ITA.pdf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</si>
  <si>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</si>
  <si>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</si>
  <si>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</si>
  <si>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</si>
  <si>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</si>
  <si>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12.04</t>
  </si>
  <si>
    <t xml:space="preserve">Infografica_12aprile ITA.pdf</t>
  </si>
  <si>
    <t xml:space="preserve">https://www.epicentro.iss.it/coronavirus/bollettino/Infografica_12aprile%20ITA.pdf</t>
  </si>
  <si>
    <t xml:space="preserve">11.04</t>
  </si>
  <si>
    <t xml:space="preserve">Infografica_11aprile ITA.pdf</t>
  </si>
  <si>
    <t xml:space="preserve">https://www.epicentro.iss.it/coronavirus/bollettino/Infografica_11aprile%20ITA.pdf</t>
  </si>
  <si>
    <t xml:space="preserve">10.04</t>
  </si>
  <si>
    <t xml:space="preserve">Infografica_10aprile ITA.pdf</t>
  </si>
  <si>
    <t xml:space="preserve">https://www.epicentro.iss.it/coronavirus/bollettino/Infografica_10aprile%20ITA.pdf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</si>
  <si>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</si>
  <si>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</si>
  <si>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</si>
  <si>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</si>
  <si>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</si>
  <si>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08.04</t>
  </si>
  <si>
    <t xml:space="preserve">Infografica_8aprile ITA.pdf</t>
  </si>
  <si>
    <t xml:space="preserve">https://www.epicentro.iss.it/coronavirus/bollettino/Infografica_8aprile%20ITA.pdf</t>
  </si>
  <si>
    <t xml:space="preserve">07.04</t>
  </si>
  <si>
    <t xml:space="preserve">Infografica_7aprile ITA.pdf</t>
  </si>
  <si>
    <t xml:space="preserve">https://www.epicentro.iss.it/coronavirus/bollettino/Infografica_7aprile%20ITA.pdf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</si>
  <si>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</si>
  <si>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</si>
  <si>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</si>
  <si>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</si>
  <si>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</si>
  <si>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05.04</t>
  </si>
  <si>
    <t xml:space="preserve">Infografica_5aprile ITA.pdf</t>
  </si>
  <si>
    <t xml:space="preserve">https://www.epicentro.iss.it/coronavirus/bollettino/Infografica_5aprile%20ITA.pdf</t>
  </si>
  <si>
    <t xml:space="preserve">04.04</t>
  </si>
  <si>
    <t xml:space="preserve">Infografica_4aprile ITA.pdf</t>
  </si>
  <si>
    <t xml:space="preserve">https://www.epicentro.iss.it/coronavirus/bollettino/Infografica_4aprile%20ITA.pdf</t>
  </si>
  <si>
    <t xml:space="preserve">03.04</t>
  </si>
  <si>
    <t xml:space="preserve">Infografica_3aprile ITA.pdf</t>
  </si>
  <si>
    <t xml:space="preserve">https://www.epicentro.iss.it/coronavirus/bollettino/Infografica_3aprile%20ITA.pdf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</si>
  <si>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</si>
  <si>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</si>
  <si>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</si>
  <si>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</si>
  <si>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</si>
  <si>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01.04</t>
  </si>
  <si>
    <t xml:space="preserve">Infografica_1aprile ITA.pdf</t>
  </si>
  <si>
    <t xml:space="preserve">https://www.epicentro.iss.it/coronavirus/bollettino/Infografica_1aprile%20ITA.pdf</t>
  </si>
  <si>
    <t xml:space="preserve">31.03</t>
  </si>
  <si>
    <t xml:space="preserve">Infografica_31marzo ITA.pdf</t>
  </si>
  <si>
    <t xml:space="preserve">https://www.epicentro.iss.it/coronavirus/bollettino/Infografica_31marzo%20ITA.pdf</t>
  </si>
  <si>
    <t xml:space="preserve">30.03</t>
  </si>
  <si>
    <t xml:space="preserve">Bollettino-sorveglianza-integrata-COVID-19_30-marzo 2020.pdf</t>
  </si>
  <si>
    <t xml:space="preserve">https://www.epicentro.iss.it/coronavirus/bollettino/Bollettino-sorveglianza-integrata-COVID-19_30-marzo-2020.pdf</t>
  </si>
  <si>
    <t xml:space="preserve">Infografica_30marzo ITA.pdf</t>
  </si>
  <si>
    <t xml:space="preserve">https://www.epicentro.iss.it/coronavirus/bollettino/Infografica_30marzo%20ITA.pdf</t>
  </si>
  <si>
    <t xml:space="preserve">29.03</t>
  </si>
  <si>
    <t xml:space="preserve">Infografica_29marzo ITA.pdf</t>
  </si>
  <si>
    <t xml:space="preserve">https://www.epicentro.iss.it/coronavirus/bollettino/Infografica_29marzo%20ITA.pdf</t>
  </si>
  <si>
    <t xml:space="preserve">28.03</t>
  </si>
  <si>
    <t xml:space="preserve">Infografica_28marzo ITA.pdf</t>
  </si>
  <si>
    <t xml:space="preserve">https://www.epicentro.iss.it/coronavirus/bollettino/Infografica_28marzo%20ITA.pdf</t>
  </si>
  <si>
    <t xml:space="preserve">27.03</t>
  </si>
  <si>
    <t xml:space="preserve">Infografica_27marzo ITA.pdf</t>
  </si>
  <si>
    <t xml:space="preserve">https://www.epicentro.iss.it/coronavirus/bollettino/Infografica_27marzo%20ITA.pdf</t>
  </si>
  <si>
    <t xml:space="preserve">26.03</t>
  </si>
  <si>
    <t xml:space="preserve">Infografica_26marzo ITA.pdf</t>
  </si>
  <si>
    <t xml:space="preserve">https://www.epicentro.iss.it/coronavirus/bollettino/Infografica_26marzo%20ITA.pdf</t>
  </si>
  <si>
    <t xml:space="preserve">Bollettino-sorveglianza-integrata-COVID-19_26-marzo 2020.pdf</t>
  </si>
  <si>
    <t xml:space="preserve">https://www.epicentro.iss.it/coronavirus/bollettino/Bollettino-sorveglianza-integrata-COVID-19_26-marzo%202020.pdf</t>
  </si>
  <si>
    <t xml:space="preserve">25.03</t>
  </si>
  <si>
    <t xml:space="preserve">Infografica_25marzo ITA.pdf</t>
  </si>
  <si>
    <t xml:space="preserve">https://www.epicentro.iss.it/coronavirus/bollettino/Infografica_25marzo%20ITA.pdf</t>
  </si>
  <si>
    <t xml:space="preserve">24.03</t>
  </si>
  <si>
    <t xml:space="preserve">Infografica_24marzo ITA.pdf</t>
  </si>
  <si>
    <t xml:space="preserve">https://www.epicentro.iss.it/coronavirus/bollettino/Infografica_24marzo%20ITA.pdf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</si>
  <si>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</si>
  <si>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</si>
  <si>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</si>
  <si>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</si>
  <si>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</si>
  <si>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22.03</t>
  </si>
  <si>
    <t xml:space="preserve">Infografica_22marzo ITA.pdf</t>
  </si>
  <si>
    <t xml:space="preserve">https://www.epicentro.iss.it/coronavirus/bollettino/Infografica_22marzo%20ITA.pdf</t>
  </si>
  <si>
    <t xml:space="preserve">21.03</t>
  </si>
  <si>
    <t xml:space="preserve">Infografica_21marzo ITA.pdf</t>
  </si>
  <si>
    <t xml:space="preserve">https://www.epicentro.iss.it/coronavirus/bollettino/Infografica_21marzo%20ITA.pdf</t>
  </si>
  <si>
    <t xml:space="preserve">20.03</t>
  </si>
  <si>
    <t xml:space="preserve">Infografica_20marzo ITA.pdf</t>
  </si>
  <si>
    <t xml:space="preserve">https://www.epicentro.iss.it/coronavirus/bollettino/Infografica_20marzo%20ITA.pdf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</si>
  <si>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</si>
  <si>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</si>
  <si>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</si>
  <si>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</si>
  <si>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</si>
  <si>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18.03</t>
  </si>
  <si>
    <t xml:space="preserve">Infografica_18marzo ITA.pdf</t>
  </si>
  <si>
    <t xml:space="preserve">https://www.epicentro.iss.it/coronavirus/bollettino/Infografica_18marzo%20ITA.pdf</t>
  </si>
  <si>
    <t xml:space="preserve">17.03</t>
  </si>
  <si>
    <t xml:space="preserve">Infografica_17marzo ITA.pdf</t>
  </si>
  <si>
    <t xml:space="preserve">https://www.epicentro.iss.it/coronavirus/bollettino/Infografica_17marzo%20ITA.pdf</t>
  </si>
  <si>
    <t xml:space="preserve">16.03</t>
  </si>
  <si>
    <t xml:space="preserve">Infografica_16marzo ITA.pdf</t>
  </si>
  <si>
    <t xml:space="preserve">NA</t>
  </si>
  <si>
    <t xml:space="preserve">15.03</t>
  </si>
  <si>
    <t xml:space="preserve">Infografica_15marzo ITA.pdf</t>
  </si>
  <si>
    <t xml:space="preserve">https://www.iss.it/documents/20126/0/Infografica_15marzo+ITA+%281%29.pdf/da4decec-5288-fe1f-cc39-0720ec611f02?t=1584298869714</t>
  </si>
  <si>
    <t xml:space="preserve">14.03</t>
  </si>
  <si>
    <t xml:space="preserve">Infografica_14marzo ITA.pdf</t>
  </si>
  <si>
    <t xml:space="preserve">12.03</t>
  </si>
  <si>
    <t xml:space="preserve">Bollettino-sorveglianza-integrata-COVID-19_12-marzo-2020.pdf</t>
  </si>
  <si>
    <t xml:space="preserve">https://www.epicentro.iss.it/coronavirus/bollettino/Bollettino-sorveglianza-integrata-COVID-19_12-marzo-2020.pdf</t>
  </si>
  <si>
    <t xml:space="preserve">09.03</t>
  </si>
  <si>
    <t xml:space="preserve">Bollettino-sorveglianza-integrata-COVID-19_09-marzo-2020.pdf</t>
  </si>
  <si>
    <t xml:space="preserve">https://www.epicentro.iss.it/coronavirus/bollettino/Bollettino-sorveglianza-integrata-COVID-19_09-marzo-2020.pdf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</si>
  <si>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</si>
  <si>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Date Reference</t>
  </si>
  <si>
    <t xml:space="preserve">Time</t>
  </si>
  <si>
    <t xml:space="preserve">CumDeaths</t>
  </si>
  <si>
    <t xml:space="preserve">CumDeaths from ISS</t>
  </si>
  <si>
    <t xml:space="preserve">Difference between Civil Protection &amp; ISS Data</t>
  </si>
  <si>
    <t xml:space="preserve">17:00</t>
  </si>
  <si>
    <t xml:space="preserve">(5)</t>
  </si>
  <si>
    <t xml:space="preserve">(4)</t>
  </si>
  <si>
    <t xml:space="preserve">(3)</t>
  </si>
  <si>
    <t xml:space="preserve">(2)</t>
  </si>
  <si>
    <t xml:space="preserve">18:00</t>
  </si>
  <si>
    <r>
      <rPr>
        <sz val="10"/>
        <color rgb="FF4C4C4C"/>
        <rFont val="Calibri"/>
        <family val="2"/>
        <charset val="1"/>
      </rPr>
      <t xml:space="preserve">(1) According to main Italian newspapers, on this date, Italian Civil Protection added to the total 282 deaths occurred in April in places other than hospitals in Lombardy (see </t>
    </r>
    <r>
      <rPr>
        <sz val="10"/>
        <color rgb="FF0000FF"/>
        <rFont val="Calibri"/>
        <family val="2"/>
        <charset val="1"/>
      </rPr>
      <t xml:space="preserve">https://www.repubblica.it/cronaca/2020/05/02/news/coronavirus_bilancio_2_maggio-255485773</t>
    </r>
    <r>
      <rPr>
        <sz val="10"/>
        <color rgb="FF4C4C4C"/>
        <rFont val="Calibri"/>
        <family val="2"/>
        <charset val="1"/>
      </rPr>
      <t xml:space="preserve"> and </t>
    </r>
    <r>
      <rPr>
        <sz val="10"/>
        <color rgb="FF0000FF"/>
        <rFont val="Calibri"/>
        <family val="2"/>
        <charset val="1"/>
      </rPr>
      <t xml:space="preserve">https://milano.corriere.it/notizie/cronaca/20_maggio_02/coronavirus-lombardia-329-morti-ultime-24-ore-contagi-calo-milano-zero-casi-sondrio-fc646462-8c50-11ea-9e0f-452c0463a855.shtml</t>
    </r>
    <r>
      <rPr>
        <sz val="10"/>
        <color rgb="FF4C4C4C"/>
        <rFont val="Calibri"/>
        <family val="2"/>
        <charset val="1"/>
      </rPr>
      <t xml:space="preserve">)</t>
    </r>
  </si>
  <si>
    <t xml:space="preserve">(2)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</si>
  <si>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</si>
  <si>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0"/>
        <color rgb="FF4C4C4C"/>
        <rFont val="Calibri"/>
        <family val="2"/>
        <charset val="1"/>
      </rPr>
      <t xml:space="preserve">(4)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 xml:space="preserve">https://www.repubblica.it/cronaca/2020/06/24/news/coronavirus_bollettino_24_giugno-260063172</t>
    </r>
    <r>
      <rPr>
        <sz val="10"/>
        <color rgb="FF4C4C4C"/>
        <rFont val="Calibri"/>
        <family val="2"/>
        <charset val="1"/>
      </rPr>
      <t xml:space="preserve"> and </t>
    </r>
    <r>
      <rPr>
        <sz val="10"/>
        <color rgb="FF0000FF"/>
        <rFont val="Calibri"/>
        <family val="2"/>
        <charset val="1"/>
      </rPr>
      <t xml:space="preserve">https://www.corriere.it/salute/malattie_infettive/20_giugno_24/coronavirus-italia-bollettino-24-giugno-239410-casi-positivi-34644-morti-95e56252-b62d-11ea-9dea-5ac3c9ec7c08.shtml</t>
    </r>
  </si>
  <si>
    <t xml:space="preserve">(5)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</si>
</sst>
</file>

<file path=xl/styles.xml><?xml version="1.0" encoding="utf-8"?>
<styleSheet xmlns="http://schemas.openxmlformats.org/spreadsheetml/2006/main">
  <numFmts count="7">
    <numFmt numFmtId="164" formatCode="General"/>
    <numFmt numFmtId="165" formatCode="DD/MM/YYYY"/>
    <numFmt numFmtId="166" formatCode="0.0"/>
    <numFmt numFmtId="167" formatCode="0"/>
    <numFmt numFmtId="168" formatCode="@"/>
    <numFmt numFmtId="169" formatCode="0.00%"/>
    <numFmt numFmtId="170" formatCode="#"/>
  </numFmts>
  <fonts count="24">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4"/>
      <color rgb="FF2E75B6"/>
      <name val="Calibri"/>
      <family val="2"/>
      <charset val="1"/>
    </font>
    <font>
      <sz val="10"/>
      <color rgb="FF0000FF"/>
      <name val="Calibri"/>
      <family val="2"/>
      <charset val="1"/>
    </font>
    <font>
      <sz val="10"/>
      <color rgb="FF4C4C4C"/>
      <name val="Calibri"/>
      <family val="2"/>
      <charset val="1"/>
    </font>
  </fonts>
  <fills count="3">
    <fill>
      <patternFill patternType="none"/>
    </fill>
    <fill>
      <patternFill patternType="gray125"/>
    </fill>
    <fill>
      <patternFill patternType="solid">
        <fgColor rgb="FFFFFFFF"/>
        <bgColor rgb="FFFFFFCC"/>
      </patternFill>
    </fill>
  </fills>
  <borders count="35">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hair"/>
      <diagonal/>
    </border>
    <border diagonalUp="false" diagonalDown="false">
      <left/>
      <right/>
      <top/>
      <bottom style="hair"/>
      <diagonal/>
    </border>
    <border diagonalUp="false" diagonalDown="false">
      <left style="thin"/>
      <right style="thin"/>
      <top/>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style="thin"/>
      <right style="thin"/>
      <top style="thin"/>
      <bottom/>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thin"/>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7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true" applyProtection="false">
      <alignment horizontal="general" vertical="top" textRotation="0" wrapText="false" indent="0" shrinkToFit="false"/>
      <protection locked="true" hidden="false"/>
    </xf>
    <xf numFmtId="164" fontId="6" fillId="2" borderId="1" xfId="0" applyFont="true" applyBorder="true" applyAlignment="true" applyProtection="false">
      <alignment horizontal="right" vertical="bottom" textRotation="0" wrapText="false" indent="0" shrinkToFit="false"/>
      <protection locked="true" hidden="false"/>
    </xf>
    <xf numFmtId="164" fontId="4" fillId="2" borderId="2" xfId="0" applyFont="true" applyBorder="true" applyAlignment="false" applyProtection="false">
      <alignment horizontal="general" vertical="bottom" textRotation="0" wrapText="false" indent="0" shrinkToFit="false"/>
      <protection locked="true" hidden="false"/>
    </xf>
    <xf numFmtId="164" fontId="4" fillId="2" borderId="1" xfId="0" applyFont="true" applyBorder="true" applyAlignment="false" applyProtection="false">
      <alignment horizontal="general" vertical="bottom" textRotation="0" wrapText="false" indent="0" shrinkToFit="false"/>
      <protection locked="true" hidden="false"/>
    </xf>
    <xf numFmtId="164" fontId="4" fillId="2" borderId="3" xfId="0" applyFont="true" applyBorder="true" applyAlignment="false" applyProtection="false">
      <alignment horizontal="general" vertical="bottom" textRotation="0" wrapText="false" indent="0" shrinkToFit="false"/>
      <protection locked="true" hidden="false"/>
    </xf>
    <xf numFmtId="164" fontId="14" fillId="2" borderId="4" xfId="0" applyFont="true" applyBorder="true" applyAlignment="false" applyProtection="false">
      <alignment horizontal="general" vertical="bottom" textRotation="0" wrapText="false" indent="0" shrinkToFit="false"/>
      <protection locked="true" hidden="false"/>
    </xf>
    <xf numFmtId="164" fontId="15" fillId="2" borderId="4" xfId="0" applyFont="true" applyBorder="true" applyAlignment="false" applyProtection="false">
      <alignment horizontal="general" vertical="bottom" textRotation="0" wrapText="false" indent="0" shrinkToFit="false"/>
      <protection locked="true" hidden="false"/>
    </xf>
    <xf numFmtId="164" fontId="15" fillId="2" borderId="5" xfId="0" applyFont="true" applyBorder="true" applyAlignment="false" applyProtection="false">
      <alignment horizontal="general" vertical="bottom" textRotation="0" wrapText="false" indent="0" shrinkToFit="false"/>
      <protection locked="true" hidden="false"/>
    </xf>
    <xf numFmtId="164" fontId="15" fillId="2" borderId="6" xfId="0" applyFont="true" applyBorder="true" applyAlignment="true" applyProtection="false">
      <alignment horizontal="left" vertical="center" textRotation="0" wrapText="false" indent="0" shrinkToFit="false"/>
      <protection locked="true" hidden="false"/>
    </xf>
    <xf numFmtId="165" fontId="15" fillId="2" borderId="7" xfId="0" applyFont="true" applyBorder="true" applyAlignment="true" applyProtection="false">
      <alignment horizontal="right" vertical="bottom" textRotation="0" wrapText="false" indent="0" shrinkToFit="false"/>
      <protection locked="true" hidden="false"/>
    </xf>
    <xf numFmtId="165" fontId="15" fillId="2" borderId="7" xfId="0" applyFont="true" applyBorder="true" applyAlignment="true" applyProtection="false">
      <alignment horizontal="center" vertical="center" textRotation="0" wrapText="false" indent="0" shrinkToFit="false"/>
      <protection locked="true" hidden="false"/>
    </xf>
    <xf numFmtId="165" fontId="6" fillId="2" borderId="8" xfId="0" applyFont="true" applyBorder="true" applyAlignment="true" applyProtection="false">
      <alignment horizontal="center" vertical="center" textRotation="0" wrapText="false" indent="0" shrinkToFit="false"/>
      <protection locked="true" hidden="false"/>
    </xf>
    <xf numFmtId="165" fontId="6" fillId="2" borderId="9" xfId="0" applyFont="true" applyBorder="true" applyAlignment="true" applyProtection="false">
      <alignment horizontal="center" vertical="center" textRotation="0" wrapText="false" indent="0" shrinkToFit="false"/>
      <protection locked="true" hidden="false"/>
    </xf>
    <xf numFmtId="165" fontId="6" fillId="2" borderId="10" xfId="0" applyFont="true" applyBorder="true" applyAlignment="true" applyProtection="false">
      <alignment horizontal="center" vertical="center" textRotation="0" wrapText="false" indent="0" shrinkToFit="false"/>
      <protection locked="true" hidden="false"/>
    </xf>
    <xf numFmtId="165" fontId="6" fillId="2" borderId="11"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12"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6" fillId="2" borderId="15" xfId="0" applyFont="true" applyBorder="true" applyAlignment="true" applyProtection="false">
      <alignment horizontal="center" vertical="bottom" textRotation="0" wrapText="false" indent="0" shrinkToFit="false"/>
      <protection locked="true" hidden="false"/>
    </xf>
    <xf numFmtId="164" fontId="16" fillId="2" borderId="16" xfId="0" applyFont="true" applyBorder="true" applyAlignment="true" applyProtection="false">
      <alignment horizontal="center" vertical="bottom" textRotation="0" wrapText="false" indent="0" shrinkToFit="false"/>
      <protection locked="true" hidden="false"/>
    </xf>
    <xf numFmtId="164" fontId="14" fillId="2" borderId="17" xfId="0" applyFont="true" applyBorder="true" applyAlignment="true" applyProtection="false">
      <alignment horizontal="center" vertical="bottom" textRotation="0" wrapText="false" indent="0" shrinkToFit="false"/>
      <protection locked="true" hidden="false"/>
    </xf>
    <xf numFmtId="164" fontId="16" fillId="2" borderId="18" xfId="0" applyFont="true" applyBorder="true" applyAlignment="true" applyProtection="false">
      <alignment horizontal="center" vertical="bottom" textRotation="0" wrapText="false" indent="0" shrinkToFit="false"/>
      <protection locked="true" hidden="false"/>
    </xf>
    <xf numFmtId="164" fontId="15" fillId="2" borderId="19" xfId="0" applyFont="true" applyBorder="true" applyAlignment="true" applyProtection="false">
      <alignment horizontal="right"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6" fontId="16" fillId="2" borderId="20"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true" applyProtection="false">
      <alignment horizontal="right" vertical="bottom" textRotation="0" wrapText="false" indent="0" shrinkToFit="false"/>
      <protection locked="true" hidden="false"/>
    </xf>
    <xf numFmtId="167" fontId="4" fillId="2" borderId="19" xfId="0" applyFont="true" applyBorder="true" applyAlignment="true" applyProtection="false">
      <alignment horizontal="right" vertical="bottom" textRotation="0" wrapText="false" indent="0" shrinkToFit="false"/>
      <protection locked="true" hidden="false"/>
    </xf>
    <xf numFmtId="168" fontId="4" fillId="2" borderId="19"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9" xfId="0" applyFont="true" applyBorder="true" applyAlignment="true" applyProtection="false">
      <alignment horizontal="right" vertical="bottom" textRotation="0" wrapText="false" indent="0" shrinkToFit="false"/>
      <protection locked="true" hidden="false"/>
    </xf>
    <xf numFmtId="164" fontId="4" fillId="2" borderId="19" xfId="0" applyFont="true" applyBorder="true" applyAlignment="true" applyProtection="false">
      <alignment horizontal="right" vertical="center" textRotation="0" wrapText="false" indent="0" shrinkToFit="false"/>
      <protection locked="true" hidden="false"/>
    </xf>
    <xf numFmtId="166" fontId="16" fillId="2" borderId="20" xfId="0" applyFont="true" applyBorder="true" applyAlignment="true" applyProtection="false">
      <alignment horizontal="right" vertical="center" textRotation="0" wrapText="false" indent="0" shrinkToFit="false"/>
      <protection locked="true" hidden="false"/>
    </xf>
    <xf numFmtId="164" fontId="14" fillId="2" borderId="19" xfId="0" applyFont="true" applyBorder="true" applyAlignment="false" applyProtection="false">
      <alignment horizontal="general" vertical="bottom" textRotation="0" wrapText="false" indent="0" shrinkToFit="false"/>
      <protection locked="true" hidden="false"/>
    </xf>
    <xf numFmtId="164" fontId="16" fillId="2" borderId="20" xfId="0" applyFont="true" applyBorder="true" applyAlignment="false" applyProtection="false">
      <alignment horizontal="general" vertical="bottom" textRotation="0" wrapText="false" indent="0" shrinkToFit="false"/>
      <protection locked="true" hidden="false"/>
    </xf>
    <xf numFmtId="164" fontId="16" fillId="2" borderId="19"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20"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true" applyProtection="false">
      <alignment horizontal="right" vertical="bottom" textRotation="0" wrapText="false" indent="0" shrinkToFit="false"/>
      <protection locked="true" hidden="false"/>
    </xf>
    <xf numFmtId="167" fontId="18" fillId="2" borderId="20" xfId="0" applyFont="true" applyBorder="true" applyAlignment="false" applyProtection="false">
      <alignment horizontal="general" vertical="bottom" textRotation="0" wrapText="false" indent="0" shrinkToFit="false"/>
      <protection locked="true" hidden="false"/>
    </xf>
    <xf numFmtId="167" fontId="4" fillId="2" borderId="19" xfId="0" applyFont="true" applyBorder="true" applyAlignment="false" applyProtection="false">
      <alignment horizontal="general" vertical="bottom" textRotation="0" wrapText="false" indent="0" shrinkToFit="false"/>
      <protection locked="true" hidden="false"/>
    </xf>
    <xf numFmtId="164" fontId="14" fillId="2" borderId="19" xfId="0" applyFont="true" applyBorder="true" applyAlignment="true" applyProtection="false">
      <alignment horizontal="right"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true" applyProtection="false">
      <alignment horizontal="right" vertical="bottom" textRotation="0" wrapText="false" indent="0" shrinkToFit="false"/>
      <protection locked="true" hidden="false"/>
    </xf>
    <xf numFmtId="164" fontId="14" fillId="2" borderId="17" xfId="0" applyFont="true" applyBorder="true" applyAlignment="false" applyProtection="false">
      <alignment horizontal="general"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18" xfId="0" applyFont="true" applyBorder="true" applyAlignment="false" applyProtection="false">
      <alignment horizontal="general" vertical="bottom" textRotation="0" wrapText="false" indent="0" shrinkToFit="false"/>
      <protection locked="true" hidden="false"/>
    </xf>
    <xf numFmtId="164" fontId="4" fillId="2" borderId="17"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7" fontId="15" fillId="2" borderId="13" xfId="0" applyFont="true" applyBorder="true" applyAlignment="false" applyProtection="false">
      <alignment horizontal="general" vertical="bottom" textRotation="0" wrapText="false" indent="0" shrinkToFit="false"/>
      <protection locked="true" hidden="false"/>
    </xf>
    <xf numFmtId="164" fontId="15" fillId="2" borderId="14"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false" applyProtection="false">
      <alignment horizontal="general" vertical="bottom" textRotation="0" wrapText="false" indent="0" shrinkToFit="false"/>
      <protection locked="true" hidden="false"/>
    </xf>
    <xf numFmtId="164" fontId="15" fillId="2" borderId="15" xfId="0" applyFont="true" applyBorder="true" applyAlignment="false" applyProtection="false">
      <alignment horizontal="general" vertical="bottom" textRotation="0" wrapText="false" indent="0" shrinkToFit="false"/>
      <protection locked="true" hidden="false"/>
    </xf>
    <xf numFmtId="164" fontId="4" fillId="2" borderId="14" xfId="0" applyFont="true" applyBorder="true" applyAlignment="false" applyProtection="false">
      <alignment horizontal="general" vertical="bottom" textRotation="0" wrapText="false" indent="0" shrinkToFit="false"/>
      <protection locked="true" hidden="false"/>
    </xf>
    <xf numFmtId="166" fontId="19" fillId="2" borderId="19" xfId="0" applyFont="true" applyBorder="true" applyAlignment="true" applyProtection="false">
      <alignment horizontal="center" vertical="bottom" textRotation="0" wrapText="false" indent="0" shrinkToFit="false"/>
      <protection locked="true" hidden="false"/>
    </xf>
    <xf numFmtId="166" fontId="4" fillId="2" borderId="19" xfId="0" applyFont="true" applyBorder="true" applyAlignment="false" applyProtection="false">
      <alignment horizontal="general" vertical="bottom" textRotation="0" wrapText="false" indent="0" shrinkToFit="false"/>
      <protection locked="true" hidden="false"/>
    </xf>
    <xf numFmtId="166" fontId="4" fillId="2" borderId="20" xfId="0" applyFont="true" applyBorder="true" applyAlignment="false" applyProtection="false">
      <alignment horizontal="general" vertical="bottom" textRotation="0" wrapText="false" indent="0" shrinkToFit="false"/>
      <protection locked="true" hidden="false"/>
    </xf>
    <xf numFmtId="166" fontId="16" fillId="2" borderId="19" xfId="0" applyFont="true" applyBorder="true" applyAlignment="false" applyProtection="false">
      <alignment horizontal="general" vertical="bottom" textRotation="0" wrapText="false" indent="0" shrinkToFit="false"/>
      <protection locked="true" hidden="false"/>
    </xf>
    <xf numFmtId="166" fontId="16" fillId="2" borderId="20" xfId="0" applyFont="true" applyBorder="true" applyAlignment="true" applyProtection="false">
      <alignment horizontal="right" vertical="bottom" textRotation="0" wrapText="false" indent="0" shrinkToFit="false"/>
      <protection locked="true" hidden="false"/>
    </xf>
    <xf numFmtId="166" fontId="16" fillId="2" borderId="19" xfId="0" applyFont="true" applyBorder="true" applyAlignment="true" applyProtection="false">
      <alignment horizontal="center" vertical="bottom" textRotation="0" wrapText="false" indent="0" shrinkToFit="false"/>
      <protection locked="true" hidden="false"/>
    </xf>
    <xf numFmtId="166" fontId="19" fillId="2" borderId="12" xfId="0" applyFont="true" applyBorder="true" applyAlignment="true" applyProtection="false">
      <alignment horizontal="center" vertical="bottom" textRotation="0" wrapText="false" indent="0" shrinkToFit="false"/>
      <protection locked="true" hidden="false"/>
    </xf>
    <xf numFmtId="166" fontId="4" fillId="2" borderId="12" xfId="0" applyFont="true" applyBorder="true" applyAlignment="false" applyProtection="false">
      <alignment horizontal="general" vertical="bottom" textRotation="0" wrapText="false" indent="0" shrinkToFit="false"/>
      <protection locked="true" hidden="false"/>
    </xf>
    <xf numFmtId="166" fontId="4" fillId="2" borderId="21" xfId="0" applyFont="true" applyBorder="true" applyAlignment="false" applyProtection="false">
      <alignment horizontal="general" vertical="bottom" textRotation="0" wrapText="false" indent="0" shrinkToFit="false"/>
      <protection locked="true" hidden="false"/>
    </xf>
    <xf numFmtId="166" fontId="16" fillId="2" borderId="21" xfId="0" applyFont="true" applyBorder="true" applyAlignment="false" applyProtection="false">
      <alignment horizontal="general" vertical="bottom" textRotation="0" wrapText="false" indent="0" shrinkToFit="false"/>
      <protection locked="true" hidden="false"/>
    </xf>
    <xf numFmtId="166" fontId="16" fillId="2" borderId="12" xfId="0" applyFont="true" applyBorder="true" applyAlignment="false" applyProtection="false">
      <alignment horizontal="general" vertical="bottom" textRotation="0" wrapText="false" indent="0" shrinkToFit="false"/>
      <protection locked="true" hidden="false"/>
    </xf>
    <xf numFmtId="166" fontId="16" fillId="2" borderId="21" xfId="0" applyFont="true" applyBorder="true" applyAlignment="true" applyProtection="false">
      <alignment horizontal="right" vertical="bottom" textRotation="0" wrapText="false" indent="0" shrinkToFit="false"/>
      <protection locked="true" hidden="false"/>
    </xf>
    <xf numFmtId="166" fontId="16" fillId="2" borderId="22" xfId="0" applyFont="true" applyBorder="true" applyAlignment="false" applyProtection="false">
      <alignment horizontal="general"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6" fillId="2" borderId="21"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8" fontId="19" fillId="2" borderId="0" xfId="0" applyFont="true" applyBorder="false" applyAlignment="true" applyProtection="false">
      <alignment horizontal="right" vertical="top" textRotation="0" wrapText="false" indent="0" shrinkToFit="false"/>
      <protection locked="true" hidden="false"/>
    </xf>
    <xf numFmtId="164" fontId="4" fillId="2" borderId="0" xfId="0" applyFont="true" applyBorder="false" applyAlignment="true" applyProtection="false">
      <alignment horizontal="left" vertical="center"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19" fillId="2" borderId="0" xfId="0" applyFont="true" applyBorder="false" applyAlignment="true" applyProtection="false">
      <alignment horizontal="right"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14" fillId="2" borderId="23"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5" xfId="0" applyFont="true" applyBorder="true" applyAlignment="true" applyProtection="false">
      <alignment horizontal="center" vertical="bottom" textRotation="0" wrapText="false" indent="0" shrinkToFit="false"/>
      <protection locked="true" hidden="false"/>
    </xf>
    <xf numFmtId="165" fontId="15" fillId="2" borderId="24" xfId="0" applyFont="true" applyBorder="true" applyAlignment="true" applyProtection="false">
      <alignment horizontal="center" vertical="bottom" textRotation="0" wrapText="false" indent="0" shrinkToFit="false"/>
      <protection locked="true" hidden="false"/>
    </xf>
    <xf numFmtId="164" fontId="15" fillId="2" borderId="11" xfId="0" applyFont="true" applyBorder="true" applyAlignment="true" applyProtection="false">
      <alignment horizontal="right" vertical="bottom" textRotation="0" wrapText="false" indent="0" shrinkToFit="false"/>
      <protection locked="true" hidden="false"/>
    </xf>
    <xf numFmtId="164" fontId="14" fillId="2" borderId="18" xfId="0" applyFont="true" applyBorder="true" applyAlignment="true" applyProtection="false">
      <alignment horizontal="center" vertical="bottom" textRotation="0" wrapText="false" indent="0" shrinkToFit="false"/>
      <protection locked="true" hidden="false"/>
    </xf>
    <xf numFmtId="164" fontId="14" fillId="2" borderId="25"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4" fillId="2" borderId="25" xfId="0" applyFont="true" applyBorder="tru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8" fontId="15" fillId="2" borderId="7"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8" fontId="14" fillId="2" borderId="0" xfId="0" applyFont="true" applyBorder="tru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20" xfId="0" applyFont="true" applyBorder="true" applyAlignment="false" applyProtection="false">
      <alignment horizontal="general" vertical="bottom" textRotation="0" wrapText="false" indent="0" shrinkToFit="false"/>
      <protection locked="true" hidden="false"/>
    </xf>
    <xf numFmtId="167" fontId="17" fillId="2" borderId="19"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14" fillId="2" borderId="6" xfId="0" applyFont="true" applyBorder="true" applyAlignment="true" applyProtection="false">
      <alignment horizontal="right" vertical="bottom" textRotation="0" wrapText="false" indent="0" shrinkToFit="false"/>
      <protection locked="true" hidden="false"/>
    </xf>
    <xf numFmtId="167" fontId="14" fillId="2" borderId="18" xfId="0" applyFont="true" applyBorder="true" applyAlignment="false" applyProtection="false">
      <alignment horizontal="general" vertical="bottom" textRotation="0" wrapText="false" indent="0" shrinkToFit="false"/>
      <protection locked="true" hidden="false"/>
    </xf>
    <xf numFmtId="164" fontId="15" fillId="2" borderId="12" xfId="0" applyFont="true" applyBorder="true" applyAlignment="false" applyProtection="false">
      <alignment horizontal="general" vertical="bottom" textRotation="0" wrapText="false" indent="0" shrinkToFit="false"/>
      <protection locked="true" hidden="false"/>
    </xf>
    <xf numFmtId="164" fontId="15" fillId="2" borderId="22" xfId="0" applyFont="true" applyBorder="true" applyAlignment="false" applyProtection="false">
      <alignment horizontal="general" vertical="bottom" textRotation="0" wrapText="false" indent="0" shrinkToFit="false"/>
      <protection locked="true" hidden="false"/>
    </xf>
    <xf numFmtId="167" fontId="15" fillId="2" borderId="22" xfId="0" applyFont="true" applyBorder="true" applyAlignment="false" applyProtection="false">
      <alignment horizontal="general" vertical="bottom" textRotation="0" wrapText="false" indent="0" shrinkToFit="false"/>
      <protection locked="true" hidden="false"/>
    </xf>
    <xf numFmtId="164" fontId="15" fillId="2" borderId="21"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right" vertical="bottom" textRotation="0" wrapText="false" indent="0" shrinkToFit="false"/>
      <protection locked="true" hidden="false"/>
    </xf>
    <xf numFmtId="164" fontId="15" fillId="2" borderId="25" xfId="0" applyFont="true" applyBorder="true" applyAlignment="false" applyProtection="false">
      <alignment horizontal="general" vertical="bottom" textRotation="0" wrapText="false" indent="0" shrinkToFit="false"/>
      <protection locked="true" hidden="false"/>
    </xf>
    <xf numFmtId="164" fontId="15" fillId="2" borderId="25" xfId="0" applyFont="true" applyBorder="true" applyAlignment="true" applyProtection="false">
      <alignment horizontal="center" vertical="center" textRotation="0" wrapText="false" indent="0" shrinkToFit="false"/>
      <protection locked="true" hidden="false"/>
    </xf>
    <xf numFmtId="168" fontId="0" fillId="0" borderId="2" xfId="0" applyFont="true" applyBorder="true" applyAlignment="true" applyProtection="false">
      <alignment horizontal="center" vertical="center" textRotation="0" wrapText="false" indent="0" shrinkToFit="false"/>
      <protection locked="true" hidden="false"/>
    </xf>
    <xf numFmtId="164" fontId="15" fillId="2" borderId="0" xfId="0" applyFont="true" applyBorder="true" applyAlignment="false" applyProtection="false">
      <alignment horizontal="general" vertical="bottom" textRotation="0" wrapText="false" indent="0" shrinkToFit="false"/>
      <protection locked="true" hidden="false"/>
    </xf>
    <xf numFmtId="164" fontId="15" fillId="2" borderId="0" xfId="0" applyFont="true" applyBorder="true" applyAlignment="true" applyProtection="false">
      <alignment horizontal="left" vertical="center"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7"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2"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4" fontId="15"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64" fontId="6" fillId="2" borderId="0" xfId="0" applyFont="true" applyBorder="false" applyAlignment="true" applyProtection="false">
      <alignment horizontal="center" vertical="center" textRotation="0" wrapText="false" indent="0" shrinkToFit="false"/>
      <protection locked="true" hidden="false"/>
    </xf>
    <xf numFmtId="165" fontId="0" fillId="2" borderId="31" xfId="0" applyFont="true" applyBorder="true" applyAlignment="true" applyProtection="false">
      <alignment horizontal="center" vertical="bottom" textRotation="0" wrapText="false" indent="0" shrinkToFit="false"/>
      <protection locked="true" hidden="false"/>
    </xf>
    <xf numFmtId="168" fontId="0" fillId="2" borderId="8" xfId="0" applyFont="true" applyBorder="true" applyAlignment="true" applyProtection="false">
      <alignment horizontal="center" vertical="bottom" textRotation="0" wrapText="false" indent="0" shrinkToFit="false"/>
      <protection locked="true" hidden="false"/>
    </xf>
    <xf numFmtId="164" fontId="4" fillId="2" borderId="8" xfId="0" applyFont="true" applyBorder="true" applyAlignment="true" applyProtection="false">
      <alignment horizontal="right" vertical="center" textRotation="0" wrapText="false" indent="0" shrinkToFit="false"/>
      <protection locked="true" hidden="false"/>
    </xf>
    <xf numFmtId="167" fontId="4" fillId="2" borderId="8" xfId="0" applyFont="true" applyBorder="true" applyAlignment="true" applyProtection="false">
      <alignment horizontal="right" vertical="center" textRotation="0" wrapText="false" indent="0" shrinkToFit="false"/>
      <protection locked="true" hidden="false"/>
    </xf>
    <xf numFmtId="164" fontId="0" fillId="2" borderId="32" xfId="0" applyFont="true" applyBorder="true" applyAlignment="false" applyProtection="false">
      <alignment horizontal="general" vertical="bottom" textRotation="0" wrapText="false" indent="0" shrinkToFit="false"/>
      <protection locked="true" hidden="false"/>
    </xf>
    <xf numFmtId="164" fontId="0" fillId="2" borderId="32" xfId="0" applyFont="true" applyBorder="true" applyAlignment="true" applyProtection="false">
      <alignment horizontal="right" vertical="bottom" textRotation="0" wrapText="false" indent="0" shrinkToFit="false"/>
      <protection locked="true" hidden="false"/>
    </xf>
    <xf numFmtId="164" fontId="6" fillId="2" borderId="8" xfId="0" applyFont="true" applyBorder="true" applyAlignment="true" applyProtection="false">
      <alignment horizontal="center" vertical="center" textRotation="0" wrapText="false" indent="0" shrinkToFit="false"/>
      <protection locked="true" hidden="false"/>
    </xf>
    <xf numFmtId="164" fontId="6" fillId="2" borderId="32" xfId="0" applyFont="true" applyBorder="true" applyAlignment="true" applyProtection="false">
      <alignment horizontal="center" vertical="center" textRotation="0" wrapText="true" indent="0" shrinkToFit="false"/>
      <protection locked="true" hidden="false"/>
    </xf>
    <xf numFmtId="164" fontId="0" fillId="2" borderId="32" xfId="0" applyFont="false" applyBorder="true" applyAlignment="false" applyProtection="false">
      <alignment horizontal="general" vertical="bottom" textRotation="0" wrapText="false" indent="0" shrinkToFit="false"/>
      <protection locked="true" hidden="false"/>
    </xf>
    <xf numFmtId="164" fontId="4" fillId="2" borderId="8" xfId="0" applyFont="true" applyBorder="true" applyAlignment="false" applyProtection="false">
      <alignment horizontal="general" vertical="bottom" textRotation="0" wrapText="false" indent="0" shrinkToFit="false"/>
      <protection locked="true" hidden="false"/>
    </xf>
    <xf numFmtId="167" fontId="4" fillId="2" borderId="8" xfId="0" applyFont="true" applyBorder="true" applyAlignment="false" applyProtection="false">
      <alignment horizontal="general" vertical="bottom" textRotation="0" wrapText="false" indent="0" shrinkToFit="false"/>
      <protection locked="true" hidden="false"/>
    </xf>
    <xf numFmtId="164" fontId="0" fillId="2" borderId="8" xfId="0" applyFont="true" applyBorder="true" applyAlignment="false" applyProtection="false">
      <alignment horizontal="general" vertical="bottom" textRotation="0" wrapText="false" indent="0" shrinkToFit="false"/>
      <protection locked="true" hidden="false"/>
    </xf>
    <xf numFmtId="167" fontId="0" fillId="2" borderId="8" xfId="0" applyFont="true" applyBorder="true" applyAlignment="false" applyProtection="false">
      <alignment horizontal="general" vertical="bottom" textRotation="0" wrapText="false" indent="0" shrinkToFit="false"/>
      <protection locked="true" hidden="false"/>
    </xf>
    <xf numFmtId="167" fontId="0" fillId="2" borderId="8" xfId="0" applyFont="true" applyBorder="true" applyAlignment="true" applyProtection="false">
      <alignment horizontal="right" vertical="bottom" textRotation="0" wrapText="false" indent="0" shrinkToFit="false"/>
      <protection locked="true" hidden="false"/>
    </xf>
    <xf numFmtId="164" fontId="0" fillId="2" borderId="8" xfId="0" applyFont="true" applyBorder="true" applyAlignment="true" applyProtection="false">
      <alignment horizontal="right" vertical="bottom" textRotation="0" wrapText="false" indent="0" shrinkToFit="false"/>
      <protection locked="true" hidden="false"/>
    </xf>
    <xf numFmtId="164" fontId="20" fillId="2" borderId="8" xfId="0" applyFont="true" applyBorder="true" applyAlignment="true" applyProtection="false">
      <alignment horizontal="center" vertical="bottom" textRotation="0" wrapText="false" indent="0" shrinkToFit="false"/>
      <protection locked="true" hidden="false"/>
    </xf>
    <xf numFmtId="164" fontId="20" fillId="2" borderId="32" xfId="0" applyFont="true" applyBorder="true" applyAlignment="true" applyProtection="false">
      <alignment horizontal="center" vertical="bottom" textRotation="0" wrapText="true" indent="0" shrinkToFit="false"/>
      <protection locked="true" hidden="false"/>
    </xf>
    <xf numFmtId="170" fontId="0" fillId="2" borderId="8" xfId="0" applyFont="true" applyBorder="true" applyAlignment="false" applyProtection="false">
      <alignment horizontal="general" vertical="bottom" textRotation="0" wrapText="false" indent="0" shrinkToFit="false"/>
      <protection locked="true" hidden="false"/>
    </xf>
    <xf numFmtId="165" fontId="0" fillId="2" borderId="33" xfId="0" applyFont="true" applyBorder="true" applyAlignment="true" applyProtection="false">
      <alignment horizontal="center" vertical="bottom" textRotation="0" wrapText="false" indent="0" shrinkToFit="false"/>
      <protection locked="true" hidden="false"/>
    </xf>
    <xf numFmtId="168" fontId="0" fillId="2" borderId="9" xfId="0" applyFont="true" applyBorder="true" applyAlignment="true" applyProtection="false">
      <alignment horizontal="center" vertical="bottom" textRotation="0" wrapText="false" indent="0" shrinkToFit="false"/>
      <protection locked="true" hidden="false"/>
    </xf>
    <xf numFmtId="170" fontId="0" fillId="2" borderId="9" xfId="0" applyFont="true" applyBorder="true" applyAlignment="false" applyProtection="false">
      <alignment horizontal="general" vertical="bottom" textRotation="0" wrapText="false" indent="0" shrinkToFit="false"/>
      <protection locked="true" hidden="false"/>
    </xf>
    <xf numFmtId="164" fontId="0" fillId="2" borderId="9" xfId="0" applyFont="true" applyBorder="true" applyAlignment="false" applyProtection="false">
      <alignment horizontal="general" vertical="bottom" textRotation="0" wrapText="false" indent="0" shrinkToFit="false"/>
      <protection locked="true" hidden="false"/>
    </xf>
    <xf numFmtId="164" fontId="0" fillId="2" borderId="34" xfId="0" applyFont="true" applyBorder="tru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214</xdr:col>
      <xdr:colOff>318600</xdr:colOff>
      <xdr:row>68</xdr:row>
      <xdr:rowOff>40680</xdr:rowOff>
    </xdr:to>
    <xdr:sp>
      <xdr:nvSpPr>
        <xdr:cNvPr id="0" name="CustomShape 1" hidden="1"/>
        <xdr:cNvSpPr/>
      </xdr:nvSpPr>
      <xdr:spPr>
        <a:xfrm>
          <a:off x="0" y="0"/>
          <a:ext cx="132940080" cy="11419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214</xdr:col>
      <xdr:colOff>319320</xdr:colOff>
      <xdr:row>68</xdr:row>
      <xdr:rowOff>41400</xdr:rowOff>
    </xdr:to>
    <xdr:sp>
      <xdr:nvSpPr>
        <xdr:cNvPr id="1" name="CustomShape 1" hidden="1"/>
        <xdr:cNvSpPr/>
      </xdr:nvSpPr>
      <xdr:spPr>
        <a:xfrm>
          <a:off x="0" y="0"/>
          <a:ext cx="132940800" cy="114199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205</xdr:col>
      <xdr:colOff>471600</xdr:colOff>
      <xdr:row>34</xdr:row>
      <xdr:rowOff>158040</xdr:rowOff>
    </xdr:to>
    <xdr:sp>
      <xdr:nvSpPr>
        <xdr:cNvPr id="2" name="CustomShape 1" hidden="1"/>
        <xdr:cNvSpPr/>
      </xdr:nvSpPr>
      <xdr:spPr>
        <a:xfrm>
          <a:off x="0" y="0"/>
          <a:ext cx="127515240" cy="60094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205</xdr:col>
      <xdr:colOff>471960</xdr:colOff>
      <xdr:row>34</xdr:row>
      <xdr:rowOff>158400</xdr:rowOff>
    </xdr:to>
    <xdr:sp>
      <xdr:nvSpPr>
        <xdr:cNvPr id="3" name="CustomShape 1" hidden="1"/>
        <xdr:cNvSpPr/>
      </xdr:nvSpPr>
      <xdr:spPr>
        <a:xfrm>
          <a:off x="0" y="0"/>
          <a:ext cx="127515600" cy="6009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205</xdr:col>
      <xdr:colOff>472320</xdr:colOff>
      <xdr:row>34</xdr:row>
      <xdr:rowOff>159480</xdr:rowOff>
    </xdr:to>
    <xdr:sp>
      <xdr:nvSpPr>
        <xdr:cNvPr id="4" name="CustomShape 1" hidden="1"/>
        <xdr:cNvSpPr/>
      </xdr:nvSpPr>
      <xdr:spPr>
        <a:xfrm>
          <a:off x="0" y="0"/>
          <a:ext cx="127515960" cy="60109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198</xdr:col>
      <xdr:colOff>473400</xdr:colOff>
      <xdr:row>34</xdr:row>
      <xdr:rowOff>159480</xdr:rowOff>
    </xdr:to>
    <xdr:sp>
      <xdr:nvSpPr>
        <xdr:cNvPr id="5" name="CustomShape 1" hidden="1"/>
        <xdr:cNvSpPr/>
      </xdr:nvSpPr>
      <xdr:spPr>
        <a:xfrm>
          <a:off x="0" y="0"/>
          <a:ext cx="123190200" cy="60109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198</xdr:col>
      <xdr:colOff>473400</xdr:colOff>
      <xdr:row>34</xdr:row>
      <xdr:rowOff>159480</xdr:rowOff>
    </xdr:to>
    <xdr:sp>
      <xdr:nvSpPr>
        <xdr:cNvPr id="6" name="CustomShape 1" hidden="1"/>
        <xdr:cNvSpPr/>
      </xdr:nvSpPr>
      <xdr:spPr>
        <a:xfrm>
          <a:off x="0" y="0"/>
          <a:ext cx="123190200" cy="60109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198</xdr:col>
      <xdr:colOff>473760</xdr:colOff>
      <xdr:row>34</xdr:row>
      <xdr:rowOff>159840</xdr:rowOff>
    </xdr:to>
    <xdr:sp>
      <xdr:nvSpPr>
        <xdr:cNvPr id="7" name="CustomShape 1" hidden="1"/>
        <xdr:cNvSpPr/>
      </xdr:nvSpPr>
      <xdr:spPr>
        <a:xfrm>
          <a:off x="0" y="0"/>
          <a:ext cx="123190560" cy="6011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198</xdr:col>
      <xdr:colOff>473760</xdr:colOff>
      <xdr:row>34</xdr:row>
      <xdr:rowOff>159840</xdr:rowOff>
    </xdr:to>
    <xdr:sp>
      <xdr:nvSpPr>
        <xdr:cNvPr id="8" name="CustomShape 1" hidden="1"/>
        <xdr:cNvSpPr/>
      </xdr:nvSpPr>
      <xdr:spPr>
        <a:xfrm>
          <a:off x="0" y="0"/>
          <a:ext cx="123190560" cy="6011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204</xdr:col>
      <xdr:colOff>406080</xdr:colOff>
      <xdr:row>55</xdr:row>
      <xdr:rowOff>36360</xdr:rowOff>
    </xdr:to>
    <xdr:sp>
      <xdr:nvSpPr>
        <xdr:cNvPr id="9" name="CustomShape 1" hidden="1"/>
        <xdr:cNvSpPr/>
      </xdr:nvSpPr>
      <xdr:spPr>
        <a:xfrm>
          <a:off x="0" y="0"/>
          <a:ext cx="126824400" cy="9301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204</xdr:col>
      <xdr:colOff>406080</xdr:colOff>
      <xdr:row>55</xdr:row>
      <xdr:rowOff>36360</xdr:rowOff>
    </xdr:to>
    <xdr:sp>
      <xdr:nvSpPr>
        <xdr:cNvPr id="10" name="CustomShape 1" hidden="1"/>
        <xdr:cNvSpPr/>
      </xdr:nvSpPr>
      <xdr:spPr>
        <a:xfrm>
          <a:off x="0" y="0"/>
          <a:ext cx="126824400" cy="9301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198</xdr:col>
      <xdr:colOff>474480</xdr:colOff>
      <xdr:row>34</xdr:row>
      <xdr:rowOff>159840</xdr:rowOff>
    </xdr:to>
    <xdr:sp>
      <xdr:nvSpPr>
        <xdr:cNvPr id="11" name="CustomShape 1" hidden="1"/>
        <xdr:cNvSpPr/>
      </xdr:nvSpPr>
      <xdr:spPr>
        <a:xfrm>
          <a:off x="0" y="0"/>
          <a:ext cx="123191280" cy="6011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198</xdr:col>
      <xdr:colOff>474480</xdr:colOff>
      <xdr:row>34</xdr:row>
      <xdr:rowOff>159840</xdr:rowOff>
    </xdr:to>
    <xdr:sp>
      <xdr:nvSpPr>
        <xdr:cNvPr id="12" name="CustomShape 1" hidden="1"/>
        <xdr:cNvSpPr/>
      </xdr:nvSpPr>
      <xdr:spPr>
        <a:xfrm>
          <a:off x="0" y="0"/>
          <a:ext cx="123191280" cy="6011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198</xdr:col>
      <xdr:colOff>474840</xdr:colOff>
      <xdr:row>34</xdr:row>
      <xdr:rowOff>160920</xdr:rowOff>
    </xdr:to>
    <xdr:sp>
      <xdr:nvSpPr>
        <xdr:cNvPr id="13" name="CustomShape 1" hidden="1"/>
        <xdr:cNvSpPr/>
      </xdr:nvSpPr>
      <xdr:spPr>
        <a:xfrm>
          <a:off x="0" y="0"/>
          <a:ext cx="123191640" cy="6012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198</xdr:col>
      <xdr:colOff>474840</xdr:colOff>
      <xdr:row>34</xdr:row>
      <xdr:rowOff>160920</xdr:rowOff>
    </xdr:to>
    <xdr:sp>
      <xdr:nvSpPr>
        <xdr:cNvPr id="14" name="CustomShape 1" hidden="1"/>
        <xdr:cNvSpPr/>
      </xdr:nvSpPr>
      <xdr:spPr>
        <a:xfrm>
          <a:off x="0" y="0"/>
          <a:ext cx="123191640" cy="6012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198</xdr:col>
      <xdr:colOff>475200</xdr:colOff>
      <xdr:row>34</xdr:row>
      <xdr:rowOff>162000</xdr:rowOff>
    </xdr:to>
    <xdr:sp>
      <xdr:nvSpPr>
        <xdr:cNvPr id="15" name="CustomShape 1" hidden="1"/>
        <xdr:cNvSpPr/>
      </xdr:nvSpPr>
      <xdr:spPr>
        <a:xfrm>
          <a:off x="0" y="0"/>
          <a:ext cx="123192000" cy="6013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198</xdr:col>
      <xdr:colOff>475200</xdr:colOff>
      <xdr:row>34</xdr:row>
      <xdr:rowOff>162000</xdr:rowOff>
    </xdr:to>
    <xdr:sp>
      <xdr:nvSpPr>
        <xdr:cNvPr id="16" name="CustomShape 1" hidden="1"/>
        <xdr:cNvSpPr/>
      </xdr:nvSpPr>
      <xdr:spPr>
        <a:xfrm>
          <a:off x="0" y="0"/>
          <a:ext cx="123192000" cy="6013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198</xdr:col>
      <xdr:colOff>475560</xdr:colOff>
      <xdr:row>34</xdr:row>
      <xdr:rowOff>157680</xdr:rowOff>
    </xdr:to>
    <xdr:sp>
      <xdr:nvSpPr>
        <xdr:cNvPr id="17" name="CustomShape 1" hidden="1"/>
        <xdr:cNvSpPr/>
      </xdr:nvSpPr>
      <xdr:spPr>
        <a:xfrm>
          <a:off x="0" y="0"/>
          <a:ext cx="123192360" cy="60091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198</xdr:col>
      <xdr:colOff>475560</xdr:colOff>
      <xdr:row>34</xdr:row>
      <xdr:rowOff>157680</xdr:rowOff>
    </xdr:to>
    <xdr:sp>
      <xdr:nvSpPr>
        <xdr:cNvPr id="18" name="CustomShape 1" hidden="1"/>
        <xdr:cNvSpPr/>
      </xdr:nvSpPr>
      <xdr:spPr>
        <a:xfrm>
          <a:off x="0" y="0"/>
          <a:ext cx="123192360" cy="6009120"/>
        </a:xfrm>
        <a:prstGeom prst="rect">
          <a:avLst/>
        </a:prstGeom>
        <a:solidFill>
          <a:srgbClr val="ffffff"/>
        </a:solidFill>
        <a:ln w="9360">
          <a:noFill/>
        </a:ln>
      </xdr:spPr>
      <xdr:style>
        <a:lnRef idx="0"/>
        <a:fillRef idx="0"/>
        <a:effectRef idx="0"/>
        <a:fontRef idx="minor"/>
      </xdr:style>
    </xdr:sp>
    <xdr:clientData/>
  </xdr:twoCellAnchor>
</xdr:wsDr>
</file>

<file path=xl/worksheets/_rels/sheet2.xml.rels><?xml version="1.0" encoding="UTF-8"?>
<Relationships xmlns="http://schemas.openxmlformats.org/package/2006/relationships"><Relationship Id="rId1" Type="http://schemas.openxmlformats.org/officeDocument/2006/relationships/hyperlink" Target="https://www.epicentro.iss.it/coronavirus/"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 TargetMode="External"/><Relationship Id="rId3"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 TargetMode="External"/><Relationship Id="rId3" Type="http://schemas.openxmlformats.org/officeDocument/2006/relationships/hyperlink" Target="https://www.epicentro.iss.it/coronavirus/bollettino/Bollettino-sorveglianza-integrata-COVID-19_29-settembre-2020.pdf" TargetMode="External"/><Relationship Id="rId4" Type="http://schemas.openxmlformats.org/officeDocument/2006/relationships/hyperlink" Target="https://www.epicentro.iss.it/coronavirus/bollettino/Bollettino-sorveglianza-integrata-COVID-19_22-settembre-2020.pdf" TargetMode="External"/><Relationship Id="rId5" Type="http://schemas.openxmlformats.org/officeDocument/2006/relationships/hyperlink" Target="https://www.epicentro.iss.it/coronavirus/bollettino/Bollettino-sorveglianza-integrata-COVID-19_15-settembre-2020.pdf" TargetMode="External"/><Relationship Id="rId6" Type="http://schemas.openxmlformats.org/officeDocument/2006/relationships/hyperlink" Target="https://www.epicentro.iss.it/coronavirus/bollettino/Bollettino-sorveglianza-integrata-COVID-19_8-settembre-2020.pdf" TargetMode="External"/><Relationship Id="rId7" Type="http://schemas.openxmlformats.org/officeDocument/2006/relationships/hyperlink" Target="https://www.epicentro.iss.it/coronavirus/bollettino/Bollettino-sorveglianza-integrata-COVID-19_25-agosto-2020.pdf" TargetMode="External"/><Relationship Id="rId8" Type="http://schemas.openxmlformats.org/officeDocument/2006/relationships/hyperlink" Target="https://www.epicentro.iss.it/coronavirus/bollettino/Bollettino-sorveglianza-integrata-COVID-19_18-agosto-2020.pdf" TargetMode="External"/><Relationship Id="rId9" Type="http://schemas.openxmlformats.org/officeDocument/2006/relationships/hyperlink" Target="https://www.epicentro.iss.it/coronavirus/bollettino/Bollettino-sorveglianza-integrata-COVID-19_11-agosto-2020.pdf" TargetMode="External"/><Relationship Id="rId10" Type="http://schemas.openxmlformats.org/officeDocument/2006/relationships/hyperlink" Target="https://www.epicentro.iss.it/coronavirus/bollettino/Bollettino-sorveglianza-integrata-COVID-19_4-agosto-2020.pdf" TargetMode="External"/><Relationship Id="rId11" Type="http://schemas.openxmlformats.org/officeDocument/2006/relationships/hyperlink" Target="https://www.epicentro.iss.it/coronavirus/bollettino/Bollettino-sorveglianza-integrata-COVID-19_28-luglio-2020.pdf" TargetMode="External"/><Relationship Id="rId12" Type="http://schemas.openxmlformats.org/officeDocument/2006/relationships/hyperlink" Target="https://www.epicentro.iss.it/coronavirus/bollettino/Report-COVID-2019_22_luglio.pdf" TargetMode="External"/><Relationship Id="rId13" Type="http://schemas.openxmlformats.org/officeDocument/2006/relationships/hyperlink" Target="https://www.epicentro.iss.it/coronavirus/bollettino/Bollettino-sorveglianza-integrata-COVID-19_21-luglio-2020.pdf" TargetMode="External"/><Relationship Id="rId14" Type="http://schemas.openxmlformats.org/officeDocument/2006/relationships/hyperlink" Target="https://www.epicentro.iss.it/coronavirus/bollettino/Bollettino-sorveglianza-integrata-COVID-19_14-luglio-2020.pdf" TargetMode="External"/><Relationship Id="rId15" Type="http://schemas.openxmlformats.org/officeDocument/2006/relationships/hyperlink" Target="https://www.epicentro.iss.it/coronavirus/bollettino/Report-COVID-2019_9_luglio.pdf" TargetMode="External"/><Relationship Id="rId16" Type="http://schemas.openxmlformats.org/officeDocument/2006/relationships/hyperlink" Target="https://www.epicentro.iss.it/coronavirus/bollettino/Bollettino-sorveglianza-integrata-COVID-19_7-luglio-2020.pdf" TargetMode="External"/><Relationship Id="rId17" Type="http://schemas.openxmlformats.org/officeDocument/2006/relationships/hyperlink" Target="https://www.epicentro.iss.it/coronavirus/bollettino/Bollettino-sorveglianza-integrata-COVID-19_30-giugno-2020.pdf" TargetMode="External"/><Relationship Id="rId18" Type="http://schemas.openxmlformats.org/officeDocument/2006/relationships/hyperlink" Target="https://www.epicentro.iss.it/coronavirus/bollettino/Report-COVID-2019_25_giugno.pdf" TargetMode="External"/><Relationship Id="rId19" Type="http://schemas.openxmlformats.org/officeDocument/2006/relationships/hyperlink" Target="https://www.epicentro.iss.it/coronavirus/bollettino/Bollettino-sorveglianza-integrata-COVID-19_23-giugno-2020.pdf" TargetMode="External"/><Relationship Id="rId20" Type="http://schemas.openxmlformats.org/officeDocument/2006/relationships/hyperlink" Target="../../../../../../home/camarda_cg/WORK/Covid19/Italy/Infografica_22giugno ITA.pdf" TargetMode="External"/><Relationship Id="rId21" Type="http://schemas.openxmlformats.org/officeDocument/2006/relationships/hyperlink" Target="https://www.epicentro.iss.it/coronavirus/bollettino/Infografica_19giugno%20ITA.pdf" TargetMode="External"/><Relationship Id="rId22" Type="http://schemas.openxmlformats.org/officeDocument/2006/relationships/hyperlink" Target="https://www.epicentro.iss.it/coronavirus/bollettino/Report-COVID-2019_18_giugno.pdf" TargetMode="External"/><Relationship Id="rId23" Type="http://schemas.openxmlformats.org/officeDocument/2006/relationships/hyperlink" Target="https://www.epicentro.iss.it/coronavirus/bollettino/Bollettino-sorveglianza-integrata-COVID-19_16-giugno-2020.pdf" TargetMode="External"/><Relationship Id="rId24" Type="http://schemas.openxmlformats.org/officeDocument/2006/relationships/hyperlink" Target="https://www.epicentro.iss.it/coronavirus/bollettino/Infografica_15giugno%20ITA.pdf" TargetMode="External"/><Relationship Id="rId25" Type="http://schemas.openxmlformats.org/officeDocument/2006/relationships/hyperlink" Target="https://www.epicentro.iss.it/coronavirus/bollettino/Report-COVID-2019_11_giugno.pdf" TargetMode="External"/><Relationship Id="rId26" Type="http://schemas.openxmlformats.org/officeDocument/2006/relationships/hyperlink" Target="https://www.epicentro.iss.it/coronavirus/bollettino/Infografica_10giugno%20ITA.pdf" TargetMode="External"/><Relationship Id="rId27" Type="http://schemas.openxmlformats.org/officeDocument/2006/relationships/hyperlink" Target="https://www.epicentro.iss.it/coronavirus/bollettino/Bollettino-sorveglianza-integrata-COVID-19_9-giugno-2020.pdf" TargetMode="External"/><Relationship Id="rId28" Type="http://schemas.openxmlformats.org/officeDocument/2006/relationships/hyperlink" Target="https://www.epicentro.iss.it/coronavirus/bollettino/Infografica_8giugno%20ITA.pdf" TargetMode="External"/><Relationship Id="rId29" Type="http://schemas.openxmlformats.org/officeDocument/2006/relationships/hyperlink" Target="https://www.epicentro.iss.it/coronavirus/bollettino/Report-COVID-2019_4_giugno.pdf" TargetMode="External"/><Relationship Id="rId30" Type="http://schemas.openxmlformats.org/officeDocument/2006/relationships/hyperlink" Target="https://www.epicentro.iss.it/coronavirus/bollettino/Infografica_3giugno%20ITA.pdf" TargetMode="External"/><Relationship Id="rId31" Type="http://schemas.openxmlformats.org/officeDocument/2006/relationships/hyperlink" Target="https://www.epicentro.iss.it/coronavirus/bollettino/Bollettino-sorveglianza-integrata-COVID-19_3-giugno-2020.pdf" TargetMode="External"/><Relationship Id="rId32" Type="http://schemas.openxmlformats.org/officeDocument/2006/relationships/hyperlink" Target="https://www.epicentro.iss.it/coronavirus/bollettino/Infografica_1giugno%20ITA.pdf" TargetMode="External"/><Relationship Id="rId33" Type="http://schemas.openxmlformats.org/officeDocument/2006/relationships/hyperlink" Target="https://www.epicentro.iss.it/coronavirus/bollettino/Infografica_29maggio%20ITA.pdf" TargetMode="External"/><Relationship Id="rId34" Type="http://schemas.openxmlformats.org/officeDocument/2006/relationships/hyperlink" Target="https://www.epicentro.iss.it/coronavirus/bollettino/Report-COVID-2019_28_maggio.pdf" TargetMode="External"/><Relationship Id="rId35" Type="http://schemas.openxmlformats.org/officeDocument/2006/relationships/hyperlink" Target="https://www.epicentro.iss.it/coronavirus/bollettino/Infografica_27maggio%20ITA.pdf" TargetMode="External"/><Relationship Id="rId36" Type="http://schemas.openxmlformats.org/officeDocument/2006/relationships/hyperlink" Target="https://www.epicentro.iss.it/coronavirus/bollettino/Infografica_25maggio%20ITA.pdf" TargetMode="External"/><Relationship Id="rId37" Type="http://schemas.openxmlformats.org/officeDocument/2006/relationships/hyperlink" Target="https://www.epicentro.iss.it/coronavirus/bollettino/Infografica_22maggio%20ITA.pdf" TargetMode="External"/><Relationship Id="rId38" Type="http://schemas.openxmlformats.org/officeDocument/2006/relationships/hyperlink" Target="https://www.epicentro.iss.it/coronavirus/bollettino/Report-COVID-2019_21_maggio.pdf" TargetMode="External"/><Relationship Id="rId39" Type="http://schemas.openxmlformats.org/officeDocument/2006/relationships/hyperlink" Target="https://www.epicentro.iss.it/coronavirus/bollettino/Infografica_18maggio%20ITA.pdf" TargetMode="External"/><Relationship Id="rId40" Type="http://schemas.openxmlformats.org/officeDocument/2006/relationships/hyperlink" Target="https://www.epicentro.iss.it/coronavirus/bollettino/Infografica_15maggio%20ITA.pdf" TargetMode="External"/><Relationship Id="rId41" Type="http://schemas.openxmlformats.org/officeDocument/2006/relationships/hyperlink" Target="https://www.epicentro.iss.it/coronavirus/bollettino/Report-COVID-2019_14_maggio.pdf" TargetMode="External"/><Relationship Id="rId42" Type="http://schemas.openxmlformats.org/officeDocument/2006/relationships/hyperlink" Target="https://www.epicentro.iss.it/coronavirus/bollettino/Infografica_13maggio%20ITA.pdf" TargetMode="External"/><Relationship Id="rId43" Type="http://schemas.openxmlformats.org/officeDocument/2006/relationships/hyperlink" Target="https://www.epicentro.iss.it/coronavirus/bollettino/Infografica_11maggio%20ITA.pdf" TargetMode="External"/><Relationship Id="rId44" Type="http://schemas.openxmlformats.org/officeDocument/2006/relationships/hyperlink" Target="https://www.epicentro.iss.it/coronavirus/bollettino/Infografica_8maggio%20ITA.pdf" TargetMode="External"/><Relationship Id="rId45" Type="http://schemas.openxmlformats.org/officeDocument/2006/relationships/hyperlink" Target="https://www.epicentro.iss.it/coronavirus/bollettino/Bollettino-sorveglianza-integrata-COVID-19_7-maggio-2020.pdf" TargetMode="External"/><Relationship Id="rId46" Type="http://schemas.openxmlformats.org/officeDocument/2006/relationships/hyperlink" Target="https://www.epicentro.iss.it/coronavirus/bollettino/Infografica_6maggio%20ITA.pdf" TargetMode="External"/><Relationship Id="rId47" Type="http://schemas.openxmlformats.org/officeDocument/2006/relationships/hyperlink" Target="https://www.epicentro.iss.it/coronavirus/bollettino/Infografica_4maggio%20ITA.pdf" TargetMode="External"/><Relationship Id="rId48" Type="http://schemas.openxmlformats.org/officeDocument/2006/relationships/hyperlink" Target="https://www.epicentro.iss.it/coronavirus/bollettino/Infografica_1maggio%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Report-COVID-2019_29_aprile.pdf" TargetMode="External"/><Relationship Id="rId51" Type="http://schemas.openxmlformats.org/officeDocument/2006/relationships/hyperlink" Target="https://www.epicentro.iss.it/coronavirus/bollettino/Bollettino-sorveglianza-integrata-COVID-19_28-aprile-2020.pdf" TargetMode="External"/><Relationship Id="rId52" Type="http://schemas.openxmlformats.org/officeDocument/2006/relationships/hyperlink" Target="https://www.epicentro.iss.it/coronavirus/bollettino/Infografica_27aprile%20ITA.pdf" TargetMode="External"/><Relationship Id="rId53" Type="http://schemas.openxmlformats.org/officeDocument/2006/relationships/hyperlink" Target="https://www.epicentro.iss.it/coronavirus/bollettino/Infografica_24aprile%20ITA.pdf" TargetMode="External"/><Relationship Id="rId54" Type="http://schemas.openxmlformats.org/officeDocument/2006/relationships/hyperlink" Target="https://www.epicentro.iss.it/coronavirus/bollettino/Bollettino-sorveglianza-integrata-COVID-19_23-aprile-2020.pdf" TargetMode="External"/><Relationship Id="rId55" Type="http://schemas.openxmlformats.org/officeDocument/2006/relationships/hyperlink" Target="https://www.epicentro.iss.it/coronavirus/bollettino/Infografica_22aprile%20ITA.pdf" TargetMode="External"/><Relationship Id="rId56" Type="http://schemas.openxmlformats.org/officeDocument/2006/relationships/hyperlink" Target="https://www.epicentro.iss.it/coronavirus/bollettino/Infografica_20aprile%20ITA.pdf" TargetMode="External"/><Relationship Id="rId57" Type="http://schemas.openxmlformats.org/officeDocument/2006/relationships/hyperlink" Target="https://www.epicentro.iss.it/coronavirus/bollettino/Infografica_17aprile%20ITA.pdf" TargetMode="External"/><Relationship Id="rId58" Type="http://schemas.openxmlformats.org/officeDocument/2006/relationships/hyperlink" Target="https://www.epicentro.iss.it/coronavirus/bollettino/Bollettino-sorveglianza-integrata-COVID-19_16-aprile-2020.pdf" TargetMode="External"/><Relationship Id="rId59" Type="http://schemas.openxmlformats.org/officeDocument/2006/relationships/hyperlink" Target="https://www.epicentro.iss.it/coronavirus/bollettino/Infografica_15aprile%20ITA.pdf" TargetMode="External"/><Relationship Id="rId60" Type="http://schemas.openxmlformats.org/officeDocument/2006/relationships/hyperlink" Target="https://www.epicentro.iss.it/coronavirus/bollettino/Infografica_13aprile%20ITA.pdf" TargetMode="External"/><Relationship Id="rId61" Type="http://schemas.openxmlformats.org/officeDocument/2006/relationships/hyperlink" Target="https://www.epicentro.iss.it/en/coronavirus/bollettino/Report-COVID-2019_13_april_2020.pdf" TargetMode="External"/><Relationship Id="rId62" Type="http://schemas.openxmlformats.org/officeDocument/2006/relationships/hyperlink" Target="https://www.epicentro.iss.it/coronavirus/bollettino/Infografica_12aprile%20ITA.pdf" TargetMode="External"/><Relationship Id="rId63" Type="http://schemas.openxmlformats.org/officeDocument/2006/relationships/hyperlink" Target="https://www.epicentro.iss.it/coronavirus/bollettino/Infografica_11aprile%20ITA.pdf" TargetMode="External"/><Relationship Id="rId64" Type="http://schemas.openxmlformats.org/officeDocument/2006/relationships/hyperlink" Target="https://www.epicentro.iss.it/coronavirus/bollettino/Infografica_10aprile%20ITA.pdf" TargetMode="External"/><Relationship Id="rId65" Type="http://schemas.openxmlformats.org/officeDocument/2006/relationships/hyperlink" Target="https://www.epicentro.iss.it/coronavirus/bollettino/Infografica_9aprile%20ITA.pdf" TargetMode="External"/><Relationship Id="rId66" Type="http://schemas.openxmlformats.org/officeDocument/2006/relationships/hyperlink" Target="https://www.epicentro.iss.it/coronavirus/bollettino/Bollettino-sorveglianza-integrata-COVID-19_9-aprile-2020.pdf" TargetMode="External"/><Relationship Id="rId67" Type="http://schemas.openxmlformats.org/officeDocument/2006/relationships/hyperlink" Target="https://www.epicentro.iss.it/coronavirus/bollettino/Infografica_8aprile%20ITA.pdf" TargetMode="External"/><Relationship Id="rId68" Type="http://schemas.openxmlformats.org/officeDocument/2006/relationships/hyperlink" Target="https://www.epicentro.iss.it/coronavirus/bollettino/Infografica_7aprile%20ITA.pdf" TargetMode="External"/><Relationship Id="rId69" Type="http://schemas.openxmlformats.org/officeDocument/2006/relationships/hyperlink" Target="https://www.epicentro.iss.it/coronavirus/bollettino/Infografica_6aprile%20ITA.pdf" TargetMode="External"/><Relationship Id="rId70" Type="http://schemas.openxmlformats.org/officeDocument/2006/relationships/hyperlink" Target="https://www.epicentro.iss.it/coronavirus/bollettino/Bollettino-sorveglianza-integrata-COVID-19_6-aprile-2020.pdf" TargetMode="External"/><Relationship Id="rId71" Type="http://schemas.openxmlformats.org/officeDocument/2006/relationships/hyperlink" Target="https://www.epicentro.iss.it/coronavirus/bollettino/Infografica_5aprile%20ITA.pdf" TargetMode="External"/><Relationship Id="rId72" Type="http://schemas.openxmlformats.org/officeDocument/2006/relationships/hyperlink" Target="https://www.epicentro.iss.it/coronavirus/bollettino/Infografica_4aprile%20ITA.pdf" TargetMode="External"/><Relationship Id="rId73" Type="http://schemas.openxmlformats.org/officeDocument/2006/relationships/hyperlink" Target="https://www.epicentro.iss.it/coronavirus/bollettino/Infografica_3aprile%20ITA.pdf" TargetMode="External"/><Relationship Id="rId74" Type="http://schemas.openxmlformats.org/officeDocument/2006/relationships/hyperlink" Target="https://www.epicentro.iss.it/coronavirus/bollettino/Infografica_2aprile%20ITA.pdf" TargetMode="External"/><Relationship Id="rId75" Type="http://schemas.openxmlformats.org/officeDocument/2006/relationships/hyperlink" Target="https://www.epicentro.iss.it/coronavirus/bollettino/Bollettino-sorveglianza-integrata-COVID-19_2-aprile-2020.pdf" TargetMode="External"/><Relationship Id="rId76" Type="http://schemas.openxmlformats.org/officeDocument/2006/relationships/hyperlink" Target="https://www.epicentro.iss.it/coronavirus/bollettino/Infografica_1aprile%20ITA.pdf" TargetMode="External"/><Relationship Id="rId77" Type="http://schemas.openxmlformats.org/officeDocument/2006/relationships/hyperlink" Target="https://www.epicentro.iss.it/coronavirus/bollettino/Infografica_31marzo%20ITA.pdf" TargetMode="External"/><Relationship Id="rId78" Type="http://schemas.openxmlformats.org/officeDocument/2006/relationships/hyperlink" Target="https://www.epicentro.iss.it/coronavirus/bollettino/Bollettino-sorveglianza-integrata-COVID-19_30-marzo-2020.pdf" TargetMode="External"/><Relationship Id="rId79" Type="http://schemas.openxmlformats.org/officeDocument/2006/relationships/hyperlink" Target="https://www.epicentro.iss.it/coronavirus/bollettino/Infografica_30marzo%20ITA.pdf" TargetMode="External"/><Relationship Id="rId80" Type="http://schemas.openxmlformats.org/officeDocument/2006/relationships/hyperlink" Target="https://www.epicentro.iss.it/coronavirus/bollettino/Infografica_29marzo%20ITA.pdf" TargetMode="External"/><Relationship Id="rId81" Type="http://schemas.openxmlformats.org/officeDocument/2006/relationships/hyperlink" Target="https://www.epicentro.iss.it/coronavirus/bollettino/Infografica_28marzo%20ITA.pdf" TargetMode="External"/><Relationship Id="rId82" Type="http://schemas.openxmlformats.org/officeDocument/2006/relationships/hyperlink" Target="https://www.epicentro.iss.it/coronavirus/bollettino/Infografica_27marzo%20ITA.pdf" TargetMode="External"/><Relationship Id="rId83" Type="http://schemas.openxmlformats.org/officeDocument/2006/relationships/hyperlink" Target="https://www.epicentro.iss.it/coronavirus/bollettino/Infografica_26marzo%20ITA.pdf" TargetMode="External"/><Relationship Id="rId84" Type="http://schemas.openxmlformats.org/officeDocument/2006/relationships/hyperlink" Target="https://www.epicentro.iss.it/coronavirus/bollettino/Bollettino-sorveglianza-integrata-COVID-19_26-marzo%202020.pdf" TargetMode="External"/><Relationship Id="rId85" Type="http://schemas.openxmlformats.org/officeDocument/2006/relationships/hyperlink" Target="https://www.epicentro.iss.it/coronavirus/bollettino/Infografica_25marzo%20ITA.pdf" TargetMode="External"/><Relationship Id="rId86" Type="http://schemas.openxmlformats.org/officeDocument/2006/relationships/hyperlink" Target="https://www.epicentro.iss.it/coronavirus/bollettino/Infografica_24marzo%20ITA.pdf" TargetMode="External"/><Relationship Id="rId87" Type="http://schemas.openxmlformats.org/officeDocument/2006/relationships/hyperlink" Target="https://www.epicentro.iss.it/coronavirus/bollettino/Bollettino-sorveglianza-integrata-COVID-19_23-marzo%202020.pdf" TargetMode="External"/><Relationship Id="rId88" Type="http://schemas.openxmlformats.org/officeDocument/2006/relationships/hyperlink" Target="https://www.epicentro.iss.it/coronavirus/bollettino/Infografica_23marzo%20ITA.pdf" TargetMode="External"/><Relationship Id="rId89" Type="http://schemas.openxmlformats.org/officeDocument/2006/relationships/hyperlink" Target="https://www.epicentro.iss.it/coronavirus/bollettino/Infografica_22marzo%20ITA.pdf" TargetMode="External"/><Relationship Id="rId90" Type="http://schemas.openxmlformats.org/officeDocument/2006/relationships/hyperlink" Target="https://www.epicentro.iss.it/coronavirus/bollettino/Infografica_21marzo%20ITA.pdf" TargetMode="External"/><Relationship Id="rId91" Type="http://schemas.openxmlformats.org/officeDocument/2006/relationships/hyperlink" Target="https://www.epicentro.iss.it/coronavirus/bollettino/Infografica_20marzo%20ITA.pdf" TargetMode="External"/><Relationship Id="rId92" Type="http://schemas.openxmlformats.org/officeDocument/2006/relationships/hyperlink" Target="https://www.iss.it/documents/20126/0/Bollettino+sorveglianza+integrata+COVID-19_19+marzo+2020.pdf/e56791f7-820c-555e-8b0c-750c9db2883d?t=1584728196303" TargetMode="External"/><Relationship Id="rId93" Type="http://schemas.openxmlformats.org/officeDocument/2006/relationships/hyperlink" Target="https://www.epicentro.iss.it/coronavirus/bollettino/Infografica_19marzo%20ITA.pdf" TargetMode="External"/><Relationship Id="rId94" Type="http://schemas.openxmlformats.org/officeDocument/2006/relationships/hyperlink" Target="https://www.epicentro.iss.it/coronavirus/bollettino/Infografica_18marzo%20ITA.pdf" TargetMode="External"/><Relationship Id="rId95" Type="http://schemas.openxmlformats.org/officeDocument/2006/relationships/hyperlink" Target="https://www.epicentro.iss.it/coronavirus/bollettino/Infografica_17marzo%20ITA.pdf" TargetMode="External"/><Relationship Id="rId96" Type="http://schemas.openxmlformats.org/officeDocument/2006/relationships/hyperlink" Target="https://www.iss.it/documents/20126/0/Infografica_15marzo+ITA+%281%29.pdf/da4decec-5288-fe1f-cc39-0720ec611f02?t=1584298869714" TargetMode="External"/><Relationship Id="rId97" Type="http://schemas.openxmlformats.org/officeDocument/2006/relationships/hyperlink" Target="https://www.epicentro.iss.it/coronavirus/bollettino/Bollettino-sorveglianza-integrata-COVID-19_12-marzo-2020.pdf" TargetMode="External"/><Relationship Id="rId98" Type="http://schemas.openxmlformats.org/officeDocument/2006/relationships/hyperlink" Target="https://www.epicentro.iss.it/coronavirus/bollettino/Bollettino-sorveglianza-integrata-COVID-19_09-marzo-2020.pdf" TargetMode="External"/><Relationship Id="rId99" Type="http://schemas.openxmlformats.org/officeDocument/2006/relationships/hyperlink" Target="https://www.epicentro.iss.it/coronavirus/bollettino/Bollettino-sorveglianza-integrata-COVID-19_11-agosto-2020.pdf" TargetMode="External"/><Relationship Id="rId100" Type="http://schemas.openxmlformats.org/officeDocument/2006/relationships/hyperlink" Target="https://www.epicentro.iss.it/coronavirus/bollettino/Bollettino-sorveglianza-integrata-COVID-19_18-agosto-2020.pdf"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epicentro.iss.it/coronavirus/" TargetMode="External"/><Relationship Id="rId2" Type="http://schemas.openxmlformats.org/officeDocument/2006/relationships/hyperlink" Target="https://www.repubblica.it/cronaca/2020/06/13/news/coronavirus_bollettino_13_giugno-259126972/" TargetMode="External"/><Relationship Id="rId3" Type="http://schemas.openxmlformats.org/officeDocument/2006/relationships/hyperlink" Target="https://www.corriere.it/salute/20_agosto_15/coronavirus-italia-629-nuovi-casi-4-morti-ultime-24-ore-52ded1b8-df00-11ea-a8ef-59f191bcf6be.shtml"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H21" activeCellId="0" sqref="H21"/>
    </sheetView>
  </sheetViews>
  <sheetFormatPr defaultRowHeight="12.75" zeroHeight="false" outlineLevelRow="0" outlineLevelCol="0"/>
  <cols>
    <col collapsed="false" customWidth="true" hidden="false" outlineLevel="0" max="1025" min="1" style="1" width="10.85"/>
  </cols>
  <sheetData>
    <row r="1" s="3" customFormat="true" ht="20.25" hidden="false" customHeight="true" outlineLevel="0" collapsed="false">
      <c r="A1" s="2" t="s">
        <v>0</v>
      </c>
    </row>
    <row r="3" customFormat="false" ht="11.45" hidden="false" customHeight="true" outlineLevel="0" collapsed="false">
      <c r="A3" s="4" t="s">
        <v>1</v>
      </c>
    </row>
    <row r="4" customFormat="false" ht="12.75" hidden="false" customHeight="false" outlineLevel="0" collapsed="false">
      <c r="A4" s="5" t="s">
        <v>2</v>
      </c>
    </row>
    <row r="5" customFormat="false" ht="12.75" hidden="false" customHeight="false" outlineLevel="0" collapsed="false">
      <c r="A5" s="3" t="s">
        <v>3</v>
      </c>
    </row>
    <row r="6" customFormat="false" ht="12.75" hidden="false" customHeight="false" outlineLevel="0" collapsed="false">
      <c r="A6" s="1" t="s">
        <v>4</v>
      </c>
    </row>
    <row r="8" customFormat="false" ht="14.45" hidden="false" customHeight="true" outlineLevel="0" collapsed="false">
      <c r="A8" s="4" t="s">
        <v>5</v>
      </c>
    </row>
    <row r="9" customFormat="false" ht="14.45" hidden="false" customHeight="true" outlineLevel="0" collapsed="false">
      <c r="A9" s="5" t="s">
        <v>6</v>
      </c>
    </row>
    <row r="10" customFormat="false" ht="12.75" hidden="false" customHeight="false" outlineLevel="0" collapsed="false">
      <c r="A10" s="3" t="s">
        <v>3</v>
      </c>
    </row>
    <row r="11" customFormat="false" ht="12.75" hidden="false" customHeight="false" outlineLevel="0" collapsed="false">
      <c r="A11" s="1" t="s">
        <v>7</v>
      </c>
    </row>
    <row r="12" customFormat="false" ht="12.75" hidden="false" customHeight="false" outlineLevel="0" collapsed="false">
      <c r="A12" s="1" t="s">
        <v>8</v>
      </c>
    </row>
    <row r="14" customFormat="false" ht="12.75" hidden="false" customHeight="false" outlineLevel="0" collapsed="false">
      <c r="A14" s="4" t="s">
        <v>9</v>
      </c>
    </row>
    <row r="15" customFormat="false" ht="12.75" hidden="false" customHeight="false" outlineLevel="0" collapsed="false">
      <c r="A15" s="5" t="s">
        <v>10</v>
      </c>
    </row>
    <row r="16" customFormat="false" ht="12.75" hidden="false" customHeight="false" outlineLevel="0" collapsed="false">
      <c r="A16" s="6" t="s">
        <v>11</v>
      </c>
    </row>
    <row r="17" customFormat="false" ht="12.75" hidden="false" customHeight="false" outlineLevel="0" collapsed="false">
      <c r="A17" s="3" t="s">
        <v>12</v>
      </c>
    </row>
    <row r="18" customFormat="false" ht="12.75" hidden="false" customHeight="false" outlineLevel="0" collapsed="false">
      <c r="A18" s="1" t="s">
        <v>4</v>
      </c>
    </row>
    <row r="19" customFormat="false" ht="12.75" hidden="false" customHeight="false" outlineLevel="0" collapsed="false">
      <c r="A19" s="1" t="s">
        <v>7</v>
      </c>
    </row>
    <row r="21" customFormat="false" ht="12.75" hidden="false" customHeight="false" outlineLevel="0" collapsed="false">
      <c r="A21" s="4" t="s">
        <v>13</v>
      </c>
    </row>
    <row r="22" customFormat="false" ht="12.75" hidden="false" customHeight="false" outlineLevel="0" collapsed="false">
      <c r="A22" s="5" t="s">
        <v>14</v>
      </c>
    </row>
    <row r="23" customFormat="false" ht="12.75" hidden="false" customHeight="false" outlineLevel="0" collapsed="false">
      <c r="A23" s="3" t="s">
        <v>3</v>
      </c>
    </row>
    <row r="24" customFormat="false" ht="12.75"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O34"/>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pane xSplit="1" ySplit="0" topLeftCell="B1" activePane="topRight" state="frozen"/>
      <selection pane="topLeft" activeCell="A1" activeCellId="0" sqref="A1"/>
      <selection pane="topRight" activeCell="A4" activeCellId="0" sqref="A4"/>
    </sheetView>
  </sheetViews>
  <sheetFormatPr defaultRowHeight="12.75" zeroHeight="false" outlineLevelRow="0" outlineLevelCol="0"/>
  <cols>
    <col collapsed="false" customWidth="true" hidden="false" outlineLevel="0" max="1" min="1" style="1" width="12.29"/>
    <col collapsed="false" customWidth="true" hidden="false" outlineLevel="0" max="2" min="2" style="1" width="14.15"/>
    <col collapsed="false" customWidth="true" hidden="false" outlineLevel="0" max="3" min="3" style="1" width="12.42"/>
    <col collapsed="false" customWidth="true" hidden="false" outlineLevel="0" max="1025" min="4" style="1" width="8.86"/>
  </cols>
  <sheetData>
    <row r="1" customFormat="false" ht="18.75" hidden="false" customHeight="false" outlineLevel="0" collapsed="false">
      <c r="A1" s="7" t="s">
        <v>16</v>
      </c>
    </row>
    <row r="2" customFormat="false" ht="18.75" hidden="false" customHeight="false" outlineLevel="0" collapsed="false">
      <c r="A2" s="8" t="s">
        <v>17</v>
      </c>
    </row>
    <row r="3" customFormat="false" ht="24.75" hidden="false" customHeight="true" outlineLevel="0" collapsed="false">
      <c r="A3" s="9" t="s">
        <v>18</v>
      </c>
    </row>
    <row r="4" customFormat="false" ht="12.75" hidden="false" customHeight="false" outlineLevel="0" collapsed="false">
      <c r="A4" s="10" t="s">
        <v>19</v>
      </c>
      <c r="B4" s="11"/>
      <c r="C4" s="11"/>
      <c r="D4" s="12"/>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3"/>
    </row>
    <row r="5" customFormat="false" ht="12.75" hidden="false" customHeight="false" outlineLevel="0" collapsed="false">
      <c r="A5" s="14"/>
      <c r="B5" s="15"/>
      <c r="C5" s="16"/>
      <c r="D5" s="17" t="s">
        <v>20</v>
      </c>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row>
    <row r="6" s="24" customFormat="true" ht="12.75" hidden="false" customHeight="false" outlineLevel="0" collapsed="false">
      <c r="A6" s="18" t="s">
        <v>21</v>
      </c>
      <c r="B6" s="19" t="s">
        <v>22</v>
      </c>
      <c r="C6" s="19"/>
      <c r="D6" s="20" t="n">
        <v>44004</v>
      </c>
      <c r="E6" s="20"/>
      <c r="F6" s="20" t="n">
        <v>44001</v>
      </c>
      <c r="G6" s="20"/>
      <c r="H6" s="20" t="n">
        <v>43997</v>
      </c>
      <c r="I6" s="20"/>
      <c r="J6" s="20" t="n">
        <v>43992</v>
      </c>
      <c r="K6" s="20"/>
      <c r="L6" s="20" t="n">
        <v>43990</v>
      </c>
      <c r="M6" s="20"/>
      <c r="N6" s="20" t="n">
        <v>43985</v>
      </c>
      <c r="O6" s="20"/>
      <c r="P6" s="20" t="n">
        <v>43983</v>
      </c>
      <c r="Q6" s="20"/>
      <c r="R6" s="20" t="n">
        <v>43980</v>
      </c>
      <c r="S6" s="20"/>
      <c r="T6" s="20" t="n">
        <v>43978</v>
      </c>
      <c r="U6" s="20"/>
      <c r="V6" s="20" t="n">
        <v>43976</v>
      </c>
      <c r="W6" s="20"/>
      <c r="X6" s="20" t="n">
        <v>43973</v>
      </c>
      <c r="Y6" s="20"/>
      <c r="Z6" s="20" t="n">
        <v>43969</v>
      </c>
      <c r="AA6" s="20"/>
      <c r="AB6" s="20" t="n">
        <v>43966</v>
      </c>
      <c r="AC6" s="20"/>
      <c r="AD6" s="20" t="n">
        <v>43964</v>
      </c>
      <c r="AE6" s="20"/>
      <c r="AF6" s="20" t="n">
        <v>43962</v>
      </c>
      <c r="AG6" s="20"/>
      <c r="AH6" s="20" t="n">
        <v>43959</v>
      </c>
      <c r="AI6" s="20"/>
      <c r="AJ6" s="20" t="n">
        <v>43957</v>
      </c>
      <c r="AK6" s="20"/>
      <c r="AL6" s="20" t="n">
        <v>43955</v>
      </c>
      <c r="AM6" s="20"/>
      <c r="AN6" s="20" t="n">
        <v>43952</v>
      </c>
      <c r="AO6" s="20"/>
      <c r="AP6" s="20" t="n">
        <v>43949</v>
      </c>
      <c r="AQ6" s="20"/>
      <c r="AR6" s="20" t="n">
        <v>43948</v>
      </c>
      <c r="AS6" s="20"/>
      <c r="AT6" s="20" t="n">
        <v>43945</v>
      </c>
      <c r="AU6" s="20"/>
      <c r="AV6" s="20" t="n">
        <v>43943</v>
      </c>
      <c r="AW6" s="20"/>
      <c r="AX6" s="20" t="n">
        <v>43941</v>
      </c>
      <c r="AY6" s="20"/>
      <c r="AZ6" s="20" t="n">
        <v>43938</v>
      </c>
      <c r="BA6" s="20"/>
      <c r="BB6" s="20" t="n">
        <v>43936</v>
      </c>
      <c r="BC6" s="20"/>
      <c r="BD6" s="20" t="n">
        <v>43934</v>
      </c>
      <c r="BE6" s="20"/>
      <c r="BF6" s="20" t="n">
        <v>43933</v>
      </c>
      <c r="BG6" s="20"/>
      <c r="BH6" s="20" t="n">
        <v>43932</v>
      </c>
      <c r="BI6" s="20"/>
      <c r="BJ6" s="20" t="n">
        <v>43931</v>
      </c>
      <c r="BK6" s="20"/>
      <c r="BL6" s="20" t="n">
        <v>43930</v>
      </c>
      <c r="BM6" s="20"/>
      <c r="BN6" s="20" t="n">
        <v>43929</v>
      </c>
      <c r="BO6" s="20"/>
      <c r="BP6" s="20" t="n">
        <v>43928</v>
      </c>
      <c r="BQ6" s="20"/>
      <c r="BR6" s="20" t="n">
        <v>43927</v>
      </c>
      <c r="BS6" s="20"/>
      <c r="BT6" s="20" t="n">
        <v>43926</v>
      </c>
      <c r="BU6" s="20"/>
      <c r="BV6" s="20" t="n">
        <v>43925</v>
      </c>
      <c r="BW6" s="20"/>
      <c r="BX6" s="20" t="n">
        <v>43924</v>
      </c>
      <c r="BY6" s="20"/>
      <c r="BZ6" s="20" t="n">
        <v>43923</v>
      </c>
      <c r="CA6" s="20"/>
      <c r="CB6" s="20" t="n">
        <v>43922</v>
      </c>
      <c r="CC6" s="20"/>
      <c r="CD6" s="20" t="n">
        <v>43921</v>
      </c>
      <c r="CE6" s="20"/>
      <c r="CF6" s="20" t="n">
        <v>43920</v>
      </c>
      <c r="CG6" s="20"/>
      <c r="CH6" s="20" t="n">
        <v>43919</v>
      </c>
      <c r="CI6" s="20"/>
      <c r="CJ6" s="20" t="n">
        <v>43918</v>
      </c>
      <c r="CK6" s="20"/>
      <c r="CL6" s="21" t="n">
        <v>43917</v>
      </c>
      <c r="CM6" s="21"/>
      <c r="CN6" s="21" t="n">
        <v>43916</v>
      </c>
      <c r="CO6" s="21"/>
      <c r="CP6" s="21" t="n">
        <v>43915</v>
      </c>
      <c r="CQ6" s="21"/>
      <c r="CR6" s="22" t="n">
        <v>43914</v>
      </c>
      <c r="CS6" s="22"/>
      <c r="CT6" s="23" t="n">
        <v>43913</v>
      </c>
      <c r="CU6" s="23"/>
      <c r="CV6" s="23" t="n">
        <v>43912</v>
      </c>
      <c r="CW6" s="23"/>
      <c r="CX6" s="23" t="n">
        <v>43911</v>
      </c>
      <c r="CY6" s="23"/>
      <c r="CZ6" s="23" t="n">
        <v>43910</v>
      </c>
      <c r="DA6" s="23"/>
      <c r="DB6" s="23" t="n">
        <v>43909</v>
      </c>
      <c r="DC6" s="23"/>
      <c r="DD6" s="23" t="n">
        <v>43908</v>
      </c>
      <c r="DE6" s="23"/>
      <c r="DF6" s="23" t="n">
        <v>43907</v>
      </c>
      <c r="DG6" s="23"/>
      <c r="DH6" s="23" t="n">
        <v>43906</v>
      </c>
      <c r="DI6" s="23"/>
      <c r="DJ6" s="23" t="n">
        <v>43905</v>
      </c>
      <c r="DK6" s="23"/>
      <c r="DL6" s="23" t="n">
        <v>43904</v>
      </c>
      <c r="DM6" s="23"/>
      <c r="DN6" s="23" t="n">
        <v>43899</v>
      </c>
      <c r="DO6" s="23"/>
    </row>
    <row r="7" customFormat="false" ht="12.75" hidden="false" customHeight="false" outlineLevel="0" collapsed="false">
      <c r="A7" s="25"/>
      <c r="B7" s="26" t="s">
        <v>23</v>
      </c>
      <c r="C7" s="27" t="s">
        <v>24</v>
      </c>
      <c r="D7" s="26" t="s">
        <v>23</v>
      </c>
      <c r="E7" s="27" t="s">
        <v>24</v>
      </c>
      <c r="F7" s="26" t="s">
        <v>23</v>
      </c>
      <c r="G7" s="27" t="s">
        <v>24</v>
      </c>
      <c r="H7" s="26" t="s">
        <v>23</v>
      </c>
      <c r="I7" s="27" t="s">
        <v>24</v>
      </c>
      <c r="J7" s="26" t="s">
        <v>23</v>
      </c>
      <c r="K7" s="27" t="s">
        <v>24</v>
      </c>
      <c r="L7" s="26" t="s">
        <v>23</v>
      </c>
      <c r="M7" s="27" t="s">
        <v>24</v>
      </c>
      <c r="N7" s="26" t="s">
        <v>23</v>
      </c>
      <c r="O7" s="27" t="s">
        <v>24</v>
      </c>
      <c r="P7" s="26" t="s">
        <v>23</v>
      </c>
      <c r="Q7" s="27" t="s">
        <v>24</v>
      </c>
      <c r="R7" s="26" t="s">
        <v>23</v>
      </c>
      <c r="S7" s="27" t="s">
        <v>24</v>
      </c>
      <c r="T7" s="26" t="s">
        <v>23</v>
      </c>
      <c r="U7" s="27" t="s">
        <v>24</v>
      </c>
      <c r="V7" s="26" t="s">
        <v>23</v>
      </c>
      <c r="W7" s="27" t="s">
        <v>24</v>
      </c>
      <c r="X7" s="26" t="s">
        <v>23</v>
      </c>
      <c r="Y7" s="27" t="s">
        <v>24</v>
      </c>
      <c r="Z7" s="26" t="s">
        <v>23</v>
      </c>
      <c r="AA7" s="27" t="s">
        <v>24</v>
      </c>
      <c r="AB7" s="26" t="s">
        <v>23</v>
      </c>
      <c r="AC7" s="27" t="s">
        <v>24</v>
      </c>
      <c r="AD7" s="26" t="s">
        <v>23</v>
      </c>
      <c r="AE7" s="27" t="s">
        <v>24</v>
      </c>
      <c r="AF7" s="26" t="s">
        <v>23</v>
      </c>
      <c r="AG7" s="27" t="s">
        <v>24</v>
      </c>
      <c r="AH7" s="26" t="s">
        <v>23</v>
      </c>
      <c r="AI7" s="27" t="s">
        <v>24</v>
      </c>
      <c r="AJ7" s="26" t="s">
        <v>23</v>
      </c>
      <c r="AK7" s="27" t="s">
        <v>24</v>
      </c>
      <c r="AL7" s="26" t="s">
        <v>23</v>
      </c>
      <c r="AM7" s="27" t="s">
        <v>24</v>
      </c>
      <c r="AN7" s="26" t="s">
        <v>23</v>
      </c>
      <c r="AO7" s="27" t="s">
        <v>24</v>
      </c>
      <c r="AP7" s="26" t="s">
        <v>23</v>
      </c>
      <c r="AQ7" s="27" t="s">
        <v>24</v>
      </c>
      <c r="AR7" s="26" t="s">
        <v>23</v>
      </c>
      <c r="AS7" s="27" t="s">
        <v>24</v>
      </c>
      <c r="AT7" s="26" t="s">
        <v>23</v>
      </c>
      <c r="AU7" s="27" t="s">
        <v>24</v>
      </c>
      <c r="AV7" s="26" t="s">
        <v>23</v>
      </c>
      <c r="AW7" s="27" t="s">
        <v>24</v>
      </c>
      <c r="AX7" s="26" t="s">
        <v>23</v>
      </c>
      <c r="AY7" s="27" t="s">
        <v>24</v>
      </c>
      <c r="AZ7" s="26" t="s">
        <v>23</v>
      </c>
      <c r="BA7" s="27" t="s">
        <v>24</v>
      </c>
      <c r="BB7" s="26" t="s">
        <v>23</v>
      </c>
      <c r="BC7" s="27" t="s">
        <v>24</v>
      </c>
      <c r="BD7" s="26" t="s">
        <v>23</v>
      </c>
      <c r="BE7" s="27" t="s">
        <v>24</v>
      </c>
      <c r="BF7" s="26" t="s">
        <v>23</v>
      </c>
      <c r="BG7" s="27" t="s">
        <v>24</v>
      </c>
      <c r="BH7" s="26" t="s">
        <v>23</v>
      </c>
      <c r="BI7" s="27" t="s">
        <v>24</v>
      </c>
      <c r="BJ7" s="26" t="s">
        <v>23</v>
      </c>
      <c r="BK7" s="27" t="s">
        <v>24</v>
      </c>
      <c r="BL7" s="26" t="s">
        <v>23</v>
      </c>
      <c r="BM7" s="27" t="s">
        <v>24</v>
      </c>
      <c r="BN7" s="26" t="s">
        <v>23</v>
      </c>
      <c r="BO7" s="27" t="s">
        <v>24</v>
      </c>
      <c r="BP7" s="26" t="s">
        <v>23</v>
      </c>
      <c r="BQ7" s="27" t="s">
        <v>24</v>
      </c>
      <c r="BR7" s="26" t="s">
        <v>23</v>
      </c>
      <c r="BS7" s="27" t="s">
        <v>24</v>
      </c>
      <c r="BT7" s="26" t="s">
        <v>23</v>
      </c>
      <c r="BU7" s="27" t="s">
        <v>24</v>
      </c>
      <c r="BV7" s="26" t="s">
        <v>23</v>
      </c>
      <c r="BW7" s="27" t="s">
        <v>24</v>
      </c>
      <c r="BX7" s="26" t="s">
        <v>23</v>
      </c>
      <c r="BY7" s="27" t="s">
        <v>24</v>
      </c>
      <c r="BZ7" s="26" t="s">
        <v>23</v>
      </c>
      <c r="CA7" s="27" t="s">
        <v>24</v>
      </c>
      <c r="CB7" s="26" t="s">
        <v>23</v>
      </c>
      <c r="CC7" s="27" t="s">
        <v>24</v>
      </c>
      <c r="CD7" s="26" t="s">
        <v>23</v>
      </c>
      <c r="CE7" s="27" t="s">
        <v>24</v>
      </c>
      <c r="CF7" s="26" t="s">
        <v>23</v>
      </c>
      <c r="CG7" s="27" t="s">
        <v>24</v>
      </c>
      <c r="CH7" s="26" t="s">
        <v>23</v>
      </c>
      <c r="CI7" s="28" t="s">
        <v>24</v>
      </c>
      <c r="CJ7" s="26" t="s">
        <v>23</v>
      </c>
      <c r="CK7" s="29" t="s">
        <v>24</v>
      </c>
      <c r="CL7" s="30" t="s">
        <v>23</v>
      </c>
      <c r="CM7" s="29" t="s">
        <v>24</v>
      </c>
      <c r="CN7" s="30" t="s">
        <v>23</v>
      </c>
      <c r="CO7" s="29" t="s">
        <v>24</v>
      </c>
      <c r="CP7" s="30" t="s">
        <v>23</v>
      </c>
      <c r="CQ7" s="29" t="s">
        <v>24</v>
      </c>
      <c r="CR7" s="30" t="s">
        <v>23</v>
      </c>
      <c r="CS7" s="31" t="s">
        <v>24</v>
      </c>
      <c r="CT7" s="30" t="s">
        <v>23</v>
      </c>
      <c r="CU7" s="29" t="s">
        <v>24</v>
      </c>
      <c r="CV7" s="30" t="s">
        <v>23</v>
      </c>
      <c r="CW7" s="29" t="s">
        <v>24</v>
      </c>
      <c r="CX7" s="30" t="s">
        <v>23</v>
      </c>
      <c r="CY7" s="29" t="s">
        <v>24</v>
      </c>
      <c r="CZ7" s="30" t="s">
        <v>23</v>
      </c>
      <c r="DA7" s="29" t="s">
        <v>24</v>
      </c>
      <c r="DB7" s="30" t="s">
        <v>23</v>
      </c>
      <c r="DC7" s="29" t="s">
        <v>24</v>
      </c>
      <c r="DD7" s="30" t="s">
        <v>23</v>
      </c>
      <c r="DE7" s="29" t="s">
        <v>24</v>
      </c>
      <c r="DF7" s="30" t="s">
        <v>23</v>
      </c>
      <c r="DG7" s="29" t="s">
        <v>24</v>
      </c>
      <c r="DH7" s="30" t="s">
        <v>23</v>
      </c>
      <c r="DI7" s="29" t="s">
        <v>24</v>
      </c>
      <c r="DJ7" s="30" t="s">
        <v>23</v>
      </c>
      <c r="DK7" s="29" t="s">
        <v>24</v>
      </c>
      <c r="DL7" s="30" t="s">
        <v>23</v>
      </c>
      <c r="DM7" s="29" t="s">
        <v>24</v>
      </c>
      <c r="DN7" s="30" t="s">
        <v>23</v>
      </c>
      <c r="DO7" s="29" t="s">
        <v>24</v>
      </c>
    </row>
    <row r="8" customFormat="false" ht="12.75" hidden="false" customHeight="false" outlineLevel="0" collapsed="false">
      <c r="A8" s="32" t="s">
        <v>25</v>
      </c>
      <c r="B8" s="33" t="n">
        <v>5090482</v>
      </c>
      <c r="C8" s="34" t="n">
        <f aca="false">B8/B$19*100</f>
        <v>8.43359888757281</v>
      </c>
      <c r="D8" s="33" t="n">
        <v>4</v>
      </c>
      <c r="E8" s="34" t="n">
        <f aca="false">D8/D$19*100</f>
        <v>0.0119410114036659</v>
      </c>
      <c r="F8" s="33" t="n">
        <v>4</v>
      </c>
      <c r="G8" s="34" t="n">
        <f aca="false">F8/F$19*100</f>
        <v>0.0119871737241152</v>
      </c>
      <c r="H8" s="33" t="n">
        <v>4</v>
      </c>
      <c r="I8" s="34" t="n">
        <f aca="false">H8/H$19*100</f>
        <v>0.0120598166907863</v>
      </c>
      <c r="J8" s="33" t="n">
        <v>4</v>
      </c>
      <c r="K8" s="34" t="n">
        <f aca="false">J8/J$19*100</f>
        <v>0.0121702619648888</v>
      </c>
      <c r="L8" s="33" t="n">
        <v>4</v>
      </c>
      <c r="M8" s="34" t="n">
        <f aca="false">L8/L$19*100</f>
        <v>0.0122241916753255</v>
      </c>
      <c r="N8" s="33" t="n">
        <v>5</v>
      </c>
      <c r="O8" s="34" t="n">
        <f aca="false">N8/N$19*100</f>
        <v>0.015454517355423</v>
      </c>
      <c r="P8" s="33" t="n">
        <v>4</v>
      </c>
      <c r="Q8" s="34" t="n">
        <f aca="false">P8/P$19*100</f>
        <v>0.0124088723437258</v>
      </c>
      <c r="R8" s="33" t="n">
        <v>4</v>
      </c>
      <c r="S8" s="34" t="n">
        <f aca="false">R8/R$19*100</f>
        <v>0.0125250501002004</v>
      </c>
      <c r="T8" s="33" t="n">
        <v>4</v>
      </c>
      <c r="U8" s="34" t="n">
        <f aca="false">T8/T$19*100</f>
        <v>0.0126095454258874</v>
      </c>
      <c r="V8" s="33" t="n">
        <v>4</v>
      </c>
      <c r="W8" s="34" t="n">
        <f aca="false">V8/V$19*100</f>
        <v>0.0126798960248526</v>
      </c>
      <c r="X8" s="33" t="n">
        <v>4</v>
      </c>
      <c r="Y8" s="34" t="n">
        <f aca="false">X8/X$19*100</f>
        <v>0.0128008192524322</v>
      </c>
      <c r="Z8" s="33" t="n">
        <v>4</v>
      </c>
      <c r="AA8" s="34" t="n">
        <f aca="false">Z8/Z$19*100</f>
        <v>0.0131873928524331</v>
      </c>
      <c r="AB8" s="33" t="n">
        <v>3</v>
      </c>
      <c r="AC8" s="34" t="n">
        <f aca="false">AB8/AB$19*100</f>
        <v>0.0100391526955125</v>
      </c>
      <c r="AD8" s="33" t="n">
        <v>3</v>
      </c>
      <c r="AE8" s="34" t="n">
        <f aca="false">AD8/AD$19*100</f>
        <v>0.0101608806096528</v>
      </c>
      <c r="AF8" s="33" t="n">
        <v>3</v>
      </c>
      <c r="AG8" s="34" t="n">
        <f aca="false">AF8/AF$19*100</f>
        <v>0.0103795453759125</v>
      </c>
      <c r="AH8" s="33" t="n">
        <v>3</v>
      </c>
      <c r="AI8" s="34" t="n">
        <f aca="false">AH8/AH$19*100</f>
        <v>0.0106104548348306</v>
      </c>
      <c r="AJ8" s="33" t="n">
        <v>3</v>
      </c>
      <c r="AK8" s="34" t="n">
        <f aca="false">AJ8/AJ$19*100</f>
        <v>0.0109481059776659</v>
      </c>
      <c r="AL8" s="33" t="n">
        <v>2</v>
      </c>
      <c r="AM8" s="34" t="n">
        <f aca="false">AL8/AL$19*100</f>
        <v>0.00743715603153354</v>
      </c>
      <c r="AN8" s="33" t="n">
        <v>2</v>
      </c>
      <c r="AO8" s="34" t="n">
        <f aca="false">AN8/AN$19*100</f>
        <v>0.00767783792084149</v>
      </c>
      <c r="AP8" s="33" t="n">
        <v>2</v>
      </c>
      <c r="AQ8" s="34" t="n">
        <f aca="false">AP8/AP$19*100</f>
        <v>0.00793178663493952</v>
      </c>
      <c r="AR8" s="33" t="n">
        <v>2</v>
      </c>
      <c r="AS8" s="34" t="n">
        <f aca="false">AR8/AR$19*100</f>
        <v>0.00807102502017756</v>
      </c>
      <c r="AT8" s="33" t="n">
        <v>2</v>
      </c>
      <c r="AU8" s="34" t="n">
        <f aca="false">AT8/AT$19*100</f>
        <v>0.00848320325755005</v>
      </c>
      <c r="AV8" s="33" t="n">
        <v>2</v>
      </c>
      <c r="AW8" s="34" t="n">
        <f aca="false">AV8/AV$19*100</f>
        <v>0.00885582713425434</v>
      </c>
      <c r="AX8" s="33" t="n">
        <v>2</v>
      </c>
      <c r="AY8" s="34" t="n">
        <f aca="false">AX8/AX$19*100</f>
        <v>0.00928074245939675</v>
      </c>
      <c r="AZ8" s="33" t="n">
        <v>2</v>
      </c>
      <c r="BA8" s="34" t="n">
        <f aca="false">AZ8/AZ$19*100</f>
        <v>0.00974184120798831</v>
      </c>
      <c r="BB8" s="33" t="n">
        <v>1</v>
      </c>
      <c r="BC8" s="34" t="n">
        <f aca="false">BB8/BB$19*100</f>
        <v>0.0051263648946532</v>
      </c>
      <c r="BD8" s="33" t="n">
        <v>1</v>
      </c>
      <c r="BE8" s="34" t="n">
        <f aca="false">BD8/BD$19*100</f>
        <v>0.00536480686695279</v>
      </c>
      <c r="BF8" s="33" t="n">
        <v>1</v>
      </c>
      <c r="BG8" s="34" t="n">
        <f aca="false">BF8/BF$19*100</f>
        <v>0.00544514021236047</v>
      </c>
      <c r="BH8" s="33" t="n">
        <v>1</v>
      </c>
      <c r="BI8" s="34" t="n">
        <f aca="false">BH8/BH$19*100</f>
        <v>0.00558191459670667</v>
      </c>
      <c r="BJ8" s="33" t="n">
        <v>1</v>
      </c>
      <c r="BK8" s="34" t="n">
        <f aca="false">BJ8/BJ$19*100</f>
        <v>0.00575970510309872</v>
      </c>
      <c r="BL8" s="35" t="n">
        <v>1</v>
      </c>
      <c r="BM8" s="34" t="n">
        <f aca="false">BL8/BL$19*100</f>
        <v>0.00600492403771092</v>
      </c>
      <c r="BN8" s="35" t="n">
        <v>1</v>
      </c>
      <c r="BO8" s="34" t="n">
        <f aca="false">BN8/BN$19*100</f>
        <v>0.00618773590743147</v>
      </c>
      <c r="BP8" s="35" t="n">
        <v>1</v>
      </c>
      <c r="BQ8" s="34" t="n">
        <f aca="false">BP8/BP$19*100</f>
        <v>0.00642302010405293</v>
      </c>
      <c r="BR8" s="35" t="n">
        <v>1</v>
      </c>
      <c r="BS8" s="34" t="n">
        <f aca="false">BR8/BR$19*100</f>
        <v>0.00672992798977051</v>
      </c>
      <c r="BT8" s="36" t="n">
        <v>1</v>
      </c>
      <c r="BU8" s="34" t="n">
        <f aca="false">BT8/BT$19*100</f>
        <v>0.00695410292072323</v>
      </c>
      <c r="BV8" s="35" t="n">
        <v>1</v>
      </c>
      <c r="BW8" s="34" t="n">
        <f aca="false">BV8/BV$19*100</f>
        <v>0.00723222680263253</v>
      </c>
      <c r="BX8" s="37" t="n">
        <v>1</v>
      </c>
      <c r="BY8" s="34" t="n">
        <f aca="false">BX8/BX$19*100</f>
        <v>0.00755287009063444</v>
      </c>
      <c r="BZ8" s="33" t="n">
        <v>0</v>
      </c>
      <c r="CA8" s="34" t="n">
        <f aca="false">BZ8/BZ$19*100</f>
        <v>0</v>
      </c>
      <c r="CB8" s="37" t="n">
        <v>0</v>
      </c>
      <c r="CC8" s="34" t="n">
        <f aca="false">CB8/CB$19*100</f>
        <v>0</v>
      </c>
      <c r="CD8" s="37" t="n">
        <v>0</v>
      </c>
      <c r="CE8" s="34" t="n">
        <f aca="false">CD8/CD$19*100</f>
        <v>0</v>
      </c>
      <c r="CF8" s="35" t="n">
        <v>0</v>
      </c>
      <c r="CG8" s="34" t="n">
        <f aca="false">CF8/CF$19*100</f>
        <v>0</v>
      </c>
      <c r="CH8" s="33" t="n">
        <v>0</v>
      </c>
      <c r="CI8" s="38" t="n">
        <f aca="false">CH8/CH$19*100</f>
        <v>0</v>
      </c>
      <c r="CJ8" s="33" t="n">
        <v>0</v>
      </c>
      <c r="CK8" s="34" t="n">
        <f aca="false">CJ8/CJ$19*100</f>
        <v>0</v>
      </c>
      <c r="CL8" s="33" t="n">
        <v>0</v>
      </c>
      <c r="CM8" s="34" t="n">
        <f aca="false">CL8/CL$19*100</f>
        <v>0</v>
      </c>
      <c r="CN8" s="33" t="n">
        <v>0</v>
      </c>
      <c r="CO8" s="34" t="n">
        <f aca="false">CN8/CN$19*100</f>
        <v>0</v>
      </c>
      <c r="CP8" s="33" t="n">
        <v>0</v>
      </c>
      <c r="CQ8" s="34" t="n">
        <f aca="false">CP8/CP$19*100</f>
        <v>0</v>
      </c>
      <c r="CR8" s="33" t="n">
        <v>0</v>
      </c>
      <c r="CS8" s="38" t="n">
        <f aca="false">CR8/CR$19*100</f>
        <v>0</v>
      </c>
      <c r="CT8" s="33" t="n">
        <v>0</v>
      </c>
      <c r="CU8" s="34" t="n">
        <f aca="false">CT8/CT$19*100</f>
        <v>0</v>
      </c>
      <c r="CV8" s="33" t="n">
        <v>0</v>
      </c>
      <c r="CW8" s="34" t="n">
        <f aca="false">CV8/CV$19*100</f>
        <v>0</v>
      </c>
      <c r="CX8" s="33" t="n">
        <v>0</v>
      </c>
      <c r="CY8" s="34" t="n">
        <f aca="false">CX8/CX$19*100</f>
        <v>0</v>
      </c>
      <c r="CZ8" s="33" t="n">
        <v>0</v>
      </c>
      <c r="DA8" s="34" t="n">
        <f aca="false">CZ8/CZ$19*100</f>
        <v>0</v>
      </c>
      <c r="DB8" s="33" t="n">
        <v>0</v>
      </c>
      <c r="DC8" s="34" t="n">
        <f aca="false">DB8/DB$19*100</f>
        <v>0</v>
      </c>
      <c r="DD8" s="33" t="n">
        <v>0</v>
      </c>
      <c r="DE8" s="34" t="n">
        <f aca="false">DD8/DD$19*100</f>
        <v>0</v>
      </c>
      <c r="DF8" s="33" t="n">
        <v>0</v>
      </c>
      <c r="DG8" s="34" t="n">
        <f aca="false">DF8/DF$19*100</f>
        <v>0</v>
      </c>
      <c r="DH8" s="33" t="n">
        <v>0</v>
      </c>
      <c r="DI8" s="34" t="n">
        <f aca="false">DH8/DH$19*100</f>
        <v>0</v>
      </c>
      <c r="DJ8" s="33" t="n">
        <v>0</v>
      </c>
      <c r="DK8" s="34" t="n">
        <f aca="false">DJ8/DJ$19*100</f>
        <v>0</v>
      </c>
      <c r="DL8" s="33" t="n">
        <v>0</v>
      </c>
      <c r="DM8" s="34" t="n">
        <f aca="false">DL8/DL$19*100</f>
        <v>0</v>
      </c>
      <c r="DN8" s="33" t="n">
        <v>0</v>
      </c>
      <c r="DO8" s="34" t="n">
        <f aca="false">DN8/DN$19*100</f>
        <v>0</v>
      </c>
    </row>
    <row r="9" customFormat="false" ht="12.75" hidden="false" customHeight="false" outlineLevel="0" collapsed="false">
      <c r="A9" s="39" t="s">
        <v>26</v>
      </c>
      <c r="B9" s="33" t="n">
        <v>5768874</v>
      </c>
      <c r="C9" s="34" t="n">
        <f aca="false">B9/B$19*100</f>
        <v>9.5575172152554</v>
      </c>
      <c r="D9" s="33" t="n">
        <v>0</v>
      </c>
      <c r="E9" s="34" t="n">
        <f aca="false">D9/D$19*100</f>
        <v>0</v>
      </c>
      <c r="F9" s="33" t="n">
        <v>0</v>
      </c>
      <c r="G9" s="34" t="n">
        <f aca="false">F9/F$19*100</f>
        <v>0</v>
      </c>
      <c r="H9" s="33" t="n">
        <v>0</v>
      </c>
      <c r="I9" s="34" t="n">
        <f aca="false">H9/H$19*100</f>
        <v>0</v>
      </c>
      <c r="J9" s="33" t="n">
        <v>0</v>
      </c>
      <c r="K9" s="34" t="n">
        <f aca="false">J9/J$19*100</f>
        <v>0</v>
      </c>
      <c r="L9" s="33" t="n">
        <v>0</v>
      </c>
      <c r="M9" s="34" t="n">
        <f aca="false">L9/L$19*100</f>
        <v>0</v>
      </c>
      <c r="N9" s="33" t="n">
        <v>0</v>
      </c>
      <c r="O9" s="34" t="n">
        <f aca="false">N9/N$19*100</f>
        <v>0</v>
      </c>
      <c r="P9" s="33" t="n">
        <v>0</v>
      </c>
      <c r="Q9" s="34" t="n">
        <f aca="false">P9/P$19*100</f>
        <v>0</v>
      </c>
      <c r="R9" s="33" t="n">
        <v>0</v>
      </c>
      <c r="S9" s="34" t="n">
        <f aca="false">R9/R$19*100</f>
        <v>0</v>
      </c>
      <c r="T9" s="33" t="n">
        <v>0</v>
      </c>
      <c r="U9" s="34" t="n">
        <f aca="false">T9/T$19*100</f>
        <v>0</v>
      </c>
      <c r="V9" s="33" t="n">
        <v>0</v>
      </c>
      <c r="W9" s="34" t="n">
        <f aca="false">V9/V$19*100</f>
        <v>0</v>
      </c>
      <c r="X9" s="33" t="n">
        <v>0</v>
      </c>
      <c r="Y9" s="34" t="n">
        <f aca="false">X9/X$19*100</f>
        <v>0</v>
      </c>
      <c r="Z9" s="33" t="n">
        <v>0</v>
      </c>
      <c r="AA9" s="34" t="n">
        <f aca="false">Z9/Z$19*100</f>
        <v>0</v>
      </c>
      <c r="AB9" s="33" t="n">
        <v>0</v>
      </c>
      <c r="AC9" s="34" t="n">
        <f aca="false">AB9/AB$19*100</f>
        <v>0</v>
      </c>
      <c r="AD9" s="33" t="n">
        <v>0</v>
      </c>
      <c r="AE9" s="34" t="n">
        <f aca="false">AD9/AD$19*100</f>
        <v>0</v>
      </c>
      <c r="AF9" s="33" t="n">
        <v>0</v>
      </c>
      <c r="AG9" s="34" t="n">
        <f aca="false">AF9/AF$19*100</f>
        <v>0</v>
      </c>
      <c r="AH9" s="33" t="n">
        <v>0</v>
      </c>
      <c r="AI9" s="34" t="n">
        <f aca="false">AH9/AH$19*100</f>
        <v>0</v>
      </c>
      <c r="AJ9" s="33" t="n">
        <v>0</v>
      </c>
      <c r="AK9" s="34" t="n">
        <f aca="false">AJ9/AJ$19*100</f>
        <v>0</v>
      </c>
      <c r="AL9" s="33" t="n">
        <v>0</v>
      </c>
      <c r="AM9" s="34" t="n">
        <f aca="false">AL9/AL$19*100</f>
        <v>0</v>
      </c>
      <c r="AN9" s="33" t="n">
        <v>0</v>
      </c>
      <c r="AO9" s="34" t="n">
        <f aca="false">AN9/AN$19*100</f>
        <v>0</v>
      </c>
      <c r="AP9" s="33" t="n">
        <v>0</v>
      </c>
      <c r="AQ9" s="34" t="n">
        <f aca="false">AP9/AP$19*100</f>
        <v>0</v>
      </c>
      <c r="AR9" s="33" t="n">
        <v>0</v>
      </c>
      <c r="AS9" s="34" t="n">
        <f aca="false">AR9/AR$19*100</f>
        <v>0</v>
      </c>
      <c r="AT9" s="33" t="n">
        <v>0</v>
      </c>
      <c r="AU9" s="34" t="n">
        <f aca="false">AT9/AT$19*100</f>
        <v>0</v>
      </c>
      <c r="AV9" s="33" t="n">
        <v>0</v>
      </c>
      <c r="AW9" s="34" t="n">
        <f aca="false">AV9/AV$19*100</f>
        <v>0</v>
      </c>
      <c r="AX9" s="33" t="n">
        <v>0</v>
      </c>
      <c r="AY9" s="34" t="n">
        <f aca="false">AX9/AX$19*100</f>
        <v>0</v>
      </c>
      <c r="AZ9" s="33" t="n">
        <v>0</v>
      </c>
      <c r="BA9" s="34" t="n">
        <f aca="false">AZ9/AZ$19*100</f>
        <v>0</v>
      </c>
      <c r="BB9" s="33" t="n">
        <v>0</v>
      </c>
      <c r="BC9" s="34" t="n">
        <f aca="false">BB9/BB$19*100</f>
        <v>0</v>
      </c>
      <c r="BD9" s="33" t="n">
        <v>0</v>
      </c>
      <c r="BE9" s="34" t="n">
        <f aca="false">BD9/BD$19*100</f>
        <v>0</v>
      </c>
      <c r="BF9" s="33" t="n">
        <v>0</v>
      </c>
      <c r="BG9" s="34" t="n">
        <f aca="false">BF9/BF$19*100</f>
        <v>0</v>
      </c>
      <c r="BH9" s="33" t="n">
        <v>0</v>
      </c>
      <c r="BI9" s="34" t="n">
        <f aca="false">BH9/BH$19*100</f>
        <v>0</v>
      </c>
      <c r="BJ9" s="33" t="n">
        <v>0</v>
      </c>
      <c r="BK9" s="34" t="n">
        <f aca="false">BJ9/BJ$19*100</f>
        <v>0</v>
      </c>
      <c r="BL9" s="35" t="n">
        <v>0</v>
      </c>
      <c r="BM9" s="34" t="n">
        <f aca="false">BL9/BL$19*100</f>
        <v>0</v>
      </c>
      <c r="BN9" s="35" t="n">
        <v>0</v>
      </c>
      <c r="BO9" s="34" t="n">
        <f aca="false">BN9/BN$19*100</f>
        <v>0</v>
      </c>
      <c r="BP9" s="35" t="n">
        <v>0</v>
      </c>
      <c r="BQ9" s="34" t="n">
        <f aca="false">BP9/BP$19*100</f>
        <v>0</v>
      </c>
      <c r="BR9" s="35" t="n">
        <v>0</v>
      </c>
      <c r="BS9" s="34" t="n">
        <f aca="false">BR9/BR$19*100</f>
        <v>0</v>
      </c>
      <c r="BT9" s="36" t="n">
        <v>0</v>
      </c>
      <c r="BU9" s="34" t="n">
        <f aca="false">BT9/BT$19*100</f>
        <v>0</v>
      </c>
      <c r="BV9" s="35" t="n">
        <v>0</v>
      </c>
      <c r="BW9" s="34" t="n">
        <f aca="false">BV9/BV$19*100</f>
        <v>0</v>
      </c>
      <c r="BX9" s="37" t="n">
        <v>0</v>
      </c>
      <c r="BY9" s="34" t="n">
        <f aca="false">BX9/BX$19*100</f>
        <v>0</v>
      </c>
      <c r="BZ9" s="33" t="n">
        <v>0</v>
      </c>
      <c r="CA9" s="34" t="n">
        <f aca="false">BZ9/BZ$19*100</f>
        <v>0</v>
      </c>
      <c r="CB9" s="37" t="n">
        <v>0</v>
      </c>
      <c r="CC9" s="34" t="n">
        <f aca="false">CB9/CB$19*100</f>
        <v>0</v>
      </c>
      <c r="CD9" s="37" t="n">
        <v>0</v>
      </c>
      <c r="CE9" s="34" t="n">
        <f aca="false">CD9/CD$19*100</f>
        <v>0</v>
      </c>
      <c r="CF9" s="35" t="n">
        <v>0</v>
      </c>
      <c r="CG9" s="34" t="n">
        <f aca="false">CF9/CF$19*100</f>
        <v>0</v>
      </c>
      <c r="CH9" s="33" t="n">
        <v>0</v>
      </c>
      <c r="CI9" s="38" t="n">
        <f aca="false">CH9/CH$19*100</f>
        <v>0</v>
      </c>
      <c r="CJ9" s="33" t="n">
        <v>0</v>
      </c>
      <c r="CK9" s="34" t="n">
        <f aca="false">CJ9/CJ$19*100</f>
        <v>0</v>
      </c>
      <c r="CL9" s="33" t="n">
        <v>0</v>
      </c>
      <c r="CM9" s="34" t="n">
        <f aca="false">CL9/CL$19*100</f>
        <v>0</v>
      </c>
      <c r="CN9" s="33" t="n">
        <v>0</v>
      </c>
      <c r="CO9" s="34" t="n">
        <f aca="false">CN9/CN$19*100</f>
        <v>0</v>
      </c>
      <c r="CP9" s="33" t="n">
        <v>0</v>
      </c>
      <c r="CQ9" s="34" t="n">
        <f aca="false">CP9/CP$19*100</f>
        <v>0</v>
      </c>
      <c r="CR9" s="33" t="n">
        <v>0</v>
      </c>
      <c r="CS9" s="38" t="n">
        <f aca="false">CR9/CR$19*100</f>
        <v>0</v>
      </c>
      <c r="CT9" s="33" t="n">
        <v>0</v>
      </c>
      <c r="CU9" s="34" t="n">
        <f aca="false">CT9/CT$19*100</f>
        <v>0</v>
      </c>
      <c r="CV9" s="33" t="n">
        <v>0</v>
      </c>
      <c r="CW9" s="34" t="n">
        <f aca="false">CV9/CV$19*100</f>
        <v>0</v>
      </c>
      <c r="CX9" s="33" t="n">
        <v>0</v>
      </c>
      <c r="CY9" s="34" t="n">
        <f aca="false">CX9/CX$19*100</f>
        <v>0</v>
      </c>
      <c r="CZ9" s="33" t="n">
        <v>0</v>
      </c>
      <c r="DA9" s="34" t="n">
        <f aca="false">CZ9/CZ$19*100</f>
        <v>0</v>
      </c>
      <c r="DB9" s="33" t="n">
        <v>0</v>
      </c>
      <c r="DC9" s="34" t="n">
        <f aca="false">DB9/DB$19*100</f>
        <v>0</v>
      </c>
      <c r="DD9" s="33" t="n">
        <v>0</v>
      </c>
      <c r="DE9" s="34" t="n">
        <f aca="false">DD9/DD$19*100</f>
        <v>0</v>
      </c>
      <c r="DF9" s="33" t="n">
        <v>0</v>
      </c>
      <c r="DG9" s="34" t="n">
        <f aca="false">DF9/DF$19*100</f>
        <v>0</v>
      </c>
      <c r="DH9" s="33" t="n">
        <v>0</v>
      </c>
      <c r="DI9" s="34" t="n">
        <f aca="false">DH9/DH$19*100</f>
        <v>0</v>
      </c>
      <c r="DJ9" s="33" t="n">
        <v>0</v>
      </c>
      <c r="DK9" s="34" t="n">
        <f aca="false">DJ9/DJ$19*100</f>
        <v>0</v>
      </c>
      <c r="DL9" s="33" t="n">
        <v>0</v>
      </c>
      <c r="DM9" s="34" t="n">
        <f aca="false">DL9/DL$19*100</f>
        <v>0</v>
      </c>
      <c r="DN9" s="33" t="n">
        <v>0</v>
      </c>
      <c r="DO9" s="34" t="n">
        <f aca="false">DN9/DN$19*100</f>
        <v>0</v>
      </c>
    </row>
    <row r="10" customFormat="false" ht="12.75" hidden="false" customHeight="false" outlineLevel="0" collapsed="false">
      <c r="A10" s="32" t="s">
        <v>27</v>
      </c>
      <c r="B10" s="33" t="n">
        <v>6201270</v>
      </c>
      <c r="C10" s="34" t="n">
        <f aca="false">B10/B$19*100</f>
        <v>10.2738844324641</v>
      </c>
      <c r="D10" s="33" t="n">
        <v>16</v>
      </c>
      <c r="E10" s="34" t="n">
        <f aca="false">D10/D$19*100</f>
        <v>0.0477640456146636</v>
      </c>
      <c r="F10" s="33" t="n">
        <v>16</v>
      </c>
      <c r="G10" s="34" t="n">
        <f aca="false">F10/F$19*100</f>
        <v>0.0479486948964608</v>
      </c>
      <c r="H10" s="33" t="n">
        <v>15</v>
      </c>
      <c r="I10" s="34" t="n">
        <f aca="false">H10/H$19*100</f>
        <v>0.0452243125904486</v>
      </c>
      <c r="J10" s="33" t="n">
        <v>15</v>
      </c>
      <c r="K10" s="34" t="n">
        <f aca="false">J10/J$19*100</f>
        <v>0.045638482368333</v>
      </c>
      <c r="L10" s="33" t="n">
        <v>15</v>
      </c>
      <c r="M10" s="34" t="n">
        <f aca="false">L10/L$19*100</f>
        <v>0.0458407187824705</v>
      </c>
      <c r="N10" s="33" t="n">
        <v>15</v>
      </c>
      <c r="O10" s="34" t="n">
        <f aca="false">N10/N$19*100</f>
        <v>0.046363552066269</v>
      </c>
      <c r="P10" s="33" t="n">
        <v>14</v>
      </c>
      <c r="Q10" s="34" t="n">
        <f aca="false">P10/P$19*100</f>
        <v>0.0434310532030402</v>
      </c>
      <c r="R10" s="33" t="n">
        <v>13</v>
      </c>
      <c r="S10" s="34" t="n">
        <f aca="false">R10/R$19*100</f>
        <v>0.0407064128256513</v>
      </c>
      <c r="T10" s="33" t="n">
        <v>12</v>
      </c>
      <c r="U10" s="34" t="n">
        <f aca="false">T10/T$19*100</f>
        <v>0.0378286362776622</v>
      </c>
      <c r="V10" s="33" t="n">
        <v>12</v>
      </c>
      <c r="W10" s="34" t="n">
        <f aca="false">V10/V$19*100</f>
        <v>0.0380396880745578</v>
      </c>
      <c r="X10" s="33" t="n">
        <v>13</v>
      </c>
      <c r="Y10" s="34" t="n">
        <f aca="false">X10/X$19*100</f>
        <v>0.0416026625704045</v>
      </c>
      <c r="Z10" s="33" t="n">
        <v>12</v>
      </c>
      <c r="AA10" s="34" t="n">
        <f aca="false">Z10/Z$19*100</f>
        <v>0.0395621785572992</v>
      </c>
      <c r="AB10" s="33" t="n">
        <v>12</v>
      </c>
      <c r="AC10" s="34" t="n">
        <f aca="false">AB10/AB$19*100</f>
        <v>0.04015661078205</v>
      </c>
      <c r="AD10" s="33" t="n">
        <v>11</v>
      </c>
      <c r="AE10" s="34" t="n">
        <f aca="false">AD10/AD$19*100</f>
        <v>0.0372565622353937</v>
      </c>
      <c r="AF10" s="33" t="n">
        <v>9</v>
      </c>
      <c r="AG10" s="34" t="n">
        <f aca="false">AF10/AF$19*100</f>
        <v>0.0311386361277376</v>
      </c>
      <c r="AH10" s="33" t="n">
        <v>9</v>
      </c>
      <c r="AI10" s="34" t="n">
        <f aca="false">AH10/AH$19*100</f>
        <v>0.0318313645044918</v>
      </c>
      <c r="AJ10" s="33" t="n">
        <v>10</v>
      </c>
      <c r="AK10" s="34" t="n">
        <f aca="false">AJ10/AJ$19*100</f>
        <v>0.0364936865922195</v>
      </c>
      <c r="AL10" s="33" t="n">
        <v>9</v>
      </c>
      <c r="AM10" s="34" t="n">
        <f aca="false">AL10/AL$19*100</f>
        <v>0.0334672021419009</v>
      </c>
      <c r="AN10" s="33" t="n">
        <v>9</v>
      </c>
      <c r="AO10" s="34" t="n">
        <f aca="false">AN10/AN$19*100</f>
        <v>0.0345502706437867</v>
      </c>
      <c r="AP10" s="33" t="n">
        <v>8</v>
      </c>
      <c r="AQ10" s="34" t="n">
        <f aca="false">AP10/AP$19*100</f>
        <v>0.0317271465397581</v>
      </c>
      <c r="AR10" s="33" t="n">
        <v>8</v>
      </c>
      <c r="AS10" s="34" t="n">
        <f aca="false">AR10/AR$19*100</f>
        <v>0.0322841000807103</v>
      </c>
      <c r="AT10" s="33" t="n">
        <v>7</v>
      </c>
      <c r="AU10" s="34" t="n">
        <f aca="false">AT10/AT$19*100</f>
        <v>0.0296912114014252</v>
      </c>
      <c r="AV10" s="33" t="n">
        <v>7</v>
      </c>
      <c r="AW10" s="34" t="n">
        <f aca="false">AV10/AV$19*100</f>
        <v>0.0309953949698902</v>
      </c>
      <c r="AX10" s="33" t="n">
        <v>7</v>
      </c>
      <c r="AY10" s="34" t="n">
        <f aca="false">AX10/AX$19*100</f>
        <v>0.0324825986078886</v>
      </c>
      <c r="AZ10" s="33" t="n">
        <v>7</v>
      </c>
      <c r="BA10" s="34" t="n">
        <f aca="false">AZ10/AZ$19*100</f>
        <v>0.0340964442279591</v>
      </c>
      <c r="BB10" s="33" t="n">
        <v>7</v>
      </c>
      <c r="BC10" s="34" t="n">
        <f aca="false">BB10/BB$19*100</f>
        <v>0.0358845542625724</v>
      </c>
      <c r="BD10" s="33" t="n">
        <v>7</v>
      </c>
      <c r="BE10" s="34" t="n">
        <f aca="false">BD10/BD$19*100</f>
        <v>0.0375536480686695</v>
      </c>
      <c r="BF10" s="33" t="n">
        <v>7</v>
      </c>
      <c r="BG10" s="34" t="n">
        <f aca="false">BF10/BF$19*100</f>
        <v>0.0381159814865233</v>
      </c>
      <c r="BH10" s="33" t="n">
        <v>7</v>
      </c>
      <c r="BI10" s="34" t="n">
        <f aca="false">BH10/BH$19*100</f>
        <v>0.0390734021769467</v>
      </c>
      <c r="BJ10" s="33" t="n">
        <v>7</v>
      </c>
      <c r="BK10" s="34" t="n">
        <f aca="false">BJ10/BJ$19*100</f>
        <v>0.040317935721691</v>
      </c>
      <c r="BL10" s="35" t="n">
        <v>7</v>
      </c>
      <c r="BM10" s="34" t="n">
        <f aca="false">BL10/BL$19*100</f>
        <v>0.0420344682639765</v>
      </c>
      <c r="BN10" s="35" t="n">
        <v>6</v>
      </c>
      <c r="BO10" s="34" t="n">
        <f aca="false">BN10/BN$19*100</f>
        <v>0.0371264154445888</v>
      </c>
      <c r="BP10" s="35" t="n">
        <v>7</v>
      </c>
      <c r="BQ10" s="34" t="n">
        <f aca="false">BP10/BP$19*100</f>
        <v>0.0449611407283705</v>
      </c>
      <c r="BR10" s="35" t="n">
        <v>7</v>
      </c>
      <c r="BS10" s="34" t="n">
        <f aca="false">BR10/BR$19*100</f>
        <v>0.0471094959283936</v>
      </c>
      <c r="BT10" s="36" t="n">
        <v>7</v>
      </c>
      <c r="BU10" s="34" t="n">
        <f aca="false">BT10/BT$19*100</f>
        <v>0.0486787204450626</v>
      </c>
      <c r="BV10" s="35" t="n">
        <v>6</v>
      </c>
      <c r="BW10" s="34" t="n">
        <f aca="false">BV10/BV$19*100</f>
        <v>0.0433933608157952</v>
      </c>
      <c r="BX10" s="37" t="n">
        <v>6</v>
      </c>
      <c r="BY10" s="34" t="n">
        <f aca="false">BX10/BX$19*100</f>
        <v>0.0453172205438066</v>
      </c>
      <c r="BZ10" s="33" t="n">
        <v>6</v>
      </c>
      <c r="CA10" s="34" t="n">
        <f aca="false">BZ10/BZ$19*100</f>
        <v>0.0478163850812879</v>
      </c>
      <c r="CB10" s="37" t="n">
        <v>3</v>
      </c>
      <c r="CC10" s="34" t="n">
        <f aca="false">CB10/CB$19*100</f>
        <v>0.0253057781526782</v>
      </c>
      <c r="CD10" s="37" t="n">
        <v>2</v>
      </c>
      <c r="CE10" s="34" t="n">
        <f aca="false">CD10/CD$19*100</f>
        <v>0.0182815356489945</v>
      </c>
      <c r="CF10" s="35" t="n">
        <v>2</v>
      </c>
      <c r="CG10" s="34" t="n">
        <f aca="false">CF10/CF$19*100</f>
        <v>0.0199580880151681</v>
      </c>
      <c r="CH10" s="33" t="n">
        <v>1</v>
      </c>
      <c r="CI10" s="38" t="n">
        <f aca="false">CH10/CH$19*100</f>
        <v>0.0108483402039488</v>
      </c>
      <c r="CJ10" s="33" t="n">
        <v>1</v>
      </c>
      <c r="CK10" s="34" t="n">
        <f aca="false">CJ10/CJ$19*100</f>
        <v>0.0118231260345235</v>
      </c>
      <c r="CL10" s="33" t="n">
        <v>0</v>
      </c>
      <c r="CM10" s="34" t="n">
        <f aca="false">CL10/CL$19*100</f>
        <v>0</v>
      </c>
      <c r="CN10" s="33" t="n">
        <v>0</v>
      </c>
      <c r="CO10" s="34" t="n">
        <f aca="false">CN10/CN$19*100</f>
        <v>0</v>
      </c>
      <c r="CP10" s="33" t="n">
        <v>0</v>
      </c>
      <c r="CQ10" s="34" t="n">
        <f aca="false">CP10/CP$19*100</f>
        <v>0</v>
      </c>
      <c r="CR10" s="33" t="n">
        <v>0</v>
      </c>
      <c r="CS10" s="38" t="n">
        <f aca="false">CR10/CR$19*100</f>
        <v>0</v>
      </c>
      <c r="CT10" s="33" t="n">
        <v>0</v>
      </c>
      <c r="CU10" s="34" t="n">
        <f aca="false">CT10/CT$19*100</f>
        <v>0</v>
      </c>
      <c r="CV10" s="33" t="n">
        <v>0</v>
      </c>
      <c r="CW10" s="34" t="n">
        <f aca="false">CV10/CV$19*100</f>
        <v>0</v>
      </c>
      <c r="CX10" s="33" t="n">
        <v>0</v>
      </c>
      <c r="CY10" s="34" t="n">
        <f aca="false">CX10/CX$19*100</f>
        <v>0</v>
      </c>
      <c r="CZ10" s="33" t="n">
        <v>0</v>
      </c>
      <c r="DA10" s="34" t="n">
        <f aca="false">CZ10/CZ$19*100</f>
        <v>0</v>
      </c>
      <c r="DB10" s="33" t="n">
        <v>0</v>
      </c>
      <c r="DC10" s="34" t="n">
        <f aca="false">DB10/DB$19*100</f>
        <v>0</v>
      </c>
      <c r="DD10" s="33" t="n">
        <v>0</v>
      </c>
      <c r="DE10" s="34" t="n">
        <f aca="false">DD10/DD$19*100</f>
        <v>0</v>
      </c>
      <c r="DF10" s="33" t="n">
        <v>0</v>
      </c>
      <c r="DG10" s="34" t="n">
        <f aca="false">DF10/DF$19*100</f>
        <v>0</v>
      </c>
      <c r="DH10" s="33" t="n">
        <v>0</v>
      </c>
      <c r="DI10" s="34" t="n">
        <f aca="false">DH10/DH$19*100</f>
        <v>0</v>
      </c>
      <c r="DJ10" s="33" t="n">
        <v>0</v>
      </c>
      <c r="DK10" s="34" t="n">
        <f aca="false">DJ10/DJ$19*100</f>
        <v>0</v>
      </c>
      <c r="DL10" s="33" t="n">
        <v>0</v>
      </c>
      <c r="DM10" s="34" t="n">
        <f aca="false">DL10/DL$19*100</f>
        <v>0</v>
      </c>
      <c r="DN10" s="33" t="n">
        <v>0</v>
      </c>
      <c r="DO10" s="34" t="n">
        <f aca="false">DN10/DN$19*100</f>
        <v>0</v>
      </c>
    </row>
    <row r="11" customFormat="false" ht="12.75" hidden="false" customHeight="false" outlineLevel="0" collapsed="false">
      <c r="A11" s="32" t="s">
        <v>28</v>
      </c>
      <c r="B11" s="33" t="n">
        <v>7074218</v>
      </c>
      <c r="C11" s="34" t="n">
        <f aca="false">B11/B$19*100</f>
        <v>11.7201312282899</v>
      </c>
      <c r="D11" s="33" t="n">
        <v>66</v>
      </c>
      <c r="E11" s="34" t="n">
        <f aca="false">D11/D$19*100</f>
        <v>0.197026688160487</v>
      </c>
      <c r="F11" s="33" t="n">
        <v>65</v>
      </c>
      <c r="G11" s="34" t="n">
        <f aca="false">F11/F$19*100</f>
        <v>0.194791573016872</v>
      </c>
      <c r="H11" s="33" t="n">
        <v>65</v>
      </c>
      <c r="I11" s="34" t="n">
        <f aca="false">H11/H$19*100</f>
        <v>0.195972021225277</v>
      </c>
      <c r="J11" s="33" t="n">
        <v>64</v>
      </c>
      <c r="K11" s="34" t="n">
        <f aca="false">J11/J$19*100</f>
        <v>0.194724191438221</v>
      </c>
      <c r="L11" s="33" t="n">
        <v>64</v>
      </c>
      <c r="M11" s="34" t="n">
        <f aca="false">L11/L$19*100</f>
        <v>0.195587066805208</v>
      </c>
      <c r="N11" s="33" t="n">
        <v>63</v>
      </c>
      <c r="O11" s="34" t="n">
        <f aca="false">N11/N$19*100</f>
        <v>0.19472691867833</v>
      </c>
      <c r="P11" s="33" t="n">
        <v>63</v>
      </c>
      <c r="Q11" s="34" t="n">
        <f aca="false">P11/P$19*100</f>
        <v>0.195439739413681</v>
      </c>
      <c r="R11" s="33" t="n">
        <v>62</v>
      </c>
      <c r="S11" s="34" t="n">
        <f aca="false">R11/R$19*100</f>
        <v>0.194138276553106</v>
      </c>
      <c r="T11" s="33" t="n">
        <v>62</v>
      </c>
      <c r="U11" s="34" t="n">
        <f aca="false">T11/T$19*100</f>
        <v>0.195447954101255</v>
      </c>
      <c r="V11" s="33" t="n">
        <v>62</v>
      </c>
      <c r="W11" s="34" t="n">
        <f aca="false">V11/V$19*100</f>
        <v>0.196538388385215</v>
      </c>
      <c r="X11" s="33" t="n">
        <v>61</v>
      </c>
      <c r="Y11" s="34" t="n">
        <f aca="false">X11/X$19*100</f>
        <v>0.19521249359959</v>
      </c>
      <c r="Z11" s="33" t="n">
        <v>60</v>
      </c>
      <c r="AA11" s="34" t="n">
        <f aca="false">Z11/Z$19*100</f>
        <v>0.197810892786496</v>
      </c>
      <c r="AB11" s="33" t="n">
        <v>60</v>
      </c>
      <c r="AC11" s="34" t="n">
        <f aca="false">AB11/AB$19*100</f>
        <v>0.20078305391025</v>
      </c>
      <c r="AD11" s="33" t="n">
        <v>58</v>
      </c>
      <c r="AE11" s="34" t="n">
        <f aca="false">AD11/AD$19*100</f>
        <v>0.196443691786622</v>
      </c>
      <c r="AF11" s="33" t="n">
        <v>58</v>
      </c>
      <c r="AG11" s="34" t="n">
        <f aca="false">AF11/AF$19*100</f>
        <v>0.200671210600976</v>
      </c>
      <c r="AH11" s="33" t="n">
        <v>55</v>
      </c>
      <c r="AI11" s="34" t="n">
        <f aca="false">AH11/AH$19*100</f>
        <v>0.194525005305227</v>
      </c>
      <c r="AJ11" s="33" t="n">
        <v>53</v>
      </c>
      <c r="AK11" s="34" t="n">
        <f aca="false">AJ11/AJ$19*100</f>
        <v>0.193416538938764</v>
      </c>
      <c r="AL11" s="33" t="n">
        <v>51</v>
      </c>
      <c r="AM11" s="34" t="n">
        <f aca="false">AL11/AL$19*100</f>
        <v>0.189647478804105</v>
      </c>
      <c r="AN11" s="33" t="n">
        <v>51</v>
      </c>
      <c r="AO11" s="34" t="n">
        <f aca="false">AN11/AN$19*100</f>
        <v>0.195784866981458</v>
      </c>
      <c r="AP11" s="33" t="n">
        <v>49</v>
      </c>
      <c r="AQ11" s="34" t="n">
        <f aca="false">AP11/AP$19*100</f>
        <v>0.194328772556018</v>
      </c>
      <c r="AR11" s="33" t="n">
        <v>49</v>
      </c>
      <c r="AS11" s="34" t="n">
        <f aca="false">AR11/AR$19*100</f>
        <v>0.19774011299435</v>
      </c>
      <c r="AT11" s="33" t="n">
        <v>49</v>
      </c>
      <c r="AU11" s="34" t="n">
        <f aca="false">AT11/AT$19*100</f>
        <v>0.207838479809976</v>
      </c>
      <c r="AV11" s="33" t="n">
        <v>47</v>
      </c>
      <c r="AW11" s="34" t="n">
        <f aca="false">AV11/AV$19*100</f>
        <v>0.208111937654977</v>
      </c>
      <c r="AX11" s="33" t="n">
        <v>45</v>
      </c>
      <c r="AY11" s="34" t="n">
        <f aca="false">AX11/AX$19*100</f>
        <v>0.208816705336427</v>
      </c>
      <c r="AZ11" s="33" t="n">
        <v>41</v>
      </c>
      <c r="BA11" s="34" t="n">
        <f aca="false">AZ11/AZ$19*100</f>
        <v>0.19970774476376</v>
      </c>
      <c r="BB11" s="33" t="n">
        <v>39</v>
      </c>
      <c r="BC11" s="34" t="n">
        <f aca="false">BB11/BB$19*100</f>
        <v>0.199928230891475</v>
      </c>
      <c r="BD11" s="33" t="n">
        <v>39</v>
      </c>
      <c r="BE11" s="34" t="n">
        <f aca="false">BD11/BD$19*100</f>
        <v>0.209227467811159</v>
      </c>
      <c r="BF11" s="33" t="n">
        <v>39</v>
      </c>
      <c r="BG11" s="34" t="n">
        <f aca="false">BF11/BF$19*100</f>
        <v>0.212360468282058</v>
      </c>
      <c r="BH11" s="33" t="n">
        <v>39</v>
      </c>
      <c r="BI11" s="34" t="n">
        <f aca="false">BH11/BH$19*100</f>
        <v>0.21769466927156</v>
      </c>
      <c r="BJ11" s="33" t="n">
        <v>38</v>
      </c>
      <c r="BK11" s="34" t="n">
        <f aca="false">BJ11/BJ$19*100</f>
        <v>0.218868793917751</v>
      </c>
      <c r="BL11" s="35" t="n">
        <v>36</v>
      </c>
      <c r="BM11" s="34" t="n">
        <f aca="false">BL11/BL$19*100</f>
        <v>0.216177265357593</v>
      </c>
      <c r="BN11" s="35" t="n">
        <v>35</v>
      </c>
      <c r="BO11" s="34" t="n">
        <f aca="false">BN11/BN$19*100</f>
        <v>0.216570756760101</v>
      </c>
      <c r="BP11" s="35" t="n">
        <v>35</v>
      </c>
      <c r="BQ11" s="34" t="n">
        <f aca="false">BP11/BP$19*100</f>
        <v>0.224805703641852</v>
      </c>
      <c r="BR11" s="35" t="n">
        <v>34</v>
      </c>
      <c r="BS11" s="34" t="n">
        <f aca="false">BR11/BR$19*100</f>
        <v>0.228817551652197</v>
      </c>
      <c r="BT11" s="36" t="n">
        <v>34</v>
      </c>
      <c r="BU11" s="34" t="n">
        <f aca="false">BT11/BT$19*100</f>
        <v>0.23643949930459</v>
      </c>
      <c r="BV11" s="35" t="n">
        <v>31</v>
      </c>
      <c r="BW11" s="34" t="n">
        <f aca="false">BV11/BV$19*100</f>
        <v>0.224199030881608</v>
      </c>
      <c r="BX11" s="37" t="n">
        <v>30</v>
      </c>
      <c r="BY11" s="34" t="n">
        <f aca="false">BX11/BX$19*100</f>
        <v>0.226586102719033</v>
      </c>
      <c r="BZ11" s="33" t="n">
        <v>29</v>
      </c>
      <c r="CA11" s="34" t="n">
        <f aca="false">BZ11/BZ$19*100</f>
        <v>0.231112527892891</v>
      </c>
      <c r="CB11" s="37" t="n">
        <v>29</v>
      </c>
      <c r="CC11" s="34" t="n">
        <f aca="false">CB11/CB$19*100</f>
        <v>0.244622522142556</v>
      </c>
      <c r="CD11" s="37" t="n">
        <v>25</v>
      </c>
      <c r="CE11" s="34" t="n">
        <f aca="false">CD11/CD$19*100</f>
        <v>0.228519195612431</v>
      </c>
      <c r="CF11" s="35" t="n">
        <v>20</v>
      </c>
      <c r="CG11" s="34" t="n">
        <f aca="false">CF11/CF$19*100</f>
        <v>0.199580880151681</v>
      </c>
      <c r="CH11" s="33" t="n">
        <v>20</v>
      </c>
      <c r="CI11" s="38" t="n">
        <f aca="false">CH11/CH$19*100</f>
        <v>0.216966804078976</v>
      </c>
      <c r="CJ11" s="33" t="n">
        <v>18</v>
      </c>
      <c r="CK11" s="34" t="n">
        <f aca="false">CJ11/CJ$19*100</f>
        <v>0.212816268621423</v>
      </c>
      <c r="CL11" s="33" t="n">
        <v>18</v>
      </c>
      <c r="CM11" s="34" t="n">
        <f aca="false">CL11/CL$19*100</f>
        <v>0.237185399920938</v>
      </c>
      <c r="CN11" s="33" t="n">
        <v>17</v>
      </c>
      <c r="CO11" s="34" t="n">
        <f aca="false">CN11/CN$19*100</f>
        <v>0.249963240699897</v>
      </c>
      <c r="CP11" s="33" t="n">
        <v>17</v>
      </c>
      <c r="CQ11" s="34" t="n">
        <f aca="false">CP11/CP$19*100</f>
        <v>0.276108494396622</v>
      </c>
      <c r="CR11" s="33" t="n">
        <v>14</v>
      </c>
      <c r="CS11" s="38" t="n">
        <f aca="false">CR11/CR$19*100</f>
        <v>0.252661974372857</v>
      </c>
      <c r="CT11" s="33" t="n">
        <v>12</v>
      </c>
      <c r="CU11" s="34" t="n">
        <f aca="false">CT11/CT$19*100</f>
        <v>0.239139099242726</v>
      </c>
      <c r="CV11" s="33" t="n">
        <v>12</v>
      </c>
      <c r="CW11" s="34" t="n">
        <f aca="false">CV11/CV$19*100</f>
        <v>0.268817204301075</v>
      </c>
      <c r="CX11" s="33" t="n">
        <v>11</v>
      </c>
      <c r="CY11" s="34" t="n">
        <f aca="false">CX11/CX$19*100</f>
        <v>0.291854603343062</v>
      </c>
      <c r="CZ11" s="33" t="n">
        <v>9</v>
      </c>
      <c r="DA11" s="34" t="n">
        <f aca="false">CZ11/CZ$19*100</f>
        <v>0.281337918099406</v>
      </c>
      <c r="DB11" s="33" t="n">
        <v>9</v>
      </c>
      <c r="DC11" s="34" t="n">
        <f aca="false">DB11/DB$19*100</f>
        <v>0.295372497538563</v>
      </c>
      <c r="DD11" s="33" t="n">
        <v>7</v>
      </c>
      <c r="DE11" s="34" t="n">
        <f aca="false">DD11/DD$19*100</f>
        <v>0.292887029288703</v>
      </c>
      <c r="DF11" s="33" t="n">
        <v>5</v>
      </c>
      <c r="DG11" s="34" t="n">
        <f aca="false">DF11/DF$19*100</f>
        <v>0.249625561657514</v>
      </c>
      <c r="DH11" s="33" t="n">
        <v>4</v>
      </c>
      <c r="DI11" s="34" t="n">
        <f aca="false">DH11/DH$19*100</f>
        <v>0.235710076605775</v>
      </c>
      <c r="DJ11" s="33" t="n">
        <v>4</v>
      </c>
      <c r="DK11" s="34" t="n">
        <f aca="false">DJ11/DJ$19*100</f>
        <v>0.246305418719212</v>
      </c>
      <c r="DL11" s="33" t="n">
        <v>1</v>
      </c>
      <c r="DM11" s="34" t="n">
        <f aca="false">DL11/DL$19*100</f>
        <v>0.0835421888053467</v>
      </c>
      <c r="DN11" s="33" t="n">
        <v>0</v>
      </c>
      <c r="DO11" s="34" t="n">
        <f aca="false">DN11/DN$19*100</f>
        <v>0</v>
      </c>
    </row>
    <row r="12" customFormat="false" ht="12.75" hidden="false" customHeight="false" outlineLevel="0" collapsed="false">
      <c r="A12" s="32" t="s">
        <v>29</v>
      </c>
      <c r="B12" s="33" t="n">
        <v>9242654</v>
      </c>
      <c r="C12" s="34" t="n">
        <f aca="false">B12/B$19*100</f>
        <v>15.3126632198327</v>
      </c>
      <c r="D12" s="33" t="n">
        <v>291</v>
      </c>
      <c r="E12" s="34" t="n">
        <f aca="false">D12/D$19*100</f>
        <v>0.868708579616694</v>
      </c>
      <c r="F12" s="33" t="n">
        <v>289</v>
      </c>
      <c r="G12" s="34" t="n">
        <f aca="false">F12/F$19*100</f>
        <v>0.866073301567323</v>
      </c>
      <c r="H12" s="33" t="n">
        <v>286</v>
      </c>
      <c r="I12" s="34" t="n">
        <f aca="false">H12/H$19*100</f>
        <v>0.86227689339122</v>
      </c>
      <c r="J12" s="33" t="n">
        <v>281</v>
      </c>
      <c r="K12" s="34" t="n">
        <f aca="false">J12/J$19*100</f>
        <v>0.854960903033438</v>
      </c>
      <c r="L12" s="33" t="n">
        <v>282</v>
      </c>
      <c r="M12" s="34" t="n">
        <f aca="false">L12/L$19*100</f>
        <v>0.861805513110446</v>
      </c>
      <c r="N12" s="33" t="n">
        <v>279</v>
      </c>
      <c r="O12" s="34" t="n">
        <f aca="false">N12/N$19*100</f>
        <v>0.862362068432603</v>
      </c>
      <c r="P12" s="33" t="n">
        <v>278</v>
      </c>
      <c r="Q12" s="34" t="n">
        <f aca="false">P12/P$19*100</f>
        <v>0.862416627888941</v>
      </c>
      <c r="R12" s="33" t="n">
        <v>277</v>
      </c>
      <c r="S12" s="34" t="n">
        <f aca="false">R12/R$19*100</f>
        <v>0.867359719438878</v>
      </c>
      <c r="T12" s="33" t="n">
        <v>274</v>
      </c>
      <c r="U12" s="34" t="n">
        <f aca="false">T12/T$19*100</f>
        <v>0.863753861673287</v>
      </c>
      <c r="V12" s="33" t="n">
        <v>272</v>
      </c>
      <c r="W12" s="34" t="n">
        <f aca="false">V12/V$19*100</f>
        <v>0.862232929689976</v>
      </c>
      <c r="X12" s="33" t="n">
        <v>269</v>
      </c>
      <c r="Y12" s="34" t="n">
        <f aca="false">X12/X$19*100</f>
        <v>0.860855094726063</v>
      </c>
      <c r="Z12" s="33" t="n">
        <v>262</v>
      </c>
      <c r="AA12" s="34" t="n">
        <f aca="false">Z12/Z$19*100</f>
        <v>0.863774231834366</v>
      </c>
      <c r="AB12" s="33" t="n">
        <v>259</v>
      </c>
      <c r="AC12" s="34" t="n">
        <f aca="false">AB12/AB$19*100</f>
        <v>0.866713516045913</v>
      </c>
      <c r="AD12" s="33" t="n">
        <v>257</v>
      </c>
      <c r="AE12" s="34" t="n">
        <f aca="false">AD12/AD$19*100</f>
        <v>0.870448772226926</v>
      </c>
      <c r="AF12" s="33" t="n">
        <v>252</v>
      </c>
      <c r="AG12" s="34" t="n">
        <f aca="false">AF12/AF$19*100</f>
        <v>0.871881811576653</v>
      </c>
      <c r="AH12" s="33" t="n">
        <v>248</v>
      </c>
      <c r="AI12" s="34" t="n">
        <f aca="false">AH12/AH$19*100</f>
        <v>0.877130933012662</v>
      </c>
      <c r="AJ12" s="33" t="n">
        <v>242</v>
      </c>
      <c r="AK12" s="34" t="n">
        <f aca="false">AJ12/AJ$19*100</f>
        <v>0.883147215531713</v>
      </c>
      <c r="AL12" s="33" t="n">
        <v>235</v>
      </c>
      <c r="AM12" s="34" t="n">
        <f aca="false">AL12/AL$19*100</f>
        <v>0.873865833705191</v>
      </c>
      <c r="AN12" s="33" t="n">
        <v>231</v>
      </c>
      <c r="AO12" s="34" t="n">
        <f aca="false">AN12/AN$19*100</f>
        <v>0.886790279857192</v>
      </c>
      <c r="AP12" s="33" t="n">
        <v>224</v>
      </c>
      <c r="AQ12" s="34" t="n">
        <f aca="false">AP12/AP$19*100</f>
        <v>0.888360103113226</v>
      </c>
      <c r="AR12" s="33" t="n">
        <v>223</v>
      </c>
      <c r="AS12" s="34" t="n">
        <f aca="false">AR12/AR$19*100</f>
        <v>0.899919289749798</v>
      </c>
      <c r="AT12" s="33" t="n">
        <v>213</v>
      </c>
      <c r="AU12" s="34" t="n">
        <f aca="false">AT12/AT$19*100</f>
        <v>0.90346114692908</v>
      </c>
      <c r="AV12" s="33" t="n">
        <v>197</v>
      </c>
      <c r="AW12" s="34" t="n">
        <f aca="false">AV12/AV$19*100</f>
        <v>0.872298972724052</v>
      </c>
      <c r="AX12" s="33" t="n">
        <v>184</v>
      </c>
      <c r="AY12" s="34" t="n">
        <f aca="false">AX12/AX$19*100</f>
        <v>0.853828306264501</v>
      </c>
      <c r="AZ12" s="33" t="n">
        <v>180</v>
      </c>
      <c r="BA12" s="34" t="n">
        <f aca="false">AZ12/AZ$19*100</f>
        <v>0.876765708718948</v>
      </c>
      <c r="BB12" s="33" t="n">
        <v>173</v>
      </c>
      <c r="BC12" s="34" t="n">
        <f aca="false">BB12/BB$19*100</f>
        <v>0.886861126775004</v>
      </c>
      <c r="BD12" s="33" t="n">
        <v>170</v>
      </c>
      <c r="BE12" s="34" t="n">
        <f aca="false">BD12/BD$19*100</f>
        <v>0.912017167381974</v>
      </c>
      <c r="BF12" s="33" t="n">
        <v>167</v>
      </c>
      <c r="BG12" s="34" t="n">
        <f aca="false">BF12/BF$19*100</f>
        <v>0.909338415464198</v>
      </c>
      <c r="BH12" s="33" t="n">
        <v>164</v>
      </c>
      <c r="BI12" s="34" t="n">
        <f aca="false">BH12/BH$19*100</f>
        <v>0.915433993859894</v>
      </c>
      <c r="BJ12" s="33" t="n">
        <v>159</v>
      </c>
      <c r="BK12" s="34" t="n">
        <f aca="false">BJ12/BJ$19*100</f>
        <v>0.915793111392697</v>
      </c>
      <c r="BL12" s="35" t="n">
        <v>153</v>
      </c>
      <c r="BM12" s="34" t="n">
        <f aca="false">BL12/BL$19*100</f>
        <v>0.918753377769771</v>
      </c>
      <c r="BN12" s="35" t="n">
        <v>146</v>
      </c>
      <c r="BO12" s="34" t="n">
        <f aca="false">BN12/BN$19*100</f>
        <v>0.903409442484995</v>
      </c>
      <c r="BP12" s="35" t="n">
        <v>141</v>
      </c>
      <c r="BQ12" s="34" t="n">
        <f aca="false">BP12/BP$19*100</f>
        <v>0.905645834671462</v>
      </c>
      <c r="BR12" s="35" t="n">
        <v>136</v>
      </c>
      <c r="BS12" s="34" t="n">
        <f aca="false">BR12/BR$19*100</f>
        <v>0.915270206608789</v>
      </c>
      <c r="BT12" s="36" t="n">
        <v>128</v>
      </c>
      <c r="BU12" s="34" t="n">
        <f aca="false">BT12/BT$19*100</f>
        <v>0.890125173852573</v>
      </c>
      <c r="BV12" s="35" t="n">
        <v>122</v>
      </c>
      <c r="BW12" s="34" t="n">
        <f aca="false">BV12/BV$19*100</f>
        <v>0.882331669921169</v>
      </c>
      <c r="BX12" s="37" t="n">
        <v>114</v>
      </c>
      <c r="BY12" s="34" t="n">
        <f aca="false">BX12/BX$19*100</f>
        <v>0.861027190332326</v>
      </c>
      <c r="BZ12" s="33" t="n">
        <v>110</v>
      </c>
      <c r="CA12" s="34" t="n">
        <f aca="false">BZ12/BZ$19*100</f>
        <v>0.876633726490277</v>
      </c>
      <c r="CB12" s="37" t="n">
        <v>104</v>
      </c>
      <c r="CC12" s="34" t="n">
        <f aca="false">CB12/CB$19*100</f>
        <v>0.877266975959511</v>
      </c>
      <c r="CD12" s="37" t="n">
        <v>92</v>
      </c>
      <c r="CE12" s="34" t="n">
        <f aca="false">CD12/CD$19*100</f>
        <v>0.840950639853748</v>
      </c>
      <c r="CF12" s="35" t="n">
        <v>89</v>
      </c>
      <c r="CG12" s="34" t="n">
        <f aca="false">CF12/CF$19*100</f>
        <v>0.888134916674983</v>
      </c>
      <c r="CH12" s="33" t="n">
        <v>81</v>
      </c>
      <c r="CI12" s="38" t="n">
        <f aca="false">CH12/CH$19*100</f>
        <v>0.878715556519853</v>
      </c>
      <c r="CJ12" s="33" t="n">
        <v>76</v>
      </c>
      <c r="CK12" s="34" t="n">
        <f aca="false">CJ12/CJ$19*100</f>
        <v>0.898557578623788</v>
      </c>
      <c r="CL12" s="33" t="n">
        <v>72</v>
      </c>
      <c r="CM12" s="34" t="n">
        <f aca="false">CL12/CL$19*100</f>
        <v>0.948741599683753</v>
      </c>
      <c r="CN12" s="33" t="n">
        <v>67</v>
      </c>
      <c r="CO12" s="34" t="n">
        <f aca="false">CN12/CN$19*100</f>
        <v>0.985149242758418</v>
      </c>
      <c r="CP12" s="33" t="n">
        <v>57</v>
      </c>
      <c r="CQ12" s="34" t="n">
        <f aca="false">CP12/CP$19*100</f>
        <v>0.925775540035732</v>
      </c>
      <c r="CR12" s="33" t="n">
        <v>46</v>
      </c>
      <c r="CS12" s="38" t="n">
        <f aca="false">CR12/CR$19*100</f>
        <v>0.830175058653673</v>
      </c>
      <c r="CT12" s="33" t="n">
        <v>41</v>
      </c>
      <c r="CU12" s="34" t="n">
        <f aca="false">CT12/CT$19*100</f>
        <v>0.817058589079315</v>
      </c>
      <c r="CV12" s="33" t="n">
        <v>38</v>
      </c>
      <c r="CW12" s="34" t="n">
        <f aca="false">CV12/CV$19*100</f>
        <v>0.851254480286738</v>
      </c>
      <c r="CX12" s="33" t="n">
        <v>31</v>
      </c>
      <c r="CY12" s="34" t="n">
        <f aca="false">CX12/CX$19*100</f>
        <v>0.822499336694083</v>
      </c>
      <c r="CZ12" s="33" t="n">
        <v>27</v>
      </c>
      <c r="DA12" s="34" t="n">
        <f aca="false">CZ12/CZ$19*100</f>
        <v>0.844013754298218</v>
      </c>
      <c r="DB12" s="33" t="n">
        <v>25</v>
      </c>
      <c r="DC12" s="34" t="n">
        <f aca="false">DB12/DB$19*100</f>
        <v>0.82047915982934</v>
      </c>
      <c r="DD12" s="33" t="n">
        <v>18</v>
      </c>
      <c r="DE12" s="34" t="n">
        <f aca="false">DD12/DD$19*100</f>
        <v>0.753138075313808</v>
      </c>
      <c r="DF12" s="33" t="n">
        <v>12</v>
      </c>
      <c r="DG12" s="34" t="n">
        <f aca="false">DF12/DF$19*100</f>
        <v>0.599101347978033</v>
      </c>
      <c r="DH12" s="33" t="n">
        <v>9</v>
      </c>
      <c r="DI12" s="34" t="n">
        <f aca="false">DH12/DH$19*100</f>
        <v>0.530347672362993</v>
      </c>
      <c r="DJ12" s="33" t="n">
        <v>10</v>
      </c>
      <c r="DK12" s="34" t="n">
        <f aca="false">DJ12/DJ$19*100</f>
        <v>0.61576354679803</v>
      </c>
      <c r="DL12" s="33" t="n">
        <v>7</v>
      </c>
      <c r="DM12" s="34" t="n">
        <f aca="false">DL12/DL$19*100</f>
        <v>0.584795321637427</v>
      </c>
      <c r="DN12" s="33" t="n">
        <v>1</v>
      </c>
      <c r="DO12" s="34" t="n">
        <f aca="false">DN12/DN$19*100</f>
        <v>0.280112044817927</v>
      </c>
    </row>
    <row r="13" customFormat="false" ht="12.75" hidden="false" customHeight="false" outlineLevel="0" collapsed="false">
      <c r="A13" s="32" t="s">
        <v>30</v>
      </c>
      <c r="B13" s="33" t="n">
        <v>9352231</v>
      </c>
      <c r="C13" s="34" t="n">
        <f aca="false">B13/B$19*100</f>
        <v>15.494203684037</v>
      </c>
      <c r="D13" s="33" t="n">
        <v>1168</v>
      </c>
      <c r="E13" s="34" t="n">
        <f aca="false">D13/D$19*100</f>
        <v>3.48677532987044</v>
      </c>
      <c r="F13" s="33" t="n">
        <v>1166</v>
      </c>
      <c r="G13" s="34" t="n">
        <f aca="false">F13/F$19*100</f>
        <v>3.49426114057958</v>
      </c>
      <c r="H13" s="33" t="n">
        <v>1157</v>
      </c>
      <c r="I13" s="34" t="n">
        <f aca="false">H13/H$19*100</f>
        <v>3.48830197780994</v>
      </c>
      <c r="J13" s="33" t="n">
        <v>1144</v>
      </c>
      <c r="K13" s="34" t="n">
        <f aca="false">J13/J$19*100</f>
        <v>3.4806949219582</v>
      </c>
      <c r="L13" s="33" t="n">
        <v>1141</v>
      </c>
      <c r="M13" s="34" t="n">
        <f aca="false">L13/L$19*100</f>
        <v>3.48695067538659</v>
      </c>
      <c r="N13" s="33" t="n">
        <v>1133</v>
      </c>
      <c r="O13" s="34" t="n">
        <f aca="false">N13/N$19*100</f>
        <v>3.50199363273885</v>
      </c>
      <c r="P13" s="33" t="n">
        <v>1128</v>
      </c>
      <c r="Q13" s="34" t="n">
        <f aca="false">P13/P$19*100</f>
        <v>3.49930200093067</v>
      </c>
      <c r="R13" s="33" t="n">
        <v>1118</v>
      </c>
      <c r="S13" s="34" t="n">
        <f aca="false">R13/R$19*100</f>
        <v>3.50075150300601</v>
      </c>
      <c r="T13" s="33" t="n">
        <v>1110</v>
      </c>
      <c r="U13" s="34" t="n">
        <f aca="false">T13/T$19*100</f>
        <v>3.49914885568375</v>
      </c>
      <c r="V13" s="33" t="n">
        <v>1103</v>
      </c>
      <c r="W13" s="34" t="n">
        <f aca="false">V13/V$19*100</f>
        <v>3.4964813288531</v>
      </c>
      <c r="X13" s="33" t="n">
        <v>1105</v>
      </c>
      <c r="Y13" s="34" t="n">
        <f aca="false">X13/X$19*100</f>
        <v>3.53622631848438</v>
      </c>
      <c r="Z13" s="33" t="n">
        <v>1081</v>
      </c>
      <c r="AA13" s="34" t="n">
        <f aca="false">Z13/Z$19*100</f>
        <v>3.56389291837004</v>
      </c>
      <c r="AB13" s="33" t="n">
        <v>1069</v>
      </c>
      <c r="AC13" s="34" t="n">
        <f aca="false">AB13/AB$19*100</f>
        <v>3.57728474383429</v>
      </c>
      <c r="AD13" s="33" t="n">
        <v>1051</v>
      </c>
      <c r="AE13" s="34" t="n">
        <f aca="false">AD13/AD$19*100</f>
        <v>3.55969517358171</v>
      </c>
      <c r="AF13" s="33" t="n">
        <v>1027</v>
      </c>
      <c r="AG13" s="34" t="n">
        <f aca="false">AF13/AF$19*100</f>
        <v>3.55326436702072</v>
      </c>
      <c r="AH13" s="33" t="n">
        <v>1005</v>
      </c>
      <c r="AI13" s="34" t="n">
        <f aca="false">AH13/AH$19*100</f>
        <v>3.55450236966825</v>
      </c>
      <c r="AJ13" s="33" t="n">
        <v>972</v>
      </c>
      <c r="AK13" s="34" t="n">
        <f aca="false">AJ13/AJ$19*100</f>
        <v>3.54718633676374</v>
      </c>
      <c r="AL13" s="33" t="n">
        <v>960</v>
      </c>
      <c r="AM13" s="34" t="n">
        <f aca="false">AL13/AL$19*100</f>
        <v>3.5698348951361</v>
      </c>
      <c r="AN13" s="33" t="n">
        <v>940</v>
      </c>
      <c r="AO13" s="34" t="n">
        <f aca="false">AN13/AN$19*100</f>
        <v>3.6085838227955</v>
      </c>
      <c r="AP13" s="33" t="n">
        <v>918</v>
      </c>
      <c r="AQ13" s="34" t="n">
        <f aca="false">AP13/AP$19*100</f>
        <v>3.64069006543724</v>
      </c>
      <c r="AR13" s="33" t="n">
        <v>903</v>
      </c>
      <c r="AS13" s="34" t="n">
        <f aca="false">AR13/AR$19*100</f>
        <v>3.64406779661017</v>
      </c>
      <c r="AT13" s="33" t="n">
        <v>870</v>
      </c>
      <c r="AU13" s="34" t="n">
        <f aca="false">AT13/AT$19*100</f>
        <v>3.69019341703427</v>
      </c>
      <c r="AV13" s="33" t="n">
        <v>842</v>
      </c>
      <c r="AW13" s="34" t="n">
        <f aca="false">AV13/AV$19*100</f>
        <v>3.72830322352108</v>
      </c>
      <c r="AX13" s="33" t="n">
        <v>799</v>
      </c>
      <c r="AY13" s="34" t="n">
        <f aca="false">AX13/AX$19*100</f>
        <v>3.707656612529</v>
      </c>
      <c r="AZ13" s="33" t="n">
        <v>776</v>
      </c>
      <c r="BA13" s="34" t="n">
        <f aca="false">AZ13/AZ$19*100</f>
        <v>3.77983438869946</v>
      </c>
      <c r="BB13" s="33" t="n">
        <v>746</v>
      </c>
      <c r="BC13" s="34" t="n">
        <f aca="false">BB13/BB$19*100</f>
        <v>3.82426821141129</v>
      </c>
      <c r="BD13" s="33" t="n">
        <v>712</v>
      </c>
      <c r="BE13" s="34" t="n">
        <f aca="false">BD13/BD$19*100</f>
        <v>3.81974248927039</v>
      </c>
      <c r="BF13" s="33" t="n">
        <v>704</v>
      </c>
      <c r="BG13" s="34" t="n">
        <f aca="false">BF13/BF$19*100</f>
        <v>3.83337870950177</v>
      </c>
      <c r="BH13" s="33" t="n">
        <v>692</v>
      </c>
      <c r="BI13" s="34" t="n">
        <f aca="false">BH13/BH$19*100</f>
        <v>3.86268490092102</v>
      </c>
      <c r="BJ13" s="33" t="n">
        <v>673</v>
      </c>
      <c r="BK13" s="34" t="n">
        <f aca="false">BJ13/BJ$19*100</f>
        <v>3.87628153438544</v>
      </c>
      <c r="BL13" s="35" t="n">
        <v>638</v>
      </c>
      <c r="BM13" s="34" t="n">
        <f aca="false">BL13/BL$19*100</f>
        <v>3.83114153605957</v>
      </c>
      <c r="BN13" s="35" t="n">
        <v>611</v>
      </c>
      <c r="BO13" s="34" t="n">
        <f aca="false">BN13/BN$19*100</f>
        <v>3.78070663944063</v>
      </c>
      <c r="BP13" s="35" t="n">
        <v>591</v>
      </c>
      <c r="BQ13" s="34" t="n">
        <f aca="false">BP13/BP$19*100</f>
        <v>3.79600488149528</v>
      </c>
      <c r="BR13" s="35" t="n">
        <v>567</v>
      </c>
      <c r="BS13" s="34" t="n">
        <f aca="false">BR13/BR$19*100</f>
        <v>3.81586917019988</v>
      </c>
      <c r="BT13" s="36" t="n">
        <v>549</v>
      </c>
      <c r="BU13" s="34" t="n">
        <f aca="false">BT13/BT$19*100</f>
        <v>3.81780250347705</v>
      </c>
      <c r="BV13" s="35" t="n">
        <v>527</v>
      </c>
      <c r="BW13" s="34" t="n">
        <f aca="false">BV13/BV$19*100</f>
        <v>3.81138352498734</v>
      </c>
      <c r="BX13" s="37" t="n">
        <v>506</v>
      </c>
      <c r="BY13" s="34" t="n">
        <f aca="false">BX13/BX$19*100</f>
        <v>3.82175226586103</v>
      </c>
      <c r="BZ13" s="33" t="n">
        <v>479</v>
      </c>
      <c r="CA13" s="34" t="n">
        <f aca="false">BZ13/BZ$19*100</f>
        <v>3.81734140898948</v>
      </c>
      <c r="CB13" s="37" t="n">
        <v>455</v>
      </c>
      <c r="CC13" s="34" t="n">
        <f aca="false">CB13/CB$19*100</f>
        <v>3.83804301982286</v>
      </c>
      <c r="CD13" s="37" t="n">
        <v>409</v>
      </c>
      <c r="CE13" s="34" t="n">
        <f aca="false">CD13/CD$19*100</f>
        <v>3.73857404021938</v>
      </c>
      <c r="CF13" s="35" t="n">
        <v>369</v>
      </c>
      <c r="CG13" s="34" t="n">
        <f aca="false">CF13/CF$19*100</f>
        <v>3.68226723879852</v>
      </c>
      <c r="CH13" s="33" t="n">
        <v>340</v>
      </c>
      <c r="CI13" s="38" t="n">
        <f aca="false">CH13/CH$19*100</f>
        <v>3.68843566934259</v>
      </c>
      <c r="CJ13" s="33" t="n">
        <v>314</v>
      </c>
      <c r="CK13" s="34" t="n">
        <f aca="false">CJ13/CJ$19*100</f>
        <v>3.71246157484039</v>
      </c>
      <c r="CL13" s="33" t="n">
        <v>275</v>
      </c>
      <c r="CM13" s="34" t="n">
        <f aca="false">CL13/CL$19*100</f>
        <v>3.62366583212544</v>
      </c>
      <c r="CN13" s="33" t="n">
        <v>243</v>
      </c>
      <c r="CO13" s="34" t="n">
        <f aca="false">CN13/CN$19*100</f>
        <v>3.57300397000441</v>
      </c>
      <c r="CP13" s="33" t="n">
        <v>220</v>
      </c>
      <c r="CQ13" s="34" t="n">
        <f aca="false">CP13/CP$19*100</f>
        <v>3.5731687510151</v>
      </c>
      <c r="CR13" s="33" t="n">
        <v>191</v>
      </c>
      <c r="CS13" s="38" t="n">
        <f aca="false">CR13/CR$19*100</f>
        <v>3.44703122180112</v>
      </c>
      <c r="CT13" s="33" t="n">
        <v>168</v>
      </c>
      <c r="CU13" s="34" t="n">
        <f aca="false">CT13/CT$19*100</f>
        <v>3.34794738939817</v>
      </c>
      <c r="CV13" s="33" t="n">
        <v>138</v>
      </c>
      <c r="CW13" s="34" t="n">
        <f aca="false">CV13/CV$19*100</f>
        <v>3.09139784946237</v>
      </c>
      <c r="CX13" s="33" t="n">
        <v>111</v>
      </c>
      <c r="CY13" s="34" t="n">
        <f aca="false">CX13/CX$19*100</f>
        <v>2.94507827009817</v>
      </c>
      <c r="CZ13" s="33" t="n">
        <v>93</v>
      </c>
      <c r="DA13" s="34" t="n">
        <f aca="false">CZ13/CZ$19*100</f>
        <v>2.9071584870272</v>
      </c>
      <c r="DB13" s="33" t="n">
        <v>83</v>
      </c>
      <c r="DC13" s="34" t="n">
        <f aca="false">DB13/DB$19*100</f>
        <v>2.72399081063341</v>
      </c>
      <c r="DD13" s="33" t="n">
        <v>65</v>
      </c>
      <c r="DE13" s="34" t="n">
        <f aca="false">DD13/DD$19*100</f>
        <v>2.71966527196653</v>
      </c>
      <c r="DF13" s="33" t="n">
        <v>56</v>
      </c>
      <c r="DG13" s="34" t="n">
        <f aca="false">DF13/DF$19*100</f>
        <v>2.79580629056415</v>
      </c>
      <c r="DH13" s="33" t="n">
        <v>46</v>
      </c>
      <c r="DI13" s="34" t="n">
        <f aca="false">DH13/DH$19*100</f>
        <v>2.71066588096641</v>
      </c>
      <c r="DJ13" s="33" t="n">
        <v>43</v>
      </c>
      <c r="DK13" s="34" t="n">
        <f aca="false">DJ13/DJ$19*100</f>
        <v>2.64778325123153</v>
      </c>
      <c r="DL13" s="33" t="n">
        <v>28</v>
      </c>
      <c r="DM13" s="34" t="n">
        <f aca="false">DL13/DL$19*100</f>
        <v>2.33918128654971</v>
      </c>
      <c r="DN13" s="33" t="n">
        <v>3</v>
      </c>
      <c r="DO13" s="34" t="n">
        <f aca="false">DN13/DN$19*100</f>
        <v>0.840336134453782</v>
      </c>
    </row>
    <row r="14" customFormat="false" ht="12.75" hidden="false" customHeight="false" outlineLevel="0" collapsed="false">
      <c r="A14" s="32" t="s">
        <v>31</v>
      </c>
      <c r="B14" s="33" t="n">
        <v>7337210</v>
      </c>
      <c r="C14" s="34" t="n">
        <f aca="false">B14/B$19*100</f>
        <v>12.1558402708993</v>
      </c>
      <c r="D14" s="33" t="n">
        <v>3395</v>
      </c>
      <c r="E14" s="34" t="n">
        <f aca="false">D14/D$19*100</f>
        <v>10.1349334288614</v>
      </c>
      <c r="F14" s="33" t="n">
        <v>3384</v>
      </c>
      <c r="G14" s="34" t="n">
        <f aca="false">F14/F$19*100</f>
        <v>10.1411489706015</v>
      </c>
      <c r="H14" s="33" t="n">
        <v>3365</v>
      </c>
      <c r="I14" s="34" t="n">
        <f aca="false">H14/H$19*100</f>
        <v>10.145320791124</v>
      </c>
      <c r="J14" s="33" t="n">
        <v>3344</v>
      </c>
      <c r="K14" s="34" t="n">
        <f aca="false">J14/J$19*100</f>
        <v>10.174339002647</v>
      </c>
      <c r="L14" s="33" t="n">
        <v>3335</v>
      </c>
      <c r="M14" s="34" t="n">
        <f aca="false">L14/L$19*100</f>
        <v>10.1919198093026</v>
      </c>
      <c r="N14" s="33" t="n">
        <v>3307</v>
      </c>
      <c r="O14" s="34" t="n">
        <f aca="false">N14/N$19*100</f>
        <v>10.2216177788768</v>
      </c>
      <c r="P14" s="33" t="n">
        <v>3298</v>
      </c>
      <c r="Q14" s="34" t="n">
        <f aca="false">P14/P$19*100</f>
        <v>10.2311152474019</v>
      </c>
      <c r="R14" s="33" t="n">
        <v>3281</v>
      </c>
      <c r="S14" s="34" t="n">
        <f aca="false">R14/R$19*100</f>
        <v>10.2736723446894</v>
      </c>
      <c r="T14" s="33" t="n">
        <v>3262</v>
      </c>
      <c r="U14" s="34" t="n">
        <f aca="false">T14/T$19*100</f>
        <v>10.2830842948112</v>
      </c>
      <c r="V14" s="33" t="n">
        <v>3249</v>
      </c>
      <c r="W14" s="34" t="n">
        <f aca="false">V14/V$19*100</f>
        <v>10.2992455461865</v>
      </c>
      <c r="X14" s="33" t="n">
        <v>3233</v>
      </c>
      <c r="Y14" s="34" t="n">
        <f aca="false">X14/X$19*100</f>
        <v>10.3462621607783</v>
      </c>
      <c r="Z14" s="33" t="n">
        <v>3174</v>
      </c>
      <c r="AA14" s="34" t="n">
        <f aca="false">Z14/Z$19*100</f>
        <v>10.4641962284056</v>
      </c>
      <c r="AB14" s="33" t="n">
        <v>3135</v>
      </c>
      <c r="AC14" s="34" t="n">
        <f aca="false">AB14/AB$19*100</f>
        <v>10.4909145668106</v>
      </c>
      <c r="AD14" s="33" t="n">
        <v>3107</v>
      </c>
      <c r="AE14" s="34" t="n">
        <f aca="false">AD14/AD$19*100</f>
        <v>10.5232853513971</v>
      </c>
      <c r="AF14" s="33" t="n">
        <v>3043</v>
      </c>
      <c r="AG14" s="34" t="n">
        <f aca="false">AF14/AF$19*100</f>
        <v>10.528318859634</v>
      </c>
      <c r="AH14" s="33" t="n">
        <v>2989</v>
      </c>
      <c r="AI14" s="34" t="n">
        <f aca="false">AH14/AH$19*100</f>
        <v>10.5715498337695</v>
      </c>
      <c r="AJ14" s="33" t="n">
        <v>2935</v>
      </c>
      <c r="AK14" s="34" t="n">
        <f aca="false">AJ14/AJ$19*100</f>
        <v>10.7108970148164</v>
      </c>
      <c r="AL14" s="33" t="n">
        <v>2891</v>
      </c>
      <c r="AM14" s="34" t="n">
        <f aca="false">AL14/AL$19*100</f>
        <v>10.7504090435817</v>
      </c>
      <c r="AN14" s="33" t="n">
        <v>2822</v>
      </c>
      <c r="AO14" s="34" t="n">
        <f aca="false">AN14/AN$19*100</f>
        <v>10.8334293063073</v>
      </c>
      <c r="AP14" s="33" t="n">
        <v>2727</v>
      </c>
      <c r="AQ14" s="34" t="n">
        <f aca="false">AP14/AP$19*100</f>
        <v>10.81499107674</v>
      </c>
      <c r="AR14" s="33" t="n">
        <v>2708</v>
      </c>
      <c r="AS14" s="34" t="n">
        <f aca="false">AR14/AR$19*100</f>
        <v>10.9281678773204</v>
      </c>
      <c r="AT14" s="33" t="n">
        <v>2612</v>
      </c>
      <c r="AU14" s="34" t="n">
        <f aca="false">AT14/AT$19*100</f>
        <v>11.0790634543604</v>
      </c>
      <c r="AV14" s="33" t="n">
        <v>2515</v>
      </c>
      <c r="AW14" s="34" t="n">
        <f aca="false">AV14/AV$19*100</f>
        <v>11.1362026213248</v>
      </c>
      <c r="AX14" s="33" t="n">
        <v>2418</v>
      </c>
      <c r="AY14" s="34" t="n">
        <f aca="false">AX14/AX$19*100</f>
        <v>11.2204176334107</v>
      </c>
      <c r="AZ14" s="33" t="n">
        <v>2330</v>
      </c>
      <c r="BA14" s="34" t="n">
        <f aca="false">AZ14/AZ$19*100</f>
        <v>11.3492450073064</v>
      </c>
      <c r="BB14" s="33" t="n">
        <v>2242</v>
      </c>
      <c r="BC14" s="34" t="n">
        <f aca="false">BB14/BB$19*100</f>
        <v>11.4933100938125</v>
      </c>
      <c r="BD14" s="33" t="n">
        <v>2142</v>
      </c>
      <c r="BE14" s="34" t="n">
        <f aca="false">BD14/BD$19*100</f>
        <v>11.4914163090129</v>
      </c>
      <c r="BF14" s="33" t="n">
        <v>2118</v>
      </c>
      <c r="BG14" s="34" t="n">
        <f aca="false">BF14/BF$19*100</f>
        <v>11.5328069697795</v>
      </c>
      <c r="BH14" s="33" t="n">
        <v>2075</v>
      </c>
      <c r="BI14" s="34" t="n">
        <f aca="false">BH14/BH$19*100</f>
        <v>11.5824727881663</v>
      </c>
      <c r="BJ14" s="33" t="n">
        <v>2020</v>
      </c>
      <c r="BK14" s="34" t="n">
        <f aca="false">BJ14/BJ$19*100</f>
        <v>11.6346043082594</v>
      </c>
      <c r="BL14" s="35" t="n">
        <v>1957</v>
      </c>
      <c r="BM14" s="34" t="n">
        <f aca="false">BL14/BL$19*100</f>
        <v>11.7516363418003</v>
      </c>
      <c r="BN14" s="35" t="n">
        <v>1905</v>
      </c>
      <c r="BO14" s="34" t="n">
        <f aca="false">BN14/BN$19*100</f>
        <v>11.787636903657</v>
      </c>
      <c r="BP14" s="35" t="n">
        <v>1821</v>
      </c>
      <c r="BQ14" s="34" t="n">
        <f aca="false">BP14/BP$19*100</f>
        <v>11.6963196094804</v>
      </c>
      <c r="BR14" s="35" t="n">
        <v>1724</v>
      </c>
      <c r="BS14" s="34" t="n">
        <f aca="false">BR14/BR$19*100</f>
        <v>11.6023958543644</v>
      </c>
      <c r="BT14" s="36" t="n">
        <v>1682</v>
      </c>
      <c r="BU14" s="34" t="n">
        <f aca="false">BT14/BT$19*100</f>
        <v>11.6968011126565</v>
      </c>
      <c r="BV14" s="35" t="n">
        <v>1616</v>
      </c>
      <c r="BW14" s="34" t="n">
        <f aca="false">BV14/BV$19*100</f>
        <v>11.6872785130542</v>
      </c>
      <c r="BX14" s="37" t="n">
        <v>1520</v>
      </c>
      <c r="BY14" s="34" t="n">
        <f aca="false">BX14/BX$19*100</f>
        <v>11.4803625377644</v>
      </c>
      <c r="BZ14" s="33" t="n">
        <v>1448</v>
      </c>
      <c r="CA14" s="34" t="n">
        <f aca="false">BZ14/BZ$19*100</f>
        <v>11.5396875996175</v>
      </c>
      <c r="CB14" s="37" t="n">
        <v>1367</v>
      </c>
      <c r="CC14" s="34" t="n">
        <f aca="false">CB14/CB$19*100</f>
        <v>11.530999578237</v>
      </c>
      <c r="CD14" s="37" t="n">
        <v>1271</v>
      </c>
      <c r="CE14" s="34" t="n">
        <f aca="false">CD14/CD$19*100</f>
        <v>11.617915904936</v>
      </c>
      <c r="CF14" s="35" t="n">
        <v>1162</v>
      </c>
      <c r="CG14" s="34" t="n">
        <f aca="false">CF14/CF$19*100</f>
        <v>11.5956491368127</v>
      </c>
      <c r="CH14" s="33" t="n">
        <v>1073</v>
      </c>
      <c r="CI14" s="38" t="n">
        <f aca="false">CH14/CH$19*100</f>
        <v>11.6402690388371</v>
      </c>
      <c r="CJ14" s="33" t="n">
        <v>971</v>
      </c>
      <c r="CK14" s="34" t="n">
        <f aca="false">CJ14/CJ$19*100</f>
        <v>11.4802553795223</v>
      </c>
      <c r="CL14" s="33" t="n">
        <v>873</v>
      </c>
      <c r="CM14" s="34" t="n">
        <f aca="false">CL14/CL$19*100</f>
        <v>11.5034918961655</v>
      </c>
      <c r="CN14" s="33" t="n">
        <v>761</v>
      </c>
      <c r="CO14" s="34" t="n">
        <f aca="false">CN14/CN$19*100</f>
        <v>11.1895309513307</v>
      </c>
      <c r="CP14" s="33" t="n">
        <v>680</v>
      </c>
      <c r="CQ14" s="34" t="n">
        <f aca="false">CP14/CP$19*100</f>
        <v>11.0443397758649</v>
      </c>
      <c r="CR14" s="33" t="n">
        <v>606</v>
      </c>
      <c r="CS14" s="38" t="n">
        <f aca="false">CR14/CR$19*100</f>
        <v>10.9366540335679</v>
      </c>
      <c r="CT14" s="33" t="n">
        <v>541</v>
      </c>
      <c r="CU14" s="34" t="n">
        <f aca="false">CT14/CT$19*100</f>
        <v>10.7811877241929</v>
      </c>
      <c r="CV14" s="33" t="n">
        <v>469</v>
      </c>
      <c r="CW14" s="34" t="n">
        <f aca="false">CV14/CV$19*100</f>
        <v>10.5062724014337</v>
      </c>
      <c r="CX14" s="33" t="n">
        <v>388</v>
      </c>
      <c r="CY14" s="34" t="n">
        <f aca="false">CX14/CX$19*100</f>
        <v>10.2945078270098</v>
      </c>
      <c r="CZ14" s="33" t="n">
        <v>329</v>
      </c>
      <c r="DA14" s="34" t="n">
        <f aca="false">CZ14/CZ$19*100</f>
        <v>10.2844638949672</v>
      </c>
      <c r="DB14" s="33" t="n">
        <v>312</v>
      </c>
      <c r="DC14" s="34" t="n">
        <f aca="false">DB14/DB$19*100</f>
        <v>10.2395799146702</v>
      </c>
      <c r="DD14" s="33" t="n">
        <v>220</v>
      </c>
      <c r="DE14" s="34" t="n">
        <f aca="false">DD14/DD$19*100</f>
        <v>9.20502092050209</v>
      </c>
      <c r="DF14" s="33" t="n">
        <v>173</v>
      </c>
      <c r="DG14" s="34" t="n">
        <f aca="false">DF14/DF$19*100</f>
        <v>8.63704443334997</v>
      </c>
      <c r="DH14" s="33" t="n">
        <v>144</v>
      </c>
      <c r="DI14" s="34" t="n">
        <f aca="false">DH14/DH$19*100</f>
        <v>8.4855627578079</v>
      </c>
      <c r="DJ14" s="33" t="n">
        <v>139</v>
      </c>
      <c r="DK14" s="34" t="n">
        <f aca="false">DJ14/DJ$19*100</f>
        <v>8.55911330049261</v>
      </c>
      <c r="DL14" s="33" t="n">
        <v>98</v>
      </c>
      <c r="DM14" s="34" t="n">
        <f aca="false">DL14/DL$19*100</f>
        <v>8.18713450292398</v>
      </c>
      <c r="DN14" s="33" t="n">
        <v>37</v>
      </c>
      <c r="DO14" s="34" t="n">
        <f aca="false">DN14/DN$19*100</f>
        <v>10.3641456582633</v>
      </c>
    </row>
    <row r="15" customFormat="false" ht="12.75" hidden="false" customHeight="false" outlineLevel="0" collapsed="false">
      <c r="A15" s="32" t="s">
        <v>32</v>
      </c>
      <c r="B15" s="33" t="n">
        <v>5962533</v>
      </c>
      <c r="C15" s="34" t="n">
        <f aca="false">B15/B$19*100</f>
        <v>9.87835958872189</v>
      </c>
      <c r="D15" s="33" t="n">
        <v>8874</v>
      </c>
      <c r="E15" s="34" t="n">
        <f aca="false">D15/D$19*100</f>
        <v>26.4911337990328</v>
      </c>
      <c r="F15" s="33" t="n">
        <v>8858</v>
      </c>
      <c r="G15" s="34" t="n">
        <f aca="false">F15/F$19*100</f>
        <v>26.5455962120531</v>
      </c>
      <c r="H15" s="33" t="n">
        <v>8823</v>
      </c>
      <c r="I15" s="34" t="n">
        <f aca="false">H15/H$19*100</f>
        <v>26.6009406657019</v>
      </c>
      <c r="J15" s="33" t="n">
        <v>8768</v>
      </c>
      <c r="K15" s="34" t="n">
        <f aca="false">J15/J$19*100</f>
        <v>26.6772142270362</v>
      </c>
      <c r="L15" s="33" t="n">
        <v>8738</v>
      </c>
      <c r="M15" s="34" t="n">
        <f aca="false">L15/L$19*100</f>
        <v>26.7037467147485</v>
      </c>
      <c r="N15" s="33" t="n">
        <v>8677</v>
      </c>
      <c r="O15" s="34" t="n">
        <f aca="false">N15/N$19*100</f>
        <v>26.8197694186011</v>
      </c>
      <c r="P15" s="33" t="n">
        <v>8654</v>
      </c>
      <c r="Q15" s="34" t="n">
        <f aca="false">P15/P$19*100</f>
        <v>26.8465953156507</v>
      </c>
      <c r="R15" s="33" t="n">
        <v>8596</v>
      </c>
      <c r="S15" s="34" t="n">
        <f aca="false">R15/R$19*100</f>
        <v>26.9163326653307</v>
      </c>
      <c r="T15" s="33" t="n">
        <v>8570</v>
      </c>
      <c r="U15" s="34" t="n">
        <f aca="false">T15/T$19*100</f>
        <v>27.0159510749637</v>
      </c>
      <c r="V15" s="33" t="n">
        <v>8536</v>
      </c>
      <c r="W15" s="34" t="n">
        <f aca="false">V15/V$19*100</f>
        <v>27.0588981170354</v>
      </c>
      <c r="X15" s="33" t="n">
        <v>8487</v>
      </c>
      <c r="Y15" s="34" t="n">
        <f aca="false">X15/X$19*100</f>
        <v>27.1601382488479</v>
      </c>
      <c r="Z15" s="33" t="n">
        <v>8337</v>
      </c>
      <c r="AA15" s="34" t="n">
        <f aca="false">Z15/Z$19*100</f>
        <v>27.4858235526836</v>
      </c>
      <c r="AB15" s="33" t="n">
        <v>8258</v>
      </c>
      <c r="AC15" s="34" t="n">
        <f aca="false">AB15/AB$19*100</f>
        <v>27.6344409865141</v>
      </c>
      <c r="AD15" s="33" t="n">
        <v>8196</v>
      </c>
      <c r="AE15" s="34" t="n">
        <f aca="false">AD15/AD$19*100</f>
        <v>27.7595258255716</v>
      </c>
      <c r="AF15" s="33" t="n">
        <v>8058</v>
      </c>
      <c r="AG15" s="34" t="n">
        <f aca="false">AF15/AF$19*100</f>
        <v>27.8794588797011</v>
      </c>
      <c r="AH15" s="33" t="n">
        <v>7912</v>
      </c>
      <c r="AI15" s="34" t="n">
        <f aca="false">AH15/AH$19*100</f>
        <v>27.9833062177265</v>
      </c>
      <c r="AJ15" s="33" t="n">
        <v>7738</v>
      </c>
      <c r="AK15" s="34" t="n">
        <f aca="false">AJ15/AJ$19*100</f>
        <v>28.2388146850595</v>
      </c>
      <c r="AL15" s="33" t="n">
        <v>7625</v>
      </c>
      <c r="AM15" s="34" t="n">
        <f aca="false">AL15/AL$19*100</f>
        <v>28.3541573702216</v>
      </c>
      <c r="AN15" s="33" t="n">
        <v>7471</v>
      </c>
      <c r="AO15" s="34" t="n">
        <f aca="false">AN15/AN$19*100</f>
        <v>28.6805635533034</v>
      </c>
      <c r="AP15" s="33" t="n">
        <v>7291</v>
      </c>
      <c r="AQ15" s="34" t="n">
        <f aca="false">AP15/AP$19*100</f>
        <v>28.915328177672</v>
      </c>
      <c r="AR15" s="33" t="n">
        <v>7191</v>
      </c>
      <c r="AS15" s="34" t="n">
        <f aca="false">AR15/AR$19*100</f>
        <v>29.0193704600484</v>
      </c>
      <c r="AT15" s="33" t="n">
        <v>6951</v>
      </c>
      <c r="AU15" s="34" t="n">
        <f aca="false">AT15/AT$19*100</f>
        <v>29.4833729216152</v>
      </c>
      <c r="AV15" s="33" t="n">
        <v>6747</v>
      </c>
      <c r="AW15" s="34" t="n">
        <f aca="false">AV15/AV$19*100</f>
        <v>29.875132837407</v>
      </c>
      <c r="AX15" s="33" t="n">
        <v>6532</v>
      </c>
      <c r="AY15" s="34" t="n">
        <f aca="false">AX15/AX$19*100</f>
        <v>30.3109048723898</v>
      </c>
      <c r="AZ15" s="33" t="n">
        <v>6333</v>
      </c>
      <c r="BA15" s="34" t="n">
        <f aca="false">AZ15/AZ$19*100</f>
        <v>30.847540185095</v>
      </c>
      <c r="BB15" s="33" t="n">
        <v>6074</v>
      </c>
      <c r="BC15" s="34" t="n">
        <f aca="false">BB15/BB$19*100</f>
        <v>31.1375403701235</v>
      </c>
      <c r="BD15" s="33" t="n">
        <v>5874</v>
      </c>
      <c r="BE15" s="34" t="n">
        <f aca="false">BD15/BD$19*100</f>
        <v>31.5128755364807</v>
      </c>
      <c r="BF15" s="33" t="n">
        <v>5796</v>
      </c>
      <c r="BG15" s="34" t="n">
        <f aca="false">BF15/BF$19*100</f>
        <v>31.5600326708413</v>
      </c>
      <c r="BH15" s="33" t="n">
        <v>5669</v>
      </c>
      <c r="BI15" s="34" t="n">
        <f aca="false">BH15/BH$19*100</f>
        <v>31.6438738487301</v>
      </c>
      <c r="BJ15" s="33" t="n">
        <v>5547</v>
      </c>
      <c r="BK15" s="34" t="n">
        <f aca="false">BJ15/BJ$19*100</f>
        <v>31.9490842068886</v>
      </c>
      <c r="BL15" s="35" t="n">
        <v>5366</v>
      </c>
      <c r="BM15" s="34" t="n">
        <f aca="false">BL15/BL$19*100</f>
        <v>32.2224223863568</v>
      </c>
      <c r="BN15" s="35" t="n">
        <v>5245</v>
      </c>
      <c r="BO15" s="34" t="n">
        <f aca="false">BN15/BN$19*100</f>
        <v>32.4546748344781</v>
      </c>
      <c r="BP15" s="35" t="n">
        <v>5103</v>
      </c>
      <c r="BQ15" s="34" t="n">
        <f aca="false">BP15/BP$19*100</f>
        <v>32.7766715909821</v>
      </c>
      <c r="BR15" s="35" t="n">
        <v>4909</v>
      </c>
      <c r="BS15" s="34" t="n">
        <f aca="false">BR15/BR$19*100</f>
        <v>33.0372165017834</v>
      </c>
      <c r="BT15" s="36" t="n">
        <v>4756</v>
      </c>
      <c r="BU15" s="34" t="n">
        <f aca="false">BT15/BT$19*100</f>
        <v>33.0737134909597</v>
      </c>
      <c r="BV15" s="35" t="n">
        <v>4588</v>
      </c>
      <c r="BW15" s="34" t="n">
        <f aca="false">BV15/BV$19*100</f>
        <v>33.1814565704781</v>
      </c>
      <c r="BX15" s="37" t="n">
        <v>4412</v>
      </c>
      <c r="BY15" s="34" t="n">
        <f aca="false">BX15/BX$19*100</f>
        <v>33.3232628398792</v>
      </c>
      <c r="BZ15" s="33" t="n">
        <v>4196</v>
      </c>
      <c r="CA15" s="34" t="n">
        <f aca="false">BZ15/BZ$19*100</f>
        <v>33.4395919668473</v>
      </c>
      <c r="CB15" s="37" t="n">
        <v>4009</v>
      </c>
      <c r="CC15" s="34" t="n">
        <f aca="false">CB15/CB$19*100</f>
        <v>33.8169548713623</v>
      </c>
      <c r="CD15" s="37" t="n">
        <v>3724</v>
      </c>
      <c r="CE15" s="34" t="n">
        <f aca="false">CD15/CD$19*100</f>
        <v>34.0402193784278</v>
      </c>
      <c r="CF15" s="35" t="n">
        <v>3456</v>
      </c>
      <c r="CG15" s="34" t="n">
        <f aca="false">CF15/CF$19*100</f>
        <v>34.4875760902106</v>
      </c>
      <c r="CH15" s="33" t="n">
        <v>3206</v>
      </c>
      <c r="CI15" s="38" t="n">
        <f aca="false">CH15/CH$19*100</f>
        <v>34.7797786938598</v>
      </c>
      <c r="CJ15" s="33" t="n">
        <v>2967</v>
      </c>
      <c r="CK15" s="34" t="n">
        <f aca="false">CJ15/CJ$19*100</f>
        <v>35.0792149444313</v>
      </c>
      <c r="CL15" s="33" t="n">
        <v>2660</v>
      </c>
      <c r="CM15" s="34" t="n">
        <f aca="false">CL15/CL$19*100</f>
        <v>35.0507313216498</v>
      </c>
      <c r="CN15" s="33" t="n">
        <v>2403</v>
      </c>
      <c r="CO15" s="34" t="n">
        <f aca="false">CN15/CN$19*100</f>
        <v>35.3330392589325</v>
      </c>
      <c r="CP15" s="33" t="n">
        <v>2180</v>
      </c>
      <c r="CQ15" s="34" t="n">
        <f aca="false">CP15/CP$19*100</f>
        <v>35.4068539873315</v>
      </c>
      <c r="CR15" s="33" t="n">
        <v>1960</v>
      </c>
      <c r="CS15" s="38" t="n">
        <f aca="false">CR15/CR$19*100</f>
        <v>35.3726764122</v>
      </c>
      <c r="CT15" s="33" t="n">
        <v>1768</v>
      </c>
      <c r="CU15" s="34" t="n">
        <f aca="false">CT15/CT$19*100</f>
        <v>35.2331606217617</v>
      </c>
      <c r="CV15" s="33" t="n">
        <v>1585</v>
      </c>
      <c r="CW15" s="34" t="n">
        <f aca="false">CV15/CV$19*100</f>
        <v>35.5062724014337</v>
      </c>
      <c r="CX15" s="33" t="n">
        <v>1341</v>
      </c>
      <c r="CY15" s="34" t="n">
        <f aca="false">CX15/CX$19*100</f>
        <v>35.579729371186</v>
      </c>
      <c r="CZ15" s="33" t="n">
        <v>1134</v>
      </c>
      <c r="DA15" s="34" t="n">
        <f aca="false">CZ15/CZ$19*100</f>
        <v>35.4485776805252</v>
      </c>
      <c r="DB15" s="33" t="n">
        <v>1090</v>
      </c>
      <c r="DC15" s="34" t="n">
        <f aca="false">DB15/DB$19*100</f>
        <v>35.7728913685592</v>
      </c>
      <c r="DD15" s="33" t="n">
        <v>856</v>
      </c>
      <c r="DE15" s="34" t="n">
        <f aca="false">DD15/DD$19*100</f>
        <v>35.81589958159</v>
      </c>
      <c r="DF15" s="33" t="n">
        <v>708</v>
      </c>
      <c r="DG15" s="34" t="n">
        <f aca="false">DF15/DF$19*100</f>
        <v>35.3469795307039</v>
      </c>
      <c r="DH15" s="33" t="n">
        <v>602</v>
      </c>
      <c r="DI15" s="34" t="n">
        <f aca="false">DH15/DH$19*100</f>
        <v>35.4743665291691</v>
      </c>
      <c r="DJ15" s="33" t="n">
        <v>578</v>
      </c>
      <c r="DK15" s="34" t="n">
        <f aca="false">DJ15/DJ$19*100</f>
        <v>35.5911330049261</v>
      </c>
      <c r="DL15" s="33" t="n">
        <v>428</v>
      </c>
      <c r="DM15" s="34" t="n">
        <f aca="false">DL15/DL$19*100</f>
        <v>35.7560568086884</v>
      </c>
      <c r="DN15" s="33" t="n">
        <v>114</v>
      </c>
      <c r="DO15" s="34" t="n">
        <f aca="false">DN15/DN$19*100</f>
        <v>31.9327731092437</v>
      </c>
    </row>
    <row r="16" customFormat="false" ht="12.75" hidden="false" customHeight="false" outlineLevel="0" collapsed="false">
      <c r="A16" s="32" t="s">
        <v>33</v>
      </c>
      <c r="B16" s="33" t="n">
        <v>3555546</v>
      </c>
      <c r="C16" s="34" t="n">
        <f aca="false">B16/B$19*100</f>
        <v>5.89061090684811</v>
      </c>
      <c r="D16" s="33" t="n">
        <v>13702</v>
      </c>
      <c r="E16" s="34" t="n">
        <f aca="false">D16/D$19*100</f>
        <v>40.9039345632575</v>
      </c>
      <c r="F16" s="33" t="n">
        <v>13651</v>
      </c>
      <c r="G16" s="34" t="n">
        <f aca="false">F16/F$19*100</f>
        <v>40.9092271269741</v>
      </c>
      <c r="H16" s="33" t="n">
        <v>13568</v>
      </c>
      <c r="I16" s="34" t="n">
        <f aca="false">H16/H$19*100</f>
        <v>40.9068982151471</v>
      </c>
      <c r="J16" s="33" t="n">
        <v>13445</v>
      </c>
      <c r="K16" s="34" t="n">
        <f aca="false">J16/J$19*100</f>
        <v>40.9072930294825</v>
      </c>
      <c r="L16" s="33" t="n">
        <v>13384</v>
      </c>
      <c r="M16" s="34" t="n">
        <f aca="false">L16/L$19*100</f>
        <v>40.902145345639</v>
      </c>
      <c r="N16" s="33" t="n">
        <v>13233</v>
      </c>
      <c r="O16" s="34" t="n">
        <f aca="false">N16/N$19*100</f>
        <v>40.9019256328625</v>
      </c>
      <c r="P16" s="33" t="n">
        <v>13194</v>
      </c>
      <c r="Q16" s="34" t="n">
        <f aca="false">P16/P$19*100</f>
        <v>40.9306654257794</v>
      </c>
      <c r="R16" s="33" t="n">
        <v>13078</v>
      </c>
      <c r="S16" s="34" t="n">
        <f aca="false">R16/R$19*100</f>
        <v>40.9506513026052</v>
      </c>
      <c r="T16" s="33" t="n">
        <v>12995</v>
      </c>
      <c r="U16" s="34" t="n">
        <f aca="false">T16/T$19*100</f>
        <v>40.9652607023517</v>
      </c>
      <c r="V16" s="33" t="n">
        <v>12926</v>
      </c>
      <c r="W16" s="34" t="n">
        <f aca="false">V16/V$19*100</f>
        <v>40.9750840043112</v>
      </c>
      <c r="X16" s="33" t="n">
        <v>12792</v>
      </c>
      <c r="Y16" s="34" t="n">
        <f aca="false">X16/X$19*100</f>
        <v>40.937019969278</v>
      </c>
      <c r="Z16" s="33" t="n">
        <v>12387</v>
      </c>
      <c r="AA16" s="34" t="n">
        <f aca="false">Z16/Z$19*100</f>
        <v>40.8380588157721</v>
      </c>
      <c r="AB16" s="33" t="n">
        <v>12186</v>
      </c>
      <c r="AC16" s="34" t="n">
        <f aca="false">AB16/AB$19*100</f>
        <v>40.7790382491718</v>
      </c>
      <c r="AD16" s="33" t="n">
        <v>12045</v>
      </c>
      <c r="AE16" s="34" t="n">
        <f aca="false">AD16/AD$19*100</f>
        <v>40.7959356477561</v>
      </c>
      <c r="AF16" s="33" t="n">
        <v>11797</v>
      </c>
      <c r="AG16" s="34" t="n">
        <f aca="false">AF16/AF$19*100</f>
        <v>40.8158322665467</v>
      </c>
      <c r="AH16" s="33" t="n">
        <v>11543</v>
      </c>
      <c r="AI16" s="34" t="n">
        <f aca="false">AH16/AH$19*100</f>
        <v>40.8254933861498</v>
      </c>
      <c r="AJ16" s="33" t="n">
        <v>11162</v>
      </c>
      <c r="AK16" s="34" t="n">
        <f aca="false">AJ16/AJ$19*100</f>
        <v>40.7342529742355</v>
      </c>
      <c r="AL16" s="33" t="n">
        <v>10959</v>
      </c>
      <c r="AM16" s="34" t="n">
        <f aca="false">AL16/AL$19*100</f>
        <v>40.751896474788</v>
      </c>
      <c r="AN16" s="33" t="n">
        <v>10590</v>
      </c>
      <c r="AO16" s="34" t="n">
        <f aca="false">AN16/AN$19*100</f>
        <v>40.6541517908557</v>
      </c>
      <c r="AP16" s="33" t="n">
        <v>10241</v>
      </c>
      <c r="AQ16" s="34" t="n">
        <f aca="false">AP16/AP$19*100</f>
        <v>40.6147134642078</v>
      </c>
      <c r="AR16" s="33" t="n">
        <v>10050</v>
      </c>
      <c r="AS16" s="34" t="n">
        <f aca="false">AR16/AR$19*100</f>
        <v>40.5569007263922</v>
      </c>
      <c r="AT16" s="33" t="n">
        <v>9544</v>
      </c>
      <c r="AU16" s="34" t="n">
        <f aca="false">AT16/AT$19*100</f>
        <v>40.4818459450288</v>
      </c>
      <c r="AV16" s="33" t="n">
        <v>9171</v>
      </c>
      <c r="AW16" s="34" t="n">
        <f aca="false">AV16/AV$19*100</f>
        <v>40.6083953241233</v>
      </c>
      <c r="AX16" s="33" t="n">
        <v>8750</v>
      </c>
      <c r="AY16" s="34" t="n">
        <f aca="false">AX16/AX$19*100</f>
        <v>40.6032482598608</v>
      </c>
      <c r="AZ16" s="33" t="n">
        <v>8312</v>
      </c>
      <c r="BA16" s="34" t="n">
        <f aca="false">AZ16/AZ$19*100</f>
        <v>40.4870920603994</v>
      </c>
      <c r="BB16" s="33" t="n">
        <v>7890</v>
      </c>
      <c r="BC16" s="34" t="n">
        <f aca="false">BB16/BB$19*100</f>
        <v>40.4470190188138</v>
      </c>
      <c r="BD16" s="33" t="n">
        <v>7534</v>
      </c>
      <c r="BE16" s="34" t="n">
        <f aca="false">BD16/BD$19*100</f>
        <v>40.4184549356223</v>
      </c>
      <c r="BF16" s="33" t="n">
        <v>7446</v>
      </c>
      <c r="BG16" s="34" t="n">
        <f aca="false">BF16/BF$19*100</f>
        <v>40.5445140212361</v>
      </c>
      <c r="BH16" s="33" t="n">
        <v>7270</v>
      </c>
      <c r="BI16" s="34" t="n">
        <f aca="false">BH16/BH$19*100</f>
        <v>40.5805191180575</v>
      </c>
      <c r="BJ16" s="33" t="n">
        <v>7015</v>
      </c>
      <c r="BK16" s="34" t="n">
        <f aca="false">BJ16/BJ$19*100</f>
        <v>40.4043312982375</v>
      </c>
      <c r="BL16" s="35" t="n">
        <v>6711</v>
      </c>
      <c r="BM16" s="34" t="n">
        <f aca="false">BL16/BL$19*100</f>
        <v>40.299045217078</v>
      </c>
      <c r="BN16" s="35" t="n">
        <v>6496</v>
      </c>
      <c r="BO16" s="34" t="n">
        <f aca="false">BN16/BN$19*100</f>
        <v>40.1955324546748</v>
      </c>
      <c r="BP16" s="35" t="n">
        <v>6254</v>
      </c>
      <c r="BQ16" s="34" t="n">
        <f aca="false">BP16/BP$19*100</f>
        <v>40.169567730747</v>
      </c>
      <c r="BR16" s="35" t="n">
        <v>5956</v>
      </c>
      <c r="BS16" s="34" t="n">
        <f aca="false">BR16/BR$19*100</f>
        <v>40.0834511070732</v>
      </c>
      <c r="BT16" s="36" t="n">
        <v>5754</v>
      </c>
      <c r="BU16" s="34" t="n">
        <f aca="false">BT16/BT$19*100</f>
        <v>40.0139082058414</v>
      </c>
      <c r="BV16" s="35" t="n">
        <v>5528</v>
      </c>
      <c r="BW16" s="34" t="n">
        <f aca="false">BV16/BV$19*100</f>
        <v>39.9797497649526</v>
      </c>
      <c r="BX16" s="37" t="n">
        <v>5304</v>
      </c>
      <c r="BY16" s="34" t="n">
        <f aca="false">BX16/BX$19*100</f>
        <v>40.0604229607251</v>
      </c>
      <c r="BZ16" s="33" t="n">
        <v>5029</v>
      </c>
      <c r="CA16" s="34" t="n">
        <f aca="false">BZ16/BZ$19*100</f>
        <v>40.0781000956328</v>
      </c>
      <c r="CB16" s="37" t="n">
        <v>4743</v>
      </c>
      <c r="CC16" s="34" t="n">
        <f aca="false">CB16/CB$19*100</f>
        <v>40.0084352593842</v>
      </c>
      <c r="CD16" s="37" t="n">
        <v>4366</v>
      </c>
      <c r="CE16" s="34" t="n">
        <f aca="false">CD16/CD$19*100</f>
        <v>39.908592321755</v>
      </c>
      <c r="CF16" s="35" t="n">
        <v>3984</v>
      </c>
      <c r="CG16" s="34" t="n">
        <f aca="false">CF16/CF$19*100</f>
        <v>39.7565113262149</v>
      </c>
      <c r="CH16" s="33" t="n">
        <v>3652</v>
      </c>
      <c r="CI16" s="38" t="n">
        <f aca="false">CH16/CH$19*100</f>
        <v>39.618138424821</v>
      </c>
      <c r="CJ16" s="33" t="n">
        <v>3344</v>
      </c>
      <c r="CK16" s="34" t="n">
        <f aca="false">CJ16/CJ$19*100</f>
        <v>39.5365334594467</v>
      </c>
      <c r="CL16" s="33" t="n">
        <v>3010</v>
      </c>
      <c r="CM16" s="34" t="n">
        <f aca="false">CL16/CL$19*100</f>
        <v>39.6626696534458</v>
      </c>
      <c r="CN16" s="33" t="n">
        <v>2702</v>
      </c>
      <c r="CO16" s="34" t="n">
        <f aca="false">CN16/CN$19*100</f>
        <v>39.7294515512425</v>
      </c>
      <c r="CP16" s="33" t="n">
        <v>2456</v>
      </c>
      <c r="CQ16" s="34" t="n">
        <f aca="false">CP16/CP$19*100</f>
        <v>39.8895566022413</v>
      </c>
      <c r="CR16" s="33" t="n">
        <v>2221</v>
      </c>
      <c r="CS16" s="38" t="n">
        <f aca="false">CR16/CR$19*100</f>
        <v>40.0830175058654</v>
      </c>
      <c r="CT16" s="33" t="n">
        <v>2023</v>
      </c>
      <c r="CU16" s="34" t="n">
        <f aca="false">CT16/CT$19*100</f>
        <v>40.3148664806696</v>
      </c>
      <c r="CV16" s="33" t="n">
        <v>1806</v>
      </c>
      <c r="CW16" s="34" t="n">
        <f aca="false">CV16/CV$19*100</f>
        <v>40.4569892473118</v>
      </c>
      <c r="CX16" s="33" t="n">
        <v>1525</v>
      </c>
      <c r="CY16" s="34" t="n">
        <f aca="false">CX16/CX$19*100</f>
        <v>40.4616609180154</v>
      </c>
      <c r="CZ16" s="33" t="n">
        <v>1309</v>
      </c>
      <c r="DA16" s="34" t="n">
        <f aca="false">CZ16/CZ$19*100</f>
        <v>40.9190371991247</v>
      </c>
      <c r="DB16" s="33" t="n">
        <v>1243</v>
      </c>
      <c r="DC16" s="34" t="n">
        <f aca="false">DB16/DB$19*100</f>
        <v>40.7942238267148</v>
      </c>
      <c r="DD16" s="33" t="n">
        <v>995</v>
      </c>
      <c r="DE16" s="34" t="n">
        <f aca="false">DD16/DD$19*100</f>
        <v>41.6317991631799</v>
      </c>
      <c r="DF16" s="33" t="n">
        <v>851</v>
      </c>
      <c r="DG16" s="34" t="n">
        <f aca="false">DF16/DF$19*100</f>
        <v>42.4862705941088</v>
      </c>
      <c r="DH16" s="33" t="n">
        <v>727</v>
      </c>
      <c r="DI16" s="34" t="n">
        <f aca="false">DH16/DH$19*100</f>
        <v>42.8403064230996</v>
      </c>
      <c r="DJ16" s="33" t="n">
        <v>694</v>
      </c>
      <c r="DK16" s="34" t="n">
        <f aca="false">DJ16/DJ$19*100</f>
        <v>42.7339901477833</v>
      </c>
      <c r="DL16" s="33" t="n">
        <v>522</v>
      </c>
      <c r="DM16" s="34" t="n">
        <f aca="false">DL16/DL$19*100</f>
        <v>43.609022556391</v>
      </c>
      <c r="DN16" s="40" t="n">
        <v>202</v>
      </c>
      <c r="DO16" s="41" t="n">
        <f aca="false">DN16/DN$19*100</f>
        <v>56.5826330532213</v>
      </c>
    </row>
    <row r="17" customFormat="false" ht="12.75" hidden="false" customHeight="false" outlineLevel="0" collapsed="false">
      <c r="A17" s="32" t="s">
        <v>34</v>
      </c>
      <c r="B17" s="33" t="n">
        <v>774528</v>
      </c>
      <c r="C17" s="34" t="n">
        <f aca="false">B17/B$19*100</f>
        <v>1.28319056607881</v>
      </c>
      <c r="D17" s="33" t="n">
        <v>5982</v>
      </c>
      <c r="E17" s="34" t="n">
        <f aca="false">D17/D$19*100</f>
        <v>17.8577825541823</v>
      </c>
      <c r="F17" s="33" t="n">
        <v>5936</v>
      </c>
      <c r="G17" s="34" t="n">
        <f aca="false">F17/F$19*100</f>
        <v>17.788965806587</v>
      </c>
      <c r="H17" s="33" t="n">
        <v>5885</v>
      </c>
      <c r="I17" s="34" t="n">
        <f aca="false">H17/H$19*100</f>
        <v>17.7430053063193</v>
      </c>
      <c r="J17" s="33" t="n">
        <v>5802</v>
      </c>
      <c r="K17" s="34" t="n">
        <f aca="false">J17/J$19*100</f>
        <v>17.6529649800712</v>
      </c>
      <c r="L17" s="33" t="n">
        <v>5759</v>
      </c>
      <c r="M17" s="34" t="n">
        <f aca="false">L17/L$19*100</f>
        <v>17.5997799645498</v>
      </c>
      <c r="N17" s="33" t="n">
        <v>5641</v>
      </c>
      <c r="O17" s="34" t="n">
        <f aca="false">N17/N$19*100</f>
        <v>17.4357864803882</v>
      </c>
      <c r="P17" s="33" t="n">
        <v>5602</v>
      </c>
      <c r="Q17" s="34" t="n">
        <f aca="false">P17/P$19*100</f>
        <v>17.3786257173879</v>
      </c>
      <c r="R17" s="33" t="n">
        <v>5507</v>
      </c>
      <c r="S17" s="34" t="n">
        <f aca="false">R17/R$19*100</f>
        <v>17.2438627254509</v>
      </c>
      <c r="T17" s="33" t="n">
        <v>5433</v>
      </c>
      <c r="U17" s="34" t="n">
        <f aca="false">T17/T$19*100</f>
        <v>17.1269150747116</v>
      </c>
      <c r="V17" s="33" t="n">
        <v>5382</v>
      </c>
      <c r="W17" s="34" t="n">
        <f aca="false">V17/V$19*100</f>
        <v>17.0608001014392</v>
      </c>
      <c r="X17" s="33" t="n">
        <v>5284</v>
      </c>
      <c r="Y17" s="34" t="n">
        <f aca="false">X17/X$19*100</f>
        <v>16.9098822324629</v>
      </c>
      <c r="Z17" s="33" t="n">
        <v>5015</v>
      </c>
      <c r="AA17" s="34" t="n">
        <f aca="false">Z17/Z$19*100</f>
        <v>16.533693788738</v>
      </c>
      <c r="AB17" s="33" t="n">
        <v>4901</v>
      </c>
      <c r="AC17" s="34" t="n">
        <f aca="false">AB17/AB$19*100</f>
        <v>16.4006291202356</v>
      </c>
      <c r="AD17" s="33" t="n">
        <v>4797</v>
      </c>
      <c r="AE17" s="34" t="n">
        <f aca="false">AD17/AD$19*100</f>
        <v>16.2472480948349</v>
      </c>
      <c r="AF17" s="33" t="n">
        <v>4656</v>
      </c>
      <c r="AG17" s="34" t="n">
        <f aca="false">AF17/AF$19*100</f>
        <v>16.1090544234163</v>
      </c>
      <c r="AH17" s="33" t="n">
        <v>4510</v>
      </c>
      <c r="AI17" s="34" t="n">
        <f aca="false">AH17/AH$19*100</f>
        <v>15.9510504350287</v>
      </c>
      <c r="AJ17" s="33" t="n">
        <v>4287</v>
      </c>
      <c r="AK17" s="34" t="n">
        <f aca="false">AJ17/AJ$19*100</f>
        <v>15.6448434420845</v>
      </c>
      <c r="AL17" s="33" t="n">
        <v>4160</v>
      </c>
      <c r="AM17" s="34" t="n">
        <f aca="false">AL17/AL$19*100</f>
        <v>15.4692845455898</v>
      </c>
      <c r="AN17" s="33" t="n">
        <v>3933</v>
      </c>
      <c r="AO17" s="34" t="n">
        <f aca="false">AN17/AN$19*100</f>
        <v>15.0984682713348</v>
      </c>
      <c r="AP17" s="33" t="n">
        <v>3755</v>
      </c>
      <c r="AQ17" s="34" t="n">
        <f aca="false">AP17/AP$19*100</f>
        <v>14.891929407099</v>
      </c>
      <c r="AR17" s="33" t="n">
        <v>3646</v>
      </c>
      <c r="AS17" s="34" t="n">
        <f aca="false">AR17/AR$19*100</f>
        <v>14.7134786117837</v>
      </c>
      <c r="AT17" s="33" t="n">
        <v>3328</v>
      </c>
      <c r="AU17" s="34" t="n">
        <f aca="false">AT17/AT$19*100</f>
        <v>14.1160502205633</v>
      </c>
      <c r="AV17" s="33" t="n">
        <v>3056</v>
      </c>
      <c r="AW17" s="34" t="n">
        <f aca="false">AV17/AV$19*100</f>
        <v>13.5317038611406</v>
      </c>
      <c r="AX17" s="33" t="n">
        <v>2813</v>
      </c>
      <c r="AY17" s="34" t="n">
        <f aca="false">AX17/AX$19*100</f>
        <v>13.0533642691415</v>
      </c>
      <c r="AZ17" s="33" t="n">
        <v>2549</v>
      </c>
      <c r="BA17" s="34" t="n">
        <f aca="false">AZ17/AZ$19*100</f>
        <v>12.4159766195811</v>
      </c>
      <c r="BB17" s="33" t="n">
        <v>2335</v>
      </c>
      <c r="BC17" s="34" t="n">
        <f aca="false">BB17/BB$19*100</f>
        <v>11.9700620290152</v>
      </c>
      <c r="BD17" s="33" t="n">
        <v>2161</v>
      </c>
      <c r="BE17" s="34" t="n">
        <f aca="false">BD17/BD$19*100</f>
        <v>11.593347639485</v>
      </c>
      <c r="BF17" s="33" t="n">
        <v>2087</v>
      </c>
      <c r="BG17" s="34" t="n">
        <f aca="false">BF17/BF$19*100</f>
        <v>11.3640076231963</v>
      </c>
      <c r="BH17" s="33" t="n">
        <v>1998</v>
      </c>
      <c r="BI17" s="34" t="n">
        <f aca="false">BH17/BH$19*100</f>
        <v>11.1526653642199</v>
      </c>
      <c r="BJ17" s="33" t="n">
        <v>1902</v>
      </c>
      <c r="BK17" s="34" t="n">
        <f aca="false">BJ17/BJ$19*100</f>
        <v>10.9549591060938</v>
      </c>
      <c r="BL17" s="35" t="n">
        <v>1784</v>
      </c>
      <c r="BM17" s="34" t="n">
        <f aca="false">BL17/BL$19*100</f>
        <v>10.7127844832763</v>
      </c>
      <c r="BN17" s="35" t="n">
        <v>1716</v>
      </c>
      <c r="BO17" s="34" t="n">
        <f aca="false">BN17/BN$19*100</f>
        <v>10.6181548171524</v>
      </c>
      <c r="BP17" s="35" t="n">
        <v>1616</v>
      </c>
      <c r="BQ17" s="34" t="n">
        <f aca="false">BP17/BP$19*100</f>
        <v>10.3796004881495</v>
      </c>
      <c r="BR17" s="35" t="n">
        <v>1525</v>
      </c>
      <c r="BS17" s="34" t="n">
        <f aca="false">BR17/BR$19*100</f>
        <v>10.2631401844</v>
      </c>
      <c r="BT17" s="36" t="n">
        <v>1469</v>
      </c>
      <c r="BU17" s="34" t="n">
        <f aca="false">BT17/BT$19*100</f>
        <v>10.2155771905424</v>
      </c>
      <c r="BV17" s="35" t="n">
        <v>1408</v>
      </c>
      <c r="BW17" s="34" t="n">
        <f aca="false">BV17/BV$19*100</f>
        <v>10.1829753381066</v>
      </c>
      <c r="BX17" s="37" t="n">
        <v>1347</v>
      </c>
      <c r="BY17" s="34" t="n">
        <f aca="false">BX17/BX$19*100</f>
        <v>10.1737160120846</v>
      </c>
      <c r="BZ17" s="33" t="n">
        <v>1251</v>
      </c>
      <c r="CA17" s="34" t="n">
        <f aca="false">BZ17/BZ$19*100</f>
        <v>9.96971628944852</v>
      </c>
      <c r="CB17" s="37" t="n">
        <v>1145</v>
      </c>
      <c r="CC17" s="34" t="n">
        <f aca="false">CB17/CB$19*100</f>
        <v>9.65837199493885</v>
      </c>
      <c r="CD17" s="37" t="n">
        <v>1051</v>
      </c>
      <c r="CE17" s="34" t="n">
        <f aca="false">CD17/CD$19*100</f>
        <v>9.60694698354662</v>
      </c>
      <c r="CF17" s="35" t="n">
        <v>939</v>
      </c>
      <c r="CG17" s="34" t="n">
        <f aca="false">CF17/CF$19*100</f>
        <v>9.37032232312145</v>
      </c>
      <c r="CH17" s="33" t="n">
        <v>845</v>
      </c>
      <c r="CI17" s="38" t="n">
        <f aca="false">CH17/CH$19*100</f>
        <v>9.16684747233673</v>
      </c>
      <c r="CJ17" s="33" t="n">
        <v>767</v>
      </c>
      <c r="CK17" s="34" t="n">
        <f aca="false">CJ17/CJ$19*100</f>
        <v>9.06833766847955</v>
      </c>
      <c r="CL17" s="33" t="n">
        <v>681</v>
      </c>
      <c r="CM17" s="34" t="n">
        <f aca="false">CL17/CL$19*100</f>
        <v>8.97351429700883</v>
      </c>
      <c r="CN17" s="33" t="n">
        <v>608</v>
      </c>
      <c r="CO17" s="34" t="n">
        <f aca="false">CN17/CN$19*100</f>
        <v>8.93986178503161</v>
      </c>
      <c r="CP17" s="33" t="n">
        <v>547</v>
      </c>
      <c r="CQ17" s="34" t="n">
        <f aca="false">CP17/CP$19*100</f>
        <v>8.88419684911483</v>
      </c>
      <c r="CR17" s="33" t="n">
        <v>503</v>
      </c>
      <c r="CS17" s="38" t="n">
        <f aca="false">CR17/CR$19*100</f>
        <v>9.07778379353907</v>
      </c>
      <c r="CT17" s="33" t="n">
        <v>465</v>
      </c>
      <c r="CU17" s="34" t="n">
        <f aca="false">CT17/CT$19*100</f>
        <v>9.26664009565564</v>
      </c>
      <c r="CV17" s="33" t="n">
        <v>416</v>
      </c>
      <c r="CW17" s="34" t="n">
        <f aca="false">CV17/CV$19*100</f>
        <v>9.31899641577061</v>
      </c>
      <c r="CX17" s="33" t="n">
        <v>362</v>
      </c>
      <c r="CY17" s="34" t="n">
        <f aca="false">CX17/CX$19*100</f>
        <v>9.60466967365349</v>
      </c>
      <c r="CZ17" s="33" t="n">
        <v>298</v>
      </c>
      <c r="DA17" s="34" t="n">
        <f aca="false">CZ17/CZ$19*100</f>
        <v>9.31541106595811</v>
      </c>
      <c r="DB17" s="33" t="n">
        <v>285</v>
      </c>
      <c r="DC17" s="34" t="n">
        <f aca="false">DB17/DB$19*100</f>
        <v>9.35346242205448</v>
      </c>
      <c r="DD17" s="33" t="n">
        <v>229</v>
      </c>
      <c r="DE17" s="34" t="n">
        <f aca="false">DD17/DD$19*100</f>
        <v>9.581589958159</v>
      </c>
      <c r="DF17" s="33" t="n">
        <v>198</v>
      </c>
      <c r="DG17" s="34" t="n">
        <f aca="false">DF17/DF$19*100</f>
        <v>9.88517224163754</v>
      </c>
      <c r="DH17" s="33" t="n">
        <v>165</v>
      </c>
      <c r="DI17" s="34" t="n">
        <f aca="false">DH17/DH$19*100</f>
        <v>9.72304065998821</v>
      </c>
      <c r="DJ17" s="33" t="n">
        <v>156</v>
      </c>
      <c r="DK17" s="34" t="n">
        <f aca="false">DJ17/DJ$19*100</f>
        <v>9.60591133004926</v>
      </c>
      <c r="DL17" s="33" t="n">
        <v>113</v>
      </c>
      <c r="DM17" s="34" t="n">
        <f aca="false">DL17/DL$19*100</f>
        <v>9.44026733500418</v>
      </c>
      <c r="DN17" s="40"/>
      <c r="DO17" s="41"/>
    </row>
    <row r="18" customFormat="false" ht="12.75" hidden="false" customHeight="false" outlineLevel="0" collapsed="false">
      <c r="A18" s="32"/>
      <c r="B18" s="42"/>
      <c r="C18" s="43"/>
      <c r="D18" s="44"/>
      <c r="E18" s="43"/>
      <c r="F18" s="44"/>
      <c r="G18" s="43"/>
      <c r="H18" s="44"/>
      <c r="I18" s="43"/>
      <c r="J18" s="44"/>
      <c r="K18" s="43"/>
      <c r="L18" s="44"/>
      <c r="M18" s="43"/>
      <c r="N18" s="44"/>
      <c r="O18" s="43"/>
      <c r="P18" s="44"/>
      <c r="Q18" s="43"/>
      <c r="R18" s="44"/>
      <c r="S18" s="43"/>
      <c r="T18" s="44"/>
      <c r="U18" s="43"/>
      <c r="V18" s="44"/>
      <c r="W18" s="43"/>
      <c r="X18" s="44"/>
      <c r="Y18" s="43"/>
      <c r="Z18" s="44"/>
      <c r="AA18" s="43"/>
      <c r="AB18" s="44"/>
      <c r="AC18" s="43"/>
      <c r="AD18" s="44"/>
      <c r="AE18" s="43"/>
      <c r="AF18" s="44"/>
      <c r="AG18" s="43"/>
      <c r="AH18" s="44"/>
      <c r="AI18" s="43"/>
      <c r="AJ18" s="44"/>
      <c r="AK18" s="43"/>
      <c r="AL18" s="44"/>
      <c r="AM18" s="43"/>
      <c r="AN18" s="44"/>
      <c r="AO18" s="43"/>
      <c r="AP18" s="44"/>
      <c r="AQ18" s="43"/>
      <c r="AR18" s="44"/>
      <c r="AS18" s="43"/>
      <c r="AT18" s="44"/>
      <c r="AU18" s="43"/>
      <c r="AV18" s="44"/>
      <c r="AW18" s="43"/>
      <c r="AX18" s="44"/>
      <c r="AY18" s="43"/>
      <c r="AZ18" s="44"/>
      <c r="BA18" s="43"/>
      <c r="BB18" s="44"/>
      <c r="BC18" s="43"/>
      <c r="BD18" s="44"/>
      <c r="BE18" s="43"/>
      <c r="BF18" s="44"/>
      <c r="BG18" s="43"/>
      <c r="BH18" s="44"/>
      <c r="BI18" s="43"/>
      <c r="BJ18" s="44"/>
      <c r="BK18" s="43"/>
      <c r="BL18" s="44"/>
      <c r="BM18" s="43"/>
      <c r="BN18" s="44"/>
      <c r="BO18" s="43"/>
      <c r="BP18" s="44"/>
      <c r="BQ18" s="43"/>
      <c r="BR18" s="44"/>
      <c r="BS18" s="43"/>
      <c r="BT18" s="44"/>
      <c r="BU18" s="43"/>
      <c r="BV18" s="44"/>
      <c r="BW18" s="43"/>
      <c r="BX18" s="44"/>
      <c r="BY18" s="43"/>
      <c r="BZ18" s="44"/>
      <c r="CA18" s="43"/>
      <c r="CB18" s="44"/>
      <c r="CC18" s="43"/>
      <c r="CD18" s="44"/>
      <c r="CE18" s="43"/>
      <c r="CF18" s="44"/>
      <c r="CG18" s="43"/>
      <c r="CH18" s="44"/>
      <c r="CI18" s="45"/>
      <c r="CJ18" s="44"/>
      <c r="CK18" s="43"/>
      <c r="CL18" s="44"/>
      <c r="CM18" s="43"/>
      <c r="CN18" s="44"/>
      <c r="CO18" s="43"/>
      <c r="CP18" s="44"/>
      <c r="CQ18" s="43"/>
      <c r="CR18" s="44"/>
      <c r="CS18" s="45"/>
      <c r="CT18" s="44"/>
      <c r="CU18" s="43"/>
      <c r="CV18" s="44"/>
      <c r="CW18" s="43"/>
      <c r="CX18" s="44"/>
      <c r="CY18" s="43"/>
      <c r="CZ18" s="44"/>
      <c r="DA18" s="43"/>
      <c r="DB18" s="44"/>
      <c r="DC18" s="43"/>
      <c r="DD18" s="44"/>
      <c r="DE18" s="43"/>
      <c r="DF18" s="44"/>
      <c r="DG18" s="43"/>
      <c r="DH18" s="44"/>
      <c r="DI18" s="43"/>
      <c r="DJ18" s="33"/>
      <c r="DK18" s="46"/>
      <c r="DL18" s="33"/>
      <c r="DM18" s="46"/>
      <c r="DN18" s="33"/>
      <c r="DO18" s="46"/>
    </row>
    <row r="19" customFormat="false" ht="12.75" hidden="false" customHeight="false" outlineLevel="0" collapsed="false">
      <c r="A19" s="47" t="s">
        <v>35</v>
      </c>
      <c r="B19" s="33" t="n">
        <f aca="false">SUM(B8:B18)</f>
        <v>60359546</v>
      </c>
      <c r="C19" s="48" t="n">
        <f aca="false">SUM(C8:C17)</f>
        <v>100</v>
      </c>
      <c r="D19" s="33" t="n">
        <f aca="false">SUM(D8:D17)</f>
        <v>33498</v>
      </c>
      <c r="E19" s="34" t="n">
        <f aca="false">SUM(E8:E17)</f>
        <v>100</v>
      </c>
      <c r="F19" s="33" t="n">
        <f aca="false">SUM(F8:F17)</f>
        <v>33369</v>
      </c>
      <c r="G19" s="34" t="n">
        <f aca="false">SUM(G8:G17)</f>
        <v>100</v>
      </c>
      <c r="H19" s="33" t="n">
        <f aca="false">SUM(H8:H17)</f>
        <v>33168</v>
      </c>
      <c r="I19" s="34" t="n">
        <f aca="false">SUM(I8:I17)</f>
        <v>100</v>
      </c>
      <c r="J19" s="33" t="n">
        <f aca="false">SUM(J8:J17)</f>
        <v>32867</v>
      </c>
      <c r="K19" s="34" t="n">
        <f aca="false">SUM(K8:K17)</f>
        <v>100</v>
      </c>
      <c r="L19" s="33" t="n">
        <f aca="false">SUM(L8:L17)</f>
        <v>32722</v>
      </c>
      <c r="M19" s="34" t="n">
        <f aca="false">SUM(M8:M17)</f>
        <v>100</v>
      </c>
      <c r="N19" s="33" t="n">
        <f aca="false">SUM(N8:N17)</f>
        <v>32353</v>
      </c>
      <c r="O19" s="34" t="n">
        <f aca="false">SUM(O8:O17)</f>
        <v>100</v>
      </c>
      <c r="P19" s="33" t="n">
        <f aca="false">SUM(P8:P17)</f>
        <v>32235</v>
      </c>
      <c r="Q19" s="34" t="n">
        <f aca="false">SUM(Q8:Q17)</f>
        <v>100</v>
      </c>
      <c r="R19" s="33" t="n">
        <f aca="false">SUM(R8:R17)</f>
        <v>31936</v>
      </c>
      <c r="S19" s="34" t="n">
        <f aca="false">SUM(S8:S17)</f>
        <v>100</v>
      </c>
      <c r="T19" s="33" t="n">
        <f aca="false">SUM(T8:T17)</f>
        <v>31722</v>
      </c>
      <c r="U19" s="34" t="n">
        <f aca="false">SUM(U8:U17)</f>
        <v>100</v>
      </c>
      <c r="V19" s="33" t="n">
        <f aca="false">SUM(V8:V17)</f>
        <v>31546</v>
      </c>
      <c r="W19" s="34" t="n">
        <f aca="false">SUM(W8:W17)</f>
        <v>100</v>
      </c>
      <c r="X19" s="33" t="n">
        <f aca="false">SUM(X8:X17)</f>
        <v>31248</v>
      </c>
      <c r="Y19" s="34" t="n">
        <f aca="false">SUM(Y8:Y17)</f>
        <v>100</v>
      </c>
      <c r="Z19" s="33" t="n">
        <f aca="false">SUM(Z8:Z17)</f>
        <v>30332</v>
      </c>
      <c r="AA19" s="34" t="n">
        <f aca="false">SUM(AA8:AA17)</f>
        <v>100</v>
      </c>
      <c r="AB19" s="33" t="n">
        <f aca="false">SUM(AB8:AB17)</f>
        <v>29883</v>
      </c>
      <c r="AC19" s="34" t="n">
        <f aca="false">SUM(AC8:AC17)</f>
        <v>100</v>
      </c>
      <c r="AD19" s="33" t="n">
        <f aca="false">SUM(AD8:AD17)</f>
        <v>29525</v>
      </c>
      <c r="AE19" s="34" t="n">
        <f aca="false">SUM(AE8:AE17)</f>
        <v>100</v>
      </c>
      <c r="AF19" s="33" t="n">
        <f aca="false">SUM(AF8:AF17)</f>
        <v>28903</v>
      </c>
      <c r="AG19" s="34" t="n">
        <f aca="false">SUM(AG8:AG17)</f>
        <v>100</v>
      </c>
      <c r="AH19" s="49" t="n">
        <f aca="false">SUM(AH8:AH17)</f>
        <v>28274</v>
      </c>
      <c r="AI19" s="34" t="n">
        <f aca="false">SUM(AI8:AI17)</f>
        <v>100</v>
      </c>
      <c r="AJ19" s="49" t="n">
        <f aca="false">SUM(AJ8:AJ17)</f>
        <v>27402</v>
      </c>
      <c r="AK19" s="34" t="n">
        <f aca="false">SUM(AK8:AK17)</f>
        <v>100</v>
      </c>
      <c r="AL19" s="49" t="n">
        <f aca="false">SUM(AL8:AL17)</f>
        <v>26892</v>
      </c>
      <c r="AM19" s="34" t="n">
        <f aca="false">SUM(AM8:AM17)</f>
        <v>100</v>
      </c>
      <c r="AN19" s="49" t="n">
        <f aca="false">SUM(AN8:AN17)</f>
        <v>26049</v>
      </c>
      <c r="AO19" s="34" t="n">
        <f aca="false">SUM(AO8:AO17)</f>
        <v>100</v>
      </c>
      <c r="AP19" s="49" t="n">
        <f aca="false">SUM(AP8:AP17)</f>
        <v>25215</v>
      </c>
      <c r="AQ19" s="34" t="n">
        <f aca="false">SUM(AQ8:AQ17)</f>
        <v>100</v>
      </c>
      <c r="AR19" s="49" t="n">
        <f aca="false">SUM(AR8:AR17)</f>
        <v>24780</v>
      </c>
      <c r="AS19" s="34" t="n">
        <f aca="false">SUM(AS8:AS17)</f>
        <v>100</v>
      </c>
      <c r="AT19" s="49" t="n">
        <f aca="false">SUM(AT8:AT17)</f>
        <v>23576</v>
      </c>
      <c r="AU19" s="34" t="n">
        <f aca="false">SUM(AU8:AU17)</f>
        <v>100</v>
      </c>
      <c r="AV19" s="49" t="n">
        <f aca="false">SUM(AV8:AV17)</f>
        <v>22584</v>
      </c>
      <c r="AW19" s="34" t="n">
        <f aca="false">SUM(AW8:AW17)</f>
        <v>100</v>
      </c>
      <c r="AX19" s="49" t="n">
        <f aca="false">SUM(AX8:AX17)</f>
        <v>21550</v>
      </c>
      <c r="AY19" s="34" t="n">
        <f aca="false">SUM(AY8:AY17)</f>
        <v>100</v>
      </c>
      <c r="AZ19" s="49" t="n">
        <f aca="false">SUM(AZ8:AZ17)</f>
        <v>20530</v>
      </c>
      <c r="BA19" s="34" t="n">
        <f aca="false">SUM(BA8:BA17)</f>
        <v>100</v>
      </c>
      <c r="BB19" s="49" t="n">
        <f aca="false">SUM(BB8:BB17)</f>
        <v>19507</v>
      </c>
      <c r="BC19" s="34" t="n">
        <f aca="false">SUM(BC8:BC17)</f>
        <v>100</v>
      </c>
      <c r="BD19" s="49" t="n">
        <f aca="false">SUM(BD8:BD17)</f>
        <v>18640</v>
      </c>
      <c r="BE19" s="34" t="n">
        <f aca="false">SUM(BE8:BE17)</f>
        <v>100</v>
      </c>
      <c r="BF19" s="49" t="n">
        <f aca="false">SUM(BF8:BF17)</f>
        <v>18365</v>
      </c>
      <c r="BG19" s="34" t="n">
        <f aca="false">SUM(BG8:BG17)</f>
        <v>100</v>
      </c>
      <c r="BH19" s="49" t="n">
        <f aca="false">SUM(BH8:BH17)</f>
        <v>17915</v>
      </c>
      <c r="BI19" s="34" t="n">
        <f aca="false">SUM(BI8:BI17)</f>
        <v>100</v>
      </c>
      <c r="BJ19" s="33" t="n">
        <f aca="false">SUM(BJ8:BJ17)</f>
        <v>17362</v>
      </c>
      <c r="BK19" s="34" t="n">
        <f aca="false">SUM(BK8:BK17)</f>
        <v>100</v>
      </c>
      <c r="BL19" s="33" t="n">
        <f aca="false">SUM(BL8:BL17)</f>
        <v>16653</v>
      </c>
      <c r="BM19" s="34" t="n">
        <f aca="false">SUM(BM8:BM17)</f>
        <v>100</v>
      </c>
      <c r="BN19" s="33" t="n">
        <f aca="false">SUM(BN8:BN17)</f>
        <v>16161</v>
      </c>
      <c r="BO19" s="34" t="n">
        <f aca="false">SUM(BO8:BO17)</f>
        <v>100</v>
      </c>
      <c r="BP19" s="33" t="n">
        <f aca="false">SUM(BP8:BP17)</f>
        <v>15569</v>
      </c>
      <c r="BQ19" s="34" t="n">
        <f aca="false">SUM(BQ8:BQ17)</f>
        <v>100</v>
      </c>
      <c r="BR19" s="33" t="n">
        <f aca="false">SUM(BR8:BR17)</f>
        <v>14859</v>
      </c>
      <c r="BS19" s="34" t="n">
        <f aca="false">SUM(BS8:BS17)</f>
        <v>100</v>
      </c>
      <c r="BT19" s="33" t="n">
        <f aca="false">SUM(BT8:BT17)</f>
        <v>14380</v>
      </c>
      <c r="BU19" s="34" t="n">
        <f aca="false">SUM(BU8:BU17)</f>
        <v>100</v>
      </c>
      <c r="BV19" s="33" t="n">
        <f aca="false">SUM(BV8:BV17)</f>
        <v>13827</v>
      </c>
      <c r="BW19" s="34" t="n">
        <f aca="false">SUM(BW8:BW17)</f>
        <v>100</v>
      </c>
      <c r="BX19" s="33" t="n">
        <f aca="false">SUM(BX8:BX17)</f>
        <v>13240</v>
      </c>
      <c r="BY19" s="34" t="n">
        <f aca="false">SUM(BY8:BY17)</f>
        <v>100</v>
      </c>
      <c r="BZ19" s="33" t="n">
        <f aca="false">SUM(BZ8:BZ17)</f>
        <v>12548</v>
      </c>
      <c r="CA19" s="34" t="n">
        <f aca="false">SUM(CA8:CA17)</f>
        <v>100</v>
      </c>
      <c r="CB19" s="33" t="n">
        <f aca="false">SUM(CB8:CB17)</f>
        <v>11855</v>
      </c>
      <c r="CC19" s="34" t="n">
        <f aca="false">SUM(CC8:CC17)</f>
        <v>100</v>
      </c>
      <c r="CD19" s="33" t="n">
        <f aca="false">SUM(CD8:CD17)</f>
        <v>10940</v>
      </c>
      <c r="CE19" s="34" t="n">
        <f aca="false">SUM(CE8:CE17)</f>
        <v>100</v>
      </c>
      <c r="CF19" s="33" t="n">
        <f aca="false">SUM(CF8:CF17)</f>
        <v>10021</v>
      </c>
      <c r="CG19" s="34" t="n">
        <f aca="false">SUM(CG8:CG17)</f>
        <v>100</v>
      </c>
      <c r="CH19" s="33" t="n">
        <f aca="false">SUM(CH8:CH17)</f>
        <v>9218</v>
      </c>
      <c r="CI19" s="38" t="n">
        <f aca="false">SUM(CI8:CI17)</f>
        <v>100</v>
      </c>
      <c r="CJ19" s="33" t="n">
        <f aca="false">SUM(CJ8:CJ17)</f>
        <v>8458</v>
      </c>
      <c r="CK19" s="34" t="n">
        <f aca="false">SUM(CK8:CK17)</f>
        <v>100</v>
      </c>
      <c r="CL19" s="33" t="n">
        <f aca="false">SUM(CL8:CL17)</f>
        <v>7589</v>
      </c>
      <c r="CM19" s="34" t="n">
        <f aca="false">SUM(CM8:CM17)</f>
        <v>100</v>
      </c>
      <c r="CN19" s="33" t="n">
        <f aca="false">SUM(CN8:CN17)</f>
        <v>6801</v>
      </c>
      <c r="CO19" s="34" t="n">
        <f aca="false">SUM(CO8:CO17)</f>
        <v>100</v>
      </c>
      <c r="CP19" s="33" t="n">
        <f aca="false">SUM(CP8:CP17)</f>
        <v>6157</v>
      </c>
      <c r="CQ19" s="34" t="n">
        <f aca="false">SUM(CQ8:CQ17)</f>
        <v>100</v>
      </c>
      <c r="CR19" s="33" t="n">
        <f aca="false">SUM(CR8:CR17)</f>
        <v>5541</v>
      </c>
      <c r="CS19" s="38" t="n">
        <f aca="false">SUM(CS8:CS17)</f>
        <v>100</v>
      </c>
      <c r="CT19" s="33" t="n">
        <f aca="false">SUM(CT8:CT17)</f>
        <v>5018</v>
      </c>
      <c r="CU19" s="34" t="n">
        <f aca="false">SUM(CU8:CU17)</f>
        <v>100</v>
      </c>
      <c r="CV19" s="33" t="n">
        <f aca="false">SUM(CV8:CV17)</f>
        <v>4464</v>
      </c>
      <c r="CW19" s="34" t="n">
        <f aca="false">SUM(CW8:CW17)</f>
        <v>100</v>
      </c>
      <c r="CX19" s="33" t="n">
        <f aca="false">SUM(CX8:CX17)</f>
        <v>3769</v>
      </c>
      <c r="CY19" s="34" t="n">
        <f aca="false">SUM(CY8:CY17)</f>
        <v>100</v>
      </c>
      <c r="CZ19" s="33" t="n">
        <f aca="false">SUM(CZ8:CZ17)</f>
        <v>3199</v>
      </c>
      <c r="DA19" s="34" t="n">
        <f aca="false">SUM(DA8:DA17)</f>
        <v>100</v>
      </c>
      <c r="DB19" s="33" t="n">
        <f aca="false">SUM(DB8:DB17)</f>
        <v>3047</v>
      </c>
      <c r="DC19" s="34" t="n">
        <f aca="false">SUM(DC8:DC17)</f>
        <v>100</v>
      </c>
      <c r="DD19" s="33" t="n">
        <f aca="false">SUM(DD8:DD17)</f>
        <v>2390</v>
      </c>
      <c r="DE19" s="34" t="n">
        <f aca="false">SUM(DE8:DE17)</f>
        <v>100</v>
      </c>
      <c r="DF19" s="33" t="n">
        <f aca="false">SUM(DF8:DF17)</f>
        <v>2003</v>
      </c>
      <c r="DG19" s="34" t="n">
        <f aca="false">SUM(DG8:DG17)</f>
        <v>100</v>
      </c>
      <c r="DH19" s="33" t="n">
        <f aca="false">SUM(DH8:DH17)</f>
        <v>1697</v>
      </c>
      <c r="DI19" s="34" t="n">
        <f aca="false">SUM(DI8:DI17)</f>
        <v>100</v>
      </c>
      <c r="DJ19" s="33" t="n">
        <f aca="false">SUM(DJ8:DJ17)</f>
        <v>1624</v>
      </c>
      <c r="DK19" s="34" t="n">
        <f aca="false">SUM(DK8:DK17)</f>
        <v>100</v>
      </c>
      <c r="DL19" s="33" t="n">
        <f aca="false">SUM(DL8:DL17)</f>
        <v>1197</v>
      </c>
      <c r="DM19" s="34" t="n">
        <f aca="false">SUM(DM8:DM17)</f>
        <v>100</v>
      </c>
      <c r="DN19" s="33" t="n">
        <f aca="false">SUM(DN8:DN17)</f>
        <v>357</v>
      </c>
      <c r="DO19" s="34" t="n">
        <f aca="false">SUM(DO8:DO17)</f>
        <v>100</v>
      </c>
    </row>
    <row r="20" customFormat="false" ht="12.75" hidden="false" customHeight="false" outlineLevel="0" collapsed="false">
      <c r="A20" s="50"/>
      <c r="B20" s="42"/>
      <c r="C20" s="51"/>
      <c r="D20" s="42"/>
      <c r="E20" s="51"/>
      <c r="F20" s="42"/>
      <c r="G20" s="51"/>
      <c r="H20" s="42"/>
      <c r="I20" s="51"/>
      <c r="J20" s="42"/>
      <c r="K20" s="51"/>
      <c r="L20" s="42"/>
      <c r="M20" s="51"/>
      <c r="N20" s="42"/>
      <c r="O20" s="51"/>
      <c r="P20" s="42"/>
      <c r="Q20" s="51"/>
      <c r="R20" s="42"/>
      <c r="S20" s="51"/>
      <c r="T20" s="42"/>
      <c r="U20" s="51"/>
      <c r="V20" s="42"/>
      <c r="W20" s="51"/>
      <c r="X20" s="42"/>
      <c r="Y20" s="51"/>
      <c r="Z20" s="42"/>
      <c r="AA20" s="51"/>
      <c r="AB20" s="42"/>
      <c r="AC20" s="51"/>
      <c r="AD20" s="42"/>
      <c r="AE20" s="51"/>
      <c r="AF20" s="42"/>
      <c r="AG20" s="51"/>
      <c r="AH20" s="42"/>
      <c r="AI20" s="51"/>
      <c r="AJ20" s="42"/>
      <c r="AK20" s="51"/>
      <c r="AL20" s="42"/>
      <c r="AM20" s="51"/>
      <c r="AN20" s="42"/>
      <c r="AO20" s="51"/>
      <c r="AP20" s="42"/>
      <c r="AQ20" s="51"/>
      <c r="AR20" s="42"/>
      <c r="AS20" s="51"/>
      <c r="AT20" s="42"/>
      <c r="AU20" s="51"/>
      <c r="AV20" s="42"/>
      <c r="AW20" s="51"/>
      <c r="AX20" s="42"/>
      <c r="AY20" s="51"/>
      <c r="AZ20" s="42"/>
      <c r="BA20" s="51"/>
      <c r="BB20" s="42"/>
      <c r="BC20" s="51"/>
      <c r="BD20" s="42"/>
      <c r="BE20" s="51"/>
      <c r="BF20" s="42"/>
      <c r="BG20" s="51"/>
      <c r="BH20" s="42"/>
      <c r="BI20" s="51"/>
      <c r="BJ20" s="42"/>
      <c r="BK20" s="51"/>
      <c r="BL20" s="42"/>
      <c r="BM20" s="51"/>
      <c r="BN20" s="42"/>
      <c r="BO20" s="51"/>
      <c r="BP20" s="42"/>
      <c r="BQ20" s="51"/>
      <c r="BR20" s="42"/>
      <c r="BS20" s="51"/>
      <c r="BT20" s="42"/>
      <c r="BU20" s="51"/>
      <c r="BV20" s="42"/>
      <c r="BW20" s="51"/>
      <c r="BX20" s="42"/>
      <c r="BY20" s="51"/>
      <c r="BZ20" s="42"/>
      <c r="CA20" s="51"/>
      <c r="CB20" s="42"/>
      <c r="CC20" s="51"/>
      <c r="CD20" s="42"/>
      <c r="CE20" s="51"/>
      <c r="CF20" s="42"/>
      <c r="CG20" s="51"/>
      <c r="CH20" s="42"/>
      <c r="CI20" s="52"/>
      <c r="CJ20" s="42"/>
      <c r="CK20" s="51"/>
      <c r="CL20" s="42"/>
      <c r="CM20" s="51"/>
      <c r="CN20" s="42"/>
      <c r="CO20" s="51"/>
      <c r="CP20" s="42"/>
      <c r="CQ20" s="51"/>
      <c r="CR20" s="42"/>
      <c r="CS20" s="52"/>
      <c r="CT20" s="42"/>
      <c r="CU20" s="51"/>
      <c r="CV20" s="42"/>
      <c r="CW20" s="51"/>
      <c r="CX20" s="42"/>
      <c r="CY20" s="51"/>
      <c r="CZ20" s="42"/>
      <c r="DA20" s="51"/>
      <c r="DB20" s="42"/>
      <c r="DC20" s="51"/>
      <c r="DD20" s="42"/>
      <c r="DE20" s="51"/>
      <c r="DF20" s="42"/>
      <c r="DG20" s="51"/>
      <c r="DH20" s="42"/>
      <c r="DI20" s="51"/>
      <c r="DJ20" s="33"/>
      <c r="DK20" s="46"/>
      <c r="DL20" s="33"/>
      <c r="DM20" s="46"/>
      <c r="DN20" s="33"/>
      <c r="DO20" s="46"/>
    </row>
    <row r="21" customFormat="false" ht="12.75" hidden="false" customHeight="false" outlineLevel="0" collapsed="false">
      <c r="A21" s="53" t="s">
        <v>36</v>
      </c>
      <c r="B21" s="54"/>
      <c r="C21" s="55"/>
      <c r="D21" s="54" t="n">
        <v>0</v>
      </c>
      <c r="E21" s="55"/>
      <c r="F21" s="54" t="n">
        <v>0</v>
      </c>
      <c r="G21" s="55"/>
      <c r="H21" s="54" t="n">
        <v>0</v>
      </c>
      <c r="I21" s="55"/>
      <c r="J21" s="54" t="n">
        <v>0</v>
      </c>
      <c r="K21" s="55"/>
      <c r="L21" s="54" t="n">
        <v>0</v>
      </c>
      <c r="M21" s="55"/>
      <c r="N21" s="54" t="n">
        <v>1</v>
      </c>
      <c r="O21" s="55"/>
      <c r="P21" s="54" t="n">
        <v>0</v>
      </c>
      <c r="Q21" s="55"/>
      <c r="R21" s="54" t="n">
        <v>0</v>
      </c>
      <c r="S21" s="55"/>
      <c r="T21" s="54" t="n">
        <v>0</v>
      </c>
      <c r="U21" s="55"/>
      <c r="V21" s="54" t="n">
        <v>0</v>
      </c>
      <c r="W21" s="55"/>
      <c r="X21" s="54" t="n">
        <v>0</v>
      </c>
      <c r="Y21" s="55"/>
      <c r="Z21" s="54" t="n">
        <v>0</v>
      </c>
      <c r="AA21" s="55"/>
      <c r="AB21" s="54" t="n">
        <v>1</v>
      </c>
      <c r="AC21" s="55"/>
      <c r="AD21" s="54" t="n">
        <v>0</v>
      </c>
      <c r="AE21" s="55"/>
      <c r="AF21" s="54" t="n">
        <v>0</v>
      </c>
      <c r="AG21" s="55"/>
      <c r="AH21" s="54" t="n">
        <v>0</v>
      </c>
      <c r="AI21" s="55"/>
      <c r="AJ21" s="54" t="n">
        <v>0</v>
      </c>
      <c r="AK21" s="55"/>
      <c r="AL21" s="54" t="n">
        <v>0</v>
      </c>
      <c r="AM21" s="55"/>
      <c r="AN21" s="54" t="n">
        <v>0</v>
      </c>
      <c r="AO21" s="55"/>
      <c r="AP21" s="54" t="n">
        <v>0</v>
      </c>
      <c r="AQ21" s="55"/>
      <c r="AR21" s="54" t="n">
        <v>0</v>
      </c>
      <c r="AS21" s="55"/>
      <c r="AT21" s="54" t="n">
        <v>0</v>
      </c>
      <c r="AU21" s="55"/>
      <c r="AV21" s="54" t="n">
        <v>2</v>
      </c>
      <c r="AW21" s="55"/>
      <c r="AX21" s="54" t="n">
        <v>1</v>
      </c>
      <c r="AY21" s="55"/>
      <c r="AZ21" s="54" t="n">
        <v>1</v>
      </c>
      <c r="BA21" s="55"/>
      <c r="BB21" s="54" t="n">
        <v>1</v>
      </c>
      <c r="BC21" s="55"/>
      <c r="BD21" s="54" t="n">
        <v>1</v>
      </c>
      <c r="BE21" s="55"/>
      <c r="BF21" s="54" t="n">
        <v>1</v>
      </c>
      <c r="BG21" s="55"/>
      <c r="BH21" s="54" t="n">
        <v>1</v>
      </c>
      <c r="BI21" s="55"/>
      <c r="BJ21" s="54" t="n">
        <v>2</v>
      </c>
      <c r="BK21" s="55"/>
      <c r="BL21" s="54" t="n">
        <v>1</v>
      </c>
      <c r="BM21" s="55"/>
      <c r="BN21" s="54" t="n">
        <v>1</v>
      </c>
      <c r="BO21" s="55"/>
      <c r="BP21" s="54" t="n">
        <v>2</v>
      </c>
      <c r="BQ21" s="55"/>
      <c r="BR21" s="54" t="n">
        <v>1</v>
      </c>
      <c r="BS21" s="55"/>
      <c r="BT21" s="54" t="n">
        <v>1</v>
      </c>
      <c r="BU21" s="55"/>
      <c r="BV21" s="54" t="n">
        <v>1</v>
      </c>
      <c r="BW21" s="55"/>
      <c r="BX21" s="54" t="n">
        <v>1</v>
      </c>
      <c r="BY21" s="55"/>
      <c r="BZ21" s="54" t="n">
        <v>2</v>
      </c>
      <c r="CA21" s="55"/>
      <c r="CB21" s="54" t="n">
        <v>2</v>
      </c>
      <c r="CC21" s="55"/>
      <c r="CD21" s="54" t="n">
        <v>3</v>
      </c>
      <c r="CE21" s="55"/>
      <c r="CF21" s="54" t="n">
        <v>5</v>
      </c>
      <c r="CG21" s="55"/>
      <c r="CH21" s="54" t="n">
        <v>2</v>
      </c>
      <c r="CI21" s="56"/>
      <c r="CJ21" s="54" t="n">
        <v>2</v>
      </c>
      <c r="CK21" s="55"/>
      <c r="CL21" s="54" t="n">
        <v>1</v>
      </c>
      <c r="CM21" s="55"/>
      <c r="CN21" s="54" t="n">
        <v>0</v>
      </c>
      <c r="CO21" s="55"/>
      <c r="CP21" s="54" t="n">
        <v>0</v>
      </c>
      <c r="CQ21" s="55"/>
      <c r="CR21" s="54" t="n">
        <v>1</v>
      </c>
      <c r="CS21" s="56"/>
      <c r="CT21" s="54" t="n">
        <v>1</v>
      </c>
      <c r="CU21" s="55"/>
      <c r="CV21" s="54" t="n">
        <v>1</v>
      </c>
      <c r="CW21" s="55"/>
      <c r="CX21" s="54" t="n">
        <v>1</v>
      </c>
      <c r="CY21" s="55"/>
      <c r="CZ21" s="54" t="n">
        <v>1</v>
      </c>
      <c r="DA21" s="55"/>
      <c r="DB21" s="54" t="n">
        <v>0</v>
      </c>
      <c r="DC21" s="55"/>
      <c r="DD21" s="54" t="n">
        <v>0</v>
      </c>
      <c r="DE21" s="55"/>
      <c r="DF21" s="54" t="n">
        <v>0</v>
      </c>
      <c r="DG21" s="55"/>
      <c r="DH21" s="54"/>
      <c r="DI21" s="55"/>
      <c r="DJ21" s="57" t="n">
        <v>1</v>
      </c>
      <c r="DK21" s="58"/>
      <c r="DL21" s="57" t="n">
        <v>38</v>
      </c>
      <c r="DM21" s="58"/>
      <c r="DN21" s="57"/>
      <c r="DO21" s="58"/>
    </row>
    <row r="22" customFormat="false" ht="12.75" hidden="false" customHeight="false" outlineLevel="0" collapsed="false">
      <c r="A22" s="59" t="s">
        <v>37</v>
      </c>
      <c r="B22" s="60" t="n">
        <f aca="false">B19+B21</f>
        <v>60359546</v>
      </c>
      <c r="C22" s="61"/>
      <c r="D22" s="62" t="n">
        <f aca="false">D19+D21</f>
        <v>33498</v>
      </c>
      <c r="E22" s="61"/>
      <c r="F22" s="62" t="n">
        <f aca="false">F19+F21</f>
        <v>33369</v>
      </c>
      <c r="G22" s="61"/>
      <c r="H22" s="62" t="n">
        <f aca="false">H19+H21</f>
        <v>33168</v>
      </c>
      <c r="I22" s="61"/>
      <c r="J22" s="62" t="n">
        <f aca="false">J19+J21</f>
        <v>32867</v>
      </c>
      <c r="K22" s="61"/>
      <c r="L22" s="62" t="n">
        <f aca="false">L19+L21</f>
        <v>32722</v>
      </c>
      <c r="M22" s="61"/>
      <c r="N22" s="62" t="n">
        <f aca="false">N19+N21</f>
        <v>32354</v>
      </c>
      <c r="O22" s="61"/>
      <c r="P22" s="62" t="n">
        <f aca="false">P19+P21</f>
        <v>32235</v>
      </c>
      <c r="Q22" s="61"/>
      <c r="R22" s="62" t="n">
        <f aca="false">R19+R21</f>
        <v>31936</v>
      </c>
      <c r="S22" s="61"/>
      <c r="T22" s="62" t="n">
        <f aca="false">T19+T21</f>
        <v>31722</v>
      </c>
      <c r="U22" s="61"/>
      <c r="V22" s="62" t="n">
        <f aca="false">V19+V21</f>
        <v>31546</v>
      </c>
      <c r="W22" s="61"/>
      <c r="X22" s="62" t="n">
        <f aca="false">X19+X21</f>
        <v>31248</v>
      </c>
      <c r="Y22" s="61"/>
      <c r="Z22" s="62" t="n">
        <f aca="false">Z19+Z21</f>
        <v>30332</v>
      </c>
      <c r="AA22" s="61"/>
      <c r="AB22" s="62" t="n">
        <f aca="false">AB19+AB21</f>
        <v>29884</v>
      </c>
      <c r="AC22" s="61"/>
      <c r="AD22" s="62" t="n">
        <f aca="false">AD19+AD21</f>
        <v>29525</v>
      </c>
      <c r="AE22" s="61"/>
      <c r="AF22" s="62" t="n">
        <f aca="false">AF19+AF21</f>
        <v>28903</v>
      </c>
      <c r="AG22" s="61"/>
      <c r="AH22" s="62" t="n">
        <f aca="false">AH19+AH21</f>
        <v>28274</v>
      </c>
      <c r="AI22" s="61"/>
      <c r="AJ22" s="62" t="n">
        <f aca="false">AJ19+AJ21</f>
        <v>27402</v>
      </c>
      <c r="AK22" s="61"/>
      <c r="AL22" s="62" t="n">
        <f aca="false">AL19+AL21</f>
        <v>26892</v>
      </c>
      <c r="AM22" s="61"/>
      <c r="AN22" s="62" t="n">
        <f aca="false">AN19+AN21</f>
        <v>26049</v>
      </c>
      <c r="AO22" s="61"/>
      <c r="AP22" s="62" t="n">
        <f aca="false">AP19+AP21</f>
        <v>25215</v>
      </c>
      <c r="AQ22" s="61"/>
      <c r="AR22" s="62" t="n">
        <f aca="false">AR19+AR21</f>
        <v>24780</v>
      </c>
      <c r="AS22" s="61"/>
      <c r="AT22" s="62" t="n">
        <f aca="false">AT19+AT21</f>
        <v>23576</v>
      </c>
      <c r="AU22" s="61"/>
      <c r="AV22" s="62" t="n">
        <f aca="false">AV19+AV21</f>
        <v>22586</v>
      </c>
      <c r="AW22" s="61"/>
      <c r="AX22" s="62" t="n">
        <f aca="false">AX19+AX21</f>
        <v>21551</v>
      </c>
      <c r="AY22" s="61"/>
      <c r="AZ22" s="62" t="n">
        <f aca="false">AZ19+AZ21</f>
        <v>20531</v>
      </c>
      <c r="BA22" s="61"/>
      <c r="BB22" s="62" t="n">
        <f aca="false">BB19+BB21</f>
        <v>19508</v>
      </c>
      <c r="BC22" s="61"/>
      <c r="BD22" s="62" t="n">
        <f aca="false">BD19+BD21</f>
        <v>18641</v>
      </c>
      <c r="BE22" s="61"/>
      <c r="BF22" s="62" t="n">
        <f aca="false">BF19+BF21</f>
        <v>18366</v>
      </c>
      <c r="BG22" s="61"/>
      <c r="BH22" s="62" t="n">
        <f aca="false">BH19+BH21</f>
        <v>17916</v>
      </c>
      <c r="BI22" s="61"/>
      <c r="BJ22" s="62" t="n">
        <f aca="false">BJ19+BJ21</f>
        <v>17364</v>
      </c>
      <c r="BK22" s="61"/>
      <c r="BL22" s="62" t="n">
        <f aca="false">BL19+BL21</f>
        <v>16654</v>
      </c>
      <c r="BM22" s="61"/>
      <c r="BN22" s="62" t="n">
        <f aca="false">BN19+BN21</f>
        <v>16162</v>
      </c>
      <c r="BO22" s="61"/>
      <c r="BP22" s="62" t="n">
        <f aca="false">BP19+BP21</f>
        <v>15571</v>
      </c>
      <c r="BQ22" s="61"/>
      <c r="BR22" s="62" t="n">
        <f aca="false">BR19+BR21</f>
        <v>14860</v>
      </c>
      <c r="BS22" s="61"/>
      <c r="BT22" s="62" t="n">
        <f aca="false">BT19+BT21</f>
        <v>14381</v>
      </c>
      <c r="BU22" s="61"/>
      <c r="BV22" s="62" t="n">
        <f aca="false">BV19+BV21</f>
        <v>13828</v>
      </c>
      <c r="BW22" s="61"/>
      <c r="BX22" s="62" t="n">
        <f aca="false">BX19+BX21</f>
        <v>13241</v>
      </c>
      <c r="BY22" s="61"/>
      <c r="BZ22" s="62" t="n">
        <f aca="false">BZ19+BZ21</f>
        <v>12550</v>
      </c>
      <c r="CA22" s="61"/>
      <c r="CB22" s="62" t="n">
        <f aca="false">CB19+CB21</f>
        <v>11857</v>
      </c>
      <c r="CC22" s="61"/>
      <c r="CD22" s="62" t="n">
        <f aca="false">CD19+CD21</f>
        <v>10943</v>
      </c>
      <c r="CE22" s="61"/>
      <c r="CF22" s="62" t="n">
        <f aca="false">CF19+CF21</f>
        <v>10026</v>
      </c>
      <c r="CG22" s="61"/>
      <c r="CH22" s="62" t="n">
        <f aca="false">CH19+CH21</f>
        <v>9220</v>
      </c>
      <c r="CI22" s="63"/>
      <c r="CJ22" s="62" t="n">
        <f aca="false">CJ19+CJ21</f>
        <v>8460</v>
      </c>
      <c r="CK22" s="61"/>
      <c r="CL22" s="62" t="n">
        <f aca="false">CL19+CL21</f>
        <v>7590</v>
      </c>
      <c r="CM22" s="61"/>
      <c r="CN22" s="62" t="n">
        <f aca="false">CN19+CN21</f>
        <v>6801</v>
      </c>
      <c r="CO22" s="61"/>
      <c r="CP22" s="62" t="n">
        <f aca="false">CP19+CP21</f>
        <v>6157</v>
      </c>
      <c r="CQ22" s="61"/>
      <c r="CR22" s="62" t="n">
        <f aca="false">CR19+CR21</f>
        <v>5542</v>
      </c>
      <c r="CS22" s="63"/>
      <c r="CT22" s="62" t="n">
        <f aca="false">CT19+CT21</f>
        <v>5019</v>
      </c>
      <c r="CU22" s="61"/>
      <c r="CV22" s="62" t="n">
        <f aca="false">CV19+CV21</f>
        <v>4465</v>
      </c>
      <c r="CW22" s="61"/>
      <c r="CX22" s="62" t="n">
        <f aca="false">CX19+CX21</f>
        <v>3770</v>
      </c>
      <c r="CY22" s="61"/>
      <c r="CZ22" s="62" t="n">
        <f aca="false">CZ19+CZ21</f>
        <v>3200</v>
      </c>
      <c r="DA22" s="61"/>
      <c r="DB22" s="62" t="n">
        <f aca="false">DB19+DB21</f>
        <v>3047</v>
      </c>
      <c r="DC22" s="61"/>
      <c r="DD22" s="62" t="n">
        <f aca="false">DD19+DD21</f>
        <v>2390</v>
      </c>
      <c r="DE22" s="61"/>
      <c r="DF22" s="62" t="n">
        <f aca="false">DF19+DF21</f>
        <v>2003</v>
      </c>
      <c r="DG22" s="61"/>
      <c r="DH22" s="62" t="n">
        <f aca="false">DH19+DH21</f>
        <v>1697</v>
      </c>
      <c r="DI22" s="61"/>
      <c r="DJ22" s="62" t="n">
        <f aca="false">DJ19+DJ21</f>
        <v>1625</v>
      </c>
      <c r="DK22" s="61"/>
      <c r="DL22" s="62" t="n">
        <f aca="false">DL19+DL21</f>
        <v>1235</v>
      </c>
      <c r="DM22" s="64"/>
      <c r="DN22" s="62" t="n">
        <f aca="false">DN19+DN21</f>
        <v>357</v>
      </c>
      <c r="DO22" s="64"/>
    </row>
    <row r="23" customFormat="false" ht="12.75" hidden="false" customHeight="false" outlineLevel="0" collapsed="false">
      <c r="A23" s="65" t="s">
        <v>38</v>
      </c>
      <c r="B23" s="66"/>
      <c r="C23" s="67"/>
      <c r="D23" s="66"/>
      <c r="E23" s="34" t="n">
        <v>45.8</v>
      </c>
      <c r="F23" s="66"/>
      <c r="G23" s="34" t="n">
        <v>45.8</v>
      </c>
      <c r="H23" s="66"/>
      <c r="I23" s="34" t="n">
        <v>45.8</v>
      </c>
      <c r="J23" s="66"/>
      <c r="K23" s="34" t="n">
        <v>45.8</v>
      </c>
      <c r="L23" s="66"/>
      <c r="M23" s="34" t="n">
        <v>45.8</v>
      </c>
      <c r="N23" s="66"/>
      <c r="O23" s="34" t="n">
        <v>45.9</v>
      </c>
      <c r="P23" s="66"/>
      <c r="Q23" s="34" t="n">
        <v>45.9</v>
      </c>
      <c r="R23" s="66"/>
      <c r="S23" s="34" t="n">
        <v>45.9</v>
      </c>
      <c r="T23" s="66"/>
      <c r="U23" s="34" t="n">
        <v>45.9</v>
      </c>
      <c r="V23" s="66"/>
      <c r="W23" s="34" t="n">
        <v>46</v>
      </c>
      <c r="X23" s="66"/>
      <c r="Y23" s="34" t="n">
        <v>46</v>
      </c>
      <c r="Z23" s="66"/>
      <c r="AA23" s="34" t="n">
        <v>46.1</v>
      </c>
      <c r="AB23" s="66"/>
      <c r="AC23" s="34" t="n">
        <v>46.2</v>
      </c>
      <c r="AD23" s="66"/>
      <c r="AE23" s="34" t="n">
        <v>46.3</v>
      </c>
      <c r="AF23" s="66"/>
      <c r="AG23" s="34" t="n">
        <v>46.4</v>
      </c>
      <c r="AH23" s="66"/>
      <c r="AI23" s="34" t="n">
        <v>46.6</v>
      </c>
      <c r="AJ23" s="66"/>
      <c r="AK23" s="34" t="n">
        <v>46.7</v>
      </c>
      <c r="AL23" s="66"/>
      <c r="AM23" s="34" t="n">
        <v>46.9</v>
      </c>
      <c r="AN23" s="66"/>
      <c r="AO23" s="34" t="n">
        <v>47.1</v>
      </c>
      <c r="AP23" s="66"/>
      <c r="AQ23" s="34" t="n">
        <v>47.3</v>
      </c>
      <c r="AR23" s="66"/>
      <c r="AS23" s="34" t="n">
        <v>48.3</v>
      </c>
      <c r="AT23" s="66"/>
      <c r="AU23" s="34" t="n">
        <v>48.3</v>
      </c>
      <c r="AV23" s="66"/>
      <c r="AW23" s="34" t="n">
        <v>49.8</v>
      </c>
      <c r="AX23" s="66"/>
      <c r="AY23" s="34" t="n">
        <v>49.8</v>
      </c>
      <c r="AZ23" s="66"/>
      <c r="BA23" s="34" t="n">
        <v>49.8</v>
      </c>
      <c r="BB23" s="66"/>
      <c r="BC23" s="34" t="n">
        <v>50.7</v>
      </c>
      <c r="BD23" s="66"/>
      <c r="BE23" s="34" t="n">
        <v>50.7</v>
      </c>
      <c r="BF23" s="66"/>
      <c r="BG23" s="34" t="n">
        <v>51.1</v>
      </c>
      <c r="BH23" s="66"/>
      <c r="BI23" s="34" t="n">
        <v>51.4</v>
      </c>
      <c r="BJ23" s="66"/>
      <c r="BK23" s="34" t="n">
        <v>51.7</v>
      </c>
      <c r="BL23" s="68"/>
      <c r="BM23" s="69" t="n">
        <v>52.1</v>
      </c>
      <c r="BN23" s="68"/>
      <c r="BO23" s="69" t="n">
        <v>52.4</v>
      </c>
      <c r="BP23" s="68"/>
      <c r="BQ23" s="69" t="n">
        <v>52.9</v>
      </c>
      <c r="BR23" s="68"/>
      <c r="BS23" s="69" t="n">
        <v>53.1</v>
      </c>
      <c r="BT23" s="68"/>
      <c r="BU23" s="69" t="n">
        <v>53.6</v>
      </c>
      <c r="BV23" s="68"/>
      <c r="BW23" s="69" t="n">
        <v>53.9</v>
      </c>
      <c r="BX23" s="68"/>
      <c r="BY23" s="69" t="n">
        <v>54.3</v>
      </c>
      <c r="BZ23" s="68"/>
      <c r="CA23" s="69" t="n">
        <v>54.8</v>
      </c>
      <c r="CB23" s="68"/>
      <c r="CC23" s="69" t="n">
        <v>55.2</v>
      </c>
      <c r="CD23" s="68"/>
      <c r="CE23" s="69" t="n">
        <v>55.4</v>
      </c>
      <c r="CF23" s="68"/>
      <c r="CG23" s="34" t="n">
        <v>55.7</v>
      </c>
      <c r="CH23" s="68"/>
      <c r="CI23" s="38" t="n">
        <v>56.1</v>
      </c>
      <c r="CJ23" s="68"/>
      <c r="CK23" s="34" t="n">
        <v>56.6</v>
      </c>
      <c r="CL23" s="68"/>
      <c r="CM23" s="34" t="n">
        <v>57.2</v>
      </c>
      <c r="CN23" s="68"/>
      <c r="CO23" s="34" t="n">
        <v>57.6</v>
      </c>
      <c r="CP23" s="68"/>
      <c r="CQ23" s="34" t="n">
        <v>57.8</v>
      </c>
      <c r="CR23" s="68"/>
      <c r="CS23" s="38" t="n">
        <v>58</v>
      </c>
      <c r="CT23" s="68"/>
      <c r="CU23" s="34" t="n">
        <v>58.1</v>
      </c>
      <c r="CV23" s="68"/>
      <c r="CW23" s="34" t="n">
        <v>58.3</v>
      </c>
      <c r="CX23" s="68"/>
      <c r="CY23" s="34" t="n">
        <v>58.6</v>
      </c>
      <c r="CZ23" s="68"/>
      <c r="DA23" s="34" t="n">
        <v>58.9</v>
      </c>
      <c r="DB23" s="68"/>
      <c r="DC23" s="34" t="n">
        <v>59</v>
      </c>
      <c r="DD23" s="68"/>
      <c r="DE23" s="34" t="n">
        <v>59.3</v>
      </c>
      <c r="DF23" s="68"/>
      <c r="DG23" s="34" t="n">
        <v>59.6</v>
      </c>
      <c r="DH23" s="68"/>
      <c r="DI23" s="34" t="n">
        <v>59.7</v>
      </c>
      <c r="DJ23" s="68"/>
      <c r="DK23" s="34" t="n">
        <v>59.8</v>
      </c>
      <c r="DL23" s="68"/>
      <c r="DM23" s="34" t="n">
        <v>59.9</v>
      </c>
      <c r="DN23" s="44"/>
      <c r="DO23" s="43"/>
    </row>
    <row r="24" customFormat="false" ht="12.75" hidden="false" customHeight="false" outlineLevel="0" collapsed="false">
      <c r="A24" s="65" t="s">
        <v>39</v>
      </c>
      <c r="B24" s="66"/>
      <c r="C24" s="67"/>
      <c r="D24" s="66"/>
      <c r="E24" s="34" t="n">
        <v>54.2</v>
      </c>
      <c r="F24" s="66"/>
      <c r="G24" s="34" t="n">
        <v>54.2</v>
      </c>
      <c r="H24" s="66"/>
      <c r="I24" s="34" t="n">
        <v>54.2</v>
      </c>
      <c r="J24" s="66"/>
      <c r="K24" s="34" t="n">
        <v>54.2</v>
      </c>
      <c r="L24" s="66"/>
      <c r="M24" s="34" t="n">
        <v>54.2</v>
      </c>
      <c r="N24" s="66"/>
      <c r="O24" s="34" t="n">
        <v>54.1</v>
      </c>
      <c r="P24" s="66"/>
      <c r="Q24" s="34" t="n">
        <v>54.1</v>
      </c>
      <c r="R24" s="66"/>
      <c r="S24" s="34" t="n">
        <v>54.1</v>
      </c>
      <c r="T24" s="66"/>
      <c r="U24" s="34" t="n">
        <v>54.1</v>
      </c>
      <c r="V24" s="66"/>
      <c r="W24" s="34" t="n">
        <v>54</v>
      </c>
      <c r="X24" s="66"/>
      <c r="Y24" s="34" t="n">
        <v>54</v>
      </c>
      <c r="Z24" s="66"/>
      <c r="AA24" s="34" t="n">
        <v>53.9</v>
      </c>
      <c r="AB24" s="66"/>
      <c r="AC24" s="34" t="n">
        <v>53.8</v>
      </c>
      <c r="AD24" s="66"/>
      <c r="AE24" s="34" t="n">
        <v>53.7</v>
      </c>
      <c r="AF24" s="66"/>
      <c r="AG24" s="34" t="n">
        <v>53.6</v>
      </c>
      <c r="AH24" s="66"/>
      <c r="AI24" s="34" t="n">
        <v>53.4</v>
      </c>
      <c r="AJ24" s="66"/>
      <c r="AK24" s="34" t="n">
        <v>53.3</v>
      </c>
      <c r="AL24" s="66"/>
      <c r="AM24" s="34" t="n">
        <v>53.1</v>
      </c>
      <c r="AN24" s="66"/>
      <c r="AO24" s="34" t="n">
        <v>52.9</v>
      </c>
      <c r="AP24" s="66"/>
      <c r="AQ24" s="34" t="n">
        <v>52.7</v>
      </c>
      <c r="AR24" s="66"/>
      <c r="AS24" s="34" t="n">
        <v>51.7</v>
      </c>
      <c r="AT24" s="66"/>
      <c r="AU24" s="34" t="n">
        <v>51.7</v>
      </c>
      <c r="AV24" s="66"/>
      <c r="AW24" s="34" t="n">
        <v>50.2</v>
      </c>
      <c r="AX24" s="66"/>
      <c r="AY24" s="34" t="n">
        <v>50.2</v>
      </c>
      <c r="AZ24" s="66"/>
      <c r="BA24" s="34" t="n">
        <v>50.2</v>
      </c>
      <c r="BB24" s="66"/>
      <c r="BC24" s="34" t="n">
        <v>49.3</v>
      </c>
      <c r="BD24" s="66"/>
      <c r="BE24" s="34" t="n">
        <v>49.3</v>
      </c>
      <c r="BF24" s="66"/>
      <c r="BG24" s="34" t="n">
        <v>48.9</v>
      </c>
      <c r="BH24" s="66"/>
      <c r="BI24" s="34" t="n">
        <v>48.6</v>
      </c>
      <c r="BJ24" s="66"/>
      <c r="BK24" s="34" t="n">
        <v>48.3</v>
      </c>
      <c r="BL24" s="68"/>
      <c r="BM24" s="69" t="n">
        <v>47.9</v>
      </c>
      <c r="BN24" s="68"/>
      <c r="BO24" s="69" t="n">
        <v>47.6</v>
      </c>
      <c r="BP24" s="70"/>
      <c r="BQ24" s="69" t="n">
        <v>47.1</v>
      </c>
      <c r="BR24" s="70"/>
      <c r="BS24" s="69" t="n">
        <v>46.9</v>
      </c>
      <c r="BT24" s="70"/>
      <c r="BU24" s="69" t="n">
        <v>46.4</v>
      </c>
      <c r="BV24" s="70"/>
      <c r="BW24" s="69" t="n">
        <v>46.1</v>
      </c>
      <c r="BX24" s="70"/>
      <c r="BY24" s="69" t="n">
        <v>45.6</v>
      </c>
      <c r="BZ24" s="70"/>
      <c r="CA24" s="69" t="n">
        <v>45.2</v>
      </c>
      <c r="CB24" s="70"/>
      <c r="CC24" s="69" t="n">
        <v>44.8</v>
      </c>
      <c r="CD24" s="70"/>
      <c r="CE24" s="69" t="n">
        <v>44.6</v>
      </c>
      <c r="CF24" s="70"/>
      <c r="CG24" s="34" t="n">
        <v>44.3</v>
      </c>
      <c r="CH24" s="68"/>
      <c r="CI24" s="38" t="n">
        <v>43.9</v>
      </c>
      <c r="CJ24" s="68"/>
      <c r="CK24" s="34" t="n">
        <v>43.4</v>
      </c>
      <c r="CL24" s="68"/>
      <c r="CM24" s="34" t="n">
        <v>42.8</v>
      </c>
      <c r="CN24" s="68"/>
      <c r="CO24" s="34" t="n">
        <v>42.4</v>
      </c>
      <c r="CP24" s="68"/>
      <c r="CQ24" s="34" t="n">
        <v>42.2</v>
      </c>
      <c r="CR24" s="68"/>
      <c r="CS24" s="38" t="n">
        <v>42</v>
      </c>
      <c r="CT24" s="68"/>
      <c r="CU24" s="34" t="n">
        <v>41.9</v>
      </c>
      <c r="CV24" s="68"/>
      <c r="CW24" s="34" t="n">
        <v>41.7</v>
      </c>
      <c r="CX24" s="68"/>
      <c r="CY24" s="34" t="n">
        <v>41.4</v>
      </c>
      <c r="CZ24" s="68"/>
      <c r="DA24" s="34" t="n">
        <v>41.1</v>
      </c>
      <c r="DB24" s="68"/>
      <c r="DC24" s="34" t="n">
        <v>41</v>
      </c>
      <c r="DD24" s="68"/>
      <c r="DE24" s="34" t="n">
        <v>40.7</v>
      </c>
      <c r="DF24" s="68"/>
      <c r="DG24" s="34" t="n">
        <v>40.4</v>
      </c>
      <c r="DH24" s="68"/>
      <c r="DI24" s="34" t="n">
        <v>40.3</v>
      </c>
      <c r="DJ24" s="68"/>
      <c r="DK24" s="34" t="n">
        <v>40.2</v>
      </c>
      <c r="DL24" s="68"/>
      <c r="DM24" s="34" t="n">
        <v>40.1</v>
      </c>
      <c r="DN24" s="44"/>
      <c r="DO24" s="43"/>
    </row>
    <row r="25" customFormat="false" ht="12.75" hidden="false" customHeight="false" outlineLevel="0" collapsed="false">
      <c r="A25" s="71" t="s">
        <v>40</v>
      </c>
      <c r="B25" s="72"/>
      <c r="C25" s="73"/>
      <c r="D25" s="72"/>
      <c r="E25" s="74" t="n">
        <v>0</v>
      </c>
      <c r="F25" s="72"/>
      <c r="G25" s="74" t="n">
        <v>0</v>
      </c>
      <c r="H25" s="72"/>
      <c r="I25" s="74" t="n">
        <v>0</v>
      </c>
      <c r="J25" s="72"/>
      <c r="K25" s="74" t="n">
        <v>0</v>
      </c>
      <c r="L25" s="72"/>
      <c r="M25" s="74" t="n">
        <v>0</v>
      </c>
      <c r="N25" s="72"/>
      <c r="O25" s="74" t="n">
        <v>0</v>
      </c>
      <c r="P25" s="72"/>
      <c r="Q25" s="74" t="n">
        <v>0</v>
      </c>
      <c r="R25" s="72"/>
      <c r="S25" s="74" t="n">
        <v>0</v>
      </c>
      <c r="T25" s="72"/>
      <c r="U25" s="74" t="n">
        <v>0</v>
      </c>
      <c r="V25" s="72"/>
      <c r="W25" s="74" t="n">
        <v>0</v>
      </c>
      <c r="X25" s="72"/>
      <c r="Y25" s="74" t="n">
        <v>0</v>
      </c>
      <c r="Z25" s="72"/>
      <c r="AA25" s="74" t="n">
        <v>0</v>
      </c>
      <c r="AB25" s="72"/>
      <c r="AC25" s="74" t="n">
        <v>0</v>
      </c>
      <c r="AD25" s="72"/>
      <c r="AE25" s="74" t="n">
        <v>0</v>
      </c>
      <c r="AF25" s="72"/>
      <c r="AG25" s="74" t="n">
        <v>0</v>
      </c>
      <c r="AH25" s="72"/>
      <c r="AI25" s="74" t="n">
        <v>0</v>
      </c>
      <c r="AJ25" s="72"/>
      <c r="AK25" s="74" t="n">
        <v>0</v>
      </c>
      <c r="AL25" s="72"/>
      <c r="AM25" s="74" t="n">
        <v>0</v>
      </c>
      <c r="AN25" s="72"/>
      <c r="AO25" s="74" t="n">
        <v>0</v>
      </c>
      <c r="AP25" s="72"/>
      <c r="AQ25" s="74" t="n">
        <v>0</v>
      </c>
      <c r="AR25" s="72"/>
      <c r="AS25" s="74" t="n">
        <v>0</v>
      </c>
      <c r="AT25" s="72"/>
      <c r="AU25" s="74" t="n">
        <v>0</v>
      </c>
      <c r="AV25" s="72"/>
      <c r="AW25" s="74" t="n">
        <v>0</v>
      </c>
      <c r="AX25" s="72"/>
      <c r="AY25" s="74" t="n">
        <v>0</v>
      </c>
      <c r="AZ25" s="72"/>
      <c r="BA25" s="74" t="n">
        <v>0</v>
      </c>
      <c r="BB25" s="72"/>
      <c r="BC25" s="74" t="n">
        <v>0</v>
      </c>
      <c r="BD25" s="72"/>
      <c r="BE25" s="74" t="n">
        <v>0</v>
      </c>
      <c r="BF25" s="72"/>
      <c r="BG25" s="74" t="n">
        <v>0</v>
      </c>
      <c r="BH25" s="72"/>
      <c r="BI25" s="74" t="n">
        <v>0</v>
      </c>
      <c r="BJ25" s="72"/>
      <c r="BK25" s="74" t="n">
        <v>0</v>
      </c>
      <c r="BL25" s="75"/>
      <c r="BM25" s="74" t="n">
        <v>0</v>
      </c>
      <c r="BN25" s="75"/>
      <c r="BO25" s="74" t="n">
        <v>0</v>
      </c>
      <c r="BP25" s="75"/>
      <c r="BQ25" s="74" t="n">
        <v>0</v>
      </c>
      <c r="BR25" s="75"/>
      <c r="BS25" s="74" t="n">
        <v>0</v>
      </c>
      <c r="BT25" s="75"/>
      <c r="BU25" s="74" t="n">
        <v>0</v>
      </c>
      <c r="BV25" s="75"/>
      <c r="BW25" s="74" t="n">
        <v>0</v>
      </c>
      <c r="BX25" s="75"/>
      <c r="BY25" s="76" t="n">
        <v>0.1</v>
      </c>
      <c r="BZ25" s="75"/>
      <c r="CA25" s="74" t="n">
        <v>0</v>
      </c>
      <c r="CB25" s="75"/>
      <c r="CC25" s="74" t="n">
        <v>0</v>
      </c>
      <c r="CD25" s="75"/>
      <c r="CE25" s="74" t="n">
        <v>0</v>
      </c>
      <c r="CF25" s="75"/>
      <c r="CG25" s="74" t="n">
        <v>0</v>
      </c>
      <c r="CH25" s="75"/>
      <c r="CI25" s="77" t="n">
        <v>0</v>
      </c>
      <c r="CJ25" s="75"/>
      <c r="CK25" s="74" t="n">
        <v>0</v>
      </c>
      <c r="CL25" s="75"/>
      <c r="CM25" s="74" t="n">
        <v>0</v>
      </c>
      <c r="CN25" s="75"/>
      <c r="CO25" s="74" t="n">
        <v>0</v>
      </c>
      <c r="CP25" s="75"/>
      <c r="CQ25" s="77" t="n">
        <v>0</v>
      </c>
      <c r="CR25" s="75"/>
      <c r="CS25" s="77" t="n">
        <v>0</v>
      </c>
      <c r="CT25" s="75"/>
      <c r="CU25" s="74" t="n">
        <v>0</v>
      </c>
      <c r="CV25" s="75"/>
      <c r="CW25" s="74" t="n">
        <v>0</v>
      </c>
      <c r="CX25" s="75"/>
      <c r="CY25" s="74" t="n">
        <v>0</v>
      </c>
      <c r="CZ25" s="75"/>
      <c r="DA25" s="74" t="n">
        <v>0</v>
      </c>
      <c r="DB25" s="75"/>
      <c r="DC25" s="74" t="n">
        <v>0</v>
      </c>
      <c r="DD25" s="75"/>
      <c r="DE25" s="74" t="n">
        <v>0</v>
      </c>
      <c r="DF25" s="75"/>
      <c r="DG25" s="74" t="n">
        <v>0</v>
      </c>
      <c r="DH25" s="75"/>
      <c r="DI25" s="74" t="n">
        <v>0</v>
      </c>
      <c r="DJ25" s="75"/>
      <c r="DK25" s="74" t="n">
        <v>0</v>
      </c>
      <c r="DL25" s="75"/>
      <c r="DM25" s="74" t="n">
        <v>0</v>
      </c>
      <c r="DN25" s="78"/>
      <c r="DO25" s="79"/>
    </row>
    <row r="26" customFormat="false" ht="12.75" hidden="false" customHeight="false" outlineLevel="0" collapsed="false">
      <c r="CR26" s="11"/>
      <c r="CS26" s="11"/>
    </row>
    <row r="28" s="81" customFormat="true" ht="12.75" hidden="false" customHeight="false" outlineLevel="0" collapsed="false">
      <c r="A28" s="3" t="s">
        <v>41</v>
      </c>
      <c r="B28" s="3"/>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row>
    <row r="29" s="81" customFormat="true" ht="12.75" hidden="false" customHeight="false" outlineLevel="0" collapsed="false">
      <c r="A29" s="82" t="s">
        <v>42</v>
      </c>
      <c r="B29" s="83" t="s">
        <v>43</v>
      </c>
      <c r="BF29" s="84"/>
      <c r="CG29" s="85"/>
    </row>
    <row r="30" s="81" customFormat="true" ht="12.75" hidden="false" customHeight="false" outlineLevel="0" collapsed="false">
      <c r="A30" s="86" t="s">
        <v>44</v>
      </c>
      <c r="B30" s="83" t="s">
        <v>45</v>
      </c>
      <c r="CG30" s="85"/>
    </row>
    <row r="31" customFormat="false" ht="12.75" hidden="false" customHeight="false" outlineLevel="0" collapsed="false">
      <c r="A31" s="87" t="s">
        <v>46</v>
      </c>
      <c r="B31" s="83" t="s">
        <v>47</v>
      </c>
    </row>
    <row r="32" customFormat="false" ht="12.75" hidden="false" customHeight="false" outlineLevel="0" collapsed="false">
      <c r="A32" s="86" t="s">
        <v>44</v>
      </c>
      <c r="B32" s="4" t="s">
        <v>48</v>
      </c>
    </row>
    <row r="33" customFormat="false" ht="12.75" hidden="false" customHeight="false" outlineLevel="0" collapsed="false">
      <c r="A33" s="86"/>
    </row>
    <row r="34" customFormat="false" ht="12.75" hidden="false" customHeight="false" outlineLevel="0" collapsed="false">
      <c r="A34" s="3" t="s">
        <v>19</v>
      </c>
      <c r="B34" s="1" t="s">
        <v>49</v>
      </c>
    </row>
  </sheetData>
  <mergeCells count="62">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 ref="AF6:AG6"/>
    <mergeCell ref="AH6:AI6"/>
    <mergeCell ref="AJ6:AK6"/>
    <mergeCell ref="AL6:AM6"/>
    <mergeCell ref="AN6:AO6"/>
    <mergeCell ref="AP6:AQ6"/>
    <mergeCell ref="AR6:AS6"/>
    <mergeCell ref="AT6:AU6"/>
    <mergeCell ref="AV6:AW6"/>
    <mergeCell ref="AX6:AY6"/>
    <mergeCell ref="AZ6:BA6"/>
    <mergeCell ref="BB6:BC6"/>
    <mergeCell ref="BD6:BE6"/>
    <mergeCell ref="BF6:BG6"/>
    <mergeCell ref="BH6:BI6"/>
    <mergeCell ref="BJ6:BK6"/>
    <mergeCell ref="BL6:BM6"/>
    <mergeCell ref="BN6:BO6"/>
    <mergeCell ref="BP6:BQ6"/>
    <mergeCell ref="BR6:BS6"/>
    <mergeCell ref="BT6:BU6"/>
    <mergeCell ref="BV6:BW6"/>
    <mergeCell ref="BX6:BY6"/>
    <mergeCell ref="BZ6:CA6"/>
    <mergeCell ref="CB6:CC6"/>
    <mergeCell ref="CD6:CE6"/>
    <mergeCell ref="CF6:CG6"/>
    <mergeCell ref="CH6:CI6"/>
    <mergeCell ref="CJ6:CK6"/>
    <mergeCell ref="CL6:CM6"/>
    <mergeCell ref="CN6:CO6"/>
    <mergeCell ref="CP6:CQ6"/>
    <mergeCell ref="CR6:CS6"/>
    <mergeCell ref="CT6:CU6"/>
    <mergeCell ref="CV6:CW6"/>
    <mergeCell ref="CX6:CY6"/>
    <mergeCell ref="CZ6:DA6"/>
    <mergeCell ref="DB6:DC6"/>
    <mergeCell ref="DD6:DE6"/>
    <mergeCell ref="DF6:DG6"/>
    <mergeCell ref="DH6:DI6"/>
    <mergeCell ref="DJ6:DK6"/>
    <mergeCell ref="DL6:DM6"/>
    <mergeCell ref="DN6:DO6"/>
    <mergeCell ref="DN16:DN17"/>
    <mergeCell ref="DO16:DO17"/>
  </mergeCells>
  <hyperlinks>
    <hyperlink ref="B32" r:id="rId1" display="https://www.epicentro.iss.it/coronavirus/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KO31"/>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H6" activeCellId="0" sqref="H6"/>
    </sheetView>
  </sheetViews>
  <sheetFormatPr defaultRowHeight="12.8" zeroHeight="false" outlineLevelRow="0" outlineLevelCol="0"/>
  <cols>
    <col collapsed="false" customWidth="true" hidden="false" outlineLevel="0" max="1" min="1" style="1" width="12.57"/>
    <col collapsed="false" customWidth="true" hidden="false" outlineLevel="0" max="10" min="2" style="1" width="8.86"/>
    <col collapsed="false" customWidth="true" hidden="false" outlineLevel="0" max="11" min="11" style="1" width="8.14"/>
    <col collapsed="false" customWidth="true" hidden="false" outlineLevel="0" max="17" min="12" style="1" width="8.86"/>
    <col collapsed="false" customWidth="true" hidden="false" outlineLevel="0" max="18" min="18" style="1" width="8.14"/>
    <col collapsed="false" customWidth="true" hidden="false" outlineLevel="0" max="24" min="19" style="1" width="8.86"/>
    <col collapsed="false" customWidth="true" hidden="false" outlineLevel="0" max="25" min="25" style="1" width="8.14"/>
    <col collapsed="false" customWidth="true" hidden="false" outlineLevel="0" max="31" min="26" style="1" width="8.86"/>
    <col collapsed="false" customWidth="true" hidden="false" outlineLevel="0" max="32" min="32" style="1" width="8.14"/>
    <col collapsed="false" customWidth="true" hidden="false" outlineLevel="0" max="38" min="33" style="1" width="8.86"/>
    <col collapsed="false" customWidth="true" hidden="false" outlineLevel="0" max="39" min="39" style="1" width="8.14"/>
    <col collapsed="false" customWidth="true" hidden="false" outlineLevel="0" max="45" min="40" style="1" width="8.86"/>
    <col collapsed="false" customWidth="true" hidden="false" outlineLevel="0" max="46" min="46" style="1" width="8.14"/>
    <col collapsed="false" customWidth="true" hidden="false" outlineLevel="0" max="52" min="47" style="1" width="8.86"/>
    <col collapsed="false" customWidth="true" hidden="false" outlineLevel="0" max="53" min="53" style="1" width="8.14"/>
    <col collapsed="false" customWidth="true" hidden="false" outlineLevel="0" max="59" min="54" style="1" width="8.86"/>
    <col collapsed="false" customWidth="true" hidden="false" outlineLevel="0" max="60" min="60" style="1" width="8.14"/>
    <col collapsed="false" customWidth="true" hidden="false" outlineLevel="0" max="66" min="61" style="1" width="8.86"/>
    <col collapsed="false" customWidth="true" hidden="false" outlineLevel="0" max="67" min="67" style="1" width="8.14"/>
    <col collapsed="false" customWidth="true" hidden="false" outlineLevel="0" max="73" min="68" style="1" width="8.86"/>
    <col collapsed="false" customWidth="true" hidden="false" outlineLevel="0" max="74" min="74" style="1" width="8.14"/>
    <col collapsed="false" customWidth="true" hidden="false" outlineLevel="0" max="80" min="75" style="1" width="8.86"/>
    <col collapsed="false" customWidth="true" hidden="false" outlineLevel="0" max="81" min="81" style="1" width="8.14"/>
    <col collapsed="false" customWidth="true" hidden="false" outlineLevel="0" max="87" min="82" style="1" width="8.86"/>
    <col collapsed="false" customWidth="true" hidden="false" outlineLevel="0" max="88" min="88" style="1" width="8.14"/>
    <col collapsed="false" customWidth="true" hidden="false" outlineLevel="0" max="94" min="89" style="1" width="8.86"/>
    <col collapsed="false" customWidth="true" hidden="false" outlineLevel="0" max="95" min="95" style="1" width="8.14"/>
    <col collapsed="false" customWidth="true" hidden="false" outlineLevel="0" max="101" min="96" style="1" width="8.86"/>
    <col collapsed="false" customWidth="true" hidden="false" outlineLevel="0" max="102" min="102" style="1" width="8.14"/>
    <col collapsed="false" customWidth="true" hidden="false" outlineLevel="0" max="108" min="103" style="1" width="8.86"/>
    <col collapsed="false" customWidth="true" hidden="false" outlineLevel="0" max="109" min="109" style="1" width="8.14"/>
    <col collapsed="false" customWidth="true" hidden="false" outlineLevel="0" max="115" min="110" style="1" width="8.86"/>
    <col collapsed="false" customWidth="true" hidden="false" outlineLevel="0" max="116" min="116" style="1" width="8.14"/>
    <col collapsed="false" customWidth="true" hidden="false" outlineLevel="0" max="122" min="117" style="1" width="8.86"/>
    <col collapsed="false" customWidth="true" hidden="false" outlineLevel="0" max="123" min="123" style="1" width="8.14"/>
    <col collapsed="false" customWidth="true" hidden="false" outlineLevel="0" max="129" min="124" style="1" width="8.86"/>
    <col collapsed="false" customWidth="true" hidden="false" outlineLevel="0" max="130" min="130" style="1" width="8.14"/>
    <col collapsed="false" customWidth="true" hidden="false" outlineLevel="0" max="136" min="131" style="1" width="8.86"/>
    <col collapsed="false" customWidth="true" hidden="false" outlineLevel="0" max="137" min="137" style="1" width="8.14"/>
    <col collapsed="false" customWidth="true" hidden="false" outlineLevel="0" max="143" min="138" style="1" width="8.86"/>
    <col collapsed="false" customWidth="true" hidden="false" outlineLevel="0" max="144" min="144" style="1" width="8.14"/>
    <col collapsed="false" customWidth="true" hidden="false" outlineLevel="0" max="150" min="145" style="1" width="8.86"/>
    <col collapsed="false" customWidth="true" hidden="false" outlineLevel="0" max="151" min="151" style="1" width="8.14"/>
    <col collapsed="false" customWidth="true" hidden="false" outlineLevel="0" max="157" min="152" style="1" width="8.86"/>
    <col collapsed="false" customWidth="true" hidden="false" outlineLevel="0" max="158" min="158" style="1" width="8.14"/>
    <col collapsed="false" customWidth="true" hidden="false" outlineLevel="0" max="164" min="159" style="1" width="8.86"/>
    <col collapsed="false" customWidth="true" hidden="false" outlineLevel="0" max="165" min="165" style="1" width="8.14"/>
    <col collapsed="false" customWidth="true" hidden="false" outlineLevel="0" max="171" min="166" style="1" width="8.86"/>
    <col collapsed="false" customWidth="true" hidden="false" outlineLevel="0" max="172" min="172" style="1" width="8.14"/>
    <col collapsed="false" customWidth="true" hidden="false" outlineLevel="0" max="178" min="173" style="1" width="8.86"/>
    <col collapsed="false" customWidth="true" hidden="false" outlineLevel="0" max="179" min="179" style="1" width="8.14"/>
    <col collapsed="false" customWidth="true" hidden="false" outlineLevel="0" max="185" min="180" style="1" width="8.86"/>
    <col collapsed="false" customWidth="true" hidden="false" outlineLevel="0" max="186" min="186" style="1" width="8.14"/>
    <col collapsed="false" customWidth="true" hidden="false" outlineLevel="0" max="192" min="187" style="1" width="8.86"/>
    <col collapsed="false" customWidth="true" hidden="false" outlineLevel="0" max="193" min="193" style="1" width="8.14"/>
    <col collapsed="false" customWidth="true" hidden="false" outlineLevel="0" max="199" min="194" style="1" width="8.86"/>
    <col collapsed="false" customWidth="true" hidden="false" outlineLevel="0" max="200" min="200" style="1" width="8.14"/>
    <col collapsed="false" customWidth="true" hidden="false" outlineLevel="0" max="206" min="201" style="1" width="8.86"/>
    <col collapsed="false" customWidth="true" hidden="false" outlineLevel="0" max="207" min="207" style="1" width="8.14"/>
    <col collapsed="false" customWidth="true" hidden="false" outlineLevel="0" max="1025" min="208" style="1" width="8.86"/>
  </cols>
  <sheetData>
    <row r="1" customFormat="false" ht="17.35"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3"/>
      <c r="IM1" s="3"/>
    </row>
    <row r="2" customFormat="false" ht="17.35" hidden="false" customHeight="false" outlineLevel="0" collapsed="false">
      <c r="A2" s="88" t="s">
        <v>50</v>
      </c>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8"/>
      <c r="BK2" s="88"/>
      <c r="BL2" s="88"/>
      <c r="BM2" s="88"/>
      <c r="BN2" s="88"/>
      <c r="BO2" s="88"/>
      <c r="BP2" s="88"/>
      <c r="BQ2" s="88"/>
      <c r="BR2" s="88"/>
      <c r="BS2" s="88"/>
      <c r="BT2" s="88"/>
      <c r="BU2" s="88"/>
      <c r="BV2" s="88"/>
      <c r="BW2" s="88"/>
      <c r="BX2" s="88"/>
      <c r="BY2" s="88"/>
      <c r="BZ2" s="88"/>
      <c r="CA2" s="88"/>
      <c r="CB2" s="88"/>
      <c r="CC2" s="88"/>
      <c r="CD2" s="88"/>
      <c r="CE2" s="88"/>
      <c r="CF2" s="88"/>
      <c r="CG2" s="88"/>
      <c r="CH2" s="88"/>
      <c r="CI2" s="88"/>
      <c r="CJ2" s="88"/>
      <c r="CK2" s="88"/>
      <c r="CL2" s="88"/>
      <c r="CM2" s="88"/>
      <c r="CN2" s="88"/>
      <c r="CO2" s="88"/>
      <c r="CP2" s="88"/>
      <c r="CQ2" s="88"/>
      <c r="CR2" s="88"/>
      <c r="CS2" s="88"/>
      <c r="CT2" s="88"/>
      <c r="CU2" s="88"/>
      <c r="CV2" s="88"/>
      <c r="CW2" s="88"/>
      <c r="CX2" s="88"/>
      <c r="CY2" s="88"/>
      <c r="CZ2" s="88"/>
      <c r="DA2" s="88"/>
      <c r="DB2" s="88"/>
      <c r="DC2" s="88"/>
      <c r="DD2" s="88"/>
      <c r="DE2" s="88"/>
      <c r="DF2" s="88"/>
      <c r="DG2" s="88"/>
      <c r="DH2" s="88"/>
      <c r="DI2" s="88"/>
      <c r="DJ2" s="88"/>
      <c r="DK2" s="88"/>
      <c r="DL2" s="88"/>
      <c r="DM2" s="88"/>
      <c r="DN2" s="88"/>
      <c r="DO2" s="88"/>
      <c r="DP2" s="88"/>
      <c r="DQ2" s="88"/>
      <c r="DR2" s="88"/>
      <c r="DS2" s="88"/>
      <c r="DT2" s="88"/>
      <c r="DU2" s="88"/>
      <c r="DV2" s="88"/>
      <c r="DW2" s="88"/>
      <c r="DX2" s="88"/>
      <c r="DY2" s="88"/>
      <c r="DZ2" s="88"/>
      <c r="EA2" s="88"/>
      <c r="EB2" s="88"/>
      <c r="EC2" s="88"/>
      <c r="ED2" s="88"/>
      <c r="EE2" s="88"/>
      <c r="EF2" s="88"/>
      <c r="EG2" s="88"/>
      <c r="EH2" s="88"/>
      <c r="EI2" s="88"/>
      <c r="EJ2" s="88"/>
      <c r="EK2" s="88"/>
      <c r="EL2" s="88"/>
      <c r="EM2" s="88"/>
      <c r="EN2" s="88"/>
      <c r="EO2" s="88"/>
      <c r="EP2" s="88"/>
      <c r="EQ2" s="88"/>
      <c r="ER2" s="88"/>
      <c r="ES2" s="88"/>
      <c r="ET2" s="88"/>
      <c r="EU2" s="88"/>
      <c r="EV2" s="88"/>
      <c r="EW2" s="88"/>
      <c r="EX2" s="88"/>
      <c r="EY2" s="88"/>
      <c r="EZ2" s="88"/>
      <c r="FA2" s="88"/>
      <c r="FB2" s="88"/>
      <c r="FC2" s="88"/>
      <c r="FD2" s="88"/>
      <c r="FE2" s="88"/>
      <c r="FF2" s="88"/>
      <c r="FG2" s="88"/>
      <c r="FH2" s="88"/>
      <c r="FI2" s="88"/>
      <c r="FJ2" s="88"/>
      <c r="FK2" s="88"/>
      <c r="FL2" s="88"/>
      <c r="FM2" s="88"/>
      <c r="FN2" s="88"/>
      <c r="FO2" s="88"/>
      <c r="FP2" s="88"/>
      <c r="FQ2" s="88"/>
      <c r="FR2" s="88"/>
      <c r="FS2" s="88"/>
      <c r="FT2" s="88"/>
      <c r="FU2" s="88"/>
      <c r="FV2" s="88"/>
      <c r="FW2" s="88"/>
      <c r="FX2" s="88"/>
      <c r="FY2" s="88"/>
      <c r="FZ2" s="88"/>
      <c r="GA2" s="88"/>
      <c r="GB2" s="88"/>
      <c r="GC2" s="88"/>
      <c r="GD2" s="88"/>
      <c r="GE2" s="88"/>
      <c r="GF2" s="88"/>
      <c r="GG2" s="88"/>
      <c r="GH2" s="88"/>
      <c r="GI2" s="88"/>
      <c r="GJ2" s="88"/>
      <c r="GK2" s="88"/>
      <c r="GL2" s="88"/>
      <c r="GM2" s="88"/>
      <c r="GN2" s="88"/>
      <c r="GO2" s="88"/>
      <c r="GP2" s="88"/>
      <c r="GQ2" s="88"/>
      <c r="GR2" s="88"/>
      <c r="GS2" s="88"/>
      <c r="GT2" s="88"/>
      <c r="GU2" s="88"/>
      <c r="GV2" s="88"/>
      <c r="GW2" s="88"/>
      <c r="GX2" s="88"/>
      <c r="GY2" s="88"/>
      <c r="GZ2" s="88"/>
      <c r="HA2" s="88"/>
      <c r="HB2" s="88"/>
      <c r="HC2" s="88"/>
      <c r="HD2" s="88"/>
      <c r="HE2" s="88"/>
      <c r="HF2" s="88"/>
      <c r="HG2" s="88"/>
      <c r="HH2" s="88"/>
      <c r="HI2" s="88"/>
      <c r="HJ2" s="88"/>
      <c r="HK2" s="88"/>
      <c r="HL2" s="88"/>
      <c r="HM2" s="88"/>
      <c r="HN2" s="88"/>
      <c r="HO2" s="88"/>
      <c r="HP2" s="88"/>
      <c r="HQ2" s="88"/>
      <c r="HR2" s="88"/>
      <c r="HS2" s="88"/>
      <c r="HT2" s="88"/>
      <c r="HU2" s="88"/>
      <c r="HV2" s="88"/>
      <c r="HW2" s="88"/>
      <c r="HX2" s="88"/>
      <c r="HY2" s="88"/>
      <c r="HZ2" s="88"/>
      <c r="IA2" s="88"/>
      <c r="IB2" s="88"/>
      <c r="IC2" s="88"/>
      <c r="ID2" s="88"/>
      <c r="IE2" s="88"/>
      <c r="IF2" s="88"/>
      <c r="IG2" s="88"/>
      <c r="IH2" s="88"/>
      <c r="II2" s="88"/>
      <c r="IJ2" s="88"/>
      <c r="IK2" s="88"/>
      <c r="IL2" s="5"/>
      <c r="IM2" s="5"/>
    </row>
    <row r="3" customFormat="false" ht="29.25" hidden="false" customHeight="true" outlineLevel="0" collapsed="false">
      <c r="A3" s="9"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row>
    <row r="4" customFormat="false" ht="12.8" hidden="false" customHeight="false" outlineLevel="0" collapsed="false">
      <c r="A4" s="10" t="s">
        <v>19</v>
      </c>
      <c r="B4" s="11"/>
      <c r="C4" s="89"/>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2"/>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3"/>
      <c r="FM4" s="90"/>
      <c r="FN4" s="90"/>
      <c r="FO4" s="90"/>
      <c r="FP4" s="90"/>
      <c r="FQ4" s="90"/>
      <c r="FR4" s="90"/>
      <c r="FS4" s="90"/>
      <c r="FT4" s="90"/>
      <c r="FU4" s="90"/>
      <c r="FV4" s="90"/>
      <c r="FW4" s="90"/>
      <c r="FX4" s="90"/>
      <c r="FY4" s="90"/>
      <c r="FZ4" s="90"/>
      <c r="GA4" s="90"/>
      <c r="GB4" s="90"/>
      <c r="GC4" s="90"/>
      <c r="GD4" s="90"/>
      <c r="GE4" s="90"/>
      <c r="GF4" s="90"/>
      <c r="GG4" s="90"/>
      <c r="GH4" s="90"/>
      <c r="GI4" s="90"/>
      <c r="GJ4" s="90"/>
      <c r="GK4" s="90"/>
      <c r="GL4" s="90"/>
      <c r="GM4" s="90"/>
      <c r="GN4" s="90"/>
      <c r="GO4" s="90"/>
      <c r="GP4" s="90"/>
      <c r="GQ4" s="90"/>
      <c r="GR4" s="90"/>
      <c r="GS4" s="90"/>
      <c r="GT4" s="90"/>
      <c r="GU4" s="90"/>
      <c r="GV4" s="90"/>
      <c r="GW4" s="90"/>
      <c r="GX4" s="90"/>
      <c r="GY4" s="90"/>
      <c r="GZ4" s="90"/>
      <c r="HA4" s="90"/>
      <c r="HB4" s="90"/>
      <c r="HC4" s="90"/>
      <c r="HD4" s="90"/>
      <c r="HE4" s="90"/>
      <c r="HF4" s="90"/>
      <c r="HG4" s="90"/>
      <c r="HH4" s="90"/>
      <c r="HI4" s="90"/>
      <c r="HJ4" s="90"/>
      <c r="HK4" s="90"/>
      <c r="HL4" s="90"/>
      <c r="HM4" s="90"/>
      <c r="HN4" s="90"/>
      <c r="HO4" s="90"/>
      <c r="HP4" s="90"/>
      <c r="HQ4" s="90"/>
      <c r="HR4" s="90"/>
      <c r="HS4" s="90"/>
      <c r="HT4" s="90"/>
      <c r="HU4" s="90"/>
      <c r="HV4" s="90"/>
      <c r="HW4" s="90"/>
      <c r="HX4" s="90"/>
      <c r="HY4" s="90"/>
      <c r="HZ4" s="90"/>
      <c r="IA4" s="90"/>
      <c r="IB4" s="90"/>
      <c r="IC4" s="90"/>
      <c r="ID4" s="90"/>
      <c r="IE4" s="90"/>
      <c r="IF4" s="90"/>
      <c r="IG4" s="90"/>
      <c r="IH4" s="90"/>
      <c r="II4" s="90"/>
      <c r="IJ4" s="90"/>
      <c r="IK4" s="90"/>
      <c r="IL4" s="90"/>
      <c r="IM4" s="90"/>
      <c r="IN4" s="90"/>
      <c r="IO4" s="90"/>
      <c r="IP4" s="90"/>
      <c r="IQ4" s="90"/>
      <c r="IR4" s="90"/>
      <c r="IS4" s="90"/>
      <c r="IT4" s="90"/>
      <c r="IU4" s="90"/>
      <c r="IV4" s="90"/>
      <c r="IW4" s="90"/>
      <c r="IX4" s="90"/>
      <c r="IY4" s="90"/>
      <c r="IZ4" s="90"/>
      <c r="JA4" s="90"/>
      <c r="JB4" s="90"/>
      <c r="JC4" s="90"/>
      <c r="JD4" s="90"/>
      <c r="JE4" s="90"/>
      <c r="JF4" s="90"/>
      <c r="JG4" s="90"/>
      <c r="JH4" s="90"/>
      <c r="JI4" s="90"/>
      <c r="JJ4" s="90"/>
      <c r="JK4" s="90"/>
      <c r="JL4" s="90"/>
      <c r="JM4" s="90"/>
      <c r="JN4" s="90"/>
      <c r="JO4" s="90"/>
      <c r="JP4" s="90"/>
      <c r="JQ4" s="90"/>
      <c r="JR4" s="90"/>
      <c r="JS4" s="90"/>
      <c r="JT4" s="90"/>
      <c r="JU4" s="90"/>
      <c r="JV4" s="90"/>
      <c r="JW4" s="90"/>
      <c r="JX4" s="90"/>
      <c r="JY4" s="90"/>
      <c r="JZ4" s="90"/>
      <c r="KA4" s="90"/>
      <c r="KB4" s="90"/>
      <c r="KC4" s="90"/>
      <c r="KD4" s="90"/>
      <c r="KE4" s="90"/>
      <c r="KF4" s="90"/>
      <c r="KG4" s="90"/>
      <c r="KH4" s="90"/>
      <c r="KI4" s="90"/>
      <c r="KJ4" s="90"/>
      <c r="KK4" s="90"/>
      <c r="KL4" s="90"/>
      <c r="KM4" s="90"/>
      <c r="KN4" s="90"/>
      <c r="KO4" s="90"/>
    </row>
    <row r="5" customFormat="false" ht="12.8" hidden="false" customHeight="false" outlineLevel="0" collapsed="false">
      <c r="A5" s="91"/>
      <c r="B5" s="92"/>
      <c r="C5" s="92"/>
      <c r="D5" s="92"/>
      <c r="E5" s="92"/>
      <c r="F5" s="92"/>
      <c r="G5" s="92"/>
      <c r="H5" s="93" t="s">
        <v>20</v>
      </c>
      <c r="I5" s="93"/>
      <c r="J5" s="93"/>
      <c r="K5" s="93"/>
      <c r="L5" s="9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c r="AS5" s="93"/>
      <c r="AT5" s="93"/>
      <c r="AU5" s="93"/>
      <c r="AV5" s="93"/>
      <c r="AW5" s="93"/>
      <c r="AX5" s="93"/>
      <c r="AY5" s="93"/>
      <c r="AZ5" s="93"/>
      <c r="BA5" s="93"/>
      <c r="BB5" s="93"/>
      <c r="BC5" s="93"/>
      <c r="BD5" s="93"/>
      <c r="BE5" s="93"/>
      <c r="BF5" s="93"/>
      <c r="BG5" s="93"/>
      <c r="BH5" s="93"/>
      <c r="BI5" s="93"/>
      <c r="BJ5" s="93"/>
      <c r="BK5" s="93"/>
      <c r="BL5" s="93"/>
      <c r="BM5" s="93"/>
      <c r="BN5" s="93"/>
      <c r="BO5" s="93"/>
      <c r="BP5" s="93"/>
      <c r="BQ5" s="93"/>
      <c r="BR5" s="93"/>
      <c r="BS5" s="93"/>
      <c r="BT5" s="93"/>
      <c r="BU5" s="93"/>
      <c r="BV5" s="93"/>
      <c r="BW5" s="93"/>
      <c r="BX5" s="93"/>
      <c r="BY5" s="93"/>
      <c r="BZ5" s="93"/>
      <c r="CA5" s="93"/>
      <c r="CB5" s="93"/>
      <c r="CC5" s="93"/>
      <c r="CD5" s="93"/>
      <c r="CE5" s="93"/>
      <c r="CF5" s="93"/>
      <c r="CG5" s="93"/>
      <c r="CH5" s="93"/>
      <c r="CI5" s="93"/>
      <c r="CJ5" s="93"/>
      <c r="CK5" s="93"/>
      <c r="CL5" s="93"/>
      <c r="CM5" s="93"/>
      <c r="CN5" s="93"/>
      <c r="CO5" s="93"/>
      <c r="CP5" s="93"/>
      <c r="CQ5" s="93"/>
      <c r="CR5" s="93"/>
      <c r="CS5" s="93"/>
      <c r="CT5" s="93"/>
      <c r="CU5" s="93"/>
      <c r="CV5" s="93"/>
      <c r="CW5" s="93"/>
      <c r="CX5" s="93"/>
      <c r="CY5" s="93"/>
      <c r="CZ5" s="93"/>
      <c r="DA5" s="93"/>
      <c r="DB5" s="93"/>
      <c r="DC5" s="93"/>
      <c r="DD5" s="93"/>
      <c r="DE5" s="93"/>
      <c r="DF5" s="93"/>
      <c r="DG5" s="93"/>
      <c r="DH5" s="93"/>
      <c r="DI5" s="93"/>
      <c r="DJ5" s="93"/>
      <c r="DK5" s="93"/>
      <c r="DL5" s="93"/>
      <c r="DM5" s="93"/>
      <c r="DN5" s="93"/>
      <c r="DO5" s="93"/>
      <c r="DP5" s="93"/>
      <c r="DQ5" s="93"/>
      <c r="DR5" s="93"/>
      <c r="DS5" s="93"/>
      <c r="DT5" s="93"/>
      <c r="DU5" s="93"/>
      <c r="DV5" s="93"/>
      <c r="DW5" s="93"/>
      <c r="DX5" s="93"/>
      <c r="DY5" s="93"/>
      <c r="DZ5" s="93"/>
      <c r="EA5" s="93"/>
      <c r="EB5" s="93"/>
      <c r="EC5" s="93"/>
      <c r="ED5" s="93"/>
      <c r="EE5" s="93"/>
      <c r="EF5" s="93"/>
      <c r="EG5" s="93"/>
      <c r="EH5" s="93"/>
      <c r="EI5" s="93"/>
      <c r="EJ5" s="93"/>
      <c r="EK5" s="93"/>
      <c r="EL5" s="93"/>
      <c r="EM5" s="93"/>
      <c r="EN5" s="93"/>
      <c r="EO5" s="93"/>
      <c r="EP5" s="93"/>
      <c r="EQ5" s="93"/>
      <c r="ER5" s="93"/>
      <c r="ES5" s="93"/>
      <c r="ET5" s="93"/>
      <c r="EU5" s="93"/>
      <c r="EV5" s="93"/>
      <c r="EW5" s="93"/>
      <c r="EX5" s="93"/>
      <c r="EY5" s="93"/>
      <c r="EZ5" s="93"/>
      <c r="FA5" s="93"/>
      <c r="FB5" s="93"/>
      <c r="FC5" s="93"/>
      <c r="FD5" s="93"/>
      <c r="FE5" s="93"/>
      <c r="FF5" s="93"/>
      <c r="FG5" s="93"/>
      <c r="FH5" s="93"/>
      <c r="FI5" s="93"/>
      <c r="FJ5" s="93"/>
      <c r="FK5" s="93"/>
      <c r="FL5" s="93"/>
      <c r="FM5" s="93"/>
      <c r="FN5" s="93"/>
      <c r="FO5" s="93"/>
      <c r="FP5" s="93"/>
      <c r="FQ5" s="93"/>
      <c r="FR5" s="93"/>
      <c r="FS5" s="93"/>
      <c r="FT5" s="93"/>
      <c r="FU5" s="93"/>
      <c r="FV5" s="93"/>
      <c r="FW5" s="93"/>
      <c r="FX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c r="IR5" s="93"/>
      <c r="IS5" s="93"/>
      <c r="IT5" s="93"/>
      <c r="IU5" s="93"/>
      <c r="IV5" s="93"/>
      <c r="IW5" s="93"/>
      <c r="IX5" s="93"/>
      <c r="IY5" s="93"/>
      <c r="IZ5" s="93"/>
      <c r="JA5" s="93"/>
      <c r="JB5" s="93"/>
      <c r="JC5" s="93"/>
      <c r="JD5" s="93"/>
      <c r="JE5" s="93"/>
      <c r="JF5" s="93"/>
      <c r="JG5" s="93"/>
      <c r="JH5" s="93"/>
      <c r="JI5" s="93"/>
      <c r="JJ5" s="93"/>
      <c r="JK5" s="93"/>
      <c r="JL5" s="93"/>
      <c r="JM5" s="93"/>
      <c r="JN5" s="93"/>
      <c r="JO5" s="93"/>
      <c r="JP5" s="93"/>
      <c r="JQ5" s="93"/>
      <c r="JR5" s="93"/>
      <c r="JS5" s="93"/>
      <c r="JT5" s="93"/>
      <c r="JU5" s="93"/>
      <c r="JV5" s="93"/>
      <c r="JW5" s="93"/>
      <c r="JX5" s="93"/>
      <c r="JY5" s="93"/>
      <c r="JZ5" s="93"/>
      <c r="KA5" s="93"/>
      <c r="KB5" s="93"/>
      <c r="KC5" s="93"/>
      <c r="KD5" s="93"/>
      <c r="KE5" s="93"/>
      <c r="KF5" s="93"/>
      <c r="KG5" s="93"/>
      <c r="KH5" s="93"/>
      <c r="KI5" s="93"/>
      <c r="KJ5" s="93"/>
      <c r="KK5" s="93"/>
      <c r="KL5" s="93"/>
      <c r="KM5" s="93"/>
      <c r="KN5" s="93"/>
      <c r="KO5" s="93"/>
    </row>
    <row r="6" s="24" customFormat="true" ht="12.8" hidden="false" customHeight="false" outlineLevel="0" collapsed="false">
      <c r="A6" s="18" t="s">
        <v>21</v>
      </c>
      <c r="B6" s="94" t="s">
        <v>22</v>
      </c>
      <c r="C6" s="94"/>
      <c r="D6" s="94"/>
      <c r="E6" s="94"/>
      <c r="F6" s="94"/>
      <c r="G6" s="94"/>
      <c r="H6" s="95" t="n">
        <v>44103</v>
      </c>
      <c r="I6" s="95"/>
      <c r="J6" s="95"/>
      <c r="K6" s="95"/>
      <c r="L6" s="95"/>
      <c r="M6" s="95"/>
      <c r="N6" s="95"/>
      <c r="O6" s="95" t="n">
        <v>44096</v>
      </c>
      <c r="P6" s="95"/>
      <c r="Q6" s="95"/>
      <c r="R6" s="95"/>
      <c r="S6" s="95"/>
      <c r="T6" s="95"/>
      <c r="U6" s="95"/>
      <c r="V6" s="95" t="n">
        <v>44089</v>
      </c>
      <c r="W6" s="95"/>
      <c r="X6" s="95"/>
      <c r="Y6" s="95"/>
      <c r="Z6" s="95"/>
      <c r="AA6" s="95"/>
      <c r="AB6" s="95"/>
      <c r="AC6" s="95" t="n">
        <v>44082</v>
      </c>
      <c r="AD6" s="95"/>
      <c r="AE6" s="95"/>
      <c r="AF6" s="95"/>
      <c r="AG6" s="95"/>
      <c r="AH6" s="95"/>
      <c r="AI6" s="95"/>
      <c r="AJ6" s="95" t="n">
        <v>44081</v>
      </c>
      <c r="AK6" s="95"/>
      <c r="AL6" s="95"/>
      <c r="AM6" s="95"/>
      <c r="AN6" s="95"/>
      <c r="AO6" s="95"/>
      <c r="AP6" s="95"/>
      <c r="AQ6" s="95" t="n">
        <v>44075</v>
      </c>
      <c r="AR6" s="95"/>
      <c r="AS6" s="95"/>
      <c r="AT6" s="95"/>
      <c r="AU6" s="95"/>
      <c r="AV6" s="95"/>
      <c r="AW6" s="95"/>
      <c r="AX6" s="95" t="n">
        <v>44068</v>
      </c>
      <c r="AY6" s="95"/>
      <c r="AZ6" s="95"/>
      <c r="BA6" s="95"/>
      <c r="BB6" s="95"/>
      <c r="BC6" s="95"/>
      <c r="BD6" s="95"/>
      <c r="BE6" s="95" t="n">
        <v>44061</v>
      </c>
      <c r="BF6" s="95"/>
      <c r="BG6" s="95"/>
      <c r="BH6" s="95"/>
      <c r="BI6" s="95"/>
      <c r="BJ6" s="95"/>
      <c r="BK6" s="95"/>
      <c r="BL6" s="95" t="n">
        <v>44054</v>
      </c>
      <c r="BM6" s="95"/>
      <c r="BN6" s="95"/>
      <c r="BO6" s="95"/>
      <c r="BP6" s="95"/>
      <c r="BQ6" s="95"/>
      <c r="BR6" s="95"/>
      <c r="BS6" s="95" t="n">
        <v>44047</v>
      </c>
      <c r="BT6" s="95"/>
      <c r="BU6" s="95"/>
      <c r="BV6" s="95"/>
      <c r="BW6" s="95"/>
      <c r="BX6" s="95"/>
      <c r="BY6" s="95"/>
      <c r="BZ6" s="95" t="n">
        <v>44040</v>
      </c>
      <c r="CA6" s="95"/>
      <c r="CB6" s="95"/>
      <c r="CC6" s="95"/>
      <c r="CD6" s="95"/>
      <c r="CE6" s="95"/>
      <c r="CF6" s="95"/>
      <c r="CG6" s="95" t="n">
        <v>44034</v>
      </c>
      <c r="CH6" s="95"/>
      <c r="CI6" s="95"/>
      <c r="CJ6" s="95"/>
      <c r="CK6" s="95"/>
      <c r="CL6" s="95"/>
      <c r="CM6" s="95"/>
      <c r="CN6" s="95" t="n">
        <v>44033</v>
      </c>
      <c r="CO6" s="95"/>
      <c r="CP6" s="95"/>
      <c r="CQ6" s="95"/>
      <c r="CR6" s="95"/>
      <c r="CS6" s="95"/>
      <c r="CT6" s="95"/>
      <c r="CU6" s="95" t="n">
        <v>44026</v>
      </c>
      <c r="CV6" s="95"/>
      <c r="CW6" s="95"/>
      <c r="CX6" s="95"/>
      <c r="CY6" s="95"/>
      <c r="CZ6" s="95"/>
      <c r="DA6" s="95"/>
      <c r="DB6" s="95" t="n">
        <v>44021</v>
      </c>
      <c r="DC6" s="95"/>
      <c r="DD6" s="95"/>
      <c r="DE6" s="95"/>
      <c r="DF6" s="95"/>
      <c r="DG6" s="95"/>
      <c r="DH6" s="95"/>
      <c r="DI6" s="95" t="n">
        <v>44019</v>
      </c>
      <c r="DJ6" s="95"/>
      <c r="DK6" s="95"/>
      <c r="DL6" s="95"/>
      <c r="DM6" s="95"/>
      <c r="DN6" s="95"/>
      <c r="DO6" s="95"/>
      <c r="DP6" s="95" t="n">
        <v>44012</v>
      </c>
      <c r="DQ6" s="95"/>
      <c r="DR6" s="95"/>
      <c r="DS6" s="95"/>
      <c r="DT6" s="95"/>
      <c r="DU6" s="95"/>
      <c r="DV6" s="95"/>
      <c r="DW6" s="95" t="n">
        <v>44007</v>
      </c>
      <c r="DX6" s="95"/>
      <c r="DY6" s="95"/>
      <c r="DZ6" s="95"/>
      <c r="EA6" s="95"/>
      <c r="EB6" s="95"/>
      <c r="EC6" s="95"/>
      <c r="ED6" s="95" t="n">
        <v>44005</v>
      </c>
      <c r="EE6" s="95"/>
      <c r="EF6" s="95"/>
      <c r="EG6" s="95"/>
      <c r="EH6" s="95"/>
      <c r="EI6" s="95"/>
      <c r="EJ6" s="95"/>
      <c r="EK6" s="95" t="n">
        <v>44000</v>
      </c>
      <c r="EL6" s="95"/>
      <c r="EM6" s="95"/>
      <c r="EN6" s="95"/>
      <c r="EO6" s="95"/>
      <c r="EP6" s="95"/>
      <c r="EQ6" s="95"/>
      <c r="ER6" s="95" t="n">
        <v>43998</v>
      </c>
      <c r="ES6" s="95"/>
      <c r="ET6" s="95"/>
      <c r="EU6" s="95"/>
      <c r="EV6" s="95"/>
      <c r="EW6" s="95"/>
      <c r="EX6" s="95"/>
      <c r="EY6" s="95" t="n">
        <v>43993</v>
      </c>
      <c r="EZ6" s="95"/>
      <c r="FA6" s="95"/>
      <c r="FB6" s="95"/>
      <c r="FC6" s="95"/>
      <c r="FD6" s="95"/>
      <c r="FE6" s="95"/>
      <c r="FF6" s="95" t="n">
        <v>43991</v>
      </c>
      <c r="FG6" s="95"/>
      <c r="FH6" s="95"/>
      <c r="FI6" s="95"/>
      <c r="FJ6" s="95"/>
      <c r="FK6" s="95"/>
      <c r="FL6" s="95"/>
      <c r="FM6" s="95" t="n">
        <v>43986</v>
      </c>
      <c r="FN6" s="95"/>
      <c r="FO6" s="95"/>
      <c r="FP6" s="95"/>
      <c r="FQ6" s="95"/>
      <c r="FR6" s="95"/>
      <c r="FS6" s="95"/>
      <c r="FT6" s="95" t="n">
        <v>43985</v>
      </c>
      <c r="FU6" s="95"/>
      <c r="FV6" s="95"/>
      <c r="FW6" s="95"/>
      <c r="FX6" s="95"/>
      <c r="FY6" s="95"/>
      <c r="FZ6" s="95"/>
      <c r="GA6" s="95" t="n">
        <v>43979</v>
      </c>
      <c r="GB6" s="95"/>
      <c r="GC6" s="95"/>
      <c r="GD6" s="95"/>
      <c r="GE6" s="95"/>
      <c r="GF6" s="95"/>
      <c r="GG6" s="95"/>
      <c r="GH6" s="95" t="n">
        <v>43972</v>
      </c>
      <c r="GI6" s="95"/>
      <c r="GJ6" s="95"/>
      <c r="GK6" s="95"/>
      <c r="GL6" s="95"/>
      <c r="GM6" s="95"/>
      <c r="GN6" s="95"/>
      <c r="GO6" s="95" t="n">
        <v>43965</v>
      </c>
      <c r="GP6" s="95"/>
      <c r="GQ6" s="95"/>
      <c r="GR6" s="95"/>
      <c r="GS6" s="95"/>
      <c r="GT6" s="95"/>
      <c r="GU6" s="95"/>
      <c r="GV6" s="95" t="n">
        <v>43958</v>
      </c>
      <c r="GW6" s="95"/>
      <c r="GX6" s="95"/>
      <c r="GY6" s="95"/>
      <c r="GZ6" s="95"/>
      <c r="HA6" s="95"/>
      <c r="HB6" s="95"/>
      <c r="HC6" s="95" t="n">
        <v>43950</v>
      </c>
      <c r="HD6" s="95"/>
      <c r="HE6" s="95"/>
      <c r="HF6" s="95"/>
      <c r="HG6" s="95"/>
      <c r="HH6" s="95"/>
      <c r="HI6" s="95"/>
      <c r="HJ6" s="95" t="n">
        <v>43949</v>
      </c>
      <c r="HK6" s="95"/>
      <c r="HL6" s="95"/>
      <c r="HM6" s="95"/>
      <c r="HN6" s="95"/>
      <c r="HO6" s="95"/>
      <c r="HP6" s="95"/>
      <c r="HQ6" s="95" t="n">
        <v>43944</v>
      </c>
      <c r="HR6" s="95"/>
      <c r="HS6" s="95"/>
      <c r="HT6" s="95"/>
      <c r="HU6" s="95"/>
      <c r="HV6" s="95"/>
      <c r="HW6" s="95"/>
      <c r="HX6" s="95" t="n">
        <v>43937</v>
      </c>
      <c r="HY6" s="95"/>
      <c r="HZ6" s="95"/>
      <c r="IA6" s="95"/>
      <c r="IB6" s="95"/>
      <c r="IC6" s="95"/>
      <c r="ID6" s="95"/>
      <c r="IE6" s="95" t="n">
        <v>43934</v>
      </c>
      <c r="IF6" s="95"/>
      <c r="IG6" s="95"/>
      <c r="IH6" s="95"/>
      <c r="II6" s="95"/>
      <c r="IJ6" s="95"/>
      <c r="IK6" s="95"/>
      <c r="IL6" s="95" t="n">
        <v>43930</v>
      </c>
      <c r="IM6" s="95"/>
      <c r="IN6" s="95"/>
      <c r="IO6" s="95"/>
      <c r="IP6" s="95"/>
      <c r="IQ6" s="95"/>
      <c r="IR6" s="95"/>
      <c r="IS6" s="95" t="n">
        <v>43927</v>
      </c>
      <c r="IT6" s="95"/>
      <c r="IU6" s="95"/>
      <c r="IV6" s="95"/>
      <c r="IW6" s="95"/>
      <c r="IX6" s="95"/>
      <c r="IY6" s="95"/>
      <c r="IZ6" s="95" t="n">
        <v>43923</v>
      </c>
      <c r="JA6" s="95"/>
      <c r="JB6" s="95"/>
      <c r="JC6" s="95"/>
      <c r="JD6" s="95"/>
      <c r="JE6" s="95"/>
      <c r="JF6" s="95"/>
      <c r="JG6" s="95" t="n">
        <v>43920</v>
      </c>
      <c r="JH6" s="95"/>
      <c r="JI6" s="95"/>
      <c r="JJ6" s="95"/>
      <c r="JK6" s="95"/>
      <c r="JL6" s="95"/>
      <c r="JM6" s="95"/>
      <c r="JN6" s="95" t="n">
        <v>43916</v>
      </c>
      <c r="JO6" s="95"/>
      <c r="JP6" s="95"/>
      <c r="JQ6" s="95"/>
      <c r="JR6" s="95"/>
      <c r="JS6" s="95"/>
      <c r="JT6" s="95"/>
      <c r="JU6" s="95" t="n">
        <v>43913</v>
      </c>
      <c r="JV6" s="95"/>
      <c r="JW6" s="95"/>
      <c r="JX6" s="95"/>
      <c r="JY6" s="95"/>
      <c r="JZ6" s="95"/>
      <c r="KA6" s="95"/>
      <c r="KB6" s="95" t="n">
        <v>43909</v>
      </c>
      <c r="KC6" s="95"/>
      <c r="KD6" s="95"/>
      <c r="KE6" s="95"/>
      <c r="KF6" s="95"/>
      <c r="KG6" s="95"/>
      <c r="KH6" s="95"/>
      <c r="KI6" s="95" t="n">
        <v>43902</v>
      </c>
      <c r="KJ6" s="95"/>
      <c r="KK6" s="95"/>
      <c r="KL6" s="95"/>
      <c r="KM6" s="95"/>
      <c r="KN6" s="95"/>
      <c r="KO6" s="95"/>
    </row>
    <row r="7" customFormat="false" ht="12.8" hidden="false" customHeight="false" outlineLevel="0" collapsed="false">
      <c r="A7" s="96"/>
      <c r="B7" s="97" t="s">
        <v>51</v>
      </c>
      <c r="C7" s="31" t="s">
        <v>24</v>
      </c>
      <c r="D7" s="97" t="s">
        <v>52</v>
      </c>
      <c r="E7" s="31" t="s">
        <v>24</v>
      </c>
      <c r="F7" s="98" t="s">
        <v>23</v>
      </c>
      <c r="G7" s="31" t="s">
        <v>24</v>
      </c>
      <c r="H7" s="30" t="s">
        <v>51</v>
      </c>
      <c r="I7" s="31" t="s">
        <v>24</v>
      </c>
      <c r="J7" s="97" t="s">
        <v>52</v>
      </c>
      <c r="K7" s="31" t="s">
        <v>24</v>
      </c>
      <c r="L7" s="97" t="s">
        <v>53</v>
      </c>
      <c r="M7" s="97" t="s">
        <v>23</v>
      </c>
      <c r="N7" s="29" t="s">
        <v>24</v>
      </c>
      <c r="O7" s="30" t="s">
        <v>51</v>
      </c>
      <c r="P7" s="31" t="s">
        <v>24</v>
      </c>
      <c r="Q7" s="97" t="s">
        <v>52</v>
      </c>
      <c r="R7" s="31" t="s">
        <v>24</v>
      </c>
      <c r="S7" s="97" t="s">
        <v>53</v>
      </c>
      <c r="T7" s="97" t="s">
        <v>23</v>
      </c>
      <c r="U7" s="29" t="s">
        <v>24</v>
      </c>
      <c r="V7" s="30" t="s">
        <v>51</v>
      </c>
      <c r="W7" s="31" t="s">
        <v>24</v>
      </c>
      <c r="X7" s="97" t="s">
        <v>52</v>
      </c>
      <c r="Y7" s="31" t="s">
        <v>24</v>
      </c>
      <c r="Z7" s="97" t="s">
        <v>53</v>
      </c>
      <c r="AA7" s="97" t="s">
        <v>23</v>
      </c>
      <c r="AB7" s="29" t="s">
        <v>24</v>
      </c>
      <c r="AC7" s="30" t="s">
        <v>51</v>
      </c>
      <c r="AD7" s="31" t="s">
        <v>24</v>
      </c>
      <c r="AE7" s="97" t="s">
        <v>52</v>
      </c>
      <c r="AF7" s="31" t="s">
        <v>24</v>
      </c>
      <c r="AG7" s="97" t="s">
        <v>53</v>
      </c>
      <c r="AH7" s="97" t="s">
        <v>23</v>
      </c>
      <c r="AI7" s="29" t="s">
        <v>24</v>
      </c>
      <c r="AJ7" s="30" t="s">
        <v>51</v>
      </c>
      <c r="AK7" s="31" t="s">
        <v>24</v>
      </c>
      <c r="AL7" s="97" t="s">
        <v>52</v>
      </c>
      <c r="AM7" s="31" t="s">
        <v>24</v>
      </c>
      <c r="AN7" s="97" t="s">
        <v>53</v>
      </c>
      <c r="AO7" s="97" t="s">
        <v>23</v>
      </c>
      <c r="AP7" s="29" t="s">
        <v>24</v>
      </c>
      <c r="AQ7" s="30" t="s">
        <v>51</v>
      </c>
      <c r="AR7" s="31" t="s">
        <v>24</v>
      </c>
      <c r="AS7" s="97" t="s">
        <v>52</v>
      </c>
      <c r="AT7" s="31" t="s">
        <v>24</v>
      </c>
      <c r="AU7" s="97" t="s">
        <v>53</v>
      </c>
      <c r="AV7" s="97" t="s">
        <v>23</v>
      </c>
      <c r="AW7" s="29" t="s">
        <v>24</v>
      </c>
      <c r="AX7" s="30" t="s">
        <v>51</v>
      </c>
      <c r="AY7" s="31" t="s">
        <v>24</v>
      </c>
      <c r="AZ7" s="97" t="s">
        <v>52</v>
      </c>
      <c r="BA7" s="31" t="s">
        <v>24</v>
      </c>
      <c r="BB7" s="97" t="s">
        <v>53</v>
      </c>
      <c r="BC7" s="97" t="s">
        <v>23</v>
      </c>
      <c r="BD7" s="29" t="s">
        <v>24</v>
      </c>
      <c r="BE7" s="30" t="s">
        <v>51</v>
      </c>
      <c r="BF7" s="31" t="s">
        <v>24</v>
      </c>
      <c r="BG7" s="97" t="s">
        <v>52</v>
      </c>
      <c r="BH7" s="31" t="s">
        <v>24</v>
      </c>
      <c r="BI7" s="97" t="s">
        <v>53</v>
      </c>
      <c r="BJ7" s="97" t="s">
        <v>23</v>
      </c>
      <c r="BK7" s="29" t="s">
        <v>24</v>
      </c>
      <c r="BL7" s="30" t="s">
        <v>51</v>
      </c>
      <c r="BM7" s="31" t="s">
        <v>24</v>
      </c>
      <c r="BN7" s="97" t="s">
        <v>52</v>
      </c>
      <c r="BO7" s="31" t="s">
        <v>24</v>
      </c>
      <c r="BP7" s="97" t="s">
        <v>53</v>
      </c>
      <c r="BQ7" s="97" t="s">
        <v>23</v>
      </c>
      <c r="BR7" s="29" t="s">
        <v>24</v>
      </c>
      <c r="BS7" s="30" t="s">
        <v>51</v>
      </c>
      <c r="BT7" s="31" t="s">
        <v>24</v>
      </c>
      <c r="BU7" s="97" t="s">
        <v>52</v>
      </c>
      <c r="BV7" s="31" t="s">
        <v>24</v>
      </c>
      <c r="BW7" s="97" t="s">
        <v>53</v>
      </c>
      <c r="BX7" s="97" t="s">
        <v>23</v>
      </c>
      <c r="BY7" s="29" t="s">
        <v>24</v>
      </c>
      <c r="BZ7" s="30" t="s">
        <v>51</v>
      </c>
      <c r="CA7" s="31" t="s">
        <v>24</v>
      </c>
      <c r="CB7" s="97" t="s">
        <v>52</v>
      </c>
      <c r="CC7" s="31" t="s">
        <v>24</v>
      </c>
      <c r="CD7" s="97" t="s">
        <v>53</v>
      </c>
      <c r="CE7" s="97" t="s">
        <v>23</v>
      </c>
      <c r="CF7" s="29" t="s">
        <v>24</v>
      </c>
      <c r="CG7" s="30" t="s">
        <v>51</v>
      </c>
      <c r="CH7" s="31" t="s">
        <v>24</v>
      </c>
      <c r="CI7" s="97" t="s">
        <v>52</v>
      </c>
      <c r="CJ7" s="31" t="s">
        <v>24</v>
      </c>
      <c r="CK7" s="97" t="s">
        <v>53</v>
      </c>
      <c r="CL7" s="97" t="s">
        <v>23</v>
      </c>
      <c r="CM7" s="29" t="s">
        <v>24</v>
      </c>
      <c r="CN7" s="30" t="s">
        <v>51</v>
      </c>
      <c r="CO7" s="31" t="s">
        <v>24</v>
      </c>
      <c r="CP7" s="97" t="s">
        <v>52</v>
      </c>
      <c r="CQ7" s="31" t="s">
        <v>24</v>
      </c>
      <c r="CR7" s="97" t="s">
        <v>53</v>
      </c>
      <c r="CS7" s="97" t="s">
        <v>23</v>
      </c>
      <c r="CT7" s="29" t="s">
        <v>24</v>
      </c>
      <c r="CU7" s="30" t="s">
        <v>51</v>
      </c>
      <c r="CV7" s="31" t="s">
        <v>24</v>
      </c>
      <c r="CW7" s="97" t="s">
        <v>52</v>
      </c>
      <c r="CX7" s="31" t="s">
        <v>24</v>
      </c>
      <c r="CY7" s="97" t="s">
        <v>53</v>
      </c>
      <c r="CZ7" s="97" t="s">
        <v>23</v>
      </c>
      <c r="DA7" s="29" t="s">
        <v>24</v>
      </c>
      <c r="DB7" s="30" t="s">
        <v>51</v>
      </c>
      <c r="DC7" s="31" t="s">
        <v>24</v>
      </c>
      <c r="DD7" s="97" t="s">
        <v>52</v>
      </c>
      <c r="DE7" s="31" t="s">
        <v>24</v>
      </c>
      <c r="DF7" s="97" t="s">
        <v>53</v>
      </c>
      <c r="DG7" s="97" t="s">
        <v>23</v>
      </c>
      <c r="DH7" s="29" t="s">
        <v>24</v>
      </c>
      <c r="DI7" s="30" t="s">
        <v>51</v>
      </c>
      <c r="DJ7" s="31" t="s">
        <v>24</v>
      </c>
      <c r="DK7" s="97" t="s">
        <v>52</v>
      </c>
      <c r="DL7" s="31" t="s">
        <v>24</v>
      </c>
      <c r="DM7" s="97" t="s">
        <v>53</v>
      </c>
      <c r="DN7" s="97" t="s">
        <v>23</v>
      </c>
      <c r="DO7" s="29" t="s">
        <v>24</v>
      </c>
      <c r="DP7" s="30" t="s">
        <v>51</v>
      </c>
      <c r="DQ7" s="31" t="s">
        <v>24</v>
      </c>
      <c r="DR7" s="97" t="s">
        <v>52</v>
      </c>
      <c r="DS7" s="31" t="s">
        <v>24</v>
      </c>
      <c r="DT7" s="97" t="s">
        <v>53</v>
      </c>
      <c r="DU7" s="97" t="s">
        <v>23</v>
      </c>
      <c r="DV7" s="29" t="s">
        <v>24</v>
      </c>
      <c r="DW7" s="30" t="s">
        <v>51</v>
      </c>
      <c r="DX7" s="31" t="s">
        <v>24</v>
      </c>
      <c r="DY7" s="97" t="s">
        <v>52</v>
      </c>
      <c r="DZ7" s="31" t="s">
        <v>24</v>
      </c>
      <c r="EA7" s="97" t="s">
        <v>53</v>
      </c>
      <c r="EB7" s="97" t="s">
        <v>23</v>
      </c>
      <c r="EC7" s="29" t="s">
        <v>24</v>
      </c>
      <c r="ED7" s="30" t="s">
        <v>51</v>
      </c>
      <c r="EE7" s="31" t="s">
        <v>24</v>
      </c>
      <c r="EF7" s="97" t="s">
        <v>52</v>
      </c>
      <c r="EG7" s="31" t="s">
        <v>24</v>
      </c>
      <c r="EH7" s="97" t="s">
        <v>53</v>
      </c>
      <c r="EI7" s="97" t="s">
        <v>23</v>
      </c>
      <c r="EJ7" s="29" t="s">
        <v>24</v>
      </c>
      <c r="EK7" s="30" t="s">
        <v>51</v>
      </c>
      <c r="EL7" s="31" t="s">
        <v>24</v>
      </c>
      <c r="EM7" s="97" t="s">
        <v>52</v>
      </c>
      <c r="EN7" s="31" t="s">
        <v>24</v>
      </c>
      <c r="EO7" s="97" t="s">
        <v>53</v>
      </c>
      <c r="EP7" s="97" t="s">
        <v>23</v>
      </c>
      <c r="EQ7" s="29" t="s">
        <v>24</v>
      </c>
      <c r="ER7" s="30" t="s">
        <v>51</v>
      </c>
      <c r="ES7" s="31" t="s">
        <v>24</v>
      </c>
      <c r="ET7" s="97" t="s">
        <v>52</v>
      </c>
      <c r="EU7" s="31" t="s">
        <v>24</v>
      </c>
      <c r="EV7" s="97" t="s">
        <v>53</v>
      </c>
      <c r="EW7" s="97" t="s">
        <v>23</v>
      </c>
      <c r="EX7" s="29" t="s">
        <v>24</v>
      </c>
      <c r="EY7" s="30" t="s">
        <v>51</v>
      </c>
      <c r="EZ7" s="31" t="s">
        <v>24</v>
      </c>
      <c r="FA7" s="97" t="s">
        <v>52</v>
      </c>
      <c r="FB7" s="31" t="s">
        <v>24</v>
      </c>
      <c r="FC7" s="97" t="s">
        <v>53</v>
      </c>
      <c r="FD7" s="97" t="s">
        <v>23</v>
      </c>
      <c r="FE7" s="29" t="s">
        <v>24</v>
      </c>
      <c r="FF7" s="30" t="s">
        <v>51</v>
      </c>
      <c r="FG7" s="31" t="s">
        <v>24</v>
      </c>
      <c r="FH7" s="97" t="s">
        <v>52</v>
      </c>
      <c r="FI7" s="31" t="s">
        <v>24</v>
      </c>
      <c r="FJ7" s="97" t="s">
        <v>53</v>
      </c>
      <c r="FK7" s="97" t="s">
        <v>23</v>
      </c>
      <c r="FL7" s="29" t="s">
        <v>24</v>
      </c>
      <c r="FM7" s="30" t="s">
        <v>51</v>
      </c>
      <c r="FN7" s="31" t="s">
        <v>24</v>
      </c>
      <c r="FO7" s="97" t="s">
        <v>52</v>
      </c>
      <c r="FP7" s="31" t="s">
        <v>24</v>
      </c>
      <c r="FQ7" s="97" t="s">
        <v>53</v>
      </c>
      <c r="FR7" s="97" t="s">
        <v>23</v>
      </c>
      <c r="FS7" s="29" t="s">
        <v>24</v>
      </c>
      <c r="FT7" s="30" t="s">
        <v>51</v>
      </c>
      <c r="FU7" s="31" t="s">
        <v>24</v>
      </c>
      <c r="FV7" s="97" t="s">
        <v>52</v>
      </c>
      <c r="FW7" s="31" t="s">
        <v>24</v>
      </c>
      <c r="FX7" s="97" t="s">
        <v>53</v>
      </c>
      <c r="FY7" s="97" t="s">
        <v>23</v>
      </c>
      <c r="FZ7" s="29" t="s">
        <v>24</v>
      </c>
      <c r="GA7" s="30" t="s">
        <v>51</v>
      </c>
      <c r="GB7" s="31" t="s">
        <v>24</v>
      </c>
      <c r="GC7" s="97" t="s">
        <v>52</v>
      </c>
      <c r="GD7" s="31" t="s">
        <v>24</v>
      </c>
      <c r="GE7" s="97" t="s">
        <v>53</v>
      </c>
      <c r="GF7" s="97" t="s">
        <v>23</v>
      </c>
      <c r="GG7" s="29" t="s">
        <v>24</v>
      </c>
      <c r="GH7" s="30" t="s">
        <v>51</v>
      </c>
      <c r="GI7" s="31" t="s">
        <v>24</v>
      </c>
      <c r="GJ7" s="97" t="s">
        <v>52</v>
      </c>
      <c r="GK7" s="31" t="s">
        <v>24</v>
      </c>
      <c r="GL7" s="97" t="s">
        <v>53</v>
      </c>
      <c r="GM7" s="97" t="s">
        <v>23</v>
      </c>
      <c r="GN7" s="29" t="s">
        <v>24</v>
      </c>
      <c r="GO7" s="30" t="s">
        <v>51</v>
      </c>
      <c r="GP7" s="31" t="s">
        <v>24</v>
      </c>
      <c r="GQ7" s="97" t="s">
        <v>52</v>
      </c>
      <c r="GR7" s="31" t="s">
        <v>24</v>
      </c>
      <c r="GS7" s="97" t="s">
        <v>53</v>
      </c>
      <c r="GT7" s="97" t="s">
        <v>23</v>
      </c>
      <c r="GU7" s="29" t="s">
        <v>24</v>
      </c>
      <c r="GV7" s="30" t="s">
        <v>51</v>
      </c>
      <c r="GW7" s="31" t="s">
        <v>24</v>
      </c>
      <c r="GX7" s="97" t="s">
        <v>52</v>
      </c>
      <c r="GY7" s="31" t="s">
        <v>24</v>
      </c>
      <c r="GZ7" s="97" t="s">
        <v>53</v>
      </c>
      <c r="HA7" s="97" t="s">
        <v>23</v>
      </c>
      <c r="HB7" s="29" t="s">
        <v>24</v>
      </c>
      <c r="HC7" s="30" t="s">
        <v>51</v>
      </c>
      <c r="HD7" s="31" t="s">
        <v>24</v>
      </c>
      <c r="HE7" s="97" t="s">
        <v>52</v>
      </c>
      <c r="HF7" s="31" t="s">
        <v>24</v>
      </c>
      <c r="HG7" s="97" t="s">
        <v>53</v>
      </c>
      <c r="HH7" s="97" t="s">
        <v>23</v>
      </c>
      <c r="HI7" s="29" t="s">
        <v>24</v>
      </c>
      <c r="HJ7" s="30" t="s">
        <v>51</v>
      </c>
      <c r="HK7" s="31" t="s">
        <v>24</v>
      </c>
      <c r="HL7" s="97" t="s">
        <v>52</v>
      </c>
      <c r="HM7" s="31" t="s">
        <v>24</v>
      </c>
      <c r="HN7" s="97" t="s">
        <v>53</v>
      </c>
      <c r="HO7" s="97" t="s">
        <v>23</v>
      </c>
      <c r="HP7" s="29" t="s">
        <v>24</v>
      </c>
      <c r="HQ7" s="30" t="s">
        <v>51</v>
      </c>
      <c r="HR7" s="31" t="s">
        <v>24</v>
      </c>
      <c r="HS7" s="97" t="s">
        <v>52</v>
      </c>
      <c r="HT7" s="31" t="s">
        <v>24</v>
      </c>
      <c r="HU7" s="97" t="s">
        <v>53</v>
      </c>
      <c r="HV7" s="97" t="s">
        <v>23</v>
      </c>
      <c r="HW7" s="29" t="s">
        <v>24</v>
      </c>
      <c r="HX7" s="30" t="s">
        <v>51</v>
      </c>
      <c r="HY7" s="31" t="s">
        <v>24</v>
      </c>
      <c r="HZ7" s="97" t="s">
        <v>52</v>
      </c>
      <c r="IA7" s="31" t="s">
        <v>24</v>
      </c>
      <c r="IB7" s="97" t="s">
        <v>53</v>
      </c>
      <c r="IC7" s="97" t="s">
        <v>23</v>
      </c>
      <c r="ID7" s="29" t="s">
        <v>24</v>
      </c>
      <c r="IE7" s="30" t="s">
        <v>51</v>
      </c>
      <c r="IF7" s="31" t="s">
        <v>24</v>
      </c>
      <c r="IG7" s="97" t="s">
        <v>52</v>
      </c>
      <c r="IH7" s="31" t="s">
        <v>24</v>
      </c>
      <c r="II7" s="97" t="s">
        <v>53</v>
      </c>
      <c r="IJ7" s="97" t="s">
        <v>23</v>
      </c>
      <c r="IK7" s="29" t="s">
        <v>24</v>
      </c>
      <c r="IL7" s="30" t="s">
        <v>51</v>
      </c>
      <c r="IM7" s="31" t="s">
        <v>24</v>
      </c>
      <c r="IN7" s="97" t="s">
        <v>52</v>
      </c>
      <c r="IO7" s="31" t="s">
        <v>24</v>
      </c>
      <c r="IP7" s="97" t="s">
        <v>53</v>
      </c>
      <c r="IQ7" s="97" t="s">
        <v>23</v>
      </c>
      <c r="IR7" s="29" t="s">
        <v>24</v>
      </c>
      <c r="IS7" s="30" t="s">
        <v>51</v>
      </c>
      <c r="IT7" s="31" t="s">
        <v>24</v>
      </c>
      <c r="IU7" s="97" t="s">
        <v>52</v>
      </c>
      <c r="IV7" s="31" t="s">
        <v>24</v>
      </c>
      <c r="IW7" s="97" t="s">
        <v>53</v>
      </c>
      <c r="IX7" s="97" t="s">
        <v>23</v>
      </c>
      <c r="IY7" s="29" t="s">
        <v>24</v>
      </c>
      <c r="IZ7" s="30" t="s">
        <v>51</v>
      </c>
      <c r="JA7" s="31" t="s">
        <v>24</v>
      </c>
      <c r="JB7" s="97" t="s">
        <v>52</v>
      </c>
      <c r="JC7" s="31" t="s">
        <v>24</v>
      </c>
      <c r="JD7" s="97" t="s">
        <v>53</v>
      </c>
      <c r="JE7" s="97" t="s">
        <v>23</v>
      </c>
      <c r="JF7" s="29" t="s">
        <v>24</v>
      </c>
      <c r="JG7" s="30" t="s">
        <v>51</v>
      </c>
      <c r="JH7" s="31" t="s">
        <v>24</v>
      </c>
      <c r="JI7" s="97" t="s">
        <v>52</v>
      </c>
      <c r="JJ7" s="31" t="s">
        <v>24</v>
      </c>
      <c r="JK7" s="97" t="s">
        <v>53</v>
      </c>
      <c r="JL7" s="97" t="s">
        <v>23</v>
      </c>
      <c r="JM7" s="29" t="s">
        <v>24</v>
      </c>
      <c r="JN7" s="30" t="s">
        <v>51</v>
      </c>
      <c r="JO7" s="31" t="s">
        <v>24</v>
      </c>
      <c r="JP7" s="97" t="s">
        <v>52</v>
      </c>
      <c r="JQ7" s="31" t="s">
        <v>24</v>
      </c>
      <c r="JR7" s="97" t="s">
        <v>53</v>
      </c>
      <c r="JS7" s="97" t="s">
        <v>23</v>
      </c>
      <c r="JT7" s="29" t="s">
        <v>24</v>
      </c>
      <c r="JU7" s="30" t="s">
        <v>51</v>
      </c>
      <c r="JV7" s="31" t="s">
        <v>24</v>
      </c>
      <c r="JW7" s="97" t="s">
        <v>52</v>
      </c>
      <c r="JX7" s="31" t="s">
        <v>24</v>
      </c>
      <c r="JY7" s="97" t="s">
        <v>53</v>
      </c>
      <c r="JZ7" s="97" t="s">
        <v>23</v>
      </c>
      <c r="KA7" s="29" t="s">
        <v>24</v>
      </c>
      <c r="KB7" s="30" t="s">
        <v>51</v>
      </c>
      <c r="KC7" s="31" t="s">
        <v>24</v>
      </c>
      <c r="KD7" s="97" t="s">
        <v>52</v>
      </c>
      <c r="KE7" s="31" t="s">
        <v>24</v>
      </c>
      <c r="KF7" s="97" t="s">
        <v>53</v>
      </c>
      <c r="KG7" s="97" t="s">
        <v>23</v>
      </c>
      <c r="KH7" s="29" t="s">
        <v>24</v>
      </c>
      <c r="KI7" s="30" t="s">
        <v>51</v>
      </c>
      <c r="KJ7" s="31" t="s">
        <v>24</v>
      </c>
      <c r="KK7" s="97" t="s">
        <v>52</v>
      </c>
      <c r="KL7" s="31" t="s">
        <v>24</v>
      </c>
      <c r="KM7" s="97" t="s">
        <v>53</v>
      </c>
      <c r="KN7" s="97" t="s">
        <v>23</v>
      </c>
      <c r="KO7" s="29" t="s">
        <v>24</v>
      </c>
    </row>
    <row r="8" customFormat="false" ht="12.8" hidden="false" customHeight="false" outlineLevel="0" collapsed="false">
      <c r="A8" s="99" t="s">
        <v>25</v>
      </c>
      <c r="B8" s="90" t="n">
        <v>2617094</v>
      </c>
      <c r="C8" s="38" t="n">
        <f aca="false">B8/B$19*100</f>
        <v>8.90629518710477</v>
      </c>
      <c r="D8" s="90" t="n">
        <v>2473388</v>
      </c>
      <c r="E8" s="38" t="n">
        <f aca="false">D8/D$19*100</f>
        <v>7.98516728770955</v>
      </c>
      <c r="F8" s="100" t="n">
        <f aca="false">B8+D8</f>
        <v>5090482</v>
      </c>
      <c r="G8" s="38" t="n">
        <f aca="false">F8/F$19*100</f>
        <v>8.43359888757281</v>
      </c>
      <c r="H8" s="35" t="n">
        <v>1</v>
      </c>
      <c r="I8" s="38" t="n">
        <f aca="false">H8/H$19*100</f>
        <v>0.00485885039599631</v>
      </c>
      <c r="J8" s="101" t="n">
        <v>3</v>
      </c>
      <c r="K8" s="38" t="n">
        <f aca="false">J8/J$19*100</f>
        <v>0.0195848021934978</v>
      </c>
      <c r="L8" s="102" t="n">
        <f aca="false">M8-H8-J8</f>
        <v>0</v>
      </c>
      <c r="M8" s="90" t="n">
        <v>4</v>
      </c>
      <c r="N8" s="34" t="n">
        <f aca="false">M8/M$19*100</f>
        <v>0.0111423716538065</v>
      </c>
      <c r="O8" s="35" t="n">
        <v>1</v>
      </c>
      <c r="P8" s="38" t="n">
        <f aca="false">O8/O$19*100</f>
        <v>0.0048801913034991</v>
      </c>
      <c r="Q8" s="101" t="n">
        <v>3</v>
      </c>
      <c r="R8" s="38" t="n">
        <f aca="false">Q8/Q$19*100</f>
        <v>0.0196914998359042</v>
      </c>
      <c r="S8" s="102" t="n">
        <f aca="false">T8-O8-Q8</f>
        <v>0</v>
      </c>
      <c r="T8" s="90" t="n">
        <v>4</v>
      </c>
      <c r="U8" s="34" t="n">
        <f aca="false">T8/T$19*100</f>
        <v>0.0111963276045457</v>
      </c>
      <c r="V8" s="35" t="n">
        <v>1</v>
      </c>
      <c r="W8" s="38" t="n">
        <f aca="false">V8/V$19*100</f>
        <v>0.00489069301119969</v>
      </c>
      <c r="X8" s="101" t="n">
        <v>3</v>
      </c>
      <c r="Y8" s="38" t="n">
        <f aca="false">X8/X$19*100</f>
        <v>0.0197459356282499</v>
      </c>
      <c r="Z8" s="102" t="n">
        <f aca="false">AA8-V8-X8</f>
        <v>0</v>
      </c>
      <c r="AA8" s="90" t="n">
        <v>4</v>
      </c>
      <c r="AB8" s="34" t="n">
        <f aca="false">AA8/AA$19*100</f>
        <v>0.0112233445566779</v>
      </c>
      <c r="AC8" s="35" t="n">
        <v>1</v>
      </c>
      <c r="AD8" s="38" t="n">
        <f aca="false">AC8/AC$19*100</f>
        <v>0.00489979910823656</v>
      </c>
      <c r="AE8" s="101" t="n">
        <v>3</v>
      </c>
      <c r="AF8" s="38" t="n">
        <f aca="false">AE8/AE$19*100</f>
        <v>0.019790223629527</v>
      </c>
      <c r="AG8" s="102" t="n">
        <f aca="false">AH8-AC8-AE8</f>
        <v>0</v>
      </c>
      <c r="AH8" s="90" t="n">
        <v>4</v>
      </c>
      <c r="AI8" s="34" t="n">
        <f aca="false">AH8/AH$19*100</f>
        <v>0.0112460638776428</v>
      </c>
      <c r="AJ8" s="35" t="n">
        <v>1</v>
      </c>
      <c r="AK8" s="38" t="n">
        <f aca="false">AJ8/AJ$19*100</f>
        <v>0.00490027931592101</v>
      </c>
      <c r="AL8" s="101" t="n">
        <v>3</v>
      </c>
      <c r="AM8" s="38" t="n">
        <f aca="false">AL8/AL$19*100</f>
        <v>0.0197954470471792</v>
      </c>
      <c r="AN8" s="102" t="n">
        <f aca="false">AO8-AJ8-AL8</f>
        <v>0</v>
      </c>
      <c r="AO8" s="90" t="n">
        <v>4</v>
      </c>
      <c r="AP8" s="34" t="n">
        <f aca="false">AO8/AO$19*100</f>
        <v>0.0112479613070131</v>
      </c>
      <c r="AQ8" s="35" t="n">
        <v>1</v>
      </c>
      <c r="AR8" s="38" t="n">
        <f aca="false">AQ8/AQ$19*100</f>
        <v>0.00486475968087176</v>
      </c>
      <c r="AS8" s="101" t="n">
        <v>3</v>
      </c>
      <c r="AT8" s="38" t="n">
        <f aca="false">AS8/AS$19*100</f>
        <v>0.0194792545938575</v>
      </c>
      <c r="AU8" s="102" t="n">
        <f aca="false">AV8-AQ8-AS8</f>
        <v>0</v>
      </c>
      <c r="AV8" s="90" t="n">
        <v>4</v>
      </c>
      <c r="AW8" s="34" t="n">
        <f aca="false">AV8/AV$19*100</f>
        <v>0.0111243985872014</v>
      </c>
      <c r="AX8" s="35" t="n">
        <v>1</v>
      </c>
      <c r="AY8" s="38" t="n">
        <f aca="false">AX8/AX$19*100</f>
        <v>0.00486878621159745</v>
      </c>
      <c r="AZ8" s="101" t="n">
        <v>3</v>
      </c>
      <c r="BA8" s="38" t="n">
        <f aca="false">AZ8/AZ$19*100</f>
        <v>0.019514733623886</v>
      </c>
      <c r="BB8" s="102" t="n">
        <f aca="false">BC8-AX8-AZ8</f>
        <v>0</v>
      </c>
      <c r="BC8" s="90" t="n">
        <v>4</v>
      </c>
      <c r="BD8" s="34" t="n">
        <f aca="false">BC8/BC$19*100</f>
        <v>0.0111383381599465</v>
      </c>
      <c r="BE8" s="35" t="n">
        <v>1</v>
      </c>
      <c r="BF8" s="38" t="n">
        <f aca="false">BE8/BE$19*100</f>
        <v>0.00487590813789068</v>
      </c>
      <c r="BG8" s="101" t="n">
        <v>3</v>
      </c>
      <c r="BH8" s="38" t="n">
        <f aca="false">BG8/BG$19*100</f>
        <v>0.0195643667666623</v>
      </c>
      <c r="BI8" s="102" t="n">
        <f aca="false">BJ8-BE8-BG8</f>
        <v>0</v>
      </c>
      <c r="BJ8" s="90" t="n">
        <v>4</v>
      </c>
      <c r="BK8" s="34" t="n">
        <f aca="false">BJ8/BJ$19*100</f>
        <v>0.011159780152331</v>
      </c>
      <c r="BL8" s="35" t="n">
        <v>1</v>
      </c>
      <c r="BM8" s="38" t="n">
        <f aca="false">BL8/BL$19*100</f>
        <v>0.00489907897315305</v>
      </c>
      <c r="BN8" s="101" t="n">
        <v>3</v>
      </c>
      <c r="BO8" s="38" t="n">
        <f aca="false">BN8/BN$19*100</f>
        <v>0.0196953781512605</v>
      </c>
      <c r="BP8" s="102" t="n">
        <f aca="false">BQ8-BL8-BN8</f>
        <v>0</v>
      </c>
      <c r="BQ8" s="90" t="n">
        <v>4</v>
      </c>
      <c r="BR8" s="34" t="n">
        <f aca="false">BQ8/BQ$19*100</f>
        <v>0.0112220850634048</v>
      </c>
      <c r="BS8" s="35" t="n">
        <v>1</v>
      </c>
      <c r="BT8" s="38" t="n">
        <f aca="false">BS8/BS$19*100</f>
        <v>0.0050622658702035</v>
      </c>
      <c r="BU8" s="101" t="n">
        <v>3</v>
      </c>
      <c r="BV8" s="38" t="n">
        <f aca="false">BU8/BU$19*100</f>
        <v>0.0205959082795551</v>
      </c>
      <c r="BW8" s="102" t="n">
        <f aca="false">BX8-BS8-BU8</f>
        <v>0</v>
      </c>
      <c r="BX8" s="90" t="n">
        <v>4</v>
      </c>
      <c r="BY8" s="34" t="n">
        <f aca="false">BX8/BX$19*100</f>
        <v>0.0116550116550117</v>
      </c>
      <c r="BZ8" s="35" t="n">
        <v>1</v>
      </c>
      <c r="CA8" s="38" t="n">
        <f aca="false">BZ8/BZ$19*100</f>
        <v>0.00507433906733648</v>
      </c>
      <c r="CB8" s="101" t="n">
        <v>3</v>
      </c>
      <c r="CC8" s="38" t="n">
        <f aca="false">CB8/CB$19*100</f>
        <v>0.0206839492553778</v>
      </c>
      <c r="CD8" s="102" t="n">
        <f aca="false">CE8-BZ8-CB8</f>
        <v>0</v>
      </c>
      <c r="CE8" s="90" t="n">
        <v>4</v>
      </c>
      <c r="CF8" s="34" t="n">
        <f aca="false">CE8/CE$19*100</f>
        <v>0.0116921458010581</v>
      </c>
      <c r="CG8" s="35" t="n">
        <v>1</v>
      </c>
      <c r="CH8" s="38" t="n">
        <f aca="false">CG8/CG$19*100</f>
        <v>0.00508181725785141</v>
      </c>
      <c r="CI8" s="101" t="n">
        <v>3</v>
      </c>
      <c r="CJ8" s="38" t="n">
        <f aca="false">CI8/CI$19*100</f>
        <v>0.0207411504424779</v>
      </c>
      <c r="CK8" s="102" t="n">
        <f aca="false">CL8-CG8-CI8</f>
        <v>0</v>
      </c>
      <c r="CL8" s="90" t="n">
        <v>4</v>
      </c>
      <c r="CM8" s="34" t="n">
        <f aca="false">CL8/CL$19*100</f>
        <v>0.0117157752914299</v>
      </c>
      <c r="CN8" s="35" t="n">
        <v>1</v>
      </c>
      <c r="CO8" s="38" t="n">
        <f aca="false">CN8/CN$19*100</f>
        <v>0.00508336722244815</v>
      </c>
      <c r="CP8" s="101" t="n">
        <v>3</v>
      </c>
      <c r="CQ8" s="38" t="n">
        <f aca="false">CP8/CP$19*100</f>
        <v>0.020755500207555</v>
      </c>
      <c r="CR8" s="102" t="n">
        <f aca="false">CS8-CN8-CP8</f>
        <v>0</v>
      </c>
      <c r="CS8" s="90" t="n">
        <v>4</v>
      </c>
      <c r="CT8" s="34" t="n">
        <f aca="false">CS8/CS$19*100</f>
        <v>0.0117212682412237</v>
      </c>
      <c r="CU8" s="35" t="n">
        <v>1</v>
      </c>
      <c r="CV8" s="38" t="n">
        <f aca="false">CU8/CU$19*100</f>
        <v>0.00508491813281806</v>
      </c>
      <c r="CW8" s="101" t="n">
        <v>3</v>
      </c>
      <c r="CX8" s="38" t="n">
        <f aca="false">CW8/CW$19*100</f>
        <v>0.0208333333333333</v>
      </c>
      <c r="CY8" s="102" t="n">
        <f aca="false">CZ8-CU8-CW8</f>
        <v>0</v>
      </c>
      <c r="CZ8" s="90" t="n">
        <v>4</v>
      </c>
      <c r="DA8" s="34" t="n">
        <f aca="false">CZ8/CZ$19*100</f>
        <v>0.0117419127575882</v>
      </c>
      <c r="DB8" s="35" t="n">
        <v>1</v>
      </c>
      <c r="DC8" s="38" t="n">
        <f aca="false">DB8/DB$19*100</f>
        <v>0.00508465958204098</v>
      </c>
      <c r="DD8" s="101" t="n">
        <v>3</v>
      </c>
      <c r="DE8" s="38" t="n">
        <f aca="false">DD8/DD$19*100</f>
        <v>0.0208928198342503</v>
      </c>
      <c r="DF8" s="102" t="n">
        <f aca="false">DG8-DB8-DD8</f>
        <v>0</v>
      </c>
      <c r="DG8" s="90" t="n">
        <v>4</v>
      </c>
      <c r="DH8" s="34" t="n">
        <f aca="false">DG8/DG$19*100</f>
        <v>0.0117557162170105</v>
      </c>
      <c r="DI8" s="35" t="n">
        <v>1</v>
      </c>
      <c r="DJ8" s="38" t="n">
        <f aca="false">DI8/DI$19*100</f>
        <v>0.00509424350483953</v>
      </c>
      <c r="DK8" s="101" t="n">
        <v>3</v>
      </c>
      <c r="DL8" s="38" t="n">
        <f aca="false">DK8/DK$19*100</f>
        <v>0.0209497206703911</v>
      </c>
      <c r="DM8" s="102" t="n">
        <f aca="false">DN8-DI8-DK8</f>
        <v>0</v>
      </c>
      <c r="DN8" s="90" t="n">
        <v>4</v>
      </c>
      <c r="DO8" s="34" t="n">
        <f aca="false">DN8/DN$19*100</f>
        <v>0.0117820324005891</v>
      </c>
      <c r="DP8" s="35" t="n">
        <v>1</v>
      </c>
      <c r="DQ8" s="38" t="n">
        <f aca="false">DP8/DP$19*100</f>
        <v>0.00511665984445354</v>
      </c>
      <c r="DR8" s="101" t="n">
        <v>3</v>
      </c>
      <c r="DS8" s="38" t="n">
        <f aca="false">DR8/DR$19*100</f>
        <v>0.0211386696730552</v>
      </c>
      <c r="DT8" s="102" t="n">
        <f aca="false">DU8-DP8-DR8</f>
        <v>0</v>
      </c>
      <c r="DU8" s="90" t="n">
        <v>4</v>
      </c>
      <c r="DV8" s="34" t="n">
        <f aca="false">DU8/DU$19*100</f>
        <v>0.0118567702157932</v>
      </c>
      <c r="DW8" s="35" t="n">
        <v>1</v>
      </c>
      <c r="DX8" s="38" t="n">
        <f aca="false">DW8/DW$19*100</f>
        <v>0.00513795406669064</v>
      </c>
      <c r="DY8" s="101" t="n">
        <v>3</v>
      </c>
      <c r="DZ8" s="38" t="n">
        <f aca="false">DY8/DY$19*100</f>
        <v>0.0213234771483403</v>
      </c>
      <c r="EA8" s="102" t="n">
        <f aca="false">EB8-DW8-DY8</f>
        <v>0</v>
      </c>
      <c r="EB8" s="90" t="n">
        <v>4</v>
      </c>
      <c r="EC8" s="34" t="n">
        <f aca="false">EB8/EB$19*100</f>
        <v>0.0119289037337469</v>
      </c>
      <c r="ED8" s="35" t="n">
        <v>1</v>
      </c>
      <c r="EE8" s="38" t="n">
        <f aca="false">ED8/ED$19*100</f>
        <v>0.00513478818998716</v>
      </c>
      <c r="EF8" s="101" t="n">
        <v>3</v>
      </c>
      <c r="EG8" s="38" t="n">
        <f aca="false">EF8/EF$19*100</f>
        <v>0.0213265088505012</v>
      </c>
      <c r="EH8" s="102" t="n">
        <f aca="false">EI8-ED8-EF8</f>
        <v>0</v>
      </c>
      <c r="EI8" s="90" t="n">
        <v>4</v>
      </c>
      <c r="EJ8" s="34" t="n">
        <f aca="false">EI8/EI$19*100</f>
        <v>0.0119253473257409</v>
      </c>
      <c r="EK8" s="35" t="n">
        <v>1</v>
      </c>
      <c r="EL8" s="38" t="n">
        <f aca="false">EK8/EK$19*100</f>
        <v>0.00515570220664054</v>
      </c>
      <c r="EM8" s="101" t="n">
        <v>3</v>
      </c>
      <c r="EN8" s="38" t="n">
        <f aca="false">EM8/EM$19*100</f>
        <v>0.0215625673830231</v>
      </c>
      <c r="EO8" s="102" t="n">
        <f aca="false">EP8-EK8-EM8</f>
        <v>0</v>
      </c>
      <c r="EP8" s="90" t="n">
        <v>4</v>
      </c>
      <c r="EQ8" s="34" t="n">
        <f aca="false">EP8/EP$19*100</f>
        <v>0.0120087663994716</v>
      </c>
      <c r="ER8" s="35" t="n">
        <v>1</v>
      </c>
      <c r="ES8" s="38" t="n">
        <f aca="false">ER8/ER$19*100</f>
        <v>0.00516956162117452</v>
      </c>
      <c r="ET8" s="101" t="n">
        <v>3</v>
      </c>
      <c r="EU8" s="38" t="n">
        <f aca="false">ET8/ET$19*100</f>
        <v>0.0216372160115398</v>
      </c>
      <c r="EV8" s="102" t="n">
        <f aca="false">EW8-ER8-ET8</f>
        <v>0</v>
      </c>
      <c r="EW8" s="103" t="n">
        <f aca="false">ER8+ET8</f>
        <v>4</v>
      </c>
      <c r="EX8" s="34" t="n">
        <f aca="false">EW8/EW$19*100</f>
        <v>0.0120449275798729</v>
      </c>
      <c r="EY8" s="35" t="n">
        <v>1</v>
      </c>
      <c r="EZ8" s="38" t="n">
        <f aca="false">EY8/EY$19*100</f>
        <v>0.00519588485919152</v>
      </c>
      <c r="FA8" s="101" t="n">
        <v>3</v>
      </c>
      <c r="FB8" s="38" t="n">
        <f aca="false">FA8/FA$19*100</f>
        <v>0.0219106047326906</v>
      </c>
      <c r="FC8" s="102" t="n">
        <f aca="false">FD8-EY8-FA8</f>
        <v>0</v>
      </c>
      <c r="FD8" s="90" t="n">
        <v>4</v>
      </c>
      <c r="FE8" s="34" t="n">
        <f aca="false">FD8/FD$19*100</f>
        <v>0.0121440281741454</v>
      </c>
      <c r="FF8" s="35" t="n">
        <v>1</v>
      </c>
      <c r="FG8" s="38" t="n">
        <f aca="false">FF8/FF$19*100</f>
        <v>0.00520724848989794</v>
      </c>
      <c r="FH8" s="90" t="n">
        <v>3</v>
      </c>
      <c r="FI8" s="38" t="n">
        <f aca="false">FH8/FH$19*100</f>
        <v>0.0220248146244769</v>
      </c>
      <c r="FJ8" s="102" t="n">
        <f aca="false">FK8-FF8-FH8</f>
        <v>0</v>
      </c>
      <c r="FK8" s="90" t="n">
        <v>4</v>
      </c>
      <c r="FL8" s="34" t="n">
        <f aca="false">FK8/FK$19*100</f>
        <v>0.0121858339680122</v>
      </c>
      <c r="FM8" s="35" t="n">
        <v>1</v>
      </c>
      <c r="FN8" s="38" t="n">
        <f aca="false">FM8/FM$19*100</f>
        <v>0.00524603924037352</v>
      </c>
      <c r="FO8" s="90" t="n">
        <v>4</v>
      </c>
      <c r="FP8" s="38" t="n">
        <f aca="false">FO8/FO$19*100</f>
        <v>0.0298819662333782</v>
      </c>
      <c r="FQ8" s="102" t="n">
        <f aca="false">FR8-FM8-FO8</f>
        <v>0</v>
      </c>
      <c r="FR8" s="90" t="n">
        <v>5</v>
      </c>
      <c r="FS8" s="34" t="n">
        <f aca="false">FR8/FR$19*100</f>
        <v>0.0154092702169625</v>
      </c>
      <c r="FT8" s="35" t="n">
        <v>1</v>
      </c>
      <c r="FU8" s="38" t="n">
        <f aca="false">FT8/FT$19*100</f>
        <v>0.00525679440677075</v>
      </c>
      <c r="FV8" s="90" t="n">
        <v>4</v>
      </c>
      <c r="FW8" s="38" t="n">
        <f aca="false">FV8/FV$19*100</f>
        <v>0.0300075018754689</v>
      </c>
      <c r="FX8" s="102" t="n">
        <f aca="false">FY8-FT8-FV8</f>
        <v>0</v>
      </c>
      <c r="FY8" s="90" t="n">
        <v>5</v>
      </c>
      <c r="FZ8" s="34" t="n">
        <f aca="false">FY8/FY$19*100</f>
        <v>0.015454517355423</v>
      </c>
      <c r="GA8" s="35" t="n">
        <v>1</v>
      </c>
      <c r="GB8" s="38" t="n">
        <f aca="false">GA8/GA$19*100</f>
        <v>0.00531660375352225</v>
      </c>
      <c r="GC8" s="90" t="n">
        <v>3</v>
      </c>
      <c r="GD8" s="38" t="n">
        <f aca="false">GC8/GC$19*100</f>
        <v>0.0230026069621224</v>
      </c>
      <c r="GE8" s="102" t="n">
        <f aca="false">GF8-GA8-GC8</f>
        <v>0</v>
      </c>
      <c r="GF8" s="90" t="n">
        <v>4</v>
      </c>
      <c r="GG8" s="34" t="n">
        <f aca="false">GF8/GF$19*100</f>
        <v>0.0125584754010863</v>
      </c>
      <c r="GH8" s="35" t="n">
        <v>1</v>
      </c>
      <c r="GI8" s="38" t="n">
        <f aca="false">GH8/GH$19*100</f>
        <v>0.00541096261024836</v>
      </c>
      <c r="GJ8" s="90" t="n">
        <v>3</v>
      </c>
      <c r="GK8" s="38" t="n">
        <f aca="false">GJ8/GJ$19*100</f>
        <v>0.0237812128418549</v>
      </c>
      <c r="GL8" s="102" t="n">
        <f aca="false">GM8-GH8-GJ8</f>
        <v>0</v>
      </c>
      <c r="GM8" s="90" t="n">
        <v>4</v>
      </c>
      <c r="GN8" s="34" t="n">
        <f aca="false">GM8/GM$19*100</f>
        <v>0.0128633907898122</v>
      </c>
      <c r="GO8" s="35" t="n">
        <v>1</v>
      </c>
      <c r="GP8" s="38" t="n">
        <f aca="false">GO8/GO$19*100</f>
        <v>0.00559377971695475</v>
      </c>
      <c r="GQ8" s="90" t="n">
        <v>2</v>
      </c>
      <c r="GR8" s="38" t="n">
        <f aca="false">GQ8/GQ$19*100</f>
        <v>0.0169290672083968</v>
      </c>
      <c r="GS8" s="102" t="n">
        <f aca="false">GT8-GO8-GQ8</f>
        <v>0</v>
      </c>
      <c r="GT8" s="90" t="n">
        <v>3</v>
      </c>
      <c r="GU8" s="34" t="n">
        <f aca="false">GT8/GT$19*100</f>
        <v>0.0101040719409922</v>
      </c>
      <c r="GV8" s="35" t="n">
        <v>1</v>
      </c>
      <c r="GW8" s="38" t="n">
        <f aca="false">GV8/GV$19*100</f>
        <v>0.00587613115524739</v>
      </c>
      <c r="GX8" s="90" t="n">
        <v>2</v>
      </c>
      <c r="GY8" s="38" t="n">
        <f aca="false">GX8/GX$19*100</f>
        <v>0.0182915675873422</v>
      </c>
      <c r="GZ8" s="102" t="n">
        <f aca="false">HA8-GV8-GX8</f>
        <v>0</v>
      </c>
      <c r="HA8" s="90" t="n">
        <v>3</v>
      </c>
      <c r="HB8" s="34" t="n">
        <f aca="false">HA8/HA$19*100</f>
        <v>0.0107315328206045</v>
      </c>
      <c r="HC8" s="35" t="n">
        <v>1</v>
      </c>
      <c r="HD8" s="38" t="n">
        <f aca="false">HC8/HC$19*100</f>
        <v>0.00634195839675292</v>
      </c>
      <c r="HE8" s="90" t="n">
        <v>1</v>
      </c>
      <c r="HF8" s="38" t="n">
        <f aca="false">HE8/HE$19*100</f>
        <v>0.0103263114415531</v>
      </c>
      <c r="HG8" s="102" t="n">
        <f aca="false">HH8-HC8-HE8</f>
        <v>0</v>
      </c>
      <c r="HH8" s="90" t="n">
        <v>2</v>
      </c>
      <c r="HI8" s="34" t="n">
        <f aca="false">HH8/HH$19*100</f>
        <v>0.00785792865000786</v>
      </c>
      <c r="HJ8" s="35" t="n">
        <v>1</v>
      </c>
      <c r="HK8" s="38" t="n">
        <f aca="false">HJ8/HJ$19*100</f>
        <v>0.00638488060273273</v>
      </c>
      <c r="HL8" s="90" t="n">
        <v>1</v>
      </c>
      <c r="HM8" s="38" t="n">
        <f aca="false">HL8/HL$19*100</f>
        <v>0.0104679158379567</v>
      </c>
      <c r="HN8" s="102" t="n">
        <f aca="false">HO8-HJ8-HL8</f>
        <v>0</v>
      </c>
      <c r="HO8" s="90" t="n">
        <v>2</v>
      </c>
      <c r="HP8" s="34" t="n">
        <f aca="false">HO8/HO$19*100</f>
        <v>0.00793178663493952</v>
      </c>
      <c r="HQ8" s="35" t="n">
        <v>1</v>
      </c>
      <c r="HR8" s="38" t="n">
        <f aca="false">HQ8/HQ$19*100</f>
        <v>0.00681756203981456</v>
      </c>
      <c r="HS8" s="90" t="n">
        <v>1</v>
      </c>
      <c r="HT8" s="38" t="n">
        <f aca="false">HS8/HS$19*100</f>
        <v>0.0117702448210923</v>
      </c>
      <c r="HU8" s="102" t="n">
        <f aca="false">HV8-HQ8-HS8</f>
        <v>0</v>
      </c>
      <c r="HV8" s="90" t="n">
        <v>2</v>
      </c>
      <c r="HW8" s="34" t="n">
        <f aca="false">HV8/HV$19*100</f>
        <v>0.00862515094014145</v>
      </c>
      <c r="HX8" s="37" t="s">
        <v>54</v>
      </c>
      <c r="HY8" s="38" t="n">
        <f aca="false">HX8/HX$19*100</f>
        <v>0</v>
      </c>
      <c r="HZ8" s="90" t="n">
        <v>1</v>
      </c>
      <c r="IA8" s="38" t="n">
        <f aca="false">HZ8/HZ$19*100</f>
        <v>0.0144258511252164</v>
      </c>
      <c r="IB8" s="102" t="n">
        <f aca="false">IC8-HX8-HZ8</f>
        <v>0</v>
      </c>
      <c r="IC8" s="90" t="n">
        <v>1</v>
      </c>
      <c r="ID8" s="34" t="n">
        <f aca="false">IC8/IC$19*100</f>
        <v>0.00500150045013504</v>
      </c>
      <c r="IE8" s="37" t="s">
        <v>54</v>
      </c>
      <c r="IF8" s="38" t="n">
        <f aca="false">IE8/IE$19*100</f>
        <v>0</v>
      </c>
      <c r="IG8" s="90" t="n">
        <v>1</v>
      </c>
      <c r="IH8" s="38" t="n">
        <f aca="false">IG8/IG$19*100</f>
        <v>0.0157753588894147</v>
      </c>
      <c r="II8" s="102" t="n">
        <f aca="false">IJ8-IE8-IG8</f>
        <v>0</v>
      </c>
      <c r="IJ8" s="90" t="n">
        <v>1</v>
      </c>
      <c r="IK8" s="34" t="n">
        <f aca="false">IJ8/IJ$19*100</f>
        <v>0.00536480686695279</v>
      </c>
      <c r="IL8" s="37" t="s">
        <v>54</v>
      </c>
      <c r="IM8" s="38" t="n">
        <f aca="false">IL8/IL$19*100</f>
        <v>0</v>
      </c>
      <c r="IN8" s="90" t="n">
        <v>1</v>
      </c>
      <c r="IO8" s="38" t="n">
        <f aca="false">IN8/IN$19*100</f>
        <v>0.0182681768359518</v>
      </c>
      <c r="IP8" s="102" t="n">
        <f aca="false">IQ8-IL8-IN8</f>
        <v>0</v>
      </c>
      <c r="IQ8" s="52" t="n">
        <v>1</v>
      </c>
      <c r="IR8" s="34" t="n">
        <f aca="false">IQ8/IQ$19*100</f>
        <v>0.00600492403771092</v>
      </c>
      <c r="IS8" s="103" t="s">
        <v>54</v>
      </c>
      <c r="IT8" s="38" t="n">
        <f aca="false">IS8/IS$19*100</f>
        <v>0</v>
      </c>
      <c r="IU8" s="1" t="n">
        <v>1</v>
      </c>
      <c r="IV8" s="38" t="n">
        <f aca="false">IU8/IU$19*100</f>
        <v>0.0208637596494888</v>
      </c>
      <c r="IW8" s="102" t="n">
        <f aca="false">IX8-IS8-IU8</f>
        <v>0</v>
      </c>
      <c r="IX8" s="52" t="n">
        <v>1</v>
      </c>
      <c r="IY8" s="34" t="n">
        <f aca="false">IX8/IX$19*100</f>
        <v>0.00672992798977051</v>
      </c>
      <c r="IZ8" s="101" t="n">
        <v>0</v>
      </c>
      <c r="JA8" s="38" t="n">
        <f aca="false">IZ8/IZ$19*100</f>
        <v>0</v>
      </c>
      <c r="JB8" s="90" t="n">
        <v>0</v>
      </c>
      <c r="JC8" s="38" t="n">
        <f aca="false">JB8/JB$19*100</f>
        <v>0</v>
      </c>
      <c r="JD8" s="102" t="n">
        <f aca="false">JE8-IZ8-JB8</f>
        <v>0</v>
      </c>
      <c r="JE8" s="52" t="n">
        <v>0</v>
      </c>
      <c r="JF8" s="34" t="n">
        <f aca="false">JE8/JE$19*100</f>
        <v>0</v>
      </c>
      <c r="JG8" s="101" t="n">
        <v>0</v>
      </c>
      <c r="JH8" s="38" t="n">
        <f aca="false">JG8/JG$19*100</f>
        <v>0</v>
      </c>
      <c r="JI8" s="90" t="n">
        <v>0</v>
      </c>
      <c r="JJ8" s="38" t="n">
        <f aca="false">JI8/JI$19*100</f>
        <v>0</v>
      </c>
      <c r="JK8" s="102" t="n">
        <f aca="false">JL8-JG8-JI8</f>
        <v>0</v>
      </c>
      <c r="JL8" s="52" t="n">
        <v>0</v>
      </c>
      <c r="JM8" s="34" t="n">
        <f aca="false">JL8/JL$19*100</f>
        <v>0</v>
      </c>
      <c r="JN8" s="101" t="n">
        <v>0</v>
      </c>
      <c r="JO8" s="38" t="n">
        <f aca="false">JN8/JN$19*100</f>
        <v>0</v>
      </c>
      <c r="JP8" s="90" t="n">
        <v>0</v>
      </c>
      <c r="JQ8" s="38" t="n">
        <f aca="false">JP8/JP$19*100</f>
        <v>0</v>
      </c>
      <c r="JR8" s="102" t="n">
        <f aca="false">JS8-JN8-JP8</f>
        <v>0</v>
      </c>
      <c r="JS8" s="52" t="n">
        <v>0</v>
      </c>
      <c r="JT8" s="34" t="n">
        <f aca="false">JS8/JS$19*100</f>
        <v>0</v>
      </c>
      <c r="JU8" s="101" t="n">
        <v>0</v>
      </c>
      <c r="JV8" s="38" t="n">
        <f aca="false">JU8/JU$19*100</f>
        <v>0</v>
      </c>
      <c r="JW8" s="90" t="n">
        <v>0</v>
      </c>
      <c r="JX8" s="38" t="n">
        <f aca="false">JW8/JW$19*100</f>
        <v>0</v>
      </c>
      <c r="JY8" s="102" t="n">
        <f aca="false">JZ8-JU8-JW8</f>
        <v>0</v>
      </c>
      <c r="JZ8" s="52" t="n">
        <v>0</v>
      </c>
      <c r="KA8" s="34" t="n">
        <f aca="false">JZ8/JZ$19*100</f>
        <v>0</v>
      </c>
      <c r="KB8" s="101" t="n">
        <v>0</v>
      </c>
      <c r="KC8" s="38" t="n">
        <f aca="false">KB8/KB$19*100</f>
        <v>0</v>
      </c>
      <c r="KD8" s="90" t="n">
        <v>0</v>
      </c>
      <c r="KE8" s="38" t="n">
        <f aca="false">KD8/KD$19*100</f>
        <v>0</v>
      </c>
      <c r="KF8" s="102" t="n">
        <f aca="false">KG8-KB8-KD8</f>
        <v>0</v>
      </c>
      <c r="KG8" s="52" t="n">
        <v>0</v>
      </c>
      <c r="KH8" s="34" t="n">
        <f aca="false">KG8/KG$19*100</f>
        <v>0</v>
      </c>
      <c r="KI8" s="101" t="n">
        <v>0</v>
      </c>
      <c r="KJ8" s="38" t="n">
        <f aca="false">KI8/KI$19*100</f>
        <v>0</v>
      </c>
      <c r="KK8" s="90" t="n">
        <v>0</v>
      </c>
      <c r="KL8" s="38" t="n">
        <f aca="false">KK8/KK$19*100</f>
        <v>0</v>
      </c>
      <c r="KM8" s="102" t="n">
        <f aca="false">KN8-KI8-KK8</f>
        <v>0</v>
      </c>
      <c r="KN8" s="52" t="n">
        <v>0</v>
      </c>
      <c r="KO8" s="34" t="n">
        <f aca="false">KN8/KN$19*100</f>
        <v>0</v>
      </c>
    </row>
    <row r="9" customFormat="false" ht="12.8" hidden="false" customHeight="false" outlineLevel="0" collapsed="false">
      <c r="A9" s="104" t="s">
        <v>26</v>
      </c>
      <c r="B9" s="90" t="n">
        <v>2980600</v>
      </c>
      <c r="C9" s="38" t="n">
        <f aca="false">B9/B$19*100</f>
        <v>10.1433511500483</v>
      </c>
      <c r="D9" s="90" t="n">
        <v>2788274</v>
      </c>
      <c r="E9" s="38" t="n">
        <f aca="false">D9/D$19*100</f>
        <v>9.0017556218317</v>
      </c>
      <c r="F9" s="90" t="n">
        <f aca="false">B9+D9</f>
        <v>5768874</v>
      </c>
      <c r="G9" s="38" t="n">
        <f aca="false">F9/F$19*100</f>
        <v>9.5575172152554</v>
      </c>
      <c r="H9" s="35" t="n">
        <v>0</v>
      </c>
      <c r="I9" s="38" t="n">
        <f aca="false">H9/H$19*100</f>
        <v>0</v>
      </c>
      <c r="J9" s="101" t="n">
        <v>0</v>
      </c>
      <c r="K9" s="38" t="n">
        <f aca="false">J9/J$19*100</f>
        <v>0</v>
      </c>
      <c r="L9" s="102" t="n">
        <f aca="false">M9-H9-J9</f>
        <v>0</v>
      </c>
      <c r="M9" s="90" t="n">
        <v>0</v>
      </c>
      <c r="N9" s="34" t="n">
        <f aca="false">M9/M$19*100</f>
        <v>0</v>
      </c>
      <c r="O9" s="35" t="n">
        <v>0</v>
      </c>
      <c r="P9" s="38" t="n">
        <f aca="false">O9/O$19*100</f>
        <v>0</v>
      </c>
      <c r="Q9" s="101" t="n">
        <v>0</v>
      </c>
      <c r="R9" s="38" t="n">
        <f aca="false">Q9/Q$19*100</f>
        <v>0</v>
      </c>
      <c r="S9" s="102" t="n">
        <f aca="false">T9-O9-Q9</f>
        <v>0</v>
      </c>
      <c r="T9" s="90" t="n">
        <v>0</v>
      </c>
      <c r="U9" s="34" t="n">
        <f aca="false">T9/T$19*100</f>
        <v>0</v>
      </c>
      <c r="V9" s="35" t="n">
        <v>0</v>
      </c>
      <c r="W9" s="38" t="n">
        <f aca="false">V9/V$19*100</f>
        <v>0</v>
      </c>
      <c r="X9" s="101" t="n">
        <v>0</v>
      </c>
      <c r="Y9" s="38" t="n">
        <f aca="false">X9/X$19*100</f>
        <v>0</v>
      </c>
      <c r="Z9" s="102" t="n">
        <f aca="false">AA9-V9-X9</f>
        <v>0</v>
      </c>
      <c r="AA9" s="90" t="n">
        <v>0</v>
      </c>
      <c r="AB9" s="34" t="n">
        <f aca="false">AA9/AA$19*100</f>
        <v>0</v>
      </c>
      <c r="AC9" s="35" t="n">
        <v>0</v>
      </c>
      <c r="AD9" s="38" t="n">
        <f aca="false">AC9/AC$19*100</f>
        <v>0</v>
      </c>
      <c r="AE9" s="101" t="n">
        <v>0</v>
      </c>
      <c r="AF9" s="38" t="n">
        <f aca="false">AE9/AE$19*100</f>
        <v>0</v>
      </c>
      <c r="AG9" s="102" t="n">
        <f aca="false">AH9-AC9-AE9</f>
        <v>0</v>
      </c>
      <c r="AH9" s="90" t="n">
        <v>0</v>
      </c>
      <c r="AI9" s="34" t="n">
        <f aca="false">AH9/AH$19*100</f>
        <v>0</v>
      </c>
      <c r="AJ9" s="35" t="n">
        <v>0</v>
      </c>
      <c r="AK9" s="38" t="n">
        <f aca="false">AJ9/AJ$19*100</f>
        <v>0</v>
      </c>
      <c r="AL9" s="101" t="n">
        <v>0</v>
      </c>
      <c r="AM9" s="38" t="n">
        <f aca="false">AL9/AL$19*100</f>
        <v>0</v>
      </c>
      <c r="AN9" s="102" t="n">
        <f aca="false">AO9-AJ9-AL9</f>
        <v>0</v>
      </c>
      <c r="AO9" s="90" t="n">
        <v>0</v>
      </c>
      <c r="AP9" s="34" t="n">
        <f aca="false">AO9/AO$19*100</f>
        <v>0</v>
      </c>
      <c r="AQ9" s="35" t="n">
        <v>0</v>
      </c>
      <c r="AR9" s="38" t="n">
        <f aca="false">AQ9/AQ$19*100</f>
        <v>0</v>
      </c>
      <c r="AS9" s="101" t="n">
        <v>0</v>
      </c>
      <c r="AT9" s="38" t="n">
        <f aca="false">AS9/AS$19*100</f>
        <v>0</v>
      </c>
      <c r="AU9" s="102" t="n">
        <f aca="false">AV9-AQ9-AS9</f>
        <v>0</v>
      </c>
      <c r="AV9" s="90" t="n">
        <v>0</v>
      </c>
      <c r="AW9" s="34" t="n">
        <f aca="false">AV9/AV$19*100</f>
        <v>0</v>
      </c>
      <c r="AX9" s="35" t="n">
        <v>0</v>
      </c>
      <c r="AY9" s="38" t="n">
        <f aca="false">AX9/AX$19*100</f>
        <v>0</v>
      </c>
      <c r="AZ9" s="101" t="n">
        <v>0</v>
      </c>
      <c r="BA9" s="38" t="n">
        <f aca="false">AZ9/AZ$19*100</f>
        <v>0</v>
      </c>
      <c r="BB9" s="102" t="n">
        <f aca="false">BC9-AX9-AZ9</f>
        <v>0</v>
      </c>
      <c r="BC9" s="90" t="n">
        <v>0</v>
      </c>
      <c r="BD9" s="34" t="n">
        <f aca="false">BC9/BC$19*100</f>
        <v>0</v>
      </c>
      <c r="BE9" s="35" t="n">
        <v>0</v>
      </c>
      <c r="BF9" s="38" t="n">
        <f aca="false">BE9/BE$19*100</f>
        <v>0</v>
      </c>
      <c r="BG9" s="101" t="n">
        <v>0</v>
      </c>
      <c r="BH9" s="38" t="n">
        <f aca="false">BG9/BG$19*100</f>
        <v>0</v>
      </c>
      <c r="BI9" s="102" t="n">
        <f aca="false">BJ9-BE9-BG9</f>
        <v>0</v>
      </c>
      <c r="BJ9" s="90" t="n">
        <v>0</v>
      </c>
      <c r="BK9" s="34" t="n">
        <f aca="false">BJ9/BJ$19*100</f>
        <v>0</v>
      </c>
      <c r="BL9" s="35" t="n">
        <v>0</v>
      </c>
      <c r="BM9" s="38" t="n">
        <f aca="false">BL9/BL$19*100</f>
        <v>0</v>
      </c>
      <c r="BN9" s="101" t="n">
        <v>0</v>
      </c>
      <c r="BO9" s="38" t="n">
        <f aca="false">BN9/BN$19*100</f>
        <v>0</v>
      </c>
      <c r="BP9" s="102" t="n">
        <f aca="false">BQ9-BL9-BN9</f>
        <v>0</v>
      </c>
      <c r="BQ9" s="90" t="n">
        <v>0</v>
      </c>
      <c r="BR9" s="34" t="n">
        <f aca="false">BQ9/BQ$19*100</f>
        <v>0</v>
      </c>
      <c r="BS9" s="35" t="n">
        <v>0</v>
      </c>
      <c r="BT9" s="38" t="n">
        <f aca="false">BS9/BS$19*100</f>
        <v>0</v>
      </c>
      <c r="BU9" s="101" t="n">
        <v>0</v>
      </c>
      <c r="BV9" s="38" t="n">
        <f aca="false">BU9/BU$19*100</f>
        <v>0</v>
      </c>
      <c r="BW9" s="102" t="n">
        <f aca="false">BX9-BS9-BU9</f>
        <v>0</v>
      </c>
      <c r="BX9" s="90" t="n">
        <v>0</v>
      </c>
      <c r="BY9" s="34" t="n">
        <f aca="false">BX9/BX$19*100</f>
        <v>0</v>
      </c>
      <c r="BZ9" s="35" t="n">
        <v>0</v>
      </c>
      <c r="CA9" s="38" t="n">
        <f aca="false">BZ9/BZ$19*100</f>
        <v>0</v>
      </c>
      <c r="CB9" s="101" t="n">
        <v>0</v>
      </c>
      <c r="CC9" s="38" t="n">
        <f aca="false">CB9/CB$19*100</f>
        <v>0</v>
      </c>
      <c r="CD9" s="102" t="n">
        <f aca="false">CE9-BZ9-CB9</f>
        <v>0</v>
      </c>
      <c r="CE9" s="90" t="n">
        <v>0</v>
      </c>
      <c r="CF9" s="34" t="n">
        <f aca="false">CE9/CE$19*100</f>
        <v>0</v>
      </c>
      <c r="CG9" s="35" t="n">
        <v>0</v>
      </c>
      <c r="CH9" s="38" t="n">
        <f aca="false">CG9/CG$19*100</f>
        <v>0</v>
      </c>
      <c r="CI9" s="101" t="n">
        <v>0</v>
      </c>
      <c r="CJ9" s="38" t="n">
        <f aca="false">CI9/CI$19*100</f>
        <v>0</v>
      </c>
      <c r="CK9" s="102" t="n">
        <f aca="false">CL9-CG9-CI9</f>
        <v>0</v>
      </c>
      <c r="CL9" s="90" t="n">
        <v>0</v>
      </c>
      <c r="CM9" s="34" t="n">
        <f aca="false">CL9/CL$19*100</f>
        <v>0</v>
      </c>
      <c r="CN9" s="35" t="n">
        <v>0</v>
      </c>
      <c r="CO9" s="38" t="n">
        <f aca="false">CN9/CN$19*100</f>
        <v>0</v>
      </c>
      <c r="CP9" s="101" t="n">
        <v>0</v>
      </c>
      <c r="CQ9" s="38" t="n">
        <f aca="false">CP9/CP$19*100</f>
        <v>0</v>
      </c>
      <c r="CR9" s="102" t="n">
        <f aca="false">CS9-CN9-CP9</f>
        <v>0</v>
      </c>
      <c r="CS9" s="90" t="n">
        <v>0</v>
      </c>
      <c r="CT9" s="34" t="n">
        <f aca="false">CS9/CS$19*100</f>
        <v>0</v>
      </c>
      <c r="CU9" s="35" t="n">
        <v>0</v>
      </c>
      <c r="CV9" s="38" t="n">
        <f aca="false">CU9/CU$19*100</f>
        <v>0</v>
      </c>
      <c r="CW9" s="101" t="n">
        <v>0</v>
      </c>
      <c r="CX9" s="38" t="n">
        <f aca="false">CW9/CW$19*100</f>
        <v>0</v>
      </c>
      <c r="CY9" s="102" t="n">
        <f aca="false">CZ9-CU9-CW9</f>
        <v>0</v>
      </c>
      <c r="CZ9" s="90" t="n">
        <v>0</v>
      </c>
      <c r="DA9" s="34" t="n">
        <f aca="false">CZ9/CZ$19*100</f>
        <v>0</v>
      </c>
      <c r="DB9" s="35" t="n">
        <v>0</v>
      </c>
      <c r="DC9" s="38" t="n">
        <f aca="false">DB9/DB$19*100</f>
        <v>0</v>
      </c>
      <c r="DD9" s="101" t="n">
        <v>0</v>
      </c>
      <c r="DE9" s="38" t="n">
        <f aca="false">DD9/DD$19*100</f>
        <v>0</v>
      </c>
      <c r="DF9" s="102" t="n">
        <f aca="false">DG9-DB9-DD9</f>
        <v>0</v>
      </c>
      <c r="DG9" s="90" t="n">
        <v>0</v>
      </c>
      <c r="DH9" s="34" t="n">
        <f aca="false">DG9/DG$19*100</f>
        <v>0</v>
      </c>
      <c r="DI9" s="35" t="n">
        <v>0</v>
      </c>
      <c r="DJ9" s="38" t="n">
        <f aca="false">DI9/DI$19*100</f>
        <v>0</v>
      </c>
      <c r="DK9" s="101" t="n">
        <v>0</v>
      </c>
      <c r="DL9" s="38" t="n">
        <f aca="false">DK9/DK$19*100</f>
        <v>0</v>
      </c>
      <c r="DM9" s="102" t="n">
        <f aca="false">DN9-DI9-DK9</f>
        <v>0</v>
      </c>
      <c r="DN9" s="90" t="n">
        <v>0</v>
      </c>
      <c r="DO9" s="34" t="n">
        <f aca="false">DN9/DN$19*100</f>
        <v>0</v>
      </c>
      <c r="DP9" s="35" t="n">
        <v>0</v>
      </c>
      <c r="DQ9" s="38" t="n">
        <f aca="false">DP9/DP$19*100</f>
        <v>0</v>
      </c>
      <c r="DR9" s="101" t="n">
        <v>0</v>
      </c>
      <c r="DS9" s="38" t="n">
        <f aca="false">DR9/DR$19*100</f>
        <v>0</v>
      </c>
      <c r="DT9" s="102" t="n">
        <f aca="false">DU9-DP9-DR9</f>
        <v>0</v>
      </c>
      <c r="DU9" s="90" t="n">
        <v>0</v>
      </c>
      <c r="DV9" s="34" t="n">
        <f aca="false">DU9/DU$19*100</f>
        <v>0</v>
      </c>
      <c r="DW9" s="35" t="n">
        <v>0</v>
      </c>
      <c r="DX9" s="38" t="n">
        <f aca="false">DW9/DW$19*100</f>
        <v>0</v>
      </c>
      <c r="DY9" s="101" t="n">
        <v>0</v>
      </c>
      <c r="DZ9" s="38" t="n">
        <f aca="false">DY9/DY$19*100</f>
        <v>0</v>
      </c>
      <c r="EA9" s="102" t="n">
        <f aca="false">EB9-DW9-DY9</f>
        <v>0</v>
      </c>
      <c r="EB9" s="90" t="n">
        <v>0</v>
      </c>
      <c r="EC9" s="34" t="n">
        <f aca="false">EB9/EB$19*100</f>
        <v>0</v>
      </c>
      <c r="ED9" s="35" t="n">
        <v>0</v>
      </c>
      <c r="EE9" s="38" t="n">
        <f aca="false">ED9/ED$19*100</f>
        <v>0</v>
      </c>
      <c r="EF9" s="101" t="n">
        <v>0</v>
      </c>
      <c r="EG9" s="38" t="n">
        <f aca="false">EF9/EF$19*100</f>
        <v>0</v>
      </c>
      <c r="EH9" s="102" t="n">
        <f aca="false">EI9-ED9-EF9</f>
        <v>0</v>
      </c>
      <c r="EI9" s="90" t="n">
        <v>0</v>
      </c>
      <c r="EJ9" s="34" t="n">
        <f aca="false">EI9/EI$19*100</f>
        <v>0</v>
      </c>
      <c r="EK9" s="35" t="n">
        <v>0</v>
      </c>
      <c r="EL9" s="38" t="n">
        <f aca="false">EK9/EK$19*100</f>
        <v>0</v>
      </c>
      <c r="EM9" s="101" t="n">
        <v>0</v>
      </c>
      <c r="EN9" s="38" t="n">
        <f aca="false">EM9/EM$19*100</f>
        <v>0</v>
      </c>
      <c r="EO9" s="102" t="n">
        <f aca="false">EP9-EK9-EM9</f>
        <v>0</v>
      </c>
      <c r="EP9" s="90" t="n">
        <v>0</v>
      </c>
      <c r="EQ9" s="34" t="n">
        <f aca="false">EP9/EP$19*100</f>
        <v>0</v>
      </c>
      <c r="ER9" s="35" t="n">
        <v>0</v>
      </c>
      <c r="ES9" s="38" t="n">
        <f aca="false">ER9/ER$19*100</f>
        <v>0</v>
      </c>
      <c r="ET9" s="101" t="n">
        <v>0</v>
      </c>
      <c r="EU9" s="38" t="n">
        <f aca="false">ET9/ET$19*100</f>
        <v>0</v>
      </c>
      <c r="EV9" s="102" t="n">
        <f aca="false">EW9-ER9-ET9</f>
        <v>0</v>
      </c>
      <c r="EW9" s="103" t="n">
        <f aca="false">ER9+ET9</f>
        <v>0</v>
      </c>
      <c r="EX9" s="34" t="n">
        <f aca="false">EW9/EW$19*100</f>
        <v>0</v>
      </c>
      <c r="EY9" s="35" t="n">
        <v>0</v>
      </c>
      <c r="EZ9" s="38" t="n">
        <f aca="false">EY9/EY$19*100</f>
        <v>0</v>
      </c>
      <c r="FA9" s="101" t="n">
        <v>0</v>
      </c>
      <c r="FB9" s="38" t="n">
        <f aca="false">FA9/FA$19*100</f>
        <v>0</v>
      </c>
      <c r="FC9" s="102" t="n">
        <f aca="false">FD9-EY9-FA9</f>
        <v>0</v>
      </c>
      <c r="FD9" s="90" t="n">
        <v>0</v>
      </c>
      <c r="FE9" s="34" t="n">
        <f aca="false">FD9/FD$19*100</f>
        <v>0</v>
      </c>
      <c r="FF9" s="35" t="n">
        <v>0</v>
      </c>
      <c r="FG9" s="38" t="n">
        <f aca="false">FF9/FF$19*100</f>
        <v>0</v>
      </c>
      <c r="FH9" s="90" t="n">
        <v>0</v>
      </c>
      <c r="FI9" s="38" t="n">
        <f aca="false">FH9/FH$19*100</f>
        <v>0</v>
      </c>
      <c r="FJ9" s="102" t="n">
        <f aca="false">FK9-FF9-FH9</f>
        <v>0</v>
      </c>
      <c r="FK9" s="90" t="n">
        <v>0</v>
      </c>
      <c r="FL9" s="34" t="n">
        <f aca="false">FK9/FK$19*100</f>
        <v>0</v>
      </c>
      <c r="FM9" s="35" t="n">
        <v>0</v>
      </c>
      <c r="FN9" s="38" t="n">
        <f aca="false">FM9/FM$19*100</f>
        <v>0</v>
      </c>
      <c r="FO9" s="90" t="n">
        <v>0</v>
      </c>
      <c r="FP9" s="38" t="n">
        <f aca="false">FO9/FO$19*100</f>
        <v>0</v>
      </c>
      <c r="FQ9" s="102" t="n">
        <f aca="false">FR9-FM9-FO9</f>
        <v>0</v>
      </c>
      <c r="FR9" s="90" t="n">
        <v>0</v>
      </c>
      <c r="FS9" s="34" t="n">
        <f aca="false">FR9/FR$19*100</f>
        <v>0</v>
      </c>
      <c r="FT9" s="35" t="n">
        <v>0</v>
      </c>
      <c r="FU9" s="38" t="n">
        <f aca="false">FT9/FT$19*100</f>
        <v>0</v>
      </c>
      <c r="FV9" s="90" t="n">
        <v>0</v>
      </c>
      <c r="FW9" s="38" t="n">
        <f aca="false">FV9/FV$19*100</f>
        <v>0</v>
      </c>
      <c r="FX9" s="102" t="n">
        <f aca="false">FY9-FT9-FV9</f>
        <v>0</v>
      </c>
      <c r="FY9" s="90" t="n">
        <v>0</v>
      </c>
      <c r="FZ9" s="34" t="n">
        <f aca="false">FY9/FY$19*100</f>
        <v>0</v>
      </c>
      <c r="GA9" s="35" t="n">
        <v>0</v>
      </c>
      <c r="GB9" s="38" t="n">
        <f aca="false">GA9/GA$19*100</f>
        <v>0</v>
      </c>
      <c r="GC9" s="90" t="n">
        <v>0</v>
      </c>
      <c r="GD9" s="38" t="n">
        <f aca="false">GC9/GC$19*100</f>
        <v>0</v>
      </c>
      <c r="GE9" s="102" t="n">
        <f aca="false">GF9-GA9-GC9</f>
        <v>0</v>
      </c>
      <c r="GF9" s="90" t="n">
        <v>0</v>
      </c>
      <c r="GG9" s="34" t="n">
        <f aca="false">GF9/GF$19*100</f>
        <v>0</v>
      </c>
      <c r="GH9" s="35" t="n">
        <v>0</v>
      </c>
      <c r="GI9" s="38" t="n">
        <f aca="false">GH9/GH$19*100</f>
        <v>0</v>
      </c>
      <c r="GJ9" s="90" t="n">
        <v>0</v>
      </c>
      <c r="GK9" s="38" t="n">
        <f aca="false">GJ9/GJ$19*100</f>
        <v>0</v>
      </c>
      <c r="GL9" s="102" t="n">
        <f aca="false">GM9-GH9-GJ9</f>
        <v>0</v>
      </c>
      <c r="GM9" s="90" t="n">
        <v>0</v>
      </c>
      <c r="GN9" s="34" t="n">
        <f aca="false">GM9/GM$19*100</f>
        <v>0</v>
      </c>
      <c r="GO9" s="35" t="n">
        <v>0</v>
      </c>
      <c r="GP9" s="38" t="n">
        <f aca="false">GO9/GO$19*100</f>
        <v>0</v>
      </c>
      <c r="GQ9" s="90" t="n">
        <v>0</v>
      </c>
      <c r="GR9" s="38" t="n">
        <f aca="false">GQ9/GQ$19*100</f>
        <v>0</v>
      </c>
      <c r="GS9" s="102" t="n">
        <f aca="false">GT9-GO9-GQ9</f>
        <v>0</v>
      </c>
      <c r="GT9" s="90" t="n">
        <v>0</v>
      </c>
      <c r="GU9" s="34" t="n">
        <f aca="false">GT9/GT$19*100</f>
        <v>0</v>
      </c>
      <c r="GV9" s="35" t="n">
        <v>0</v>
      </c>
      <c r="GW9" s="38" t="n">
        <f aca="false">GV9/GV$19*100</f>
        <v>0</v>
      </c>
      <c r="GX9" s="90" t="n">
        <v>0</v>
      </c>
      <c r="GY9" s="38" t="n">
        <f aca="false">GX9/GX$19*100</f>
        <v>0</v>
      </c>
      <c r="GZ9" s="102" t="n">
        <f aca="false">HA9-GV9-GX9</f>
        <v>0</v>
      </c>
      <c r="HA9" s="90" t="n">
        <v>0</v>
      </c>
      <c r="HB9" s="34" t="n">
        <f aca="false">HA9/HA$19*100</f>
        <v>0</v>
      </c>
      <c r="HC9" s="35" t="n">
        <v>0</v>
      </c>
      <c r="HD9" s="38" t="n">
        <f aca="false">HC9/HC$19*100</f>
        <v>0</v>
      </c>
      <c r="HE9" s="90" t="n">
        <v>0</v>
      </c>
      <c r="HF9" s="38" t="n">
        <f aca="false">HE9/HE$19*100</f>
        <v>0</v>
      </c>
      <c r="HG9" s="102" t="n">
        <f aca="false">HH9-HC9-HE9</f>
        <v>0</v>
      </c>
      <c r="HH9" s="90" t="n">
        <v>0</v>
      </c>
      <c r="HI9" s="34" t="n">
        <f aca="false">HH9/HH$19*100</f>
        <v>0</v>
      </c>
      <c r="HJ9" s="35" t="n">
        <v>0</v>
      </c>
      <c r="HK9" s="38" t="n">
        <f aca="false">HJ9/HJ$19*100</f>
        <v>0</v>
      </c>
      <c r="HL9" s="90" t="n">
        <v>0</v>
      </c>
      <c r="HM9" s="38" t="n">
        <f aca="false">HL9/HL$19*100</f>
        <v>0</v>
      </c>
      <c r="HN9" s="102" t="n">
        <f aca="false">HO9-HJ9-HL9</f>
        <v>0</v>
      </c>
      <c r="HO9" s="90" t="n">
        <v>0</v>
      </c>
      <c r="HP9" s="34" t="n">
        <f aca="false">HO9/HO$19*100</f>
        <v>0</v>
      </c>
      <c r="HQ9" s="35" t="n">
        <v>0</v>
      </c>
      <c r="HR9" s="38" t="n">
        <f aca="false">HQ9/HQ$19*100</f>
        <v>0</v>
      </c>
      <c r="HS9" s="90" t="n">
        <v>0</v>
      </c>
      <c r="HT9" s="38" t="n">
        <f aca="false">HS9/HS$19*100</f>
        <v>0</v>
      </c>
      <c r="HU9" s="102" t="n">
        <f aca="false">HV9-HQ9-HS9</f>
        <v>0</v>
      </c>
      <c r="HV9" s="90" t="n">
        <v>0</v>
      </c>
      <c r="HW9" s="34" t="n">
        <f aca="false">HV9/HV$19*100</f>
        <v>0</v>
      </c>
      <c r="HX9" s="35" t="n">
        <v>0</v>
      </c>
      <c r="HY9" s="38" t="n">
        <f aca="false">HX9/HX$19*100</f>
        <v>0</v>
      </c>
      <c r="HZ9" s="90" t="n">
        <v>0</v>
      </c>
      <c r="IA9" s="38" t="n">
        <f aca="false">HZ9/HZ$19*100</f>
        <v>0</v>
      </c>
      <c r="IB9" s="102" t="n">
        <f aca="false">IC9-HX9-HZ9</f>
        <v>0</v>
      </c>
      <c r="IC9" s="90" t="n">
        <v>0</v>
      </c>
      <c r="ID9" s="34" t="n">
        <f aca="false">IC9/IC$19*100</f>
        <v>0</v>
      </c>
      <c r="IE9" s="35" t="n">
        <v>0</v>
      </c>
      <c r="IF9" s="38" t="n">
        <f aca="false">IE9/IE$19*100</f>
        <v>0</v>
      </c>
      <c r="IG9" s="90" t="n">
        <v>0</v>
      </c>
      <c r="IH9" s="38" t="n">
        <f aca="false">IG9/IG$19*100</f>
        <v>0</v>
      </c>
      <c r="II9" s="102" t="n">
        <f aca="false">IJ9-IE9-IG9</f>
        <v>0</v>
      </c>
      <c r="IJ9" s="90" t="n">
        <v>0</v>
      </c>
      <c r="IK9" s="34" t="n">
        <f aca="false">IJ9/IJ$19*100</f>
        <v>0</v>
      </c>
      <c r="IL9" s="35" t="n">
        <v>0</v>
      </c>
      <c r="IM9" s="38" t="n">
        <f aca="false">IL9/IL$19*100</f>
        <v>0</v>
      </c>
      <c r="IN9" s="90" t="n">
        <v>0</v>
      </c>
      <c r="IO9" s="38" t="n">
        <f aca="false">IN9/IN$19*100</f>
        <v>0</v>
      </c>
      <c r="IP9" s="102" t="n">
        <f aca="false">IQ9-IL9-IN9</f>
        <v>0</v>
      </c>
      <c r="IQ9" s="52" t="n">
        <v>0</v>
      </c>
      <c r="IR9" s="34" t="n">
        <f aca="false">IQ9/IQ$19*100</f>
        <v>0</v>
      </c>
      <c r="IS9" s="101" t="n">
        <v>0</v>
      </c>
      <c r="IT9" s="38" t="n">
        <f aca="false">IS9/IS$19*100</f>
        <v>0</v>
      </c>
      <c r="IU9" s="1" t="n">
        <v>0</v>
      </c>
      <c r="IV9" s="38" t="n">
        <f aca="false">IU9/IU$19*100</f>
        <v>0</v>
      </c>
      <c r="IW9" s="102" t="n">
        <f aca="false">IX9-IS9-IU9</f>
        <v>0</v>
      </c>
      <c r="IX9" s="52" t="n">
        <v>0</v>
      </c>
      <c r="IY9" s="34" t="n">
        <f aca="false">IX9/IX$19*100</f>
        <v>0</v>
      </c>
      <c r="IZ9" s="101" t="n">
        <v>0</v>
      </c>
      <c r="JA9" s="38" t="n">
        <f aca="false">IZ9/IZ$19*100</f>
        <v>0</v>
      </c>
      <c r="JB9" s="90" t="n">
        <v>0</v>
      </c>
      <c r="JC9" s="38" t="n">
        <f aca="false">JB9/JB$19*100</f>
        <v>0</v>
      </c>
      <c r="JD9" s="102" t="n">
        <f aca="false">JE9-IZ9-JB9</f>
        <v>0</v>
      </c>
      <c r="JE9" s="52" t="n">
        <v>0</v>
      </c>
      <c r="JF9" s="34" t="n">
        <f aca="false">JE9/JE$19*100</f>
        <v>0</v>
      </c>
      <c r="JG9" s="101" t="n">
        <v>0</v>
      </c>
      <c r="JH9" s="38" t="n">
        <f aca="false">JG9/JG$19*100</f>
        <v>0</v>
      </c>
      <c r="JI9" s="90" t="n">
        <v>0</v>
      </c>
      <c r="JJ9" s="38" t="n">
        <f aca="false">JI9/JI$19*100</f>
        <v>0</v>
      </c>
      <c r="JK9" s="102" t="n">
        <f aca="false">JL9-JG9-JI9</f>
        <v>0</v>
      </c>
      <c r="JL9" s="52" t="n">
        <v>0</v>
      </c>
      <c r="JM9" s="34" t="n">
        <f aca="false">JL9/JL$19*100</f>
        <v>0</v>
      </c>
      <c r="JN9" s="101" t="n">
        <v>0</v>
      </c>
      <c r="JO9" s="38" t="n">
        <f aca="false">JN9/JN$19*100</f>
        <v>0</v>
      </c>
      <c r="JP9" s="90" t="n">
        <v>0</v>
      </c>
      <c r="JQ9" s="38" t="n">
        <f aca="false">JP9/JP$19*100</f>
        <v>0</v>
      </c>
      <c r="JR9" s="102" t="n">
        <f aca="false">JS9-JN9-JP9</f>
        <v>0</v>
      </c>
      <c r="JS9" s="52" t="n">
        <v>0</v>
      </c>
      <c r="JT9" s="34" t="n">
        <f aca="false">JS9/JS$19*100</f>
        <v>0</v>
      </c>
      <c r="JU9" s="101" t="n">
        <v>0</v>
      </c>
      <c r="JV9" s="38" t="n">
        <f aca="false">JU9/JU$19*100</f>
        <v>0</v>
      </c>
      <c r="JW9" s="90" t="n">
        <v>0</v>
      </c>
      <c r="JX9" s="38" t="n">
        <f aca="false">JW9/JW$19*100</f>
        <v>0</v>
      </c>
      <c r="JY9" s="102" t="n">
        <f aca="false">JZ9-JU9-JW9</f>
        <v>0</v>
      </c>
      <c r="JZ9" s="52" t="n">
        <v>0</v>
      </c>
      <c r="KA9" s="34" t="n">
        <f aca="false">JZ9/JZ$19*100</f>
        <v>0</v>
      </c>
      <c r="KB9" s="101" t="n">
        <v>0</v>
      </c>
      <c r="KC9" s="38" t="n">
        <f aca="false">KB9/KB$19*100</f>
        <v>0</v>
      </c>
      <c r="KD9" s="90" t="n">
        <v>0</v>
      </c>
      <c r="KE9" s="38" t="n">
        <f aca="false">KD9/KD$19*100</f>
        <v>0</v>
      </c>
      <c r="KF9" s="102" t="n">
        <f aca="false">KG9-KB9-KD9</f>
        <v>0</v>
      </c>
      <c r="KG9" s="52" t="n">
        <v>0</v>
      </c>
      <c r="KH9" s="34" t="n">
        <f aca="false">KG9/KG$19*100</f>
        <v>0</v>
      </c>
      <c r="KI9" s="101" t="n">
        <v>0</v>
      </c>
      <c r="KJ9" s="38" t="n">
        <f aca="false">KI9/KI$19*100</f>
        <v>0</v>
      </c>
      <c r="KK9" s="90" t="n">
        <v>0</v>
      </c>
      <c r="KL9" s="38" t="n">
        <f aca="false">KK9/KK$19*100</f>
        <v>0</v>
      </c>
      <c r="KM9" s="102" t="n">
        <f aca="false">KN9-KI9-KK9</f>
        <v>0</v>
      </c>
      <c r="KN9" s="52" t="n">
        <v>0</v>
      </c>
      <c r="KO9" s="34" t="n">
        <f aca="false">KN9/KN$19*100</f>
        <v>0</v>
      </c>
    </row>
    <row r="10" customFormat="false" ht="12.8" hidden="false" customHeight="false" outlineLevel="0" collapsed="false">
      <c r="A10" s="99" t="s">
        <v>27</v>
      </c>
      <c r="B10" s="90" t="n">
        <v>3212204</v>
      </c>
      <c r="C10" s="38" t="n">
        <f aca="false">B10/B$19*100</f>
        <v>10.9315282619572</v>
      </c>
      <c r="D10" s="90" t="n">
        <v>2989066</v>
      </c>
      <c r="E10" s="38" t="n">
        <f aca="false">D10/D$19*100</f>
        <v>9.64999912832311</v>
      </c>
      <c r="F10" s="90" t="n">
        <f aca="false">B10+D10</f>
        <v>6201270</v>
      </c>
      <c r="G10" s="38" t="n">
        <f aca="false">F10/F$19*100</f>
        <v>10.2738844324641</v>
      </c>
      <c r="H10" s="35" t="n">
        <v>12</v>
      </c>
      <c r="I10" s="38" t="n">
        <f aca="false">H10/H$19*100</f>
        <v>0.0583062047519557</v>
      </c>
      <c r="J10" s="101" t="n">
        <v>3</v>
      </c>
      <c r="K10" s="38" t="n">
        <f aca="false">J10/J$19*100</f>
        <v>0.0195848021934978</v>
      </c>
      <c r="L10" s="102" t="n">
        <f aca="false">M10-H10-J10</f>
        <v>0</v>
      </c>
      <c r="M10" s="90" t="n">
        <v>15</v>
      </c>
      <c r="N10" s="34" t="n">
        <f aca="false">M10/M$19*100</f>
        <v>0.0417838937017744</v>
      </c>
      <c r="O10" s="35" t="n">
        <v>12</v>
      </c>
      <c r="P10" s="38" t="n">
        <f aca="false">O10/O$19*100</f>
        <v>0.0585622956419892</v>
      </c>
      <c r="Q10" s="101" t="n">
        <v>3</v>
      </c>
      <c r="R10" s="38" t="n">
        <f aca="false">Q10/Q$19*100</f>
        <v>0.0196914998359042</v>
      </c>
      <c r="S10" s="102" t="n">
        <f aca="false">T10-O10-Q10</f>
        <v>0</v>
      </c>
      <c r="T10" s="90" t="n">
        <v>15</v>
      </c>
      <c r="U10" s="34" t="n">
        <f aca="false">T10/T$19*100</f>
        <v>0.0419862285170464</v>
      </c>
      <c r="V10" s="35" t="n">
        <v>12</v>
      </c>
      <c r="W10" s="38" t="n">
        <f aca="false">V10/V$19*100</f>
        <v>0.0586883161343962</v>
      </c>
      <c r="X10" s="101" t="n">
        <v>3</v>
      </c>
      <c r="Y10" s="38" t="n">
        <f aca="false">X10/X$19*100</f>
        <v>0.0197459356282499</v>
      </c>
      <c r="Z10" s="102" t="n">
        <f aca="false">AA10-V10-X10</f>
        <v>0</v>
      </c>
      <c r="AA10" s="90" t="n">
        <v>15</v>
      </c>
      <c r="AB10" s="34" t="n">
        <f aca="false">AA10/AA$19*100</f>
        <v>0.0420875420875421</v>
      </c>
      <c r="AC10" s="35" t="n">
        <v>12</v>
      </c>
      <c r="AD10" s="38" t="n">
        <f aca="false">AC10/AC$19*100</f>
        <v>0.0587975892988387</v>
      </c>
      <c r="AE10" s="101" t="n">
        <v>3</v>
      </c>
      <c r="AF10" s="38" t="n">
        <f aca="false">AE10/AE$19*100</f>
        <v>0.019790223629527</v>
      </c>
      <c r="AG10" s="102" t="n">
        <f aca="false">AH10-AC10-AE10</f>
        <v>0</v>
      </c>
      <c r="AH10" s="90" t="n">
        <v>15</v>
      </c>
      <c r="AI10" s="34" t="n">
        <f aca="false">AH10/AH$19*100</f>
        <v>0.0421727395411606</v>
      </c>
      <c r="AJ10" s="35" t="n">
        <v>12</v>
      </c>
      <c r="AK10" s="38" t="n">
        <f aca="false">AJ10/AJ$19*100</f>
        <v>0.0588033517910521</v>
      </c>
      <c r="AL10" s="101" t="n">
        <v>3</v>
      </c>
      <c r="AM10" s="38" t="n">
        <f aca="false">AL10/AL$19*100</f>
        <v>0.0197954470471792</v>
      </c>
      <c r="AN10" s="102" t="n">
        <f aca="false">AO10-AJ10-AL10</f>
        <v>0</v>
      </c>
      <c r="AO10" s="90" t="n">
        <v>15</v>
      </c>
      <c r="AP10" s="34" t="n">
        <f aca="false">AO10/AO$19*100</f>
        <v>0.0421798549012991</v>
      </c>
      <c r="AQ10" s="35" t="n">
        <v>12</v>
      </c>
      <c r="AR10" s="38" t="n">
        <f aca="false">AQ10/AQ$19*100</f>
        <v>0.0583771161704612</v>
      </c>
      <c r="AS10" s="101" t="n">
        <v>4</v>
      </c>
      <c r="AT10" s="38" t="n">
        <f aca="false">AS10/AS$19*100</f>
        <v>0.0259723394584767</v>
      </c>
      <c r="AU10" s="102" t="n">
        <f aca="false">AV10-AQ10-AS10</f>
        <v>0</v>
      </c>
      <c r="AV10" s="90" t="n">
        <v>16</v>
      </c>
      <c r="AW10" s="34" t="n">
        <f aca="false">AV10/AV$19*100</f>
        <v>0.0444975943488055</v>
      </c>
      <c r="AX10" s="35" t="n">
        <v>12</v>
      </c>
      <c r="AY10" s="38" t="n">
        <f aca="false">AX10/AX$19*100</f>
        <v>0.0584254345391694</v>
      </c>
      <c r="AZ10" s="101" t="n">
        <v>4</v>
      </c>
      <c r="BA10" s="38" t="n">
        <f aca="false">AZ10/AZ$19*100</f>
        <v>0.026019644831848</v>
      </c>
      <c r="BB10" s="102" t="n">
        <f aca="false">BC10-AX10-AZ10</f>
        <v>0</v>
      </c>
      <c r="BC10" s="90" t="n">
        <v>16</v>
      </c>
      <c r="BD10" s="34" t="n">
        <f aca="false">BC10/BC$19*100</f>
        <v>0.0445533526397862</v>
      </c>
      <c r="BE10" s="35" t="n">
        <v>12</v>
      </c>
      <c r="BF10" s="38" t="n">
        <f aca="false">BE10/BE$19*100</f>
        <v>0.0585108976546882</v>
      </c>
      <c r="BG10" s="101" t="n">
        <v>4</v>
      </c>
      <c r="BH10" s="38" t="n">
        <f aca="false">BG10/BG$19*100</f>
        <v>0.0260858223555498</v>
      </c>
      <c r="BI10" s="102" t="n">
        <f aca="false">BJ10-BE10-BG10</f>
        <v>0</v>
      </c>
      <c r="BJ10" s="90" t="n">
        <v>16</v>
      </c>
      <c r="BK10" s="34" t="n">
        <f aca="false">BJ10/BJ$19*100</f>
        <v>0.044639120609324</v>
      </c>
      <c r="BL10" s="35" t="n">
        <v>12</v>
      </c>
      <c r="BM10" s="38" t="n">
        <f aca="false">BL10/BL$19*100</f>
        <v>0.0587889476778366</v>
      </c>
      <c r="BN10" s="101" t="n">
        <v>4</v>
      </c>
      <c r="BO10" s="38" t="n">
        <f aca="false">BN10/BN$19*100</f>
        <v>0.0262605042016807</v>
      </c>
      <c r="BP10" s="102" t="n">
        <f aca="false">BQ10-BL10-BN10</f>
        <v>0</v>
      </c>
      <c r="BQ10" s="90" t="n">
        <v>16</v>
      </c>
      <c r="BR10" s="34" t="n">
        <f aca="false">BQ10/BQ$19*100</f>
        <v>0.0448883402536191</v>
      </c>
      <c r="BS10" s="35" t="n">
        <v>12</v>
      </c>
      <c r="BT10" s="38" t="n">
        <f aca="false">BS10/BS$19*100</f>
        <v>0.060747190442442</v>
      </c>
      <c r="BU10" s="101" t="n">
        <v>4</v>
      </c>
      <c r="BV10" s="38" t="n">
        <f aca="false">BU10/BU$19*100</f>
        <v>0.0274612110394068</v>
      </c>
      <c r="BW10" s="102" t="n">
        <f aca="false">BX10-BS10-BU10</f>
        <v>0</v>
      </c>
      <c r="BX10" s="90" t="n">
        <v>16</v>
      </c>
      <c r="BY10" s="34" t="n">
        <f aca="false">BX10/BX$19*100</f>
        <v>0.0466200466200466</v>
      </c>
      <c r="BZ10" s="35" t="n">
        <v>12</v>
      </c>
      <c r="CA10" s="38" t="n">
        <f aca="false">BZ10/BZ$19*100</f>
        <v>0.0608920688080378</v>
      </c>
      <c r="CB10" s="101" t="n">
        <v>4</v>
      </c>
      <c r="CC10" s="38" t="n">
        <f aca="false">CB10/CB$19*100</f>
        <v>0.0275785990071704</v>
      </c>
      <c r="CD10" s="102" t="n">
        <f aca="false">CE10-BZ10-CB10</f>
        <v>0</v>
      </c>
      <c r="CE10" s="90" t="n">
        <v>16</v>
      </c>
      <c r="CF10" s="34" t="n">
        <f aca="false">CE10/CE$19*100</f>
        <v>0.0467685832042326</v>
      </c>
      <c r="CG10" s="35" t="n">
        <v>12</v>
      </c>
      <c r="CH10" s="38" t="n">
        <f aca="false">CG10/CG$19*100</f>
        <v>0.0609818070942169</v>
      </c>
      <c r="CI10" s="101" t="n">
        <v>4</v>
      </c>
      <c r="CJ10" s="38" t="n">
        <f aca="false">CI10/CI$19*100</f>
        <v>0.0276548672566372</v>
      </c>
      <c r="CK10" s="102" t="n">
        <f aca="false">CL10-CG10-CI10</f>
        <v>0</v>
      </c>
      <c r="CL10" s="90" t="n">
        <v>16</v>
      </c>
      <c r="CM10" s="34" t="n">
        <f aca="false">CL10/CL$19*100</f>
        <v>0.0468631011657196</v>
      </c>
      <c r="CN10" s="35" t="n">
        <v>12</v>
      </c>
      <c r="CO10" s="38" t="n">
        <f aca="false">CN10/CN$19*100</f>
        <v>0.0610004066693778</v>
      </c>
      <c r="CP10" s="101" t="n">
        <v>4</v>
      </c>
      <c r="CQ10" s="38" t="n">
        <f aca="false">CP10/CP$19*100</f>
        <v>0.02767400027674</v>
      </c>
      <c r="CR10" s="102" t="n">
        <f aca="false">CS10-CN10-CP10</f>
        <v>0</v>
      </c>
      <c r="CS10" s="90" t="n">
        <v>16</v>
      </c>
      <c r="CT10" s="34" t="n">
        <f aca="false">CS10/CS$19*100</f>
        <v>0.0468850729648948</v>
      </c>
      <c r="CU10" s="35" t="n">
        <v>12</v>
      </c>
      <c r="CV10" s="38" t="n">
        <f aca="false">CU10/CU$19*100</f>
        <v>0.0610190175938167</v>
      </c>
      <c r="CW10" s="101" t="n">
        <v>4</v>
      </c>
      <c r="CX10" s="38" t="n">
        <f aca="false">CW10/CW$19*100</f>
        <v>0.0277777777777778</v>
      </c>
      <c r="CY10" s="102" t="n">
        <f aca="false">CZ10-CU10-CW10</f>
        <v>0</v>
      </c>
      <c r="CZ10" s="90" t="n">
        <v>16</v>
      </c>
      <c r="DA10" s="34" t="n">
        <f aca="false">CZ10/CZ$19*100</f>
        <v>0.0469676510303528</v>
      </c>
      <c r="DB10" s="35" t="n">
        <v>12</v>
      </c>
      <c r="DC10" s="38" t="n">
        <f aca="false">DB10/DB$19*100</f>
        <v>0.0610159149844918</v>
      </c>
      <c r="DD10" s="101" t="n">
        <v>4</v>
      </c>
      <c r="DE10" s="38" t="n">
        <f aca="false">DD10/DD$19*100</f>
        <v>0.0278570931123337</v>
      </c>
      <c r="DF10" s="102" t="n">
        <f aca="false">DG10-DB10-DD10</f>
        <v>0</v>
      </c>
      <c r="DG10" s="90" t="n">
        <v>16</v>
      </c>
      <c r="DH10" s="34" t="n">
        <f aca="false">DG10/DG$19*100</f>
        <v>0.0470228648680421</v>
      </c>
      <c r="DI10" s="35" t="n">
        <v>12</v>
      </c>
      <c r="DJ10" s="38" t="n">
        <f aca="false">DI10/DI$19*100</f>
        <v>0.0611309220580744</v>
      </c>
      <c r="DK10" s="101" t="n">
        <v>4</v>
      </c>
      <c r="DL10" s="38" t="n">
        <f aca="false">DK10/DK$19*100</f>
        <v>0.0279329608938547</v>
      </c>
      <c r="DM10" s="102" t="n">
        <f aca="false">DN10-DI10-DK10</f>
        <v>0</v>
      </c>
      <c r="DN10" s="90" t="n">
        <v>16</v>
      </c>
      <c r="DO10" s="34" t="n">
        <f aca="false">DN10/DN$19*100</f>
        <v>0.0471281296023564</v>
      </c>
      <c r="DP10" s="35" t="n">
        <v>12</v>
      </c>
      <c r="DQ10" s="38" t="n">
        <f aca="false">DP10/DP$19*100</f>
        <v>0.0613999181334425</v>
      </c>
      <c r="DR10" s="101" t="n">
        <v>4</v>
      </c>
      <c r="DS10" s="38" t="n">
        <f aca="false">DR10/DR$19*100</f>
        <v>0.028184892897407</v>
      </c>
      <c r="DT10" s="102" t="n">
        <f aca="false">DU10-DP10-DR10</f>
        <v>0</v>
      </c>
      <c r="DU10" s="90" t="n">
        <v>16</v>
      </c>
      <c r="DV10" s="34" t="n">
        <f aca="false">DU10/DU$19*100</f>
        <v>0.0474270808631729</v>
      </c>
      <c r="DW10" s="35" t="n">
        <v>12</v>
      </c>
      <c r="DX10" s="38" t="n">
        <f aca="false">DW10/DW$19*100</f>
        <v>0.0616554488002877</v>
      </c>
      <c r="DY10" s="101" t="n">
        <v>4</v>
      </c>
      <c r="DZ10" s="38" t="n">
        <f aca="false">DY10/DY$19*100</f>
        <v>0.0284313028644538</v>
      </c>
      <c r="EA10" s="102" t="n">
        <f aca="false">EB10-DW10-DY10</f>
        <v>0</v>
      </c>
      <c r="EB10" s="90" t="n">
        <v>16</v>
      </c>
      <c r="EC10" s="34" t="n">
        <f aca="false">EB10/EB$19*100</f>
        <v>0.0477156149349875</v>
      </c>
      <c r="ED10" s="35" t="n">
        <v>12</v>
      </c>
      <c r="EE10" s="38" t="n">
        <f aca="false">ED10/ED$19*100</f>
        <v>0.061617458279846</v>
      </c>
      <c r="EF10" s="101" t="n">
        <v>4</v>
      </c>
      <c r="EG10" s="38" t="n">
        <f aca="false">EF10/EF$19*100</f>
        <v>0.0284353451340016</v>
      </c>
      <c r="EH10" s="102" t="n">
        <f aca="false">EI10-ED10-EF10</f>
        <v>0</v>
      </c>
      <c r="EI10" s="90" t="n">
        <v>16</v>
      </c>
      <c r="EJ10" s="34" t="n">
        <f aca="false">EI10/EI$19*100</f>
        <v>0.0477013893029635</v>
      </c>
      <c r="EK10" s="35" t="n">
        <v>11</v>
      </c>
      <c r="EL10" s="38" t="n">
        <f aca="false">EK10/EK$19*100</f>
        <v>0.056712724273046</v>
      </c>
      <c r="EM10" s="101" t="n">
        <v>4</v>
      </c>
      <c r="EN10" s="38" t="n">
        <f aca="false">EM10/EM$19*100</f>
        <v>0.0287500898440308</v>
      </c>
      <c r="EO10" s="102" t="n">
        <f aca="false">EP10-EK10-EM10</f>
        <v>0</v>
      </c>
      <c r="EP10" s="90" t="n">
        <v>15</v>
      </c>
      <c r="EQ10" s="34" t="n">
        <f aca="false">EP10/EP$19*100</f>
        <v>0.0450328739980186</v>
      </c>
      <c r="ER10" s="35" t="n">
        <v>11</v>
      </c>
      <c r="ES10" s="38" t="n">
        <f aca="false">ER10/ER$19*100</f>
        <v>0.0568651778329198</v>
      </c>
      <c r="ET10" s="101" t="n">
        <v>4</v>
      </c>
      <c r="EU10" s="38" t="n">
        <f aca="false">ET10/ET$19*100</f>
        <v>0.0288496213487198</v>
      </c>
      <c r="EV10" s="102" t="n">
        <f aca="false">EW10-ER10-ET10</f>
        <v>0</v>
      </c>
      <c r="EW10" s="103" t="n">
        <f aca="false">ER10+ET10</f>
        <v>15</v>
      </c>
      <c r="EX10" s="34" t="n">
        <f aca="false">EW10/EW$19*100</f>
        <v>0.0451684784245235</v>
      </c>
      <c r="EY10" s="35" t="n">
        <v>11</v>
      </c>
      <c r="EZ10" s="38" t="n">
        <f aca="false">EY10/EY$19*100</f>
        <v>0.0571547334511067</v>
      </c>
      <c r="FA10" s="101" t="n">
        <v>4</v>
      </c>
      <c r="FB10" s="38" t="n">
        <f aca="false">FA10/FA$19*100</f>
        <v>0.0292141396435875</v>
      </c>
      <c r="FC10" s="102" t="n">
        <f aca="false">FD10-EY10-FA10</f>
        <v>0</v>
      </c>
      <c r="FD10" s="90" t="n">
        <v>15</v>
      </c>
      <c r="FE10" s="34" t="n">
        <f aca="false">FD10/FD$19*100</f>
        <v>0.0455401056530451</v>
      </c>
      <c r="FF10" s="35" t="n">
        <v>11</v>
      </c>
      <c r="FG10" s="38" t="n">
        <f aca="false">FF10/FF$19*100</f>
        <v>0.0572797333888773</v>
      </c>
      <c r="FH10" s="90" t="n">
        <v>4</v>
      </c>
      <c r="FI10" s="38" t="n">
        <f aca="false">FH10/FH$19*100</f>
        <v>0.0293664194993025</v>
      </c>
      <c r="FJ10" s="102" t="n">
        <f aca="false">FK10-FF10-FH10</f>
        <v>0</v>
      </c>
      <c r="FK10" s="90" t="n">
        <v>15</v>
      </c>
      <c r="FL10" s="34" t="n">
        <f aca="false">FK10/FK$19*100</f>
        <v>0.0456968773800457</v>
      </c>
      <c r="FM10" s="35" t="n">
        <v>11</v>
      </c>
      <c r="FN10" s="38" t="n">
        <f aca="false">FM10/FM$19*100</f>
        <v>0.0577064316441087</v>
      </c>
      <c r="FO10" s="90" t="n">
        <v>4</v>
      </c>
      <c r="FP10" s="38" t="n">
        <f aca="false">FO10/FO$19*100</f>
        <v>0.0298819662333782</v>
      </c>
      <c r="FQ10" s="102" t="n">
        <f aca="false">FR10-FM10-FO10</f>
        <v>0</v>
      </c>
      <c r="FR10" s="90" t="n">
        <v>15</v>
      </c>
      <c r="FS10" s="34" t="n">
        <f aca="false">FR10/FR$19*100</f>
        <v>0.0462278106508876</v>
      </c>
      <c r="FT10" s="35" t="n">
        <v>11</v>
      </c>
      <c r="FU10" s="38" t="n">
        <f aca="false">FT10/FT$19*100</f>
        <v>0.0578247384744783</v>
      </c>
      <c r="FV10" s="90" t="n">
        <v>4</v>
      </c>
      <c r="FW10" s="38" t="n">
        <f aca="false">FV10/FV$19*100</f>
        <v>0.0300075018754689</v>
      </c>
      <c r="FX10" s="102" t="n">
        <f aca="false">FY10-FT10-FV10</f>
        <v>0</v>
      </c>
      <c r="FY10" s="90" t="n">
        <v>15</v>
      </c>
      <c r="FZ10" s="34" t="n">
        <f aca="false">FY10/FY$19*100</f>
        <v>0.046363552066269</v>
      </c>
      <c r="GA10" s="35" t="n">
        <v>10</v>
      </c>
      <c r="GB10" s="38" t="n">
        <f aca="false">GA10/GA$19*100</f>
        <v>0.0531660375352225</v>
      </c>
      <c r="GC10" s="90" t="n">
        <v>3</v>
      </c>
      <c r="GD10" s="38" t="n">
        <f aca="false">GC10/GC$19*100</f>
        <v>0.0230026069621224</v>
      </c>
      <c r="GE10" s="102" t="n">
        <f aca="false">GF10-GA10-GC10</f>
        <v>0</v>
      </c>
      <c r="GF10" s="90" t="n">
        <v>13</v>
      </c>
      <c r="GG10" s="34" t="n">
        <f aca="false">GF10/GF$19*100</f>
        <v>0.0408150450535305</v>
      </c>
      <c r="GH10" s="35" t="n">
        <v>10</v>
      </c>
      <c r="GI10" s="38" t="n">
        <f aca="false">GH10/GH$19*100</f>
        <v>0.0541096261024836</v>
      </c>
      <c r="GJ10" s="90" t="n">
        <v>3</v>
      </c>
      <c r="GK10" s="38" t="n">
        <f aca="false">GJ10/GJ$19*100</f>
        <v>0.0237812128418549</v>
      </c>
      <c r="GL10" s="102" t="n">
        <f aca="false">GM10-GH10-GJ10</f>
        <v>0</v>
      </c>
      <c r="GM10" s="90" t="n">
        <v>13</v>
      </c>
      <c r="GN10" s="34" t="n">
        <f aca="false">GM10/GM$19*100</f>
        <v>0.0418060200668896</v>
      </c>
      <c r="GO10" s="35" t="n">
        <v>8</v>
      </c>
      <c r="GP10" s="38" t="n">
        <f aca="false">GO10/GO$19*100</f>
        <v>0.044750237735638</v>
      </c>
      <c r="GQ10" s="90" t="n">
        <v>4</v>
      </c>
      <c r="GR10" s="38" t="n">
        <f aca="false">GQ10/GQ$19*100</f>
        <v>0.0338581344167936</v>
      </c>
      <c r="GS10" s="102" t="n">
        <f aca="false">GT10-GO10-GQ10</f>
        <v>0</v>
      </c>
      <c r="GT10" s="90" t="n">
        <v>12</v>
      </c>
      <c r="GU10" s="34" t="n">
        <f aca="false">GT10/GT$19*100</f>
        <v>0.0404162877639689</v>
      </c>
      <c r="GV10" s="35" t="n">
        <v>6</v>
      </c>
      <c r="GW10" s="38" t="n">
        <f aca="false">GV10/GV$19*100</f>
        <v>0.0352567869314843</v>
      </c>
      <c r="GX10" s="90" t="n">
        <v>3</v>
      </c>
      <c r="GY10" s="38" t="n">
        <f aca="false">GX10/GX$19*100</f>
        <v>0.0274373513810134</v>
      </c>
      <c r="GZ10" s="102" t="n">
        <f aca="false">HA10-GV10-GX10</f>
        <v>0</v>
      </c>
      <c r="HA10" s="90" t="n">
        <v>9</v>
      </c>
      <c r="HB10" s="34" t="n">
        <f aca="false">HA10/HA$19*100</f>
        <v>0.0321945984618136</v>
      </c>
      <c r="HC10" s="35" t="n">
        <v>6</v>
      </c>
      <c r="HD10" s="38" t="n">
        <f aca="false">HC10/HC$19*100</f>
        <v>0.0380517503805175</v>
      </c>
      <c r="HE10" s="90" t="n">
        <v>2</v>
      </c>
      <c r="HF10" s="38" t="n">
        <f aca="false">HE10/HE$19*100</f>
        <v>0.0206526228831062</v>
      </c>
      <c r="HG10" s="102" t="n">
        <f aca="false">HH10-HC10-HE10</f>
        <v>0</v>
      </c>
      <c r="HH10" s="90" t="n">
        <v>8</v>
      </c>
      <c r="HI10" s="34" t="n">
        <f aca="false">HH10/HH$19*100</f>
        <v>0.0314317146000314</v>
      </c>
      <c r="HJ10" s="35" t="n">
        <v>6</v>
      </c>
      <c r="HK10" s="38" t="n">
        <f aca="false">HJ10/HJ$19*100</f>
        <v>0.0383092836163964</v>
      </c>
      <c r="HL10" s="90" t="n">
        <v>2</v>
      </c>
      <c r="HM10" s="38" t="n">
        <f aca="false">HL10/HL$19*100</f>
        <v>0.0209358316759133</v>
      </c>
      <c r="HN10" s="102" t="n">
        <f aca="false">HO10-HJ10-HL10</f>
        <v>0</v>
      </c>
      <c r="HO10" s="90" t="n">
        <v>8</v>
      </c>
      <c r="HP10" s="34" t="n">
        <f aca="false">HO10/HO$19*100</f>
        <v>0.0317271465397581</v>
      </c>
      <c r="HQ10" s="35" t="n">
        <v>5</v>
      </c>
      <c r="HR10" s="38" t="n">
        <f aca="false">HQ10/HQ$19*100</f>
        <v>0.0340878101990728</v>
      </c>
      <c r="HS10" s="90" t="n">
        <v>2</v>
      </c>
      <c r="HT10" s="38" t="n">
        <f aca="false">HS10/HS$19*100</f>
        <v>0.0235404896421846</v>
      </c>
      <c r="HU10" s="102" t="n">
        <f aca="false">HV10-HQ10-HS10</f>
        <v>0</v>
      </c>
      <c r="HV10" s="90" t="n">
        <v>7</v>
      </c>
      <c r="HW10" s="34" t="n">
        <f aca="false">HV10/HV$19*100</f>
        <v>0.0301880282904951</v>
      </c>
      <c r="HX10" s="35" t="n">
        <v>5</v>
      </c>
      <c r="HY10" s="38" t="n">
        <f aca="false">HX10/HX$19*100</f>
        <v>0.038337678270204</v>
      </c>
      <c r="HZ10" s="90" t="n">
        <v>2</v>
      </c>
      <c r="IA10" s="38" t="n">
        <f aca="false">HZ10/HZ$19*100</f>
        <v>0.0288517022504328</v>
      </c>
      <c r="IB10" s="102" t="n">
        <f aca="false">IC10-HX10-HZ10</f>
        <v>0</v>
      </c>
      <c r="IC10" s="90" t="n">
        <v>7</v>
      </c>
      <c r="ID10" s="34" t="n">
        <f aca="false">IC10/IC$19*100</f>
        <v>0.0350105031509453</v>
      </c>
      <c r="IE10" s="35" t="n">
        <v>5</v>
      </c>
      <c r="IF10" s="38" t="n">
        <f aca="false">IE10/IE$19*100</f>
        <v>0.0406471018616373</v>
      </c>
      <c r="IG10" s="90" t="n">
        <v>2</v>
      </c>
      <c r="IH10" s="38" t="n">
        <f aca="false">IG10/IG$19*100</f>
        <v>0.0315507177788295</v>
      </c>
      <c r="II10" s="102" t="n">
        <f aca="false">IJ10-IE10-IG10</f>
        <v>0</v>
      </c>
      <c r="IJ10" s="90" t="n">
        <v>7</v>
      </c>
      <c r="IK10" s="34" t="n">
        <f aca="false">IJ10/IJ$19*100</f>
        <v>0.0375536480686695</v>
      </c>
      <c r="IL10" s="35" t="n">
        <v>5</v>
      </c>
      <c r="IM10" s="38" t="n">
        <f aca="false">IL10/IL$19*100</f>
        <v>0.0447908268386634</v>
      </c>
      <c r="IN10" s="90" t="n">
        <v>2</v>
      </c>
      <c r="IO10" s="38" t="n">
        <f aca="false">IN10/IN$19*100</f>
        <v>0.0365363536719035</v>
      </c>
      <c r="IP10" s="102" t="n">
        <f aca="false">IQ10-IL10-IN10</f>
        <v>0</v>
      </c>
      <c r="IQ10" s="52" t="n">
        <v>7</v>
      </c>
      <c r="IR10" s="34" t="n">
        <f aca="false">IQ10/IQ$19*100</f>
        <v>0.0420344682639765</v>
      </c>
      <c r="IS10" s="101" t="n">
        <v>4</v>
      </c>
      <c r="IT10" s="38" t="n">
        <f aca="false">IS10/IS$19*100</f>
        <v>0.0398168425243878</v>
      </c>
      <c r="IU10" s="1" t="n">
        <v>3</v>
      </c>
      <c r="IV10" s="38" t="n">
        <f aca="false">IU10/IU$19*100</f>
        <v>0.0625912789484665</v>
      </c>
      <c r="IW10" s="102" t="n">
        <f aca="false">IX10-IS10-IU10</f>
        <v>0</v>
      </c>
      <c r="IX10" s="52" t="n">
        <v>7</v>
      </c>
      <c r="IY10" s="34" t="n">
        <f aca="false">IX10/IX$19*100</f>
        <v>0.0471094959283936</v>
      </c>
      <c r="IZ10" s="101" t="n">
        <v>4</v>
      </c>
      <c r="JA10" s="38" t="n">
        <f aca="false">IZ10/IZ$19*100</f>
        <v>0.0465603538586893</v>
      </c>
      <c r="JB10" s="90" t="n">
        <v>2</v>
      </c>
      <c r="JC10" s="38" t="n">
        <f aca="false">JB10/JB$19*100</f>
        <v>0.0508001016002032</v>
      </c>
      <c r="JD10" s="102" t="n">
        <f aca="false">JE10-IZ10-JB10</f>
        <v>0</v>
      </c>
      <c r="JE10" s="52" t="n">
        <v>6</v>
      </c>
      <c r="JF10" s="34" t="n">
        <f aca="false">JE10/JE$19*100</f>
        <v>0.0478163850812879</v>
      </c>
      <c r="JG10" s="101" t="n">
        <v>1</v>
      </c>
      <c r="JH10" s="38" t="n">
        <f aca="false">JG10/JG$19*100</f>
        <v>0.0144383482529599</v>
      </c>
      <c r="JI10" s="90" t="n">
        <v>1</v>
      </c>
      <c r="JJ10" s="38" t="n">
        <f aca="false">JI10/JI$19*100</f>
        <v>0.0324464633354964</v>
      </c>
      <c r="JK10" s="102" t="n">
        <f aca="false">JL10-JG10-JI10</f>
        <v>0</v>
      </c>
      <c r="JL10" s="52" t="n">
        <v>2</v>
      </c>
      <c r="JM10" s="34" t="n">
        <f aca="false">JL10/JL$19*100</f>
        <v>0.0199580880151681</v>
      </c>
      <c r="JN10" s="101" t="n">
        <v>0</v>
      </c>
      <c r="JO10" s="38" t="n">
        <f aca="false">JN10/JN$19*100</f>
        <v>0</v>
      </c>
      <c r="JP10" s="90" t="n">
        <v>0</v>
      </c>
      <c r="JQ10" s="38" t="n">
        <f aca="false">JP10/JP$19*100</f>
        <v>0</v>
      </c>
      <c r="JR10" s="102" t="n">
        <f aca="false">JS10-JN10-JP10</f>
        <v>0</v>
      </c>
      <c r="JS10" s="52" t="n">
        <v>0</v>
      </c>
      <c r="JT10" s="34" t="n">
        <f aca="false">JS10/JS$19*100</f>
        <v>0</v>
      </c>
      <c r="JU10" s="101" t="n">
        <v>0</v>
      </c>
      <c r="JV10" s="38" t="n">
        <f aca="false">JU10/JU$19*100</f>
        <v>0</v>
      </c>
      <c r="JW10" s="90" t="n">
        <v>0</v>
      </c>
      <c r="JX10" s="38" t="n">
        <f aca="false">JW10/JW$19*100</f>
        <v>0</v>
      </c>
      <c r="JY10" s="102" t="n">
        <f aca="false">JZ10-JU10-JW10</f>
        <v>0</v>
      </c>
      <c r="JZ10" s="52" t="n">
        <v>0</v>
      </c>
      <c r="KA10" s="34" t="n">
        <f aca="false">JZ10/JZ$19*100</f>
        <v>0</v>
      </c>
      <c r="KB10" s="101" t="n">
        <v>0</v>
      </c>
      <c r="KC10" s="38" t="n">
        <f aca="false">KB10/KB$19*100</f>
        <v>0</v>
      </c>
      <c r="KD10" s="90" t="n">
        <v>0</v>
      </c>
      <c r="KE10" s="38" t="n">
        <f aca="false">KD10/KD$19*100</f>
        <v>0</v>
      </c>
      <c r="KF10" s="102" t="n">
        <f aca="false">KG10-KB10-KD10</f>
        <v>0</v>
      </c>
      <c r="KG10" s="52" t="n">
        <v>0</v>
      </c>
      <c r="KH10" s="34" t="n">
        <f aca="false">KG10/KG$19*100</f>
        <v>0</v>
      </c>
      <c r="KI10" s="101" t="n">
        <v>0</v>
      </c>
      <c r="KJ10" s="38" t="n">
        <f aca="false">KI10/KI$19*100</f>
        <v>0</v>
      </c>
      <c r="KK10" s="90" t="n">
        <v>0</v>
      </c>
      <c r="KL10" s="38" t="n">
        <f aca="false">KK10/KK$19*100</f>
        <v>0</v>
      </c>
      <c r="KM10" s="102" t="n">
        <f aca="false">KN10-KI10-KK10</f>
        <v>0</v>
      </c>
      <c r="KN10" s="52" t="n">
        <v>0</v>
      </c>
      <c r="KO10" s="34" t="n">
        <f aca="false">KN10/KN$19*100</f>
        <v>0</v>
      </c>
    </row>
    <row r="11" customFormat="false" ht="12.8" hidden="false" customHeight="false" outlineLevel="0" collapsed="false">
      <c r="A11" s="99" t="s">
        <v>28</v>
      </c>
      <c r="B11" s="90" t="n">
        <v>3559151</v>
      </c>
      <c r="C11" s="38" t="n">
        <f aca="false">B11/B$19*100</f>
        <v>12.1122318959423</v>
      </c>
      <c r="D11" s="90" t="n">
        <v>3515067</v>
      </c>
      <c r="E11" s="38" t="n">
        <f aca="false">D11/D$19*100</f>
        <v>11.3481580821559</v>
      </c>
      <c r="F11" s="90" t="n">
        <f aca="false">B11+D11</f>
        <v>7074218</v>
      </c>
      <c r="G11" s="38" t="n">
        <f aca="false">F11/F$19*100</f>
        <v>11.7201312282899</v>
      </c>
      <c r="H11" s="35" t="n">
        <v>46</v>
      </c>
      <c r="I11" s="38" t="n">
        <f aca="false">H11/H$19*100</f>
        <v>0.22350711821583</v>
      </c>
      <c r="J11" s="101" t="n">
        <v>24</v>
      </c>
      <c r="K11" s="38" t="n">
        <f aca="false">J11/J$19*100</f>
        <v>0.156678417547983</v>
      </c>
      <c r="L11" s="102" t="n">
        <f aca="false">M11-H11-J11</f>
        <v>0</v>
      </c>
      <c r="M11" s="90" t="n">
        <v>70</v>
      </c>
      <c r="N11" s="34" t="n">
        <f aca="false">M11/M$19*100</f>
        <v>0.194991503941614</v>
      </c>
      <c r="O11" s="35" t="n">
        <v>45</v>
      </c>
      <c r="P11" s="38" t="n">
        <f aca="false">O11/O$19*100</f>
        <v>0.219608608657459</v>
      </c>
      <c r="Q11" s="101" t="n">
        <v>24</v>
      </c>
      <c r="R11" s="38" t="n">
        <f aca="false">Q11/Q$19*100</f>
        <v>0.157531998687233</v>
      </c>
      <c r="S11" s="102" t="n">
        <f aca="false">T11-O11-Q11</f>
        <v>0</v>
      </c>
      <c r="T11" s="90" t="n">
        <v>69</v>
      </c>
      <c r="U11" s="34" t="n">
        <f aca="false">T11/T$19*100</f>
        <v>0.193136651178413</v>
      </c>
      <c r="V11" s="35" t="n">
        <v>45</v>
      </c>
      <c r="W11" s="38" t="n">
        <f aca="false">V11/V$19*100</f>
        <v>0.220081185503986</v>
      </c>
      <c r="X11" s="101" t="n">
        <v>23</v>
      </c>
      <c r="Y11" s="38" t="n">
        <f aca="false">X11/X$19*100</f>
        <v>0.151385506483249</v>
      </c>
      <c r="Z11" s="102" t="n">
        <f aca="false">AA11-V11-X11</f>
        <v>0</v>
      </c>
      <c r="AA11" s="90" t="n">
        <v>68</v>
      </c>
      <c r="AB11" s="34" t="n">
        <f aca="false">AA11/AA$19*100</f>
        <v>0.190796857463524</v>
      </c>
      <c r="AC11" s="35" t="n">
        <v>45</v>
      </c>
      <c r="AD11" s="38" t="n">
        <f aca="false">AC11/AC$19*100</f>
        <v>0.220490959870645</v>
      </c>
      <c r="AE11" s="101" t="n">
        <v>23</v>
      </c>
      <c r="AF11" s="38" t="n">
        <f aca="false">AE11/AE$19*100</f>
        <v>0.151725047826374</v>
      </c>
      <c r="AG11" s="102" t="n">
        <f aca="false">AH11-AC11-AE11</f>
        <v>0</v>
      </c>
      <c r="AH11" s="90" t="n">
        <v>68</v>
      </c>
      <c r="AI11" s="34" t="n">
        <f aca="false">AH11/AH$19*100</f>
        <v>0.191183085919928</v>
      </c>
      <c r="AJ11" s="35" t="n">
        <v>45</v>
      </c>
      <c r="AK11" s="38" t="n">
        <f aca="false">AJ11/AJ$19*100</f>
        <v>0.220512569216445</v>
      </c>
      <c r="AL11" s="101" t="n">
        <v>23</v>
      </c>
      <c r="AM11" s="38" t="n">
        <f aca="false">AL11/AL$19*100</f>
        <v>0.151765094028373</v>
      </c>
      <c r="AN11" s="102" t="n">
        <f aca="false">AO11-AJ11-AL11</f>
        <v>0</v>
      </c>
      <c r="AO11" s="90" t="n">
        <v>68</v>
      </c>
      <c r="AP11" s="34" t="n">
        <f aca="false">AO11/AO$19*100</f>
        <v>0.191215342219223</v>
      </c>
      <c r="AQ11" s="35" t="n">
        <v>45</v>
      </c>
      <c r="AR11" s="38" t="n">
        <f aca="false">AQ11/AQ$19*100</f>
        <v>0.218914185639229</v>
      </c>
      <c r="AS11" s="101" t="n">
        <v>23</v>
      </c>
      <c r="AT11" s="38" t="n">
        <f aca="false">AS11/AS$19*100</f>
        <v>0.149340951886241</v>
      </c>
      <c r="AU11" s="102" t="n">
        <f aca="false">AV11-AQ11-AS11</f>
        <v>0</v>
      </c>
      <c r="AV11" s="90" t="n">
        <v>68</v>
      </c>
      <c r="AW11" s="34" t="n">
        <f aca="false">AV11/AV$19*100</f>
        <v>0.189114775982423</v>
      </c>
      <c r="AX11" s="35" t="n">
        <v>45</v>
      </c>
      <c r="AY11" s="38" t="n">
        <f aca="false">AX11/AX$19*100</f>
        <v>0.219095379521885</v>
      </c>
      <c r="AZ11" s="101" t="n">
        <v>23</v>
      </c>
      <c r="BA11" s="38" t="n">
        <f aca="false">AZ11/AZ$19*100</f>
        <v>0.149612957783126</v>
      </c>
      <c r="BB11" s="102" t="n">
        <f aca="false">BC11-AX11-AZ11</f>
        <v>0</v>
      </c>
      <c r="BC11" s="90" t="n">
        <v>68</v>
      </c>
      <c r="BD11" s="34" t="n">
        <f aca="false">BC11/BC$19*100</f>
        <v>0.189351748719091</v>
      </c>
      <c r="BE11" s="35" t="n">
        <v>44</v>
      </c>
      <c r="BF11" s="38" t="n">
        <f aca="false">BE11/BE$19*100</f>
        <v>0.21453995806719</v>
      </c>
      <c r="BG11" s="101" t="n">
        <v>23</v>
      </c>
      <c r="BH11" s="38" t="n">
        <f aca="false">BG11/BG$19*100</f>
        <v>0.149993478544411</v>
      </c>
      <c r="BI11" s="102" t="n">
        <f aca="false">BJ11-BE11-BG11</f>
        <v>0</v>
      </c>
      <c r="BJ11" s="90" t="n">
        <v>67</v>
      </c>
      <c r="BK11" s="34" t="n">
        <f aca="false">BJ11/BJ$19*100</f>
        <v>0.186926317551544</v>
      </c>
      <c r="BL11" s="35" t="n">
        <v>44</v>
      </c>
      <c r="BM11" s="38" t="n">
        <f aca="false">BL11/BL$19*100</f>
        <v>0.215559474818734</v>
      </c>
      <c r="BN11" s="101" t="n">
        <v>23</v>
      </c>
      <c r="BO11" s="38" t="n">
        <f aca="false">BN11/BN$19*100</f>
        <v>0.150997899159664</v>
      </c>
      <c r="BP11" s="102" t="n">
        <f aca="false">BQ11-BL11-BN11</f>
        <v>0</v>
      </c>
      <c r="BQ11" s="90" t="n">
        <v>67</v>
      </c>
      <c r="BR11" s="34" t="n">
        <f aca="false">BQ11/BQ$19*100</f>
        <v>0.18796992481203</v>
      </c>
      <c r="BS11" s="35" t="n">
        <v>44</v>
      </c>
      <c r="BT11" s="38" t="n">
        <f aca="false">BS11/BS$19*100</f>
        <v>0.222739698288954</v>
      </c>
      <c r="BU11" s="101" t="n">
        <v>23</v>
      </c>
      <c r="BV11" s="38" t="n">
        <f aca="false">BU11/BU$19*100</f>
        <v>0.157901963476589</v>
      </c>
      <c r="BW11" s="102" t="n">
        <f aca="false">BX11-BS11-BU11</f>
        <v>0</v>
      </c>
      <c r="BX11" s="90" t="n">
        <v>67</v>
      </c>
      <c r="BY11" s="34" t="n">
        <f aca="false">BX11/BX$19*100</f>
        <v>0.195221445221445</v>
      </c>
      <c r="BZ11" s="35" t="n">
        <v>43</v>
      </c>
      <c r="CA11" s="38" t="n">
        <f aca="false">BZ11/BZ$19*100</f>
        <v>0.218196579895469</v>
      </c>
      <c r="CB11" s="101" t="n">
        <v>23</v>
      </c>
      <c r="CC11" s="38" t="n">
        <f aca="false">CB11/CB$19*100</f>
        <v>0.15857694429123</v>
      </c>
      <c r="CD11" s="102" t="n">
        <f aca="false">CE11-BZ11-CB11</f>
        <v>0</v>
      </c>
      <c r="CE11" s="90" t="n">
        <v>66</v>
      </c>
      <c r="CF11" s="34" t="n">
        <f aca="false">CE11/CE$19*100</f>
        <v>0.192920405717459</v>
      </c>
      <c r="CG11" s="35" t="n">
        <v>43</v>
      </c>
      <c r="CH11" s="38" t="n">
        <f aca="false">CG11/CG$19*100</f>
        <v>0.218518142087611</v>
      </c>
      <c r="CI11" s="101" t="n">
        <v>23</v>
      </c>
      <c r="CJ11" s="38" t="n">
        <f aca="false">CI11/CI$19*100</f>
        <v>0.159015486725664</v>
      </c>
      <c r="CK11" s="102" t="n">
        <f aca="false">CL11-CG11-CI11</f>
        <v>0</v>
      </c>
      <c r="CL11" s="90" t="n">
        <v>66</v>
      </c>
      <c r="CM11" s="34" t="n">
        <f aca="false">CL11/CL$19*100</f>
        <v>0.193310292308594</v>
      </c>
      <c r="CN11" s="35" t="n">
        <v>43</v>
      </c>
      <c r="CO11" s="38" t="n">
        <f aca="false">CN11/CN$19*100</f>
        <v>0.21858479056527</v>
      </c>
      <c r="CP11" s="101" t="n">
        <v>23</v>
      </c>
      <c r="CQ11" s="38" t="n">
        <f aca="false">CP11/CP$19*100</f>
        <v>0.159125501591255</v>
      </c>
      <c r="CR11" s="102" t="n">
        <f aca="false">CS11-CN11-CP11</f>
        <v>0</v>
      </c>
      <c r="CS11" s="90" t="n">
        <v>66</v>
      </c>
      <c r="CT11" s="34" t="n">
        <f aca="false">CS11/CS$19*100</f>
        <v>0.193400925980191</v>
      </c>
      <c r="CU11" s="35" t="n">
        <v>43</v>
      </c>
      <c r="CV11" s="38" t="n">
        <f aca="false">CU11/CU$19*100</f>
        <v>0.218651479711177</v>
      </c>
      <c r="CW11" s="101" t="n">
        <v>23</v>
      </c>
      <c r="CX11" s="38" t="n">
        <f aca="false">CW11/CW$19*100</f>
        <v>0.159722222222222</v>
      </c>
      <c r="CY11" s="102" t="n">
        <f aca="false">CZ11-CU11-CW11</f>
        <v>0</v>
      </c>
      <c r="CZ11" s="90" t="n">
        <v>66</v>
      </c>
      <c r="DA11" s="34" t="n">
        <f aca="false">CZ11/CZ$19*100</f>
        <v>0.193741560500205</v>
      </c>
      <c r="DB11" s="35" t="n">
        <v>43</v>
      </c>
      <c r="DC11" s="38" t="n">
        <f aca="false">DB11/DB$19*100</f>
        <v>0.218640362027762</v>
      </c>
      <c r="DD11" s="101" t="n">
        <v>23</v>
      </c>
      <c r="DE11" s="38" t="n">
        <f aca="false">DD11/DD$19*100</f>
        <v>0.160178285395919</v>
      </c>
      <c r="DF11" s="102" t="n">
        <f aca="false">DG11-DB11-DD11</f>
        <v>0</v>
      </c>
      <c r="DG11" s="90" t="n">
        <v>66</v>
      </c>
      <c r="DH11" s="34" t="n">
        <f aca="false">DG11/DG$19*100</f>
        <v>0.193969317580674</v>
      </c>
      <c r="DI11" s="35" t="n">
        <v>43</v>
      </c>
      <c r="DJ11" s="38" t="n">
        <f aca="false">DI11/DI$19*100</f>
        <v>0.2190524707081</v>
      </c>
      <c r="DK11" s="101" t="n">
        <v>23</v>
      </c>
      <c r="DL11" s="38" t="n">
        <f aca="false">DK11/DK$19*100</f>
        <v>0.160614525139665</v>
      </c>
      <c r="DM11" s="102" t="n">
        <f aca="false">DN11-DI11-DK11</f>
        <v>0</v>
      </c>
      <c r="DN11" s="90" t="n">
        <v>66</v>
      </c>
      <c r="DO11" s="34" t="n">
        <f aca="false">DN11/DN$19*100</f>
        <v>0.19440353460972</v>
      </c>
      <c r="DP11" s="35" t="n">
        <v>43</v>
      </c>
      <c r="DQ11" s="38" t="n">
        <f aca="false">DP11/DP$19*100</f>
        <v>0.220016373311502</v>
      </c>
      <c r="DR11" s="101" t="n">
        <v>23</v>
      </c>
      <c r="DS11" s="38" t="n">
        <f aca="false">DR11/DR$19*100</f>
        <v>0.16206313416009</v>
      </c>
      <c r="DT11" s="102" t="n">
        <f aca="false">DU11-DP11-DR11</f>
        <v>0</v>
      </c>
      <c r="DU11" s="90" t="n">
        <v>66</v>
      </c>
      <c r="DV11" s="34" t="n">
        <f aca="false">DU11/DU$19*100</f>
        <v>0.195636708560588</v>
      </c>
      <c r="DW11" s="35" t="n">
        <v>43</v>
      </c>
      <c r="DX11" s="38" t="n">
        <f aca="false">DW11/DW$19*100</f>
        <v>0.220932024867698</v>
      </c>
      <c r="DY11" s="101" t="n">
        <v>23</v>
      </c>
      <c r="DZ11" s="38" t="n">
        <f aca="false">DY11/DY$19*100</f>
        <v>0.163479991470609</v>
      </c>
      <c r="EA11" s="102" t="n">
        <f aca="false">EB11-DW11-DY11</f>
        <v>0</v>
      </c>
      <c r="EB11" s="90" t="n">
        <v>66</v>
      </c>
      <c r="EC11" s="34" t="n">
        <f aca="false">EB11/EB$19*100</f>
        <v>0.196826911606823</v>
      </c>
      <c r="ED11" s="35" t="n">
        <v>43</v>
      </c>
      <c r="EE11" s="38" t="n">
        <f aca="false">ED11/ED$19*100</f>
        <v>0.220795892169448</v>
      </c>
      <c r="EF11" s="101" t="n">
        <v>23</v>
      </c>
      <c r="EG11" s="38" t="n">
        <f aca="false">EF11/EF$19*100</f>
        <v>0.163503234520509</v>
      </c>
      <c r="EH11" s="102" t="n">
        <f aca="false">EI11-ED11-EF11</f>
        <v>0</v>
      </c>
      <c r="EI11" s="90" t="n">
        <v>66</v>
      </c>
      <c r="EJ11" s="34" t="n">
        <f aca="false">EI11/EI$19*100</f>
        <v>0.196768230874724</v>
      </c>
      <c r="EK11" s="35" t="n">
        <v>42</v>
      </c>
      <c r="EL11" s="38" t="n">
        <f aca="false">EK11/EK$19*100</f>
        <v>0.216539492678903</v>
      </c>
      <c r="EM11" s="101" t="n">
        <v>23</v>
      </c>
      <c r="EN11" s="38" t="n">
        <f aca="false">EM11/EM$19*100</f>
        <v>0.165313016603177</v>
      </c>
      <c r="EO11" s="102" t="n">
        <f aca="false">EP11-EK11-EM11</f>
        <v>0</v>
      </c>
      <c r="EP11" s="90" t="n">
        <v>65</v>
      </c>
      <c r="EQ11" s="34" t="n">
        <f aca="false">EP11/EP$19*100</f>
        <v>0.195142453991414</v>
      </c>
      <c r="ER11" s="35" t="n">
        <v>42</v>
      </c>
      <c r="ES11" s="38" t="n">
        <f aca="false">ER11/ER$19*100</f>
        <v>0.21712158808933</v>
      </c>
      <c r="ET11" s="101" t="n">
        <v>23</v>
      </c>
      <c r="EU11" s="38" t="n">
        <f aca="false">ET11/ET$19*100</f>
        <v>0.165885322755139</v>
      </c>
      <c r="EV11" s="102" t="n">
        <f aca="false">EW11-ER11-ET11</f>
        <v>0</v>
      </c>
      <c r="EW11" s="103" t="n">
        <f aca="false">ER11+ET11</f>
        <v>65</v>
      </c>
      <c r="EX11" s="34" t="n">
        <f aca="false">EW11/EW$19*100</f>
        <v>0.195730073172935</v>
      </c>
      <c r="EY11" s="35" t="n">
        <v>41</v>
      </c>
      <c r="EZ11" s="38" t="n">
        <f aca="false">EY11/EY$19*100</f>
        <v>0.213031279226852</v>
      </c>
      <c r="FA11" s="101" t="n">
        <v>23</v>
      </c>
      <c r="FB11" s="38" t="n">
        <f aca="false">FA11/FA$19*100</f>
        <v>0.167981302950628</v>
      </c>
      <c r="FC11" s="102" t="n">
        <f aca="false">FD11-EY11-FA11</f>
        <v>0</v>
      </c>
      <c r="FD11" s="90" t="n">
        <v>64</v>
      </c>
      <c r="FE11" s="34" t="n">
        <f aca="false">FD11/FD$19*100</f>
        <v>0.194304450786326</v>
      </c>
      <c r="FF11" s="35" t="n">
        <v>41</v>
      </c>
      <c r="FG11" s="38" t="n">
        <f aca="false">FF11/FF$19*100</f>
        <v>0.213497188085815</v>
      </c>
      <c r="FH11" s="90" t="n">
        <v>23</v>
      </c>
      <c r="FI11" s="38" t="n">
        <f aca="false">FH11/FH$19*100</f>
        <v>0.16885691212099</v>
      </c>
      <c r="FJ11" s="102" t="n">
        <f aca="false">FK11-FF11-FH11</f>
        <v>0</v>
      </c>
      <c r="FK11" s="90" t="n">
        <v>64</v>
      </c>
      <c r="FL11" s="34" t="n">
        <f aca="false">FK11/FK$19*100</f>
        <v>0.194973343488195</v>
      </c>
      <c r="FM11" s="35" t="n">
        <v>41</v>
      </c>
      <c r="FN11" s="38" t="n">
        <f aca="false">FM11/FM$19*100</f>
        <v>0.215087608855314</v>
      </c>
      <c r="FO11" s="90" t="n">
        <v>23</v>
      </c>
      <c r="FP11" s="38" t="n">
        <f aca="false">FO11/FO$19*100</f>
        <v>0.171821305841924</v>
      </c>
      <c r="FQ11" s="102" t="n">
        <f aca="false">FR11-FM11-FO11</f>
        <v>0</v>
      </c>
      <c r="FR11" s="90" t="n">
        <v>64</v>
      </c>
      <c r="FS11" s="34" t="n">
        <f aca="false">FR11/FR$19*100</f>
        <v>0.19723865877712</v>
      </c>
      <c r="FT11" s="35" t="n">
        <v>41</v>
      </c>
      <c r="FU11" s="38" t="n">
        <f aca="false">FT11/FT$19*100</f>
        <v>0.215528570677601</v>
      </c>
      <c r="FV11" s="90" t="n">
        <v>22</v>
      </c>
      <c r="FW11" s="38" t="n">
        <f aca="false">FV11/FV$19*100</f>
        <v>0.165041260315079</v>
      </c>
      <c r="FX11" s="102" t="n">
        <f aca="false">FY11-FT11-FV11</f>
        <v>0</v>
      </c>
      <c r="FY11" s="90" t="n">
        <v>63</v>
      </c>
      <c r="FZ11" s="34" t="n">
        <f aca="false">FY11/FY$19*100</f>
        <v>0.19472691867833</v>
      </c>
      <c r="GA11" s="35" t="n">
        <v>41</v>
      </c>
      <c r="GB11" s="38" t="n">
        <f aca="false">GA11/GA$19*100</f>
        <v>0.217980753894412</v>
      </c>
      <c r="GC11" s="90" t="n">
        <v>21</v>
      </c>
      <c r="GD11" s="38" t="n">
        <f aca="false">GC11/GC$19*100</f>
        <v>0.161018248734857</v>
      </c>
      <c r="GE11" s="102" t="n">
        <f aca="false">GF11-GA11-GC11</f>
        <v>0</v>
      </c>
      <c r="GF11" s="90" t="n">
        <v>62</v>
      </c>
      <c r="GG11" s="34" t="n">
        <f aca="false">GF11/GF$19*100</f>
        <v>0.194656368716838</v>
      </c>
      <c r="GH11" s="35" t="n">
        <v>41</v>
      </c>
      <c r="GI11" s="38" t="n">
        <f aca="false">GH11/GH$19*100</f>
        <v>0.221849467020183</v>
      </c>
      <c r="GJ11" s="90" t="n">
        <v>20</v>
      </c>
      <c r="GK11" s="38" t="n">
        <f aca="false">GJ11/GJ$19*100</f>
        <v>0.1585414189457</v>
      </c>
      <c r="GL11" s="102" t="n">
        <f aca="false">GM11-GH11-GJ11</f>
        <v>0</v>
      </c>
      <c r="GM11" s="90" t="n">
        <v>61</v>
      </c>
      <c r="GN11" s="34" t="n">
        <f aca="false">GM11/GM$19*100</f>
        <v>0.196166709544636</v>
      </c>
      <c r="GO11" s="35" t="n">
        <v>40</v>
      </c>
      <c r="GP11" s="38" t="n">
        <f aca="false">GO11/GO$19*100</f>
        <v>0.22375118867819</v>
      </c>
      <c r="GQ11" s="90" t="n">
        <v>19</v>
      </c>
      <c r="GR11" s="38" t="n">
        <f aca="false">GQ11/GQ$19*100</f>
        <v>0.16082613847977</v>
      </c>
      <c r="GS11" s="102" t="n">
        <f aca="false">GT11-GO11-GQ11</f>
        <v>0</v>
      </c>
      <c r="GT11" s="90" t="n">
        <v>59</v>
      </c>
      <c r="GU11" s="34" t="n">
        <f aca="false">GT11/GT$19*100</f>
        <v>0.198713414839514</v>
      </c>
      <c r="GV11" s="35" t="n">
        <v>35</v>
      </c>
      <c r="GW11" s="38" t="n">
        <f aca="false">GV11/GV$19*100</f>
        <v>0.205664590433658</v>
      </c>
      <c r="GX11" s="90" t="n">
        <v>19</v>
      </c>
      <c r="GY11" s="38" t="n">
        <f aca="false">GX11/GX$19*100</f>
        <v>0.173769892079751</v>
      </c>
      <c r="GZ11" s="102" t="n">
        <f aca="false">HA11-GV11-GX11</f>
        <v>0</v>
      </c>
      <c r="HA11" s="90" t="n">
        <v>54</v>
      </c>
      <c r="HB11" s="34" t="n">
        <f aca="false">HA11/HA$19*100</f>
        <v>0.193167590770882</v>
      </c>
      <c r="HC11" s="35" t="n">
        <v>33</v>
      </c>
      <c r="HD11" s="38" t="n">
        <f aca="false">HC11/HC$19*100</f>
        <v>0.209284627092846</v>
      </c>
      <c r="HE11" s="90" t="n">
        <v>17</v>
      </c>
      <c r="HF11" s="38" t="n">
        <f aca="false">HE11/HE$19*100</f>
        <v>0.175547294506402</v>
      </c>
      <c r="HG11" s="102" t="n">
        <f aca="false">HH11-HC11-HE11</f>
        <v>0</v>
      </c>
      <c r="HH11" s="90" t="n">
        <v>50</v>
      </c>
      <c r="HI11" s="34" t="n">
        <f aca="false">HH11/HH$19*100</f>
        <v>0.196448216250196</v>
      </c>
      <c r="HJ11" s="35" t="n">
        <v>32</v>
      </c>
      <c r="HK11" s="38" t="n">
        <f aca="false">HJ11/HJ$19*100</f>
        <v>0.204316179287447</v>
      </c>
      <c r="HL11" s="90" t="n">
        <v>17</v>
      </c>
      <c r="HM11" s="38" t="n">
        <f aca="false">HL11/HL$19*100</f>
        <v>0.177954569245263</v>
      </c>
      <c r="HN11" s="102" t="n">
        <f aca="false">HO11-HJ11-HL11</f>
        <v>0</v>
      </c>
      <c r="HO11" s="90" t="n">
        <v>49</v>
      </c>
      <c r="HP11" s="34" t="n">
        <f aca="false">HO11/HO$19*100</f>
        <v>0.194328772556018</v>
      </c>
      <c r="HQ11" s="35" t="n">
        <v>30</v>
      </c>
      <c r="HR11" s="38" t="n">
        <f aca="false">HQ11/HQ$19*100</f>
        <v>0.204526861194437</v>
      </c>
      <c r="HS11" s="90" t="n">
        <v>18</v>
      </c>
      <c r="HT11" s="38" t="n">
        <f aca="false">HS11/HS$19*100</f>
        <v>0.211864406779661</v>
      </c>
      <c r="HU11" s="102" t="n">
        <f aca="false">HV11-HQ11-HS11</f>
        <v>0</v>
      </c>
      <c r="HV11" s="90" t="n">
        <v>48</v>
      </c>
      <c r="HW11" s="34" t="n">
        <f aca="false">HV11/HV$19*100</f>
        <v>0.207003622563395</v>
      </c>
      <c r="HX11" s="35" t="n">
        <v>28</v>
      </c>
      <c r="HY11" s="38" t="n">
        <f aca="false">HX11/HX$19*100</f>
        <v>0.214690998313142</v>
      </c>
      <c r="HZ11" s="90" t="n">
        <v>12</v>
      </c>
      <c r="IA11" s="38" t="n">
        <f aca="false">HZ11/HZ$19*100</f>
        <v>0.173110213502597</v>
      </c>
      <c r="IB11" s="102" t="n">
        <f aca="false">IC11-HX11-HZ11</f>
        <v>0</v>
      </c>
      <c r="IC11" s="90" t="n">
        <v>40</v>
      </c>
      <c r="ID11" s="34" t="n">
        <f aca="false">IC11/IC$19*100</f>
        <v>0.200060018005402</v>
      </c>
      <c r="IE11" s="35" t="n">
        <v>27</v>
      </c>
      <c r="IF11" s="38" t="n">
        <f aca="false">IE11/IE$19*100</f>
        <v>0.219494350052841</v>
      </c>
      <c r="IG11" s="90" t="n">
        <v>12</v>
      </c>
      <c r="IH11" s="38" t="n">
        <f aca="false">IG11/IG$19*100</f>
        <v>0.189304306672977</v>
      </c>
      <c r="II11" s="102" t="n">
        <f aca="false">IJ11-IE11-IG11</f>
        <v>0</v>
      </c>
      <c r="IJ11" s="90" t="n">
        <v>39</v>
      </c>
      <c r="IK11" s="34" t="n">
        <f aca="false">IJ11/IJ$19*100</f>
        <v>0.209227467811159</v>
      </c>
      <c r="IL11" s="35" t="n">
        <v>25</v>
      </c>
      <c r="IM11" s="38" t="n">
        <f aca="false">IL11/IL$19*100</f>
        <v>0.223954134193317</v>
      </c>
      <c r="IN11" s="90" t="n">
        <v>11</v>
      </c>
      <c r="IO11" s="38" t="n">
        <f aca="false">IN11/IN$19*100</f>
        <v>0.200949945195469</v>
      </c>
      <c r="IP11" s="102" t="n">
        <f aca="false">IQ11-IL11-IN11</f>
        <v>0</v>
      </c>
      <c r="IQ11" s="52" t="n">
        <v>36</v>
      </c>
      <c r="IR11" s="34" t="n">
        <f aca="false">IQ11/IQ$19*100</f>
        <v>0.216177265357593</v>
      </c>
      <c r="IS11" s="101" t="n">
        <v>24</v>
      </c>
      <c r="IT11" s="38" t="n">
        <f aca="false">IS11/IS$19*100</f>
        <v>0.238901055146327</v>
      </c>
      <c r="IU11" s="1" t="n">
        <v>10</v>
      </c>
      <c r="IV11" s="38" t="n">
        <f aca="false">IU11/IU$19*100</f>
        <v>0.208637596494888</v>
      </c>
      <c r="IW11" s="102" t="n">
        <f aca="false">IX11-IS11-IU11</f>
        <v>0</v>
      </c>
      <c r="IX11" s="52" t="n">
        <v>34</v>
      </c>
      <c r="IY11" s="34" t="n">
        <f aca="false">IX11/IX$19*100</f>
        <v>0.228817551652197</v>
      </c>
      <c r="IZ11" s="101" t="n">
        <v>22</v>
      </c>
      <c r="JA11" s="38" t="n">
        <f aca="false">IZ11/IZ$19*100</f>
        <v>0.256081946222791</v>
      </c>
      <c r="JB11" s="90" t="n">
        <v>7</v>
      </c>
      <c r="JC11" s="38" t="n">
        <f aca="false">JB11/JB$19*100</f>
        <v>0.177800355600711</v>
      </c>
      <c r="JD11" s="102" t="n">
        <f aca="false">JE11-IZ11-JB11</f>
        <v>0</v>
      </c>
      <c r="JE11" s="52" t="n">
        <v>29</v>
      </c>
      <c r="JF11" s="34" t="n">
        <f aca="false">JE11/JE$19*100</f>
        <v>0.231112527892891</v>
      </c>
      <c r="JG11" s="101" t="n">
        <v>18</v>
      </c>
      <c r="JH11" s="38" t="n">
        <f aca="false">JG11/JG$19*100</f>
        <v>0.259890268553277</v>
      </c>
      <c r="JI11" s="90" t="n">
        <v>2</v>
      </c>
      <c r="JJ11" s="38" t="n">
        <f aca="false">JI11/JI$19*100</f>
        <v>0.0648929266709929</v>
      </c>
      <c r="JK11" s="102" t="n">
        <f aca="false">JL11-JG11-JI11</f>
        <v>0</v>
      </c>
      <c r="JL11" s="52" t="n">
        <v>20</v>
      </c>
      <c r="JM11" s="34" t="n">
        <f aca="false">JL11/JL$19*100</f>
        <v>0.199580880151681</v>
      </c>
      <c r="JN11" s="101" t="n">
        <v>14</v>
      </c>
      <c r="JO11" s="38" t="n">
        <f aca="false">JN11/JN$19*100</f>
        <v>0.29251984956122</v>
      </c>
      <c r="JP11" s="90" t="n">
        <v>3</v>
      </c>
      <c r="JQ11" s="38" t="n">
        <f aca="false">JP11/JP$19*100</f>
        <v>0.149253731343284</v>
      </c>
      <c r="JR11" s="102" t="n">
        <f aca="false">JS11-JN11-JP11</f>
        <v>0</v>
      </c>
      <c r="JS11" s="52" t="n">
        <v>17</v>
      </c>
      <c r="JT11" s="34" t="n">
        <f aca="false">JS11/JS$19*100</f>
        <v>0.249963240699897</v>
      </c>
      <c r="JU11" s="101" t="n">
        <v>9</v>
      </c>
      <c r="JV11" s="38" t="n">
        <f aca="false">JU11/JU$19*100</f>
        <v>0.254022015241321</v>
      </c>
      <c r="JW11" s="90" t="n">
        <v>3</v>
      </c>
      <c r="JX11" s="38" t="n">
        <f aca="false">JW11/JW$19*100</f>
        <v>0.20703933747412</v>
      </c>
      <c r="JY11" s="102" t="n">
        <f aca="false">JZ11-JU11-JW11</f>
        <v>0</v>
      </c>
      <c r="JZ11" s="52" t="n">
        <v>12</v>
      </c>
      <c r="KA11" s="34" t="n">
        <f aca="false">JZ11/JZ$19*100</f>
        <v>0.239139099242726</v>
      </c>
      <c r="KB11" s="101" t="n">
        <v>7</v>
      </c>
      <c r="KC11" s="38" t="n">
        <f aca="false">KB11/KB$19*100</f>
        <v>0.327255726975222</v>
      </c>
      <c r="KD11" s="90" t="n">
        <v>2</v>
      </c>
      <c r="KE11" s="38" t="n">
        <f aca="false">KD11/KD$19*100</f>
        <v>0.224719101123596</v>
      </c>
      <c r="KF11" s="102" t="n">
        <f aca="false">KG11-KB11-KD11</f>
        <v>0</v>
      </c>
      <c r="KG11" s="52" t="n">
        <v>9</v>
      </c>
      <c r="KH11" s="34" t="n">
        <f aca="false">KG11/KG$19*100</f>
        <v>0.295372497538563</v>
      </c>
      <c r="KI11" s="101" t="n">
        <v>1</v>
      </c>
      <c r="KJ11" s="38" t="n">
        <f aca="false">KI11/KI$19*100</f>
        <v>0.174825174825175</v>
      </c>
      <c r="KK11" s="90" t="n">
        <v>0</v>
      </c>
      <c r="KL11" s="38" t="n">
        <f aca="false">KK11/KK$19*100</f>
        <v>0</v>
      </c>
      <c r="KM11" s="102" t="n">
        <f aca="false">KN11-KI11-KK11</f>
        <v>0</v>
      </c>
      <c r="KN11" s="52" t="n">
        <v>1</v>
      </c>
      <c r="KO11" s="34" t="n">
        <f aca="false">KN11/KN$19*100</f>
        <v>0.127388535031847</v>
      </c>
    </row>
    <row r="12" customFormat="false" ht="12.8" hidden="false" customHeight="false" outlineLevel="0" collapsed="false">
      <c r="A12" s="99" t="s">
        <v>29</v>
      </c>
      <c r="B12" s="90" t="n">
        <v>4593789</v>
      </c>
      <c r="C12" s="38" t="n">
        <f aca="false">B12/B$19*100</f>
        <v>15.6332332202339</v>
      </c>
      <c r="D12" s="90" t="n">
        <v>4648865</v>
      </c>
      <c r="E12" s="38" t="n">
        <f aca="false">D12/D$19*100</f>
        <v>15.0085488904199</v>
      </c>
      <c r="F12" s="90" t="n">
        <f aca="false">B12+D12</f>
        <v>9242654</v>
      </c>
      <c r="G12" s="38" t="n">
        <f aca="false">F12/F$19*100</f>
        <v>15.3126632198327</v>
      </c>
      <c r="H12" s="35" t="n">
        <v>229</v>
      </c>
      <c r="I12" s="38" t="n">
        <f aca="false">H12/H$19*100</f>
        <v>1.11267674068315</v>
      </c>
      <c r="J12" s="101" t="n">
        <v>89</v>
      </c>
      <c r="K12" s="38" t="n">
        <f aca="false">J12/J$19*100</f>
        <v>0.581015798407103</v>
      </c>
      <c r="L12" s="102" t="n">
        <f aca="false">M12-H12-J12</f>
        <v>0</v>
      </c>
      <c r="M12" s="90" t="n">
        <v>318</v>
      </c>
      <c r="N12" s="34" t="n">
        <f aca="false">M12/M$19*100</f>
        <v>0.885818546477618</v>
      </c>
      <c r="O12" s="35" t="n">
        <v>225</v>
      </c>
      <c r="P12" s="38" t="n">
        <f aca="false">O12/O$19*100</f>
        <v>1.0980430432873</v>
      </c>
      <c r="Q12" s="101" t="n">
        <v>89</v>
      </c>
      <c r="R12" s="38" t="n">
        <f aca="false">Q12/Q$19*100</f>
        <v>0.58418116179849</v>
      </c>
      <c r="S12" s="102" t="n">
        <f aca="false">T12-O12-Q12</f>
        <v>0</v>
      </c>
      <c r="T12" s="90" t="n">
        <v>314</v>
      </c>
      <c r="U12" s="34" t="n">
        <f aca="false">T12/T$19*100</f>
        <v>0.878911716956838</v>
      </c>
      <c r="V12" s="35" t="n">
        <v>224</v>
      </c>
      <c r="W12" s="38" t="n">
        <f aca="false">V12/V$19*100</f>
        <v>1.09551523450873</v>
      </c>
      <c r="X12" s="101" t="n">
        <v>89</v>
      </c>
      <c r="Y12" s="38" t="n">
        <f aca="false">X12/X$19*100</f>
        <v>0.585796090304746</v>
      </c>
      <c r="Z12" s="102" t="n">
        <f aca="false">AA12-V12-X12</f>
        <v>0</v>
      </c>
      <c r="AA12" s="90" t="n">
        <v>313</v>
      </c>
      <c r="AB12" s="34" t="n">
        <f aca="false">AA12/AA$19*100</f>
        <v>0.878226711560045</v>
      </c>
      <c r="AC12" s="35" t="n">
        <v>223</v>
      </c>
      <c r="AD12" s="38" t="n">
        <f aca="false">AC12/AC$19*100</f>
        <v>1.09265520113675</v>
      </c>
      <c r="AE12" s="101" t="n">
        <v>89</v>
      </c>
      <c r="AF12" s="38" t="n">
        <f aca="false">AE12/AE$19*100</f>
        <v>0.587109967675968</v>
      </c>
      <c r="AG12" s="102" t="n">
        <f aca="false">AH12-AC12-AE12</f>
        <v>0</v>
      </c>
      <c r="AH12" s="90" t="n">
        <v>312</v>
      </c>
      <c r="AI12" s="34" t="n">
        <f aca="false">AH12/AH$19*100</f>
        <v>0.87719298245614</v>
      </c>
      <c r="AJ12" s="35" t="n">
        <v>223</v>
      </c>
      <c r="AK12" s="38" t="n">
        <f aca="false">AJ12/AJ$19*100</f>
        <v>1.09276228745038</v>
      </c>
      <c r="AL12" s="101" t="n">
        <v>89</v>
      </c>
      <c r="AM12" s="38" t="n">
        <f aca="false">AL12/AL$19*100</f>
        <v>0.587264929066315</v>
      </c>
      <c r="AN12" s="102" t="n">
        <f aca="false">AO12-AJ12-AL12</f>
        <v>0</v>
      </c>
      <c r="AO12" s="90" t="n">
        <v>312</v>
      </c>
      <c r="AP12" s="34" t="n">
        <f aca="false">AO12/AO$19*100</f>
        <v>0.877340981947022</v>
      </c>
      <c r="AQ12" s="35" t="n">
        <v>224</v>
      </c>
      <c r="AR12" s="38" t="n">
        <f aca="false">AQ12/AQ$19*100</f>
        <v>1.08970616851528</v>
      </c>
      <c r="AS12" s="101" t="n">
        <v>90</v>
      </c>
      <c r="AT12" s="38" t="n">
        <f aca="false">AS12/AS$19*100</f>
        <v>0.584377637815726</v>
      </c>
      <c r="AU12" s="102" t="n">
        <f aca="false">AV12-AQ12-AS12</f>
        <v>0</v>
      </c>
      <c r="AV12" s="90" t="n">
        <v>314</v>
      </c>
      <c r="AW12" s="34" t="n">
        <f aca="false">AV12/AV$19*100</f>
        <v>0.873265289095308</v>
      </c>
      <c r="AX12" s="35" t="n">
        <v>223</v>
      </c>
      <c r="AY12" s="38" t="n">
        <f aca="false">AX12/AX$19*100</f>
        <v>1.08573932518623</v>
      </c>
      <c r="AZ12" s="101" t="n">
        <v>89</v>
      </c>
      <c r="BA12" s="38" t="n">
        <f aca="false">AZ12/AZ$19*100</f>
        <v>0.578937097508619</v>
      </c>
      <c r="BB12" s="102" t="n">
        <f aca="false">BC12-AX12-AZ12</f>
        <v>0</v>
      </c>
      <c r="BC12" s="90" t="n">
        <v>312</v>
      </c>
      <c r="BD12" s="34" t="n">
        <f aca="false">BC12/BC$19*100</f>
        <v>0.86879037647583</v>
      </c>
      <c r="BE12" s="35" t="n">
        <v>224</v>
      </c>
      <c r="BF12" s="38" t="n">
        <f aca="false">BE12/BE$19*100</f>
        <v>1.09220342288751</v>
      </c>
      <c r="BG12" s="101" t="n">
        <v>89</v>
      </c>
      <c r="BH12" s="38" t="n">
        <f aca="false">BG12/BG$19*100</f>
        <v>0.580409547410982</v>
      </c>
      <c r="BI12" s="102" t="n">
        <f aca="false">BJ12-BE12-BG12</f>
        <v>0</v>
      </c>
      <c r="BJ12" s="90" t="n">
        <v>313</v>
      </c>
      <c r="BK12" s="34" t="n">
        <f aca="false">BJ12/BJ$19*100</f>
        <v>0.873252796919901</v>
      </c>
      <c r="BL12" s="35" t="n">
        <v>224</v>
      </c>
      <c r="BM12" s="38" t="n">
        <f aca="false">BL12/BL$19*100</f>
        <v>1.09739368998628</v>
      </c>
      <c r="BN12" s="101" t="n">
        <v>89</v>
      </c>
      <c r="BO12" s="38" t="n">
        <f aca="false">BN12/BN$19*100</f>
        <v>0.584296218487395</v>
      </c>
      <c r="BP12" s="102" t="n">
        <f aca="false">BQ12-BL12-BN12</f>
        <v>0</v>
      </c>
      <c r="BQ12" s="90" t="n">
        <v>313</v>
      </c>
      <c r="BR12" s="34" t="n">
        <f aca="false">BQ12/BQ$19*100</f>
        <v>0.878128156211424</v>
      </c>
      <c r="BS12" s="35" t="n">
        <v>220</v>
      </c>
      <c r="BT12" s="38" t="n">
        <f aca="false">BS12/BS$19*100</f>
        <v>1.11369849144477</v>
      </c>
      <c r="BU12" s="101" t="n">
        <v>86</v>
      </c>
      <c r="BV12" s="38" t="n">
        <f aca="false">BU12/BU$19*100</f>
        <v>0.590416037347247</v>
      </c>
      <c r="BW12" s="102" t="n">
        <f aca="false">BX12-BS12-BU12</f>
        <v>0</v>
      </c>
      <c r="BX12" s="90" t="n">
        <v>306</v>
      </c>
      <c r="BY12" s="34" t="n">
        <f aca="false">BX12/BX$19*100</f>
        <v>0.891608391608392</v>
      </c>
      <c r="BZ12" s="35" t="n">
        <v>217</v>
      </c>
      <c r="CA12" s="38" t="n">
        <f aca="false">BZ12/BZ$19*100</f>
        <v>1.10113157761202</v>
      </c>
      <c r="CB12" s="101" t="n">
        <v>86</v>
      </c>
      <c r="CC12" s="38" t="n">
        <f aca="false">CB12/CB$19*100</f>
        <v>0.592939878654164</v>
      </c>
      <c r="CD12" s="102" t="n">
        <f aca="false">CE12-BZ12-CB12</f>
        <v>0</v>
      </c>
      <c r="CE12" s="90" t="n">
        <v>303</v>
      </c>
      <c r="CF12" s="34" t="n">
        <f aca="false">CE12/CE$19*100</f>
        <v>0.885680044430154</v>
      </c>
      <c r="CG12" s="35" t="n">
        <v>217</v>
      </c>
      <c r="CH12" s="38" t="n">
        <f aca="false">CG12/CG$19*100</f>
        <v>1.10275434495376</v>
      </c>
      <c r="CI12" s="101" t="n">
        <v>86</v>
      </c>
      <c r="CJ12" s="38" t="n">
        <f aca="false">CI12/CI$19*100</f>
        <v>0.594579646017699</v>
      </c>
      <c r="CK12" s="102" t="n">
        <f aca="false">CL12-CG12-CI12</f>
        <v>0</v>
      </c>
      <c r="CL12" s="90" t="n">
        <v>303</v>
      </c>
      <c r="CM12" s="34" t="n">
        <f aca="false">CL12/CL$19*100</f>
        <v>0.887469978325816</v>
      </c>
      <c r="CN12" s="35" t="n">
        <v>217</v>
      </c>
      <c r="CO12" s="38" t="n">
        <f aca="false">CN12/CN$19*100</f>
        <v>1.10309068727125</v>
      </c>
      <c r="CP12" s="101" t="n">
        <v>86</v>
      </c>
      <c r="CQ12" s="38" t="n">
        <f aca="false">CP12/CP$19*100</f>
        <v>0.59499100594991</v>
      </c>
      <c r="CR12" s="102" t="n">
        <f aca="false">CS12-CN12-CP12</f>
        <v>0</v>
      </c>
      <c r="CS12" s="90" t="n">
        <v>303</v>
      </c>
      <c r="CT12" s="34" t="n">
        <f aca="false">CS12/CS$19*100</f>
        <v>0.887886069272695</v>
      </c>
      <c r="CU12" s="35" t="n">
        <v>215</v>
      </c>
      <c r="CV12" s="38" t="n">
        <f aca="false">CU12/CU$19*100</f>
        <v>1.09325739855588</v>
      </c>
      <c r="CW12" s="101" t="n">
        <v>85</v>
      </c>
      <c r="CX12" s="38" t="n">
        <f aca="false">CW12/CW$19*100</f>
        <v>0.590277777777778</v>
      </c>
      <c r="CY12" s="102" t="n">
        <f aca="false">CZ12-CU12-CW12</f>
        <v>0</v>
      </c>
      <c r="CZ12" s="90" t="n">
        <v>300</v>
      </c>
      <c r="DA12" s="34" t="n">
        <f aca="false">CZ12/CZ$19*100</f>
        <v>0.880643456819116</v>
      </c>
      <c r="DB12" s="35" t="n">
        <v>215</v>
      </c>
      <c r="DC12" s="38" t="n">
        <f aca="false">DB12/DB$19*100</f>
        <v>1.09320181013881</v>
      </c>
      <c r="DD12" s="101" t="n">
        <v>84</v>
      </c>
      <c r="DE12" s="38" t="n">
        <f aca="false">DD12/DD$19*100</f>
        <v>0.584998955359008</v>
      </c>
      <c r="DF12" s="102" t="n">
        <f aca="false">DG12-DB12-DD12</f>
        <v>0</v>
      </c>
      <c r="DG12" s="90" t="n">
        <v>299</v>
      </c>
      <c r="DH12" s="34" t="n">
        <f aca="false">DG12/DG$19*100</f>
        <v>0.878739787221536</v>
      </c>
      <c r="DI12" s="35" t="n">
        <v>214</v>
      </c>
      <c r="DJ12" s="38" t="n">
        <f aca="false">DI12/DI$19*100</f>
        <v>1.09016811003566</v>
      </c>
      <c r="DK12" s="101" t="n">
        <v>84</v>
      </c>
      <c r="DL12" s="38" t="n">
        <f aca="false">DK12/DK$19*100</f>
        <v>0.58659217877095</v>
      </c>
      <c r="DM12" s="102" t="n">
        <f aca="false">DN12-DI12-DK12</f>
        <v>0</v>
      </c>
      <c r="DN12" s="90" t="n">
        <v>298</v>
      </c>
      <c r="DO12" s="34" t="n">
        <f aca="false">DN12/DN$19*100</f>
        <v>0.877761413843888</v>
      </c>
      <c r="DP12" s="35" t="n">
        <v>213</v>
      </c>
      <c r="DQ12" s="38" t="n">
        <f aca="false">DP12/DP$19*100</f>
        <v>1.0898485468686</v>
      </c>
      <c r="DR12" s="101" t="n">
        <v>83</v>
      </c>
      <c r="DS12" s="38" t="n">
        <f aca="false">DR12/DR$19*100</f>
        <v>0.584836527621195</v>
      </c>
      <c r="DT12" s="102" t="n">
        <f aca="false">DU12-DP12-DR12</f>
        <v>0</v>
      </c>
      <c r="DU12" s="90" t="n">
        <v>296</v>
      </c>
      <c r="DV12" s="34" t="n">
        <f aca="false">DU12/DU$19*100</f>
        <v>0.877400995968698</v>
      </c>
      <c r="DW12" s="35" t="n">
        <v>211</v>
      </c>
      <c r="DX12" s="38" t="n">
        <f aca="false">DW12/DW$19*100</f>
        <v>1.08410830807173</v>
      </c>
      <c r="DY12" s="101" t="n">
        <v>81</v>
      </c>
      <c r="DZ12" s="38" t="n">
        <f aca="false">DY12/DY$19*100</f>
        <v>0.575733883005189</v>
      </c>
      <c r="EA12" s="102" t="n">
        <f aca="false">EB12-DW12-DY12</f>
        <v>0</v>
      </c>
      <c r="EB12" s="90" t="n">
        <v>292</v>
      </c>
      <c r="EC12" s="34" t="n">
        <f aca="false">EB12/EB$19*100</f>
        <v>0.870809972563521</v>
      </c>
      <c r="ED12" s="35" t="n">
        <v>211</v>
      </c>
      <c r="EE12" s="38" t="n">
        <f aca="false">ED12/ED$19*100</f>
        <v>1.08344030808729</v>
      </c>
      <c r="EF12" s="101" t="n">
        <v>81</v>
      </c>
      <c r="EG12" s="38" t="n">
        <f aca="false">EF12/EF$19*100</f>
        <v>0.575815738963532</v>
      </c>
      <c r="EH12" s="102" t="n">
        <f aca="false">EI12-ED12-EF12</f>
        <v>0</v>
      </c>
      <c r="EI12" s="90" t="n">
        <v>292</v>
      </c>
      <c r="EJ12" s="34" t="n">
        <f aca="false">EI12/EI$19*100</f>
        <v>0.870550354779083</v>
      </c>
      <c r="EK12" s="35" t="n">
        <v>208</v>
      </c>
      <c r="EL12" s="38" t="n">
        <f aca="false">EK12/EK$19*100</f>
        <v>1.07238605898123</v>
      </c>
      <c r="EM12" s="101" t="n">
        <v>79</v>
      </c>
      <c r="EN12" s="38" t="n">
        <f aca="false">EM12/EM$19*100</f>
        <v>0.567814274419608</v>
      </c>
      <c r="EO12" s="102" t="n">
        <f aca="false">EP12-EK12-EM12</f>
        <v>0</v>
      </c>
      <c r="EP12" s="90" t="n">
        <v>287</v>
      </c>
      <c r="EQ12" s="34" t="n">
        <f aca="false">EP12/EP$19*100</f>
        <v>0.861628989162088</v>
      </c>
      <c r="ER12" s="35" t="n">
        <v>208</v>
      </c>
      <c r="ES12" s="38" t="n">
        <f aca="false">ER12/ER$19*100</f>
        <v>1.0752688172043</v>
      </c>
      <c r="ET12" s="101" t="n">
        <v>78</v>
      </c>
      <c r="EU12" s="38" t="n">
        <f aca="false">ET12/ET$19*100</f>
        <v>0.562567616300036</v>
      </c>
      <c r="EV12" s="102" t="n">
        <f aca="false">EW12-ER12-ET12</f>
        <v>0</v>
      </c>
      <c r="EW12" s="103" t="n">
        <f aca="false">ER12+ET12</f>
        <v>286</v>
      </c>
      <c r="EX12" s="34" t="n">
        <f aca="false">EW12/EW$19*100</f>
        <v>0.861212321960914</v>
      </c>
      <c r="EY12" s="35" t="n">
        <v>207</v>
      </c>
      <c r="EZ12" s="38" t="n">
        <f aca="false">EY12/EY$19*100</f>
        <v>1.07554816585264</v>
      </c>
      <c r="FA12" s="101" t="n">
        <v>76</v>
      </c>
      <c r="FB12" s="38" t="n">
        <f aca="false">FA12/FA$19*100</f>
        <v>0.555068653228162</v>
      </c>
      <c r="FC12" s="102" t="n">
        <f aca="false">FD12-EY12-FA12</f>
        <v>0</v>
      </c>
      <c r="FD12" s="90" t="n">
        <v>283</v>
      </c>
      <c r="FE12" s="34" t="n">
        <f aca="false">FD12/FD$19*100</f>
        <v>0.859189993320785</v>
      </c>
      <c r="FF12" s="35" t="n">
        <v>205</v>
      </c>
      <c r="FG12" s="38" t="n">
        <f aca="false">FF12/FF$19*100</f>
        <v>1.06748594042908</v>
      </c>
      <c r="FH12" s="90" t="n">
        <v>77</v>
      </c>
      <c r="FI12" s="38" t="n">
        <f aca="false">FH12/FH$19*100</f>
        <v>0.565303575361574</v>
      </c>
      <c r="FJ12" s="102" t="n">
        <f aca="false">FK12-FF12-FH12</f>
        <v>0</v>
      </c>
      <c r="FK12" s="90" t="n">
        <v>282</v>
      </c>
      <c r="FL12" s="34" t="n">
        <f aca="false">FK12/FK$19*100</f>
        <v>0.859101294744859</v>
      </c>
      <c r="FM12" s="35" t="n">
        <v>205</v>
      </c>
      <c r="FN12" s="38" t="n">
        <f aca="false">FM12/FM$19*100</f>
        <v>1.07543804427657</v>
      </c>
      <c r="FO12" s="90" t="n">
        <v>76</v>
      </c>
      <c r="FP12" s="38" t="n">
        <f aca="false">FO12/FO$19*100</f>
        <v>0.567757358434185</v>
      </c>
      <c r="FQ12" s="102" t="n">
        <f aca="false">FR12-FM12-FO12</f>
        <v>0</v>
      </c>
      <c r="FR12" s="90" t="n">
        <v>281</v>
      </c>
      <c r="FS12" s="34" t="n">
        <f aca="false">FR12/FR$19*100</f>
        <v>0.866000986193294</v>
      </c>
      <c r="FT12" s="35" t="n">
        <v>203</v>
      </c>
      <c r="FU12" s="38" t="n">
        <f aca="false">FT12/FT$19*100</f>
        <v>1.06712926457446</v>
      </c>
      <c r="FV12" s="90" t="n">
        <v>76</v>
      </c>
      <c r="FW12" s="38" t="n">
        <f aca="false">FV12/FV$19*100</f>
        <v>0.570142535633909</v>
      </c>
      <c r="FX12" s="102" t="n">
        <f aca="false">FY12-FT12-FV12</f>
        <v>0</v>
      </c>
      <c r="FY12" s="90" t="n">
        <v>279</v>
      </c>
      <c r="FZ12" s="34" t="n">
        <f aca="false">FY12/FY$19*100</f>
        <v>0.862362068432603</v>
      </c>
      <c r="GA12" s="35" t="n">
        <v>201</v>
      </c>
      <c r="GB12" s="38" t="n">
        <f aca="false">GA12/GA$19*100</f>
        <v>1.06863735445797</v>
      </c>
      <c r="GC12" s="90" t="n">
        <v>76</v>
      </c>
      <c r="GD12" s="38" t="n">
        <f aca="false">GC12/GC$19*100</f>
        <v>0.5827327097071</v>
      </c>
      <c r="GE12" s="102" t="n">
        <f aca="false">GF12-GA12-GC12</f>
        <v>0</v>
      </c>
      <c r="GF12" s="90" t="n">
        <v>277</v>
      </c>
      <c r="GG12" s="34" t="n">
        <f aca="false">GF12/GF$19*100</f>
        <v>0.869674421525227</v>
      </c>
      <c r="GH12" s="35" t="n">
        <v>199</v>
      </c>
      <c r="GI12" s="38" t="n">
        <f aca="false">GH12/GH$19*100</f>
        <v>1.07678155943942</v>
      </c>
      <c r="GJ12" s="90" t="n">
        <v>70</v>
      </c>
      <c r="GK12" s="38" t="n">
        <f aca="false">GJ12/GJ$19*100</f>
        <v>0.554894966309949</v>
      </c>
      <c r="GL12" s="102" t="n">
        <f aca="false">GM12-GH12-GJ12</f>
        <v>0</v>
      </c>
      <c r="GM12" s="90" t="n">
        <v>269</v>
      </c>
      <c r="GN12" s="34" t="n">
        <f aca="false">GM12/GM$19*100</f>
        <v>0.86506303061487</v>
      </c>
      <c r="GO12" s="35" t="n">
        <v>191</v>
      </c>
      <c r="GP12" s="38" t="n">
        <f aca="false">GO12/GO$19*100</f>
        <v>1.06841192593836</v>
      </c>
      <c r="GQ12" s="90" t="n">
        <v>67</v>
      </c>
      <c r="GR12" s="38" t="n">
        <f aca="false">GQ12/GQ$19*100</f>
        <v>0.567123751481293</v>
      </c>
      <c r="GS12" s="102" t="n">
        <f aca="false">GT12-GO12-GQ12</f>
        <v>0</v>
      </c>
      <c r="GT12" s="90" t="n">
        <v>258</v>
      </c>
      <c r="GU12" s="34" t="n">
        <f aca="false">GT12/GT$19*100</f>
        <v>0.868950186925331</v>
      </c>
      <c r="GV12" s="35" t="n">
        <v>184</v>
      </c>
      <c r="GW12" s="38" t="n">
        <f aca="false">GV12/GV$19*100</f>
        <v>1.08120813256552</v>
      </c>
      <c r="GX12" s="90" t="n">
        <v>62</v>
      </c>
      <c r="GY12" s="38" t="n">
        <f aca="false">GX12/GX$19*100</f>
        <v>0.567038595207609</v>
      </c>
      <c r="GZ12" s="102" t="n">
        <f aca="false">HA12-GV12-GX12</f>
        <v>0</v>
      </c>
      <c r="HA12" s="90" t="n">
        <v>246</v>
      </c>
      <c r="HB12" s="34" t="n">
        <f aca="false">HA12/HA$19*100</f>
        <v>0.879985691289573</v>
      </c>
      <c r="HC12" s="35" t="n">
        <v>168</v>
      </c>
      <c r="HD12" s="38" t="n">
        <f aca="false">HC12/HC$19*100</f>
        <v>1.06544901065449</v>
      </c>
      <c r="HE12" s="90" t="n">
        <v>56</v>
      </c>
      <c r="HF12" s="38" t="n">
        <f aca="false">HE12/HE$19*100</f>
        <v>0.578273440726972</v>
      </c>
      <c r="HG12" s="102" t="n">
        <f aca="false">HH12-HC12-HE12</f>
        <v>0</v>
      </c>
      <c r="HH12" s="90" t="n">
        <v>224</v>
      </c>
      <c r="HI12" s="34" t="n">
        <f aca="false">HH12/HH$19*100</f>
        <v>0.88008800880088</v>
      </c>
      <c r="HJ12" s="35" t="n">
        <v>168</v>
      </c>
      <c r="HK12" s="38" t="n">
        <f aca="false">HJ12/HJ$19*100</f>
        <v>1.0726599412591</v>
      </c>
      <c r="HL12" s="90" t="n">
        <v>56</v>
      </c>
      <c r="HM12" s="38" t="n">
        <f aca="false">HL12/HL$19*100</f>
        <v>0.586203286925573</v>
      </c>
      <c r="HN12" s="102" t="n">
        <f aca="false">HO12-HJ12-HL12</f>
        <v>0</v>
      </c>
      <c r="HO12" s="90" t="n">
        <v>224</v>
      </c>
      <c r="HP12" s="34" t="n">
        <f aca="false">HO12/HO$19*100</f>
        <v>0.888360103113226</v>
      </c>
      <c r="HQ12" s="35" t="n">
        <v>154</v>
      </c>
      <c r="HR12" s="38" t="n">
        <f aca="false">HQ12/HQ$19*100</f>
        <v>1.04990455413144</v>
      </c>
      <c r="HS12" s="90" t="n">
        <v>49</v>
      </c>
      <c r="HT12" s="38" t="n">
        <f aca="false">HS12/HS$19*100</f>
        <v>0.576741996233522</v>
      </c>
      <c r="HU12" s="102" t="n">
        <f aca="false">HV12-HQ12-HS12</f>
        <v>0</v>
      </c>
      <c r="HV12" s="90" t="n">
        <v>203</v>
      </c>
      <c r="HW12" s="34" t="n">
        <f aca="false">HV12/HV$19*100</f>
        <v>0.875452820424357</v>
      </c>
      <c r="HX12" s="35" t="n">
        <v>133</v>
      </c>
      <c r="HY12" s="38" t="n">
        <f aca="false">HX12/HX$19*100</f>
        <v>1.01978224198743</v>
      </c>
      <c r="HZ12" s="90" t="n">
        <v>45</v>
      </c>
      <c r="IA12" s="38" t="n">
        <f aca="false">HZ12/HZ$19*100</f>
        <v>0.649163300634737</v>
      </c>
      <c r="IB12" s="102" t="n">
        <f aca="false">IC12-HX12-HZ12</f>
        <v>0</v>
      </c>
      <c r="IC12" s="90" t="n">
        <v>178</v>
      </c>
      <c r="ID12" s="34" t="n">
        <f aca="false">IC12/IC$19*100</f>
        <v>0.890267080124037</v>
      </c>
      <c r="IE12" s="35" t="n">
        <v>128</v>
      </c>
      <c r="IF12" s="38" t="n">
        <f aca="false">IE12/IE$19*100</f>
        <v>1.04056580765791</v>
      </c>
      <c r="IG12" s="90" t="n">
        <v>42</v>
      </c>
      <c r="IH12" s="38" t="n">
        <f aca="false">IG12/IG$19*100</f>
        <v>0.662565073355419</v>
      </c>
      <c r="II12" s="102" t="n">
        <f aca="false">IJ12-IE12-IG12</f>
        <v>0</v>
      </c>
      <c r="IJ12" s="90" t="n">
        <v>170</v>
      </c>
      <c r="IK12" s="34" t="n">
        <f aca="false">IJ12/IJ$19*100</f>
        <v>0.912017167381974</v>
      </c>
      <c r="IL12" s="35" t="n">
        <v>114</v>
      </c>
      <c r="IM12" s="38" t="n">
        <f aca="false">IL12/IL$19*100</f>
        <v>1.02123085192153</v>
      </c>
      <c r="IN12" s="90" t="n">
        <v>39</v>
      </c>
      <c r="IO12" s="38" t="n">
        <f aca="false">IN12/IN$19*100</f>
        <v>0.712458896602119</v>
      </c>
      <c r="IP12" s="102" t="n">
        <f aca="false">IQ12-IL12-IN12</f>
        <v>0</v>
      </c>
      <c r="IQ12" s="52" t="n">
        <v>153</v>
      </c>
      <c r="IR12" s="34" t="n">
        <f aca="false">IQ12/IQ$19*100</f>
        <v>0.918753377769771</v>
      </c>
      <c r="IS12" s="101" t="n">
        <v>102</v>
      </c>
      <c r="IT12" s="38" t="n">
        <f aca="false">IS12/IS$19*100</f>
        <v>1.01532948437189</v>
      </c>
      <c r="IU12" s="1" t="n">
        <v>34</v>
      </c>
      <c r="IV12" s="38" t="n">
        <f aca="false">IU12/IU$19*100</f>
        <v>0.709367828082621</v>
      </c>
      <c r="IW12" s="102" t="n">
        <f aca="false">IX12-IS12-IU12</f>
        <v>0</v>
      </c>
      <c r="IX12" s="52" t="n">
        <v>136</v>
      </c>
      <c r="IY12" s="34" t="n">
        <f aca="false">IX12/IX$19*100</f>
        <v>0.915270206608789</v>
      </c>
      <c r="IZ12" s="101" t="n">
        <v>81</v>
      </c>
      <c r="JA12" s="38" t="n">
        <f aca="false">IZ12/IZ$19*100</f>
        <v>0.942847165638459</v>
      </c>
      <c r="JB12" s="90" t="n">
        <v>29</v>
      </c>
      <c r="JC12" s="38" t="n">
        <f aca="false">JB12/JB$19*100</f>
        <v>0.736601473202946</v>
      </c>
      <c r="JD12" s="102" t="n">
        <f aca="false">JE12-IZ12-JB12</f>
        <v>0</v>
      </c>
      <c r="JE12" s="52" t="n">
        <v>110</v>
      </c>
      <c r="JF12" s="34" t="n">
        <f aca="false">JE12/JE$19*100</f>
        <v>0.876633726490277</v>
      </c>
      <c r="JG12" s="101" t="n">
        <v>66</v>
      </c>
      <c r="JH12" s="38" t="n">
        <f aca="false">JG12/JG$19*100</f>
        <v>0.952930984695351</v>
      </c>
      <c r="JI12" s="90" t="n">
        <v>23</v>
      </c>
      <c r="JJ12" s="38" t="n">
        <f aca="false">JI12/JI$19*100</f>
        <v>0.746268656716418</v>
      </c>
      <c r="JK12" s="102" t="n">
        <f aca="false">JL12-JG12-JI12</f>
        <v>0</v>
      </c>
      <c r="JL12" s="52" t="n">
        <v>89</v>
      </c>
      <c r="JM12" s="34" t="n">
        <f aca="false">JL12/JL$19*100</f>
        <v>0.888134916674983</v>
      </c>
      <c r="JN12" s="101" t="n">
        <v>49</v>
      </c>
      <c r="JO12" s="38" t="n">
        <f aca="false">JN12/JN$19*100</f>
        <v>1.02381947346427</v>
      </c>
      <c r="JP12" s="90" t="n">
        <v>18</v>
      </c>
      <c r="JQ12" s="38" t="n">
        <f aca="false">JP12/JP$19*100</f>
        <v>0.895522388059701</v>
      </c>
      <c r="JR12" s="102" t="n">
        <f aca="false">JS12-JN12-JP12</f>
        <v>0</v>
      </c>
      <c r="JS12" s="52" t="n">
        <v>67</v>
      </c>
      <c r="JT12" s="34" t="n">
        <f aca="false">JS12/JS$19*100</f>
        <v>0.985149242758418</v>
      </c>
      <c r="JU12" s="101" t="n">
        <v>31</v>
      </c>
      <c r="JV12" s="38" t="n">
        <f aca="false">JU12/JU$19*100</f>
        <v>0.87496471916455</v>
      </c>
      <c r="JW12" s="90" t="n">
        <v>10</v>
      </c>
      <c r="JX12" s="38" t="n">
        <f aca="false">JW12/JW$19*100</f>
        <v>0.690131124913734</v>
      </c>
      <c r="JY12" s="102" t="n">
        <f aca="false">JZ12-JU12-JW12</f>
        <v>0</v>
      </c>
      <c r="JZ12" s="52" t="n">
        <v>41</v>
      </c>
      <c r="KA12" s="34" t="n">
        <f aca="false">JZ12/JZ$19*100</f>
        <v>0.817058589079315</v>
      </c>
      <c r="KB12" s="101" t="n">
        <v>16</v>
      </c>
      <c r="KC12" s="38" t="n">
        <f aca="false">KB12/KB$19*100</f>
        <v>0.748013090229079</v>
      </c>
      <c r="KD12" s="90" t="n">
        <v>9</v>
      </c>
      <c r="KE12" s="38" t="n">
        <f aca="false">KD12/KD$19*100</f>
        <v>1.01123595505618</v>
      </c>
      <c r="KF12" s="102" t="n">
        <f aca="false">KG12-KB12-KD12</f>
        <v>0</v>
      </c>
      <c r="KG12" s="52" t="n">
        <v>25</v>
      </c>
      <c r="KH12" s="34" t="n">
        <f aca="false">KG12/KG$19*100</f>
        <v>0.82047915982934</v>
      </c>
      <c r="KI12" s="101" t="n">
        <v>0</v>
      </c>
      <c r="KJ12" s="38" t="n">
        <f aca="false">KI12/KI$19*100</f>
        <v>0</v>
      </c>
      <c r="KK12" s="90" t="n">
        <v>1</v>
      </c>
      <c r="KL12" s="38" t="n">
        <f aca="false">KK12/KK$19*100</f>
        <v>0.471698113207547</v>
      </c>
      <c r="KM12" s="102" t="n">
        <f aca="false">KN12-KI12-KK12</f>
        <v>0</v>
      </c>
      <c r="KN12" s="52" t="n">
        <v>1</v>
      </c>
      <c r="KO12" s="34" t="n">
        <f aca="false">KN12/KN$19*100</f>
        <v>0.127388535031847</v>
      </c>
    </row>
    <row r="13" customFormat="false" ht="12.8" hidden="false" customHeight="false" outlineLevel="0" collapsed="false">
      <c r="A13" s="99" t="s">
        <v>30</v>
      </c>
      <c r="B13" s="90" t="n">
        <v>4578610</v>
      </c>
      <c r="C13" s="38" t="n">
        <f aca="false">B13/B$19*100</f>
        <v>15.5815772022823</v>
      </c>
      <c r="D13" s="90" t="n">
        <v>4773621</v>
      </c>
      <c r="E13" s="38" t="n">
        <f aca="false">D13/D$19*100</f>
        <v>15.4113152700358</v>
      </c>
      <c r="F13" s="90" t="n">
        <f aca="false">B13+D13</f>
        <v>9352231</v>
      </c>
      <c r="G13" s="38" t="n">
        <f aca="false">F13/F$19*100</f>
        <v>15.494203684037</v>
      </c>
      <c r="H13" s="35" t="n">
        <v>953</v>
      </c>
      <c r="I13" s="38" t="n">
        <f aca="false">H13/H$19*100</f>
        <v>4.63048442738448</v>
      </c>
      <c r="J13" s="101" t="n">
        <v>302</v>
      </c>
      <c r="K13" s="38" t="n">
        <f aca="false">J13/J$19*100</f>
        <v>1.97153675414545</v>
      </c>
      <c r="L13" s="102" t="n">
        <f aca="false">M13-H13-J13</f>
        <v>0</v>
      </c>
      <c r="M13" s="90" t="n">
        <v>1255</v>
      </c>
      <c r="N13" s="34" t="n">
        <f aca="false">M13/M$19*100</f>
        <v>3.49591910638179</v>
      </c>
      <c r="O13" s="35" t="n">
        <v>947</v>
      </c>
      <c r="P13" s="38" t="n">
        <f aca="false">O13/O$19*100</f>
        <v>4.62154116441365</v>
      </c>
      <c r="Q13" s="101" t="n">
        <v>301</v>
      </c>
      <c r="R13" s="38" t="n">
        <f aca="false">Q13/Q$19*100</f>
        <v>1.97571381686905</v>
      </c>
      <c r="S13" s="102" t="n">
        <f aca="false">T13-O13-Q13</f>
        <v>0</v>
      </c>
      <c r="T13" s="90" t="n">
        <v>1248</v>
      </c>
      <c r="U13" s="34" t="n">
        <f aca="false">T13/T$19*100</f>
        <v>3.49325421261826</v>
      </c>
      <c r="V13" s="35" t="n">
        <v>944</v>
      </c>
      <c r="W13" s="38" t="n">
        <f aca="false">V13/V$19*100</f>
        <v>4.6168142025725</v>
      </c>
      <c r="X13" s="101" t="n">
        <v>301</v>
      </c>
      <c r="Y13" s="38" t="n">
        <f aca="false">X13/X$19*100</f>
        <v>1.98117554136774</v>
      </c>
      <c r="Z13" s="102" t="n">
        <f aca="false">AA13-V13-X13</f>
        <v>0</v>
      </c>
      <c r="AA13" s="90" t="n">
        <v>1245</v>
      </c>
      <c r="AB13" s="34" t="n">
        <f aca="false">AA13/AA$19*100</f>
        <v>3.49326599326599</v>
      </c>
      <c r="AC13" s="35" t="n">
        <v>941</v>
      </c>
      <c r="AD13" s="38" t="n">
        <f aca="false">AC13/AC$19*100</f>
        <v>4.61071096085061</v>
      </c>
      <c r="AE13" s="101" t="n">
        <v>301</v>
      </c>
      <c r="AF13" s="38" t="n">
        <f aca="false">AE13/AE$19*100</f>
        <v>1.98561910416254</v>
      </c>
      <c r="AG13" s="102" t="n">
        <f aca="false">AH13-AC13-AE13</f>
        <v>0</v>
      </c>
      <c r="AH13" s="90" t="n">
        <v>1242</v>
      </c>
      <c r="AI13" s="34" t="n">
        <f aca="false">AH13/AH$19*100</f>
        <v>3.4919028340081</v>
      </c>
      <c r="AJ13" s="35" t="n">
        <v>940</v>
      </c>
      <c r="AK13" s="38" t="n">
        <f aca="false">AJ13/AJ$19*100</f>
        <v>4.60626255696575</v>
      </c>
      <c r="AL13" s="101" t="n">
        <v>301</v>
      </c>
      <c r="AM13" s="38" t="n">
        <f aca="false">AL13/AL$19*100</f>
        <v>1.98614318706697</v>
      </c>
      <c r="AN13" s="102" t="n">
        <f aca="false">AO13-AJ13-AL13</f>
        <v>0</v>
      </c>
      <c r="AO13" s="90" t="n">
        <v>1241</v>
      </c>
      <c r="AP13" s="34" t="n">
        <f aca="false">AO13/AO$19*100</f>
        <v>3.48967999550082</v>
      </c>
      <c r="AQ13" s="35" t="n">
        <v>942</v>
      </c>
      <c r="AR13" s="38" t="n">
        <f aca="false">AQ13/AQ$19*100</f>
        <v>4.5826036193812</v>
      </c>
      <c r="AS13" s="101" t="n">
        <v>304</v>
      </c>
      <c r="AT13" s="38" t="n">
        <f aca="false">AS13/AS$19*100</f>
        <v>1.97389779884423</v>
      </c>
      <c r="AU13" s="102" t="n">
        <f aca="false">AV13-AQ13-AS13</f>
        <v>0</v>
      </c>
      <c r="AV13" s="90" t="n">
        <v>1246</v>
      </c>
      <c r="AW13" s="34" t="n">
        <f aca="false">AV13/AV$19*100</f>
        <v>3.46525015991323</v>
      </c>
      <c r="AX13" s="35" t="n">
        <v>943</v>
      </c>
      <c r="AY13" s="38" t="n">
        <f aca="false">AX13/AX$19*100</f>
        <v>4.59126539753639</v>
      </c>
      <c r="AZ13" s="101" t="n">
        <v>302</v>
      </c>
      <c r="BA13" s="38" t="n">
        <f aca="false">AZ13/AZ$19*100</f>
        <v>1.96448318480453</v>
      </c>
      <c r="BB13" s="102" t="n">
        <f aca="false">BC13-AX13-AZ13</f>
        <v>0</v>
      </c>
      <c r="BC13" s="90" t="n">
        <v>1245</v>
      </c>
      <c r="BD13" s="34" t="n">
        <f aca="false">BC13/BC$19*100</f>
        <v>3.46680775228336</v>
      </c>
      <c r="BE13" s="35" t="n">
        <v>941</v>
      </c>
      <c r="BF13" s="38" t="n">
        <f aca="false">BE13/BE$19*100</f>
        <v>4.58822955775513</v>
      </c>
      <c r="BG13" s="101" t="n">
        <v>300</v>
      </c>
      <c r="BH13" s="38" t="n">
        <f aca="false">BG13/BG$19*100</f>
        <v>1.95643667666623</v>
      </c>
      <c r="BI13" s="102" t="n">
        <f aca="false">BJ13-BE13-BG13</f>
        <v>0</v>
      </c>
      <c r="BJ13" s="90" t="n">
        <v>1241</v>
      </c>
      <c r="BK13" s="34" t="n">
        <f aca="false">BJ13/BJ$19*100</f>
        <v>3.46232179226069</v>
      </c>
      <c r="BL13" s="35" t="n">
        <v>935</v>
      </c>
      <c r="BM13" s="38" t="n">
        <f aca="false">BL13/BL$19*100</f>
        <v>4.5806388398981</v>
      </c>
      <c r="BN13" s="101" t="n">
        <v>298</v>
      </c>
      <c r="BO13" s="38" t="n">
        <f aca="false">BN13/BN$19*100</f>
        <v>1.95640756302521</v>
      </c>
      <c r="BP13" s="102" t="n">
        <f aca="false">BQ13-BL13-BN13</f>
        <v>0</v>
      </c>
      <c r="BQ13" s="90" t="n">
        <v>1233</v>
      </c>
      <c r="BR13" s="34" t="n">
        <f aca="false">BQ13/BQ$19*100</f>
        <v>3.45920772079452</v>
      </c>
      <c r="BS13" s="35" t="n">
        <v>905</v>
      </c>
      <c r="BT13" s="38" t="n">
        <f aca="false">BS13/BS$19*100</f>
        <v>4.58135061253417</v>
      </c>
      <c r="BU13" s="101" t="n">
        <v>285</v>
      </c>
      <c r="BV13" s="38" t="n">
        <f aca="false">BU13/BU$19*100</f>
        <v>1.95661128655774</v>
      </c>
      <c r="BW13" s="102" t="n">
        <f aca="false">BX13-BS13-BU13</f>
        <v>0</v>
      </c>
      <c r="BX13" s="90" t="n">
        <v>1190</v>
      </c>
      <c r="BY13" s="34" t="n">
        <f aca="false">BX13/BX$19*100</f>
        <v>3.46736596736597</v>
      </c>
      <c r="BZ13" s="35" t="n">
        <v>905</v>
      </c>
      <c r="CA13" s="38" t="n">
        <f aca="false">BZ13/BZ$19*100</f>
        <v>4.59227685593951</v>
      </c>
      <c r="CB13" s="101" t="n">
        <v>283</v>
      </c>
      <c r="CC13" s="38" t="n">
        <f aca="false">CB13/CB$19*100</f>
        <v>1.95118587975731</v>
      </c>
      <c r="CD13" s="102" t="n">
        <f aca="false">CE13-BZ13-CB13</f>
        <v>0</v>
      </c>
      <c r="CE13" s="90" t="n">
        <v>1188</v>
      </c>
      <c r="CF13" s="34" t="n">
        <f aca="false">CE13/CE$19*100</f>
        <v>3.47256730291427</v>
      </c>
      <c r="CG13" s="35" t="n">
        <v>903</v>
      </c>
      <c r="CH13" s="38" t="n">
        <f aca="false">CG13/CG$19*100</f>
        <v>4.58888098383982</v>
      </c>
      <c r="CI13" s="101" t="n">
        <v>283</v>
      </c>
      <c r="CJ13" s="38" t="n">
        <f aca="false">CI13/CI$19*100</f>
        <v>1.95658185840708</v>
      </c>
      <c r="CK13" s="102" t="n">
        <f aca="false">CL13-CG13-CI13</f>
        <v>0</v>
      </c>
      <c r="CL13" s="90" t="n">
        <v>1186</v>
      </c>
      <c r="CM13" s="34" t="n">
        <f aca="false">CL13/CL$19*100</f>
        <v>3.47372737390897</v>
      </c>
      <c r="CN13" s="35" t="n">
        <v>902</v>
      </c>
      <c r="CO13" s="38" t="n">
        <f aca="false">CN13/CN$19*100</f>
        <v>4.58519723464823</v>
      </c>
      <c r="CP13" s="101" t="n">
        <v>283</v>
      </c>
      <c r="CQ13" s="38" t="n">
        <f aca="false">CP13/CP$19*100</f>
        <v>1.95793551957936</v>
      </c>
      <c r="CR13" s="102" t="n">
        <f aca="false">CS13-CN13-CP13</f>
        <v>0</v>
      </c>
      <c r="CS13" s="90" t="n">
        <v>1185</v>
      </c>
      <c r="CT13" s="34" t="n">
        <f aca="false">CS13/CS$19*100</f>
        <v>3.47242571646252</v>
      </c>
      <c r="CU13" s="35" t="n">
        <v>903</v>
      </c>
      <c r="CV13" s="38" t="n">
        <f aca="false">CU13/CU$19*100</f>
        <v>4.59168107393471</v>
      </c>
      <c r="CW13" s="101" t="n">
        <v>284</v>
      </c>
      <c r="CX13" s="38" t="n">
        <f aca="false">CW13/CW$19*100</f>
        <v>1.97222222222222</v>
      </c>
      <c r="CY13" s="102" t="n">
        <f aca="false">CZ13-CU13-CW13</f>
        <v>0</v>
      </c>
      <c r="CZ13" s="90" t="n">
        <v>1187</v>
      </c>
      <c r="DA13" s="34" t="n">
        <f aca="false">CZ13/CZ$19*100</f>
        <v>3.4844126108143</v>
      </c>
      <c r="DB13" s="35" t="n">
        <v>900</v>
      </c>
      <c r="DC13" s="38" t="n">
        <f aca="false">DB13/DB$19*100</f>
        <v>4.57619362383688</v>
      </c>
      <c r="DD13" s="101" t="n">
        <v>284</v>
      </c>
      <c r="DE13" s="38" t="n">
        <f aca="false">DD13/DD$19*100</f>
        <v>1.97785361097569</v>
      </c>
      <c r="DF13" s="102" t="n">
        <f aca="false">DG13-DB13-DD13</f>
        <v>0</v>
      </c>
      <c r="DG13" s="90" t="n">
        <v>1184</v>
      </c>
      <c r="DH13" s="34" t="n">
        <f aca="false">DG13/DG$19*100</f>
        <v>3.47969200023511</v>
      </c>
      <c r="DI13" s="35" t="n">
        <v>895</v>
      </c>
      <c r="DJ13" s="38" t="n">
        <f aca="false">DI13/DI$19*100</f>
        <v>4.55934793683138</v>
      </c>
      <c r="DK13" s="101" t="n">
        <v>281</v>
      </c>
      <c r="DL13" s="38" t="n">
        <f aca="false">DK13/DK$19*100</f>
        <v>1.9622905027933</v>
      </c>
      <c r="DM13" s="102" t="n">
        <f aca="false">DN13-DI13-DK13</f>
        <v>0</v>
      </c>
      <c r="DN13" s="90" t="n">
        <v>1176</v>
      </c>
      <c r="DO13" s="34" t="n">
        <f aca="false">DN13/DN$19*100</f>
        <v>3.4639175257732</v>
      </c>
      <c r="DP13" s="35" t="n">
        <v>893</v>
      </c>
      <c r="DQ13" s="38" t="n">
        <f aca="false">DP13/DP$19*100</f>
        <v>4.56917724109701</v>
      </c>
      <c r="DR13" s="101" t="n">
        <v>281</v>
      </c>
      <c r="DS13" s="38" t="n">
        <f aca="false">DR13/DR$19*100</f>
        <v>1.97998872604284</v>
      </c>
      <c r="DT13" s="102" t="n">
        <f aca="false">DU13-DP13-DR13</f>
        <v>0</v>
      </c>
      <c r="DU13" s="90" t="n">
        <v>1174</v>
      </c>
      <c r="DV13" s="34" t="n">
        <f aca="false">DU13/DU$19*100</f>
        <v>3.47996205833531</v>
      </c>
      <c r="DW13" s="35" t="n">
        <v>889</v>
      </c>
      <c r="DX13" s="38" t="n">
        <f aca="false">DW13/DW$19*100</f>
        <v>4.56764116528798</v>
      </c>
      <c r="DY13" s="101" t="n">
        <v>280</v>
      </c>
      <c r="DZ13" s="38" t="n">
        <f aca="false">DY13/DY$19*100</f>
        <v>1.99019120051176</v>
      </c>
      <c r="EA13" s="102" t="n">
        <f aca="false">EB13-DW13-DY13</f>
        <v>0</v>
      </c>
      <c r="EB13" s="90" t="n">
        <v>1169</v>
      </c>
      <c r="EC13" s="34" t="n">
        <f aca="false">EB13/EB$19*100</f>
        <v>3.48622211618752</v>
      </c>
      <c r="ED13" s="35" t="n">
        <v>889</v>
      </c>
      <c r="EE13" s="38" t="n">
        <f aca="false">ED13/ED$19*100</f>
        <v>4.56482670089859</v>
      </c>
      <c r="EF13" s="101" t="n">
        <v>281</v>
      </c>
      <c r="EG13" s="38" t="n">
        <f aca="false">EF13/EF$19*100</f>
        <v>1.99758299566361</v>
      </c>
      <c r="EH13" s="102" t="n">
        <f aca="false">EI13-ED13-EF13</f>
        <v>0</v>
      </c>
      <c r="EI13" s="90" t="n">
        <v>1170</v>
      </c>
      <c r="EJ13" s="34" t="n">
        <f aca="false">EI13/EI$19*100</f>
        <v>3.4881640927792</v>
      </c>
      <c r="EK13" s="35" t="n">
        <v>886</v>
      </c>
      <c r="EL13" s="38" t="n">
        <f aca="false">EK13/EK$19*100</f>
        <v>4.56795215508352</v>
      </c>
      <c r="EM13" s="101" t="n">
        <v>278</v>
      </c>
      <c r="EN13" s="38" t="n">
        <f aca="false">EM13/EM$19*100</f>
        <v>1.99813124416014</v>
      </c>
      <c r="EO13" s="102" t="n">
        <f aca="false">EP13-EK13-EM13</f>
        <v>0</v>
      </c>
      <c r="EP13" s="90" t="n">
        <v>1164</v>
      </c>
      <c r="EQ13" s="34" t="n">
        <f aca="false">EP13/EP$19*100</f>
        <v>3.49455102224624</v>
      </c>
      <c r="ER13" s="35" t="n">
        <v>883</v>
      </c>
      <c r="ES13" s="38" t="n">
        <f aca="false">ER13/ER$19*100</f>
        <v>4.56472291149711</v>
      </c>
      <c r="ET13" s="101" t="n">
        <v>276</v>
      </c>
      <c r="EU13" s="38" t="n">
        <f aca="false">ET13/ET$19*100</f>
        <v>1.99062387306167</v>
      </c>
      <c r="EV13" s="102" t="n">
        <f aca="false">EW13-ER13-ET13</f>
        <v>0</v>
      </c>
      <c r="EW13" s="103" t="n">
        <f aca="false">ER13+ET13</f>
        <v>1159</v>
      </c>
      <c r="EX13" s="34" t="n">
        <f aca="false">EW13/EW$19*100</f>
        <v>3.49001776626818</v>
      </c>
      <c r="EY13" s="35" t="n">
        <v>879</v>
      </c>
      <c r="EZ13" s="38" t="n">
        <f aca="false">EY13/EY$19*100</f>
        <v>4.56718279122935</v>
      </c>
      <c r="FA13" s="101" t="n">
        <v>269</v>
      </c>
      <c r="FB13" s="38" t="n">
        <f aca="false">FA13/FA$19*100</f>
        <v>1.96465089103126</v>
      </c>
      <c r="FC13" s="102" t="n">
        <f aca="false">FD13-EY13-FA13</f>
        <v>0</v>
      </c>
      <c r="FD13" s="90" t="n">
        <v>1148</v>
      </c>
      <c r="FE13" s="34" t="n">
        <f aca="false">FD13/FD$19*100</f>
        <v>3.48533608597972</v>
      </c>
      <c r="FF13" s="35" t="n">
        <v>876</v>
      </c>
      <c r="FG13" s="38" t="n">
        <f aca="false">FF13/FF$19*100</f>
        <v>4.56154967715059</v>
      </c>
      <c r="FH13" s="90" t="n">
        <v>267</v>
      </c>
      <c r="FI13" s="38" t="n">
        <f aca="false">FH13/FH$19*100</f>
        <v>1.96020850157845</v>
      </c>
      <c r="FJ13" s="102" t="n">
        <f aca="false">FK13-FF13-FH13</f>
        <v>0</v>
      </c>
      <c r="FK13" s="90" t="n">
        <v>1143</v>
      </c>
      <c r="FL13" s="34" t="n">
        <f aca="false">FK13/FK$19*100</f>
        <v>3.48210205635948</v>
      </c>
      <c r="FM13" s="35" t="n">
        <v>870</v>
      </c>
      <c r="FN13" s="38" t="n">
        <f aca="false">FM13/FM$19*100</f>
        <v>4.56405413912496</v>
      </c>
      <c r="FO13" s="90" t="n">
        <v>265</v>
      </c>
      <c r="FP13" s="38" t="n">
        <f aca="false">FO13/FO$19*100</f>
        <v>1.9796802629613</v>
      </c>
      <c r="FQ13" s="102" t="n">
        <f aca="false">FR13-FM13-FO13</f>
        <v>0</v>
      </c>
      <c r="FR13" s="90" t="n">
        <v>1135</v>
      </c>
      <c r="FS13" s="34" t="n">
        <f aca="false">FR13/FR$19*100</f>
        <v>3.49790433925049</v>
      </c>
      <c r="FT13" s="35" t="n">
        <v>869</v>
      </c>
      <c r="FU13" s="38" t="n">
        <f aca="false">FT13/FT$19*100</f>
        <v>4.56815433948378</v>
      </c>
      <c r="FV13" s="90" t="n">
        <v>264</v>
      </c>
      <c r="FW13" s="38" t="n">
        <f aca="false">FV13/FV$19*100</f>
        <v>1.98049512378095</v>
      </c>
      <c r="FX13" s="102" t="n">
        <f aca="false">FY13-FT13-FV13</f>
        <v>0</v>
      </c>
      <c r="FY13" s="90" t="n">
        <v>1133</v>
      </c>
      <c r="FZ13" s="34" t="n">
        <f aca="false">FY13/FY$19*100</f>
        <v>3.50199363273885</v>
      </c>
      <c r="GA13" s="35" t="n">
        <v>862</v>
      </c>
      <c r="GB13" s="38" t="n">
        <f aca="false">GA13/GA$19*100</f>
        <v>4.58291243553618</v>
      </c>
      <c r="GC13" s="90" t="n">
        <v>252</v>
      </c>
      <c r="GD13" s="38" t="n">
        <f aca="false">GC13/GC$19*100</f>
        <v>1.93221898481828</v>
      </c>
      <c r="GE13" s="102" t="n">
        <f aca="false">GF13-GA13-GC13</f>
        <v>0</v>
      </c>
      <c r="GF13" s="90" t="n">
        <v>1114</v>
      </c>
      <c r="GG13" s="34" t="n">
        <f aca="false">GF13/GF$19*100</f>
        <v>3.49753539920254</v>
      </c>
      <c r="GH13" s="35" t="n">
        <v>852</v>
      </c>
      <c r="GI13" s="38" t="n">
        <f aca="false">GH13/GH$19*100</f>
        <v>4.61014014393161</v>
      </c>
      <c r="GJ13" s="90" t="n">
        <v>250</v>
      </c>
      <c r="GK13" s="38" t="n">
        <f aca="false">GJ13/GJ$19*100</f>
        <v>1.98176773682124</v>
      </c>
      <c r="GL13" s="102" t="n">
        <f aca="false">GM13-GH13-GJ13</f>
        <v>0</v>
      </c>
      <c r="GM13" s="90" t="n">
        <v>1102</v>
      </c>
      <c r="GN13" s="34" t="n">
        <f aca="false">GM13/GM$19*100</f>
        <v>3.54386416259326</v>
      </c>
      <c r="GO13" s="35" t="n">
        <v>824</v>
      </c>
      <c r="GP13" s="38" t="n">
        <f aca="false">GO13/GO$19*100</f>
        <v>4.60927448677071</v>
      </c>
      <c r="GQ13" s="90" t="n">
        <v>239</v>
      </c>
      <c r="GR13" s="38" t="n">
        <f aca="false">GQ13/GQ$19*100</f>
        <v>2.02302353140342</v>
      </c>
      <c r="GS13" s="102" t="n">
        <f aca="false">GT13-GO13-GQ13</f>
        <v>0</v>
      </c>
      <c r="GT13" s="90" t="n">
        <v>1063</v>
      </c>
      <c r="GU13" s="34" t="n">
        <f aca="false">GT13/GT$19*100</f>
        <v>3.58020949109158</v>
      </c>
      <c r="GV13" s="35" t="n">
        <v>778</v>
      </c>
      <c r="GW13" s="38" t="n">
        <f aca="false">GV13/GV$19*100</f>
        <v>4.57163003878247</v>
      </c>
      <c r="GX13" s="90" t="n">
        <v>215</v>
      </c>
      <c r="GY13" s="38" t="n">
        <f aca="false">GX13/GX$19*100</f>
        <v>1.96634351563929</v>
      </c>
      <c r="GZ13" s="102" t="n">
        <f aca="false">HA13-GV13-GX13</f>
        <v>0</v>
      </c>
      <c r="HA13" s="90" t="n">
        <v>993</v>
      </c>
      <c r="HB13" s="34" t="n">
        <f aca="false">HA13/HA$19*100</f>
        <v>3.5521373636201</v>
      </c>
      <c r="HC13" s="35" t="n">
        <v>728</v>
      </c>
      <c r="HD13" s="38" t="n">
        <f aca="false">HC13/HC$19*100</f>
        <v>4.61694571283612</v>
      </c>
      <c r="HE13" s="90" t="n">
        <v>195</v>
      </c>
      <c r="HF13" s="38" t="n">
        <f aca="false">HE13/HE$19*100</f>
        <v>2.01363073110285</v>
      </c>
      <c r="HG13" s="102" t="n">
        <f aca="false">HH13-HC13-HE13</f>
        <v>0</v>
      </c>
      <c r="HH13" s="90" t="n">
        <v>923</v>
      </c>
      <c r="HI13" s="34" t="n">
        <f aca="false">HH13/HH$19*100</f>
        <v>3.62643407197863</v>
      </c>
      <c r="HJ13" s="35" t="n">
        <v>724</v>
      </c>
      <c r="HK13" s="38" t="n">
        <f aca="false">HJ13/HJ$19*100</f>
        <v>4.6226535563785</v>
      </c>
      <c r="HL13" s="90" t="n">
        <v>194</v>
      </c>
      <c r="HM13" s="38" t="n">
        <f aca="false">HL13/HL$19*100</f>
        <v>2.03077567256359</v>
      </c>
      <c r="HN13" s="102" t="n">
        <f aca="false">HO13-HJ13-HL13</f>
        <v>0</v>
      </c>
      <c r="HO13" s="90" t="n">
        <v>918</v>
      </c>
      <c r="HP13" s="34" t="n">
        <f aca="false">HO13/HO$19*100</f>
        <v>3.64069006543724</v>
      </c>
      <c r="HQ13" s="35" t="n">
        <v>681</v>
      </c>
      <c r="HR13" s="38" t="n">
        <f aca="false">HQ13/HQ$19*100</f>
        <v>4.64275974911372</v>
      </c>
      <c r="HS13" s="90" t="n">
        <v>180</v>
      </c>
      <c r="HT13" s="38" t="n">
        <f aca="false">HS13/HS$19*100</f>
        <v>2.11864406779661</v>
      </c>
      <c r="HU13" s="102" t="n">
        <f aca="false">HV13-HQ13-HS13</f>
        <v>0</v>
      </c>
      <c r="HV13" s="90" t="n">
        <v>861</v>
      </c>
      <c r="HW13" s="34" t="n">
        <f aca="false">HV13/HV$19*100</f>
        <v>3.7131274797309</v>
      </c>
      <c r="HX13" s="35" t="n">
        <v>606</v>
      </c>
      <c r="HY13" s="38" t="n">
        <f aca="false">HX13/HX$19*100</f>
        <v>4.64652660634872</v>
      </c>
      <c r="HZ13" s="90" t="n">
        <v>150</v>
      </c>
      <c r="IA13" s="38" t="n">
        <f aca="false">HZ13/HZ$19*100</f>
        <v>2.16387766878246</v>
      </c>
      <c r="IB13" s="102" t="n">
        <f aca="false">IC13-HX13-HZ13</f>
        <v>0</v>
      </c>
      <c r="IC13" s="90" t="n">
        <v>756</v>
      </c>
      <c r="ID13" s="34" t="n">
        <f aca="false">IC13/IC$19*100</f>
        <v>3.78113434030209</v>
      </c>
      <c r="IE13" s="35" t="n">
        <v>568</v>
      </c>
      <c r="IF13" s="38" t="n">
        <f aca="false">IE13/IE$19*100</f>
        <v>4.61751077148199</v>
      </c>
      <c r="IG13" s="90" t="n">
        <v>144</v>
      </c>
      <c r="IH13" s="38" t="n">
        <f aca="false">IG13/IG$19*100</f>
        <v>2.27165168007572</v>
      </c>
      <c r="II13" s="102" t="n">
        <f aca="false">IJ13-IE13-IG13</f>
        <v>0</v>
      </c>
      <c r="IJ13" s="90" t="n">
        <v>712</v>
      </c>
      <c r="IK13" s="34" t="n">
        <f aca="false">IJ13/IJ$19*100</f>
        <v>3.81974248927039</v>
      </c>
      <c r="IL13" s="35" t="n">
        <v>504</v>
      </c>
      <c r="IM13" s="38" t="n">
        <f aca="false">IL13/IL$19*100</f>
        <v>4.51491534533727</v>
      </c>
      <c r="IN13" s="90" t="n">
        <v>133</v>
      </c>
      <c r="IO13" s="38" t="n">
        <f aca="false">IN13/IN$19*100</f>
        <v>2.42966751918159</v>
      </c>
      <c r="IP13" s="102" t="n">
        <f aca="false">IQ13-IL13-IN13</f>
        <v>1</v>
      </c>
      <c r="IQ13" s="52" t="n">
        <v>638</v>
      </c>
      <c r="IR13" s="34" t="n">
        <f aca="false">IQ13/IQ$19*100</f>
        <v>3.83114153605957</v>
      </c>
      <c r="IS13" s="101" t="n">
        <v>447</v>
      </c>
      <c r="IT13" s="38" t="n">
        <f aca="false">IS13/IS$19*100</f>
        <v>4.44953215210034</v>
      </c>
      <c r="IU13" s="1" t="n">
        <v>118</v>
      </c>
      <c r="IV13" s="38" t="n">
        <f aca="false">IU13/IU$19*100</f>
        <v>2.46192363863968</v>
      </c>
      <c r="IW13" s="102" t="n">
        <f aca="false">IX13-IS13-IU13</f>
        <v>2</v>
      </c>
      <c r="IX13" s="52" t="n">
        <v>567</v>
      </c>
      <c r="IY13" s="34" t="n">
        <f aca="false">IX13/IX$19*100</f>
        <v>3.81586917019988</v>
      </c>
      <c r="IZ13" s="101" t="n">
        <v>377</v>
      </c>
      <c r="JA13" s="38" t="n">
        <f aca="false">IZ13/IZ$19*100</f>
        <v>4.38831335118147</v>
      </c>
      <c r="JB13" s="90" t="n">
        <v>100</v>
      </c>
      <c r="JC13" s="38" t="n">
        <f aca="false">JB13/JB$19*100</f>
        <v>2.54000508001016</v>
      </c>
      <c r="JD13" s="102" t="n">
        <f aca="false">JE13-IZ13-JB13</f>
        <v>2</v>
      </c>
      <c r="JE13" s="52" t="n">
        <v>479</v>
      </c>
      <c r="JF13" s="34" t="n">
        <f aca="false">JE13/JE$19*100</f>
        <v>3.81734140898948</v>
      </c>
      <c r="JG13" s="101" t="n">
        <v>294</v>
      </c>
      <c r="JH13" s="38" t="n">
        <f aca="false">JG13/JG$19*100</f>
        <v>4.2448743863702</v>
      </c>
      <c r="JI13" s="90" t="n">
        <v>74</v>
      </c>
      <c r="JJ13" s="38" t="n">
        <f aca="false">JI13/JI$19*100</f>
        <v>2.40103828682674</v>
      </c>
      <c r="JK13" s="102" t="n">
        <f aca="false">JL13-JG13-JI13</f>
        <v>1</v>
      </c>
      <c r="JL13" s="52" t="n">
        <v>369</v>
      </c>
      <c r="JM13" s="34" t="n">
        <f aca="false">JL13/JL$19*100</f>
        <v>3.68226723879852</v>
      </c>
      <c r="JN13" s="101" t="n">
        <v>190</v>
      </c>
      <c r="JO13" s="38" t="n">
        <f aca="false">JN13/JN$19*100</f>
        <v>3.96991224404513</v>
      </c>
      <c r="JP13" s="90" t="n">
        <v>52</v>
      </c>
      <c r="JQ13" s="38" t="n">
        <f aca="false">JP13/JP$19*100</f>
        <v>2.58706467661692</v>
      </c>
      <c r="JR13" s="102" t="n">
        <f aca="false">JS13-JN13-JP13</f>
        <v>1</v>
      </c>
      <c r="JS13" s="52" t="n">
        <v>243</v>
      </c>
      <c r="JT13" s="34" t="n">
        <f aca="false">JS13/JS$19*100</f>
        <v>3.57300397000441</v>
      </c>
      <c r="JU13" s="101" t="n">
        <v>129</v>
      </c>
      <c r="JV13" s="38" t="n">
        <f aca="false">JU13/JU$19*100</f>
        <v>3.64098221845893</v>
      </c>
      <c r="JW13" s="90" t="n">
        <v>38</v>
      </c>
      <c r="JX13" s="38" t="n">
        <f aca="false">JW13/JW$19*100</f>
        <v>2.62249827467219</v>
      </c>
      <c r="JY13" s="102" t="n">
        <f aca="false">JZ13-JU13-JW13</f>
        <v>1</v>
      </c>
      <c r="JZ13" s="52" t="n">
        <v>168</v>
      </c>
      <c r="KA13" s="34" t="n">
        <f aca="false">JZ13/JZ$19*100</f>
        <v>3.34794738939817</v>
      </c>
      <c r="KB13" s="101" t="n">
        <v>63</v>
      </c>
      <c r="KC13" s="38" t="n">
        <f aca="false">KB13/KB$19*100</f>
        <v>2.945301542777</v>
      </c>
      <c r="KD13" s="90" t="n">
        <v>19</v>
      </c>
      <c r="KE13" s="38" t="n">
        <f aca="false">KD13/KD$19*100</f>
        <v>2.13483146067416</v>
      </c>
      <c r="KF13" s="102" t="n">
        <f aca="false">KG13-KB13-KD13</f>
        <v>1</v>
      </c>
      <c r="KG13" s="52" t="n">
        <v>83</v>
      </c>
      <c r="KH13" s="34" t="n">
        <f aca="false">KG13/KG$19*100</f>
        <v>2.72399081063341</v>
      </c>
      <c r="KI13" s="101" t="n">
        <v>10</v>
      </c>
      <c r="KJ13" s="38" t="n">
        <f aca="false">KI13/KI$19*100</f>
        <v>1.74825174825175</v>
      </c>
      <c r="KK13" s="90" t="n">
        <v>4</v>
      </c>
      <c r="KL13" s="38" t="n">
        <f aca="false">KK13/KK$19*100</f>
        <v>1.88679245283019</v>
      </c>
      <c r="KM13" s="102" t="n">
        <f aca="false">KN13-KI13-KK13</f>
        <v>0</v>
      </c>
      <c r="KN13" s="52" t="n">
        <v>14</v>
      </c>
      <c r="KO13" s="34" t="n">
        <f aca="false">KN13/KN$19*100</f>
        <v>1.78343949044586</v>
      </c>
    </row>
    <row r="14" customFormat="false" ht="12.8" hidden="false" customHeight="false" outlineLevel="0" collapsed="false">
      <c r="A14" s="99" t="s">
        <v>31</v>
      </c>
      <c r="B14" s="90" t="n">
        <v>3511037</v>
      </c>
      <c r="C14" s="38" t="n">
        <f aca="false">B14/B$19*100</f>
        <v>11.9484939917507</v>
      </c>
      <c r="D14" s="90" t="n">
        <v>3826173</v>
      </c>
      <c r="E14" s="38" t="n">
        <f aca="false">D14/D$19*100</f>
        <v>12.3525429397723</v>
      </c>
      <c r="F14" s="90" t="n">
        <f aca="false">B14+D14</f>
        <v>7337210</v>
      </c>
      <c r="G14" s="38" t="n">
        <f aca="false">F14/F$19*100</f>
        <v>12.1558402708993</v>
      </c>
      <c r="H14" s="35" t="n">
        <v>2736</v>
      </c>
      <c r="I14" s="38" t="n">
        <f aca="false">H14/H$19*100</f>
        <v>13.2938146834459</v>
      </c>
      <c r="J14" s="101" t="n">
        <v>863</v>
      </c>
      <c r="K14" s="38" t="n">
        <f aca="false">J14/J$19*100</f>
        <v>5.63389476432955</v>
      </c>
      <c r="L14" s="102" t="n">
        <f aca="false">M14-H14-J14</f>
        <v>0</v>
      </c>
      <c r="M14" s="90" t="n">
        <v>3599</v>
      </c>
      <c r="N14" s="34" t="n">
        <f aca="false">M14/M$19*100</f>
        <v>10.0253488955124</v>
      </c>
      <c r="O14" s="35" t="n">
        <v>2729</v>
      </c>
      <c r="P14" s="38" t="n">
        <f aca="false">O14/O$19*100</f>
        <v>13.318042067249</v>
      </c>
      <c r="Q14" s="101" t="n">
        <v>859</v>
      </c>
      <c r="R14" s="38" t="n">
        <f aca="false">Q14/Q$19*100</f>
        <v>5.63833278634723</v>
      </c>
      <c r="S14" s="102" t="n">
        <f aca="false">T14-O14-Q14</f>
        <v>0</v>
      </c>
      <c r="T14" s="90" t="n">
        <v>3588</v>
      </c>
      <c r="U14" s="34" t="n">
        <f aca="false">T14/T$19*100</f>
        <v>10.0431058612775</v>
      </c>
      <c r="V14" s="35" t="n">
        <v>2718</v>
      </c>
      <c r="W14" s="38" t="n">
        <f aca="false">V14/V$19*100</f>
        <v>13.2929036044408</v>
      </c>
      <c r="X14" s="101" t="n">
        <v>857</v>
      </c>
      <c r="Y14" s="38" t="n">
        <f aca="false">X14/X$19*100</f>
        <v>5.64075561113671</v>
      </c>
      <c r="Z14" s="102" t="n">
        <f aca="false">AA14-V14-X14</f>
        <v>0</v>
      </c>
      <c r="AA14" s="90" t="n">
        <v>3575</v>
      </c>
      <c r="AB14" s="34" t="n">
        <f aca="false">AA14/AA$19*100</f>
        <v>10.0308641975309</v>
      </c>
      <c r="AC14" s="35" t="n">
        <v>2716</v>
      </c>
      <c r="AD14" s="38" t="n">
        <f aca="false">AC14/AC$19*100</f>
        <v>13.3078543779705</v>
      </c>
      <c r="AE14" s="101" t="n">
        <v>856</v>
      </c>
      <c r="AF14" s="38" t="n">
        <f aca="false">AE14/AE$19*100</f>
        <v>5.64681047562504</v>
      </c>
      <c r="AG14" s="102" t="n">
        <f aca="false">AH14-AC14-AE14</f>
        <v>0</v>
      </c>
      <c r="AH14" s="90" t="n">
        <v>3572</v>
      </c>
      <c r="AI14" s="34" t="n">
        <f aca="false">AH14/AH$19*100</f>
        <v>10.042735042735</v>
      </c>
      <c r="AJ14" s="35" t="n">
        <v>2715</v>
      </c>
      <c r="AK14" s="38" t="n">
        <f aca="false">AJ14/AJ$19*100</f>
        <v>13.3042583427255</v>
      </c>
      <c r="AL14" s="101" t="n">
        <v>856</v>
      </c>
      <c r="AM14" s="38" t="n">
        <f aca="false">AL14/AL$19*100</f>
        <v>5.64830089079512</v>
      </c>
      <c r="AN14" s="102" t="n">
        <f aca="false">AO14-AJ14-AL14</f>
        <v>0</v>
      </c>
      <c r="AO14" s="90" t="n">
        <v>3571</v>
      </c>
      <c r="AP14" s="34" t="n">
        <f aca="false">AO14/AO$19*100</f>
        <v>10.0416174568359</v>
      </c>
      <c r="AQ14" s="35" t="n">
        <v>2730</v>
      </c>
      <c r="AR14" s="38" t="n">
        <f aca="false">AQ14/AQ$19*100</f>
        <v>13.2807939287799</v>
      </c>
      <c r="AS14" s="101" t="n">
        <v>867</v>
      </c>
      <c r="AT14" s="38" t="n">
        <f aca="false">AS14/AS$19*100</f>
        <v>5.62950457762483</v>
      </c>
      <c r="AU14" s="102" t="n">
        <f aca="false">AV14-AQ14-AS14</f>
        <v>0</v>
      </c>
      <c r="AV14" s="90" t="n">
        <v>3597</v>
      </c>
      <c r="AW14" s="34" t="n">
        <f aca="false">AV14/AV$19*100</f>
        <v>10.0036154295408</v>
      </c>
      <c r="AX14" s="35" t="n">
        <v>2728</v>
      </c>
      <c r="AY14" s="38" t="n">
        <f aca="false">AX14/AX$19*100</f>
        <v>13.2820487852378</v>
      </c>
      <c r="AZ14" s="101" t="n">
        <v>866</v>
      </c>
      <c r="BA14" s="38" t="n">
        <f aca="false">AZ14/AZ$19*100</f>
        <v>5.6332531060951</v>
      </c>
      <c r="BB14" s="102" t="n">
        <f aca="false">BC14-AX14-AZ14</f>
        <v>0</v>
      </c>
      <c r="BC14" s="90" t="n">
        <v>3594</v>
      </c>
      <c r="BD14" s="34" t="n">
        <f aca="false">BC14/BC$19*100</f>
        <v>10.007796836712</v>
      </c>
      <c r="BE14" s="35" t="n">
        <v>2726</v>
      </c>
      <c r="BF14" s="38" t="n">
        <f aca="false">BE14/BE$19*100</f>
        <v>13.29172558389</v>
      </c>
      <c r="BG14" s="101" t="n">
        <v>866</v>
      </c>
      <c r="BH14" s="38" t="n">
        <f aca="false">BG14/BG$19*100</f>
        <v>5.64758053997652</v>
      </c>
      <c r="BI14" s="102" t="n">
        <f aca="false">BJ14-BE14-BG14</f>
        <v>0</v>
      </c>
      <c r="BJ14" s="90" t="n">
        <v>3592</v>
      </c>
      <c r="BK14" s="34" t="n">
        <f aca="false">BJ14/BJ$19*100</f>
        <v>10.0214825767932</v>
      </c>
      <c r="BL14" s="35" t="n">
        <v>2721</v>
      </c>
      <c r="BM14" s="38" t="n">
        <f aca="false">BL14/BL$19*100</f>
        <v>13.3303938859494</v>
      </c>
      <c r="BN14" s="101" t="n">
        <v>861</v>
      </c>
      <c r="BO14" s="38" t="n">
        <f aca="false">BN14/BN$19*100</f>
        <v>5.65257352941176</v>
      </c>
      <c r="BP14" s="102" t="n">
        <f aca="false">BQ14-BL14-BN14</f>
        <v>0</v>
      </c>
      <c r="BQ14" s="90" t="n">
        <v>3582</v>
      </c>
      <c r="BR14" s="34" t="n">
        <f aca="false">BQ14/BQ$19*100</f>
        <v>10.049377174279</v>
      </c>
      <c r="BS14" s="35" t="n">
        <v>2619</v>
      </c>
      <c r="BT14" s="38" t="n">
        <f aca="false">BS14/BS$19*100</f>
        <v>13.258074314063</v>
      </c>
      <c r="BU14" s="101" t="n">
        <v>829</v>
      </c>
      <c r="BV14" s="38" t="n">
        <f aca="false">BU14/BU$19*100</f>
        <v>5.69133598791707</v>
      </c>
      <c r="BW14" s="102" t="n">
        <f aca="false">BX14-BS14-BU14</f>
        <v>0</v>
      </c>
      <c r="BX14" s="90" t="n">
        <v>3448</v>
      </c>
      <c r="BY14" s="34" t="n">
        <f aca="false">BX14/BX$19*100</f>
        <v>10.04662004662</v>
      </c>
      <c r="BZ14" s="35" t="n">
        <v>2613</v>
      </c>
      <c r="CA14" s="38" t="n">
        <f aca="false">BZ14/BZ$19*100</f>
        <v>13.2592479829502</v>
      </c>
      <c r="CB14" s="101" t="n">
        <v>827</v>
      </c>
      <c r="CC14" s="38" t="n">
        <f aca="false">CB14/CB$19*100</f>
        <v>5.70187534473249</v>
      </c>
      <c r="CD14" s="102" t="n">
        <f aca="false">CE14-BZ14-CB14</f>
        <v>0</v>
      </c>
      <c r="CE14" s="90" t="n">
        <v>3440</v>
      </c>
      <c r="CF14" s="34" t="n">
        <f aca="false">CE14/CE$19*100</f>
        <v>10.05524538891</v>
      </c>
      <c r="CG14" s="35" t="n">
        <v>2610</v>
      </c>
      <c r="CH14" s="38" t="n">
        <f aca="false">CG14/CG$19*100</f>
        <v>13.2635430429922</v>
      </c>
      <c r="CI14" s="101" t="n">
        <v>823</v>
      </c>
      <c r="CJ14" s="38" t="n">
        <f aca="false">CI14/CI$19*100</f>
        <v>5.6899889380531</v>
      </c>
      <c r="CK14" s="102" t="n">
        <f aca="false">CL14-CG14-CI14</f>
        <v>0</v>
      </c>
      <c r="CL14" s="90" t="n">
        <v>3433</v>
      </c>
      <c r="CM14" s="34" t="n">
        <f aca="false">CL14/CL$19*100</f>
        <v>10.0550641438697</v>
      </c>
      <c r="CN14" s="35" t="n">
        <v>2610</v>
      </c>
      <c r="CO14" s="38" t="n">
        <f aca="false">CN14/CN$19*100</f>
        <v>13.2675884505897</v>
      </c>
      <c r="CP14" s="101" t="n">
        <v>823</v>
      </c>
      <c r="CQ14" s="38" t="n">
        <f aca="false">CP14/CP$19*100</f>
        <v>5.69392555693926</v>
      </c>
      <c r="CR14" s="102" t="n">
        <f aca="false">CS14-CN14-CP14</f>
        <v>0</v>
      </c>
      <c r="CS14" s="90" t="n">
        <v>3433</v>
      </c>
      <c r="CT14" s="34" t="n">
        <f aca="false">CS14/CS$19*100</f>
        <v>10.0597784680302</v>
      </c>
      <c r="CU14" s="35" t="n">
        <v>2612</v>
      </c>
      <c r="CV14" s="38" t="n">
        <f aca="false">CU14/CU$19*100</f>
        <v>13.2818061629208</v>
      </c>
      <c r="CW14" s="101" t="n">
        <v>819</v>
      </c>
      <c r="CX14" s="38" t="n">
        <f aca="false">CW14/CW$19*100</f>
        <v>5.6875</v>
      </c>
      <c r="CY14" s="102" t="n">
        <f aca="false">CZ14-CU14-CW14</f>
        <v>0</v>
      </c>
      <c r="CZ14" s="90" t="n">
        <v>3431</v>
      </c>
      <c r="DA14" s="34" t="n">
        <f aca="false">CZ14/CZ$19*100</f>
        <v>10.0716256678213</v>
      </c>
      <c r="DB14" s="35" t="n">
        <v>2617</v>
      </c>
      <c r="DC14" s="38" t="n">
        <f aca="false">DB14/DB$19*100</f>
        <v>13.3065541262013</v>
      </c>
      <c r="DD14" s="101" t="n">
        <v>815</v>
      </c>
      <c r="DE14" s="38" t="n">
        <f aca="false">DD14/DD$19*100</f>
        <v>5.675882721638</v>
      </c>
      <c r="DF14" s="102" t="n">
        <f aca="false">DG14-DB14-DD14</f>
        <v>0</v>
      </c>
      <c r="DG14" s="90" t="n">
        <v>3432</v>
      </c>
      <c r="DH14" s="34" t="n">
        <f aca="false">DG14/DG$19*100</f>
        <v>10.086404514195</v>
      </c>
      <c r="DI14" s="35" t="n">
        <v>2611</v>
      </c>
      <c r="DJ14" s="38" t="n">
        <f aca="false">DI14/DI$19*100</f>
        <v>13.301069791136</v>
      </c>
      <c r="DK14" s="101" t="n">
        <v>812</v>
      </c>
      <c r="DL14" s="38" t="n">
        <f aca="false">DK14/DK$19*100</f>
        <v>5.67039106145251</v>
      </c>
      <c r="DM14" s="102" t="n">
        <f aca="false">DN14-DI14-DK14</f>
        <v>0</v>
      </c>
      <c r="DN14" s="90" t="n">
        <v>3423</v>
      </c>
      <c r="DO14" s="34" t="n">
        <f aca="false">DN14/DN$19*100</f>
        <v>10.0824742268041</v>
      </c>
      <c r="DP14" s="35" t="n">
        <v>2600</v>
      </c>
      <c r="DQ14" s="38" t="n">
        <f aca="false">DP14/DP$19*100</f>
        <v>13.3033155955792</v>
      </c>
      <c r="DR14" s="101" t="n">
        <v>811</v>
      </c>
      <c r="DS14" s="38" t="n">
        <f aca="false">DR14/DR$19*100</f>
        <v>5.71448703494927</v>
      </c>
      <c r="DT14" s="102" t="n">
        <f aca="false">DU14-DP14-DR14</f>
        <v>0</v>
      </c>
      <c r="DU14" s="90" t="n">
        <v>3411</v>
      </c>
      <c r="DV14" s="34" t="n">
        <f aca="false">DU14/DU$19*100</f>
        <v>10.1108608015177</v>
      </c>
      <c r="DW14" s="35" t="n">
        <v>2591</v>
      </c>
      <c r="DX14" s="38" t="n">
        <f aca="false">DW14/DW$19*100</f>
        <v>13.3124389867955</v>
      </c>
      <c r="DY14" s="101" t="n">
        <v>808</v>
      </c>
      <c r="DZ14" s="38" t="n">
        <f aca="false">DY14/DY$19*100</f>
        <v>5.74312317861966</v>
      </c>
      <c r="EA14" s="102" t="n">
        <f aca="false">EB14-DW14-DY14</f>
        <v>0</v>
      </c>
      <c r="EB14" s="90" t="n">
        <v>3399</v>
      </c>
      <c r="EC14" s="34" t="n">
        <f aca="false">EB14/EB$19*100</f>
        <v>10.1365859477514</v>
      </c>
      <c r="ED14" s="35" t="n">
        <v>2590</v>
      </c>
      <c r="EE14" s="38" t="n">
        <f aca="false">ED14/ED$19*100</f>
        <v>13.2991014120668</v>
      </c>
      <c r="EF14" s="101" t="n">
        <v>807</v>
      </c>
      <c r="EG14" s="38" t="n">
        <f aca="false">EF14/EF$19*100</f>
        <v>5.73683088078482</v>
      </c>
      <c r="EH14" s="102" t="n">
        <f aca="false">EI14-ED14-EF14</f>
        <v>0</v>
      </c>
      <c r="EI14" s="90" t="n">
        <v>3397</v>
      </c>
      <c r="EJ14" s="34" t="n">
        <f aca="false">EI14/EI$19*100</f>
        <v>10.1276012163854</v>
      </c>
      <c r="EK14" s="35" t="n">
        <v>2580</v>
      </c>
      <c r="EL14" s="38" t="n">
        <f aca="false">EK14/EK$19*100</f>
        <v>13.3017116931326</v>
      </c>
      <c r="EM14" s="101" t="n">
        <v>797</v>
      </c>
      <c r="EN14" s="38" t="n">
        <f aca="false">EM14/EM$19*100</f>
        <v>5.72845540142313</v>
      </c>
      <c r="EO14" s="102" t="n">
        <f aca="false">EP14-EK14-EM14</f>
        <v>0</v>
      </c>
      <c r="EP14" s="90" t="n">
        <v>3377</v>
      </c>
      <c r="EQ14" s="34" t="n">
        <f aca="false">EP14/EP$19*100</f>
        <v>10.1384010327539</v>
      </c>
      <c r="ER14" s="35" t="n">
        <v>2572</v>
      </c>
      <c r="ES14" s="38" t="n">
        <f aca="false">ER14/ER$19*100</f>
        <v>13.2961124896609</v>
      </c>
      <c r="ET14" s="101" t="n">
        <v>795</v>
      </c>
      <c r="EU14" s="38" t="n">
        <f aca="false">ET14/ET$19*100</f>
        <v>5.73386224305806</v>
      </c>
      <c r="EV14" s="102" t="n">
        <f aca="false">EW14-ER14-ET14</f>
        <v>0</v>
      </c>
      <c r="EW14" s="103" t="n">
        <f aca="false">ER14+ET14</f>
        <v>3367</v>
      </c>
      <c r="EX14" s="34" t="n">
        <f aca="false">EW14/EW$19*100</f>
        <v>10.138817790358</v>
      </c>
      <c r="EY14" s="35" t="n">
        <v>2557</v>
      </c>
      <c r="EZ14" s="38" t="n">
        <f aca="false">EY14/EY$19*100</f>
        <v>13.2858775849527</v>
      </c>
      <c r="FA14" s="101" t="n">
        <v>793</v>
      </c>
      <c r="FB14" s="38" t="n">
        <f aca="false">FA14/FA$19*100</f>
        <v>5.79170318434122</v>
      </c>
      <c r="FC14" s="102" t="n">
        <f aca="false">FD14-EY14-FA14</f>
        <v>0</v>
      </c>
      <c r="FD14" s="90" t="n">
        <v>3350</v>
      </c>
      <c r="FE14" s="34" t="n">
        <f aca="false">FD14/FD$19*100</f>
        <v>10.1706235958467</v>
      </c>
      <c r="FF14" s="35" t="n">
        <v>2552</v>
      </c>
      <c r="FG14" s="38" t="n">
        <f aca="false">FF14/FF$19*100</f>
        <v>13.2888981462195</v>
      </c>
      <c r="FH14" s="90" t="n">
        <v>790</v>
      </c>
      <c r="FI14" s="38" t="n">
        <f aca="false">FH14/FH$19*100</f>
        <v>5.79986785111225</v>
      </c>
      <c r="FJ14" s="102" t="n">
        <f aca="false">FK14-FF14-FH14</f>
        <v>0</v>
      </c>
      <c r="FK14" s="90" t="n">
        <v>3342</v>
      </c>
      <c r="FL14" s="34" t="n">
        <f aca="false">FK14/FK$19*100</f>
        <v>10.1812642802742</v>
      </c>
      <c r="FM14" s="35" t="n">
        <v>2532</v>
      </c>
      <c r="FN14" s="38" t="n">
        <f aca="false">FM14/FM$19*100</f>
        <v>13.2829713566257</v>
      </c>
      <c r="FO14" s="90" t="n">
        <v>785</v>
      </c>
      <c r="FP14" s="38" t="n">
        <f aca="false">FO14/FO$19*100</f>
        <v>5.86433587330046</v>
      </c>
      <c r="FQ14" s="102" t="n">
        <f aca="false">FR14-FM14-FO14</f>
        <v>0</v>
      </c>
      <c r="FR14" s="90" t="n">
        <v>3317</v>
      </c>
      <c r="FS14" s="34" t="n">
        <f aca="false">FR14/FR$19*100</f>
        <v>10.2225098619329</v>
      </c>
      <c r="FT14" s="35" t="n">
        <v>2528</v>
      </c>
      <c r="FU14" s="38" t="n">
        <f aca="false">FT14/FT$19*100</f>
        <v>13.2891762603165</v>
      </c>
      <c r="FV14" s="90" t="n">
        <v>779</v>
      </c>
      <c r="FW14" s="38" t="n">
        <f aca="false">FV14/FV$19*100</f>
        <v>5.84396099024756</v>
      </c>
      <c r="FX14" s="102" t="n">
        <f aca="false">FY14-FT14-FV14</f>
        <v>0</v>
      </c>
      <c r="FY14" s="90" t="n">
        <v>3307</v>
      </c>
      <c r="FZ14" s="34" t="n">
        <f aca="false">FY14/FY$19*100</f>
        <v>10.2216177788768</v>
      </c>
      <c r="GA14" s="35" t="n">
        <v>2499</v>
      </c>
      <c r="GB14" s="38" t="n">
        <f aca="false">GA14/GA$19*100</f>
        <v>13.2861927800521</v>
      </c>
      <c r="GC14" s="90" t="n">
        <v>773</v>
      </c>
      <c r="GD14" s="38" t="n">
        <f aca="false">GC14/GC$19*100</f>
        <v>5.92700506057353</v>
      </c>
      <c r="GE14" s="102" t="n">
        <f aca="false">GF14-GA14-GC14</f>
        <v>0</v>
      </c>
      <c r="GF14" s="90" t="n">
        <v>3272</v>
      </c>
      <c r="GG14" s="34" t="n">
        <f aca="false">GF14/GF$19*100</f>
        <v>10.2728328780886</v>
      </c>
      <c r="GH14" s="35" t="n">
        <v>2463</v>
      </c>
      <c r="GI14" s="38" t="n">
        <f aca="false">GH14/GH$19*100</f>
        <v>13.3272009090417</v>
      </c>
      <c r="GJ14" s="90" t="n">
        <v>762</v>
      </c>
      <c r="GK14" s="38" t="n">
        <f aca="false">GJ14/GJ$19*100</f>
        <v>6.04042806183115</v>
      </c>
      <c r="GL14" s="102" t="n">
        <f aca="false">GM14-GH14-GJ14</f>
        <v>0</v>
      </c>
      <c r="GM14" s="90" t="n">
        <v>3225</v>
      </c>
      <c r="GN14" s="34" t="n">
        <f aca="false">GM14/GM$19*100</f>
        <v>10.3711088242861</v>
      </c>
      <c r="GO14" s="35" t="n">
        <v>2399</v>
      </c>
      <c r="GP14" s="38" t="n">
        <f aca="false">GO14/GO$19*100</f>
        <v>13.4194775409744</v>
      </c>
      <c r="GQ14" s="90" t="n">
        <v>728</v>
      </c>
      <c r="GR14" s="38" t="n">
        <f aca="false">GQ14/GQ$19*100</f>
        <v>6.16218046385644</v>
      </c>
      <c r="GS14" s="102" t="n">
        <f aca="false">GT14-GO14-GQ14</f>
        <v>0</v>
      </c>
      <c r="GT14" s="90" t="n">
        <v>3127</v>
      </c>
      <c r="GU14" s="34" t="n">
        <f aca="false">GT14/GT$19*100</f>
        <v>10.5318109864942</v>
      </c>
      <c r="GV14" s="35" t="n">
        <v>2299</v>
      </c>
      <c r="GW14" s="38" t="n">
        <f aca="false">GV14/GV$19*100</f>
        <v>13.5092255259137</v>
      </c>
      <c r="GX14" s="90" t="n">
        <v>676</v>
      </c>
      <c r="GY14" s="38" t="n">
        <f aca="false">GX14/GX$19*100</f>
        <v>6.18254984452168</v>
      </c>
      <c r="GZ14" s="102" t="n">
        <f aca="false">HA14-GV14-GX14</f>
        <v>1</v>
      </c>
      <c r="HA14" s="90" t="n">
        <v>2976</v>
      </c>
      <c r="HB14" s="34" t="n">
        <f aca="false">HA14/HA$19*100</f>
        <v>10.6456805580397</v>
      </c>
      <c r="HC14" s="35" t="n">
        <v>2124</v>
      </c>
      <c r="HD14" s="38" t="n">
        <f aca="false">HC14/HC$19*100</f>
        <v>13.4703196347032</v>
      </c>
      <c r="HE14" s="90" t="n">
        <v>632</v>
      </c>
      <c r="HF14" s="38" t="n">
        <f aca="false">HE14/HE$19*100</f>
        <v>6.52622883106155</v>
      </c>
      <c r="HG14" s="102" t="n">
        <f aca="false">HH14-HC14-HE14</f>
        <v>0</v>
      </c>
      <c r="HH14" s="90" t="n">
        <v>2756</v>
      </c>
      <c r="HI14" s="34" t="n">
        <f aca="false">HH14/HH$19*100</f>
        <v>10.8282256797108</v>
      </c>
      <c r="HJ14" s="35" t="n">
        <v>2109</v>
      </c>
      <c r="HK14" s="38" t="n">
        <f aca="false">HJ14/HJ$19*100</f>
        <v>13.4657131911633</v>
      </c>
      <c r="HL14" s="90" t="n">
        <v>618</v>
      </c>
      <c r="HM14" s="38" t="n">
        <f aca="false">HL14/HL$19*100</f>
        <v>6.46917198785722</v>
      </c>
      <c r="HN14" s="102" t="n">
        <f aca="false">HO14-HJ14-HL14</f>
        <v>0</v>
      </c>
      <c r="HO14" s="90" t="n">
        <v>2727</v>
      </c>
      <c r="HP14" s="34" t="n">
        <f aca="false">HO14/HO$19*100</f>
        <v>10.81499107674</v>
      </c>
      <c r="HQ14" s="35" t="n">
        <v>1993</v>
      </c>
      <c r="HR14" s="38" t="n">
        <f aca="false">HQ14/HQ$19*100</f>
        <v>13.5874011453504</v>
      </c>
      <c r="HS14" s="90" t="n">
        <v>578</v>
      </c>
      <c r="HT14" s="38" t="n">
        <f aca="false">HS14/HS$19*100</f>
        <v>6.80320150659134</v>
      </c>
      <c r="HU14" s="102" t="n">
        <f aca="false">HV14-HQ14-HS14</f>
        <v>5</v>
      </c>
      <c r="HV14" s="90" t="n">
        <v>2576</v>
      </c>
      <c r="HW14" s="34" t="n">
        <f aca="false">HV14/HV$19*100</f>
        <v>11.1091944109022</v>
      </c>
      <c r="HX14" s="35" t="n">
        <v>1776</v>
      </c>
      <c r="HY14" s="38" t="n">
        <f aca="false">HX14/HX$19*100</f>
        <v>13.6175433215764</v>
      </c>
      <c r="HZ14" s="90" t="n">
        <v>504</v>
      </c>
      <c r="IA14" s="38" t="n">
        <f aca="false">HZ14/HZ$19*100</f>
        <v>7.27062896710906</v>
      </c>
      <c r="IB14" s="102" t="n">
        <f aca="false">IC14-HX14-HZ14</f>
        <v>4</v>
      </c>
      <c r="IC14" s="90" t="n">
        <v>2284</v>
      </c>
      <c r="ID14" s="34" t="n">
        <f aca="false">IC14/IC$19*100</f>
        <v>11.4234270281084</v>
      </c>
      <c r="IE14" s="35" t="n">
        <v>1674</v>
      </c>
      <c r="IF14" s="38" t="n">
        <f aca="false">IE14/IE$19*100</f>
        <v>13.6086497032762</v>
      </c>
      <c r="IG14" s="90" t="n">
        <v>468</v>
      </c>
      <c r="IH14" s="38" t="n">
        <f aca="false">IG14/IG$19*100</f>
        <v>7.3828679602461</v>
      </c>
      <c r="II14" s="102" t="n">
        <f aca="false">IJ14-IE14-IG14</f>
        <v>0</v>
      </c>
      <c r="IJ14" s="90" t="n">
        <v>2142</v>
      </c>
      <c r="IK14" s="34" t="n">
        <f aca="false">IJ14/IJ$19*100</f>
        <v>11.4914163090129</v>
      </c>
      <c r="IL14" s="35" t="n">
        <v>1532</v>
      </c>
      <c r="IM14" s="38" t="n">
        <f aca="false">IL14/IL$19*100</f>
        <v>13.7239093433665</v>
      </c>
      <c r="IN14" s="90" t="n">
        <v>423</v>
      </c>
      <c r="IO14" s="38" t="n">
        <f aca="false">IN14/IN$19*100</f>
        <v>7.7274388016076</v>
      </c>
      <c r="IP14" s="102" t="n">
        <f aca="false">IQ14-IL14-IN14</f>
        <v>2</v>
      </c>
      <c r="IQ14" s="52" t="n">
        <v>1957</v>
      </c>
      <c r="IR14" s="34" t="n">
        <f aca="false">IQ14/IQ$19*100</f>
        <v>11.7516363418003</v>
      </c>
      <c r="IS14" s="101" t="n">
        <v>1349</v>
      </c>
      <c r="IT14" s="38" t="n">
        <f aca="false">IS14/IS$19*100</f>
        <v>13.4282301413498</v>
      </c>
      <c r="IU14" s="1" t="n">
        <v>372</v>
      </c>
      <c r="IV14" s="38" t="n">
        <f aca="false">IU14/IU$19*100</f>
        <v>7.76131858960985</v>
      </c>
      <c r="IW14" s="102" t="n">
        <f aca="false">IX14-IS14-IU14</f>
        <v>3</v>
      </c>
      <c r="IX14" s="52" t="n">
        <v>1724</v>
      </c>
      <c r="IY14" s="34" t="n">
        <f aca="false">IX14/IX$19*100</f>
        <v>11.6023958543644</v>
      </c>
      <c r="IZ14" s="101" t="n">
        <v>1144</v>
      </c>
      <c r="JA14" s="38" t="n">
        <f aca="false">IZ14/IZ$19*100</f>
        <v>13.3162612035851</v>
      </c>
      <c r="JB14" s="90" t="n">
        <v>299</v>
      </c>
      <c r="JC14" s="38" t="n">
        <f aca="false">JB14/JB$19*100</f>
        <v>7.59461518923038</v>
      </c>
      <c r="JD14" s="102" t="n">
        <f aca="false">JE14-IZ14-JB14</f>
        <v>5</v>
      </c>
      <c r="JE14" s="52" t="n">
        <v>1448</v>
      </c>
      <c r="JF14" s="34" t="n">
        <f aca="false">JE14/JE$19*100</f>
        <v>11.5396875996175</v>
      </c>
      <c r="JG14" s="101" t="n">
        <v>923</v>
      </c>
      <c r="JH14" s="38" t="n">
        <f aca="false">JG14/JG$19*100</f>
        <v>13.326595437482</v>
      </c>
      <c r="JI14" s="90" t="n">
        <v>236</v>
      </c>
      <c r="JJ14" s="38" t="n">
        <f aca="false">JI14/JI$19*100</f>
        <v>7.65736534717716</v>
      </c>
      <c r="JK14" s="102" t="n">
        <f aca="false">JL14-JG14-JI14</f>
        <v>3</v>
      </c>
      <c r="JL14" s="52" t="n">
        <v>1162</v>
      </c>
      <c r="JM14" s="34" t="n">
        <f aca="false">JL14/JL$19*100</f>
        <v>11.5956491368127</v>
      </c>
      <c r="JN14" s="101" t="n">
        <v>606</v>
      </c>
      <c r="JO14" s="38" t="n">
        <f aca="false">JN14/JN$19*100</f>
        <v>12.6619306310071</v>
      </c>
      <c r="JP14" s="90" t="n">
        <v>154</v>
      </c>
      <c r="JQ14" s="38" t="n">
        <f aca="false">JP14/JP$19*100</f>
        <v>7.66169154228856</v>
      </c>
      <c r="JR14" s="102" t="n">
        <f aca="false">JS14-JN14-JP14</f>
        <v>1</v>
      </c>
      <c r="JS14" s="52" t="n">
        <v>761</v>
      </c>
      <c r="JT14" s="34" t="n">
        <f aca="false">JS14/JS$19*100</f>
        <v>11.1895309513307</v>
      </c>
      <c r="JU14" s="101" t="n">
        <v>437</v>
      </c>
      <c r="JV14" s="38" t="n">
        <f aca="false">JU14/JU$19*100</f>
        <v>12.3341800733841</v>
      </c>
      <c r="JW14" s="90" t="n">
        <v>99</v>
      </c>
      <c r="JX14" s="38" t="n">
        <f aca="false">JW14/JW$19*100</f>
        <v>6.83229813664596</v>
      </c>
      <c r="JY14" s="102" t="n">
        <f aca="false">JZ14-JU14-JW14</f>
        <v>5</v>
      </c>
      <c r="JZ14" s="52" t="n">
        <v>541</v>
      </c>
      <c r="KA14" s="34" t="n">
        <f aca="false">JZ14/JZ$19*100</f>
        <v>10.7811877241929</v>
      </c>
      <c r="KB14" s="101" t="n">
        <v>252</v>
      </c>
      <c r="KC14" s="38" t="n">
        <f aca="false">KB14/KB$19*100</f>
        <v>11.781206171108</v>
      </c>
      <c r="KD14" s="90" t="n">
        <v>57</v>
      </c>
      <c r="KE14" s="38" t="n">
        <f aca="false">KD14/KD$19*100</f>
        <v>6.40449438202247</v>
      </c>
      <c r="KF14" s="102" t="n">
        <f aca="false">KG14-KB14-KD14</f>
        <v>3</v>
      </c>
      <c r="KG14" s="52" t="n">
        <v>312</v>
      </c>
      <c r="KH14" s="34" t="n">
        <f aca="false">KG14/KG$19*100</f>
        <v>10.2395799146702</v>
      </c>
      <c r="KI14" s="101" t="n">
        <v>53</v>
      </c>
      <c r="KJ14" s="38" t="n">
        <f aca="false">KI14/KI$19*100</f>
        <v>9.26573426573427</v>
      </c>
      <c r="KK14" s="90" t="n">
        <v>12</v>
      </c>
      <c r="KL14" s="38" t="n">
        <f aca="false">KK14/KK$19*100</f>
        <v>5.66037735849057</v>
      </c>
      <c r="KM14" s="102" t="n">
        <f aca="false">KN14-KI14-KK14</f>
        <v>0</v>
      </c>
      <c r="KN14" s="52" t="n">
        <v>65</v>
      </c>
      <c r="KO14" s="34" t="n">
        <f aca="false">KN14/KN$19*100</f>
        <v>8.28025477707006</v>
      </c>
    </row>
    <row r="15" customFormat="false" ht="12.8" hidden="false" customHeight="false" outlineLevel="0" collapsed="false">
      <c r="A15" s="99" t="s">
        <v>32</v>
      </c>
      <c r="B15" s="90" t="n">
        <v>2727000</v>
      </c>
      <c r="C15" s="38" t="n">
        <f aca="false">B15/B$19*100</f>
        <v>9.2803189244386</v>
      </c>
      <c r="D15" s="90" t="n">
        <v>3235533</v>
      </c>
      <c r="E15" s="38" t="n">
        <f aca="false">D15/D$19*100</f>
        <v>10.4457013092587</v>
      </c>
      <c r="F15" s="90" t="n">
        <f aca="false">B15+D15</f>
        <v>5962533</v>
      </c>
      <c r="G15" s="38" t="n">
        <f aca="false">F15/F$19*100</f>
        <v>9.87835958872189</v>
      </c>
      <c r="H15" s="35" t="n">
        <v>6489</v>
      </c>
      <c r="I15" s="38" t="n">
        <f aca="false">H15/H$19*100</f>
        <v>31.52908021962</v>
      </c>
      <c r="J15" s="101" t="n">
        <v>2883</v>
      </c>
      <c r="K15" s="38" t="n">
        <f aca="false">J15/J$19*100</f>
        <v>18.8209949079514</v>
      </c>
      <c r="L15" s="102" t="n">
        <f aca="false">M15-H15-J15</f>
        <v>0</v>
      </c>
      <c r="M15" s="90" t="n">
        <v>9372</v>
      </c>
      <c r="N15" s="34" t="n">
        <f aca="false">M15/M$19*100</f>
        <v>26.1065767848687</v>
      </c>
      <c r="O15" s="35" t="n">
        <v>6466</v>
      </c>
      <c r="P15" s="38" t="n">
        <f aca="false">O15/O$19*100</f>
        <v>31.5553169684252</v>
      </c>
      <c r="Q15" s="101" t="n">
        <v>2873</v>
      </c>
      <c r="R15" s="38" t="n">
        <f aca="false">Q15/Q$19*100</f>
        <v>18.8578930095176</v>
      </c>
      <c r="S15" s="102" t="n">
        <f aca="false">T15-O15-Q15</f>
        <v>0</v>
      </c>
      <c r="T15" s="90" t="n">
        <v>9339</v>
      </c>
      <c r="U15" s="34" t="n">
        <f aca="false">T15/T$19*100</f>
        <v>26.1406258747131</v>
      </c>
      <c r="V15" s="35" t="n">
        <v>6456</v>
      </c>
      <c r="W15" s="38" t="n">
        <f aca="false">V15/V$19*100</f>
        <v>31.5743140803052</v>
      </c>
      <c r="X15" s="101" t="n">
        <v>2865</v>
      </c>
      <c r="Y15" s="38" t="n">
        <f aca="false">X15/X$19*100</f>
        <v>18.8573685249786</v>
      </c>
      <c r="Z15" s="102" t="n">
        <f aca="false">AA15-V15-X15</f>
        <v>0</v>
      </c>
      <c r="AA15" s="90" t="n">
        <v>9321</v>
      </c>
      <c r="AB15" s="34" t="n">
        <f aca="false">AA15/AA$19*100</f>
        <v>26.1531986531986</v>
      </c>
      <c r="AC15" s="35" t="n">
        <v>6442</v>
      </c>
      <c r="AD15" s="38" t="n">
        <f aca="false">AC15/AC$19*100</f>
        <v>31.5645058552599</v>
      </c>
      <c r="AE15" s="101" t="n">
        <v>2857</v>
      </c>
      <c r="AF15" s="38" t="n">
        <f aca="false">AE15/AE$19*100</f>
        <v>18.8468896365196</v>
      </c>
      <c r="AG15" s="102" t="n">
        <f aca="false">AH15-AC15-AE15</f>
        <v>0</v>
      </c>
      <c r="AH15" s="90" t="n">
        <v>9299</v>
      </c>
      <c r="AI15" s="34" t="n">
        <f aca="false">AH15/AH$19*100</f>
        <v>26.1442869995502</v>
      </c>
      <c r="AJ15" s="35" t="n">
        <v>6442</v>
      </c>
      <c r="AK15" s="38" t="n">
        <f aca="false">AJ15/AJ$19*100</f>
        <v>31.5675993531631</v>
      </c>
      <c r="AL15" s="101" t="n">
        <v>2856</v>
      </c>
      <c r="AM15" s="38" t="n">
        <f aca="false">AL15/AL$19*100</f>
        <v>18.8452655889146</v>
      </c>
      <c r="AN15" s="102" t="n">
        <f aca="false">AO15-AJ15-AL15</f>
        <v>0</v>
      </c>
      <c r="AO15" s="90" t="n">
        <v>9298</v>
      </c>
      <c r="AP15" s="34" t="n">
        <f aca="false">AO15/AO$19*100</f>
        <v>26.145886058152</v>
      </c>
      <c r="AQ15" s="35" t="n">
        <v>6473</v>
      </c>
      <c r="AR15" s="38" t="n">
        <f aca="false">AQ15/AQ$19*100</f>
        <v>31.4895894142829</v>
      </c>
      <c r="AS15" s="101" t="n">
        <v>2887</v>
      </c>
      <c r="AT15" s="38" t="n">
        <f aca="false">AS15/AS$19*100</f>
        <v>18.7455360041556</v>
      </c>
      <c r="AU15" s="102" t="n">
        <f aca="false">AV15-AQ15-AS15</f>
        <v>0</v>
      </c>
      <c r="AV15" s="90" t="n">
        <v>9360</v>
      </c>
      <c r="AW15" s="34" t="n">
        <f aca="false">AV15/AV$19*100</f>
        <v>26.0310926940512</v>
      </c>
      <c r="AX15" s="35" t="n">
        <v>6466</v>
      </c>
      <c r="AY15" s="38" t="n">
        <f aca="false">AX15/AX$19*100</f>
        <v>31.4815716441891</v>
      </c>
      <c r="AZ15" s="101" t="n">
        <v>2886</v>
      </c>
      <c r="BA15" s="38" t="n">
        <f aca="false">AZ15/AZ$19*100</f>
        <v>18.7731737461784</v>
      </c>
      <c r="BB15" s="102" t="n">
        <f aca="false">BC15-AX15-AZ15</f>
        <v>0</v>
      </c>
      <c r="BC15" s="90" t="n">
        <v>9352</v>
      </c>
      <c r="BD15" s="34" t="n">
        <f aca="false">BC15/BC$19*100</f>
        <v>26.041434617955</v>
      </c>
      <c r="BE15" s="35" t="n">
        <v>6458</v>
      </c>
      <c r="BF15" s="38" t="n">
        <f aca="false">BE15/BE$19*100</f>
        <v>31.488614754498</v>
      </c>
      <c r="BG15" s="101" t="n">
        <v>2877</v>
      </c>
      <c r="BH15" s="38" t="n">
        <f aca="false">BG15/BG$19*100</f>
        <v>18.7622277292292</v>
      </c>
      <c r="BI15" s="102" t="n">
        <f aca="false">BJ15-BE15-BG15</f>
        <v>0</v>
      </c>
      <c r="BJ15" s="90" t="n">
        <v>9335</v>
      </c>
      <c r="BK15" s="34" t="n">
        <f aca="false">BJ15/BJ$19*100</f>
        <v>26.0441369305025</v>
      </c>
      <c r="BL15" s="35" t="n">
        <v>6423</v>
      </c>
      <c r="BM15" s="38" t="n">
        <f aca="false">BL15/BL$19*100</f>
        <v>31.466784244562</v>
      </c>
      <c r="BN15" s="101" t="n">
        <v>2862</v>
      </c>
      <c r="BO15" s="38" t="n">
        <f aca="false">BN15/BN$19*100</f>
        <v>18.7893907563025</v>
      </c>
      <c r="BP15" s="102" t="n">
        <f aca="false">BQ15-BL15-BN15</f>
        <v>0</v>
      </c>
      <c r="BQ15" s="90" t="n">
        <v>9285</v>
      </c>
      <c r="BR15" s="34" t="n">
        <f aca="false">BQ15/BQ$19*100</f>
        <v>26.0492649534283</v>
      </c>
      <c r="BS15" s="35" t="n">
        <v>6257</v>
      </c>
      <c r="BT15" s="38" t="n">
        <f aca="false">BS15/BS$19*100</f>
        <v>31.6745975498633</v>
      </c>
      <c r="BU15" s="101" t="n">
        <v>2760</v>
      </c>
      <c r="BV15" s="38" t="n">
        <f aca="false">BU15/BU$19*100</f>
        <v>18.9482356171907</v>
      </c>
      <c r="BW15" s="102" t="n">
        <f aca="false">BX15-BS15-BU15</f>
        <v>0</v>
      </c>
      <c r="BX15" s="90" t="n">
        <v>9017</v>
      </c>
      <c r="BY15" s="34" t="n">
        <f aca="false">BX15/BX$19*100</f>
        <v>26.27331002331</v>
      </c>
      <c r="BZ15" s="35" t="n">
        <v>6250</v>
      </c>
      <c r="CA15" s="38" t="n">
        <f aca="false">BZ15/BZ$19*100</f>
        <v>31.714619170853</v>
      </c>
      <c r="CB15" s="101" t="n">
        <v>2749</v>
      </c>
      <c r="CC15" s="38" t="n">
        <f aca="false">CB15/CB$19*100</f>
        <v>18.9533921676779</v>
      </c>
      <c r="CD15" s="102" t="n">
        <f aca="false">CE15-BZ15-CB15</f>
        <v>0</v>
      </c>
      <c r="CE15" s="90" t="n">
        <v>8999</v>
      </c>
      <c r="CF15" s="34" t="n">
        <f aca="false">CE15/CE$19*100</f>
        <v>26.3044050159305</v>
      </c>
      <c r="CG15" s="35" t="n">
        <v>6245</v>
      </c>
      <c r="CH15" s="38" t="n">
        <f aca="false">CG15/CG$19*100</f>
        <v>31.735948775282</v>
      </c>
      <c r="CI15" s="101" t="n">
        <v>2744</v>
      </c>
      <c r="CJ15" s="38" t="n">
        <f aca="false">CI15/CI$19*100</f>
        <v>18.9712389380531</v>
      </c>
      <c r="CK15" s="102" t="n">
        <f aca="false">CL15-CG15-CI15</f>
        <v>0</v>
      </c>
      <c r="CL15" s="90" t="n">
        <v>8989</v>
      </c>
      <c r="CM15" s="34" t="n">
        <f aca="false">CL15/CL$19*100</f>
        <v>26.3282760236659</v>
      </c>
      <c r="CN15" s="35" t="n">
        <v>6245</v>
      </c>
      <c r="CO15" s="38" t="n">
        <f aca="false">CN15/CN$19*100</f>
        <v>31.7456283041887</v>
      </c>
      <c r="CP15" s="101" t="n">
        <v>2743</v>
      </c>
      <c r="CQ15" s="38" t="n">
        <f aca="false">CP15/CP$19*100</f>
        <v>18.9774456897745</v>
      </c>
      <c r="CR15" s="102" t="n">
        <f aca="false">CS15-CN15-CP15</f>
        <v>0</v>
      </c>
      <c r="CS15" s="90" t="n">
        <v>8988</v>
      </c>
      <c r="CT15" s="34" t="n">
        <f aca="false">CS15/CS$19*100</f>
        <v>26.3376897380297</v>
      </c>
      <c r="CU15" s="35" t="n">
        <v>6230</v>
      </c>
      <c r="CV15" s="38" t="n">
        <f aca="false">CU15/CU$19*100</f>
        <v>31.6790399674565</v>
      </c>
      <c r="CW15" s="101" t="n">
        <v>2737</v>
      </c>
      <c r="CX15" s="38" t="n">
        <f aca="false">CW15/CW$19*100</f>
        <v>19.0069444444444</v>
      </c>
      <c r="CY15" s="102" t="n">
        <f aca="false">CZ15-CU15-CW15</f>
        <v>0</v>
      </c>
      <c r="CZ15" s="90" t="n">
        <v>8967</v>
      </c>
      <c r="DA15" s="34" t="n">
        <f aca="false">CZ15/CZ$19*100</f>
        <v>26.3224329243234</v>
      </c>
      <c r="DB15" s="35" t="n">
        <v>6237</v>
      </c>
      <c r="DC15" s="38" t="n">
        <f aca="false">DB15/DB$19*100</f>
        <v>31.7130218131896</v>
      </c>
      <c r="DD15" s="101" t="n">
        <v>2732</v>
      </c>
      <c r="DE15" s="38" t="n">
        <f aca="false">DD15/DD$19*100</f>
        <v>19.0263945957239</v>
      </c>
      <c r="DF15" s="102" t="n">
        <f aca="false">DG15-DB15-DD15</f>
        <v>0</v>
      </c>
      <c r="DG15" s="90" t="n">
        <v>8969</v>
      </c>
      <c r="DH15" s="34" t="n">
        <f aca="false">DG15/DG$19*100</f>
        <v>26.3592546875918</v>
      </c>
      <c r="DI15" s="35" t="n">
        <v>6226</v>
      </c>
      <c r="DJ15" s="38" t="n">
        <f aca="false">DI15/DI$19*100</f>
        <v>31.7167600611309</v>
      </c>
      <c r="DK15" s="101" t="n">
        <v>2725</v>
      </c>
      <c r="DL15" s="38" t="n">
        <f aca="false">DK15/DK$19*100</f>
        <v>19.0293296089385</v>
      </c>
      <c r="DM15" s="102" t="n">
        <f aca="false">DN15-DI15-DK15</f>
        <v>0</v>
      </c>
      <c r="DN15" s="90" t="n">
        <v>8951</v>
      </c>
      <c r="DO15" s="34" t="n">
        <f aca="false">DN15/DN$19*100</f>
        <v>26.3652430044183</v>
      </c>
      <c r="DP15" s="35" t="n">
        <v>6201</v>
      </c>
      <c r="DQ15" s="38" t="n">
        <f aca="false">DP15/DP$19*100</f>
        <v>31.7284076954564</v>
      </c>
      <c r="DR15" s="101" t="n">
        <v>2708</v>
      </c>
      <c r="DS15" s="38" t="n">
        <f aca="false">DR15/DR$19*100</f>
        <v>19.0811724915445</v>
      </c>
      <c r="DT15" s="102" t="n">
        <f aca="false">DU15-DP15-DR15</f>
        <v>0</v>
      </c>
      <c r="DU15" s="90" t="n">
        <v>8909</v>
      </c>
      <c r="DV15" s="34" t="n">
        <f aca="false">DU15/DU$19*100</f>
        <v>26.4079914631254</v>
      </c>
      <c r="DW15" s="35" t="n">
        <v>6178</v>
      </c>
      <c r="DX15" s="38" t="n">
        <f aca="false">DW15/DW$19*100</f>
        <v>31.7422802240148</v>
      </c>
      <c r="DY15" s="101" t="n">
        <v>2702</v>
      </c>
      <c r="DZ15" s="38" t="n">
        <f aca="false">DY15/DY$19*100</f>
        <v>19.2053450849385</v>
      </c>
      <c r="EA15" s="102" t="n">
        <f aca="false">EB15-DW15-DY15</f>
        <v>0</v>
      </c>
      <c r="EB15" s="90" t="n">
        <v>8880</v>
      </c>
      <c r="EC15" s="34" t="n">
        <f aca="false">EB15/EB$19*100</f>
        <v>26.482166288918</v>
      </c>
      <c r="ED15" s="35" t="n">
        <v>6177</v>
      </c>
      <c r="EE15" s="38" t="n">
        <f aca="false">ED15/ED$19*100</f>
        <v>31.7175866495507</v>
      </c>
      <c r="EF15" s="101" t="n">
        <v>2702</v>
      </c>
      <c r="EG15" s="38" t="n">
        <f aca="false">EF15/EF$19*100</f>
        <v>19.2080756380181</v>
      </c>
      <c r="EH15" s="102" t="n">
        <f aca="false">EI15-ED15-EF15</f>
        <v>0</v>
      </c>
      <c r="EI15" s="90" t="n">
        <v>8879</v>
      </c>
      <c r="EJ15" s="34" t="n">
        <f aca="false">EI15/EI$19*100</f>
        <v>26.4712897263133</v>
      </c>
      <c r="EK15" s="35" t="n">
        <v>6163</v>
      </c>
      <c r="EL15" s="38" t="n">
        <f aca="false">EK15/EK$19*100</f>
        <v>31.7745926995257</v>
      </c>
      <c r="EM15" s="101" t="n">
        <v>2683</v>
      </c>
      <c r="EN15" s="38" t="n">
        <f aca="false">EM15/EM$19*100</f>
        <v>19.2841227628836</v>
      </c>
      <c r="EO15" s="102" t="n">
        <f aca="false">EP15-EK15-EM15</f>
        <v>0</v>
      </c>
      <c r="EP15" s="90" t="n">
        <v>8846</v>
      </c>
      <c r="EQ15" s="34" t="n">
        <f aca="false">EP15/EP$19*100</f>
        <v>26.5573868924315</v>
      </c>
      <c r="ER15" s="35" t="n">
        <v>6154</v>
      </c>
      <c r="ES15" s="38" t="n">
        <f aca="false">ER15/ER$19*100</f>
        <v>31.813482216708</v>
      </c>
      <c r="ET15" s="101" t="n">
        <v>2676</v>
      </c>
      <c r="EU15" s="38" t="n">
        <f aca="false">ET15/ET$19*100</f>
        <v>19.3003966822935</v>
      </c>
      <c r="EV15" s="102" t="n">
        <f aca="false">EW15-ER15-ET15</f>
        <v>0</v>
      </c>
      <c r="EW15" s="103" t="n">
        <f aca="false">ER15+ET15</f>
        <v>8830</v>
      </c>
      <c r="EX15" s="34" t="n">
        <f aca="false">EW15/EW$19*100</f>
        <v>26.5891776325695</v>
      </c>
      <c r="EY15" s="35" t="n">
        <v>6128</v>
      </c>
      <c r="EZ15" s="38" t="n">
        <f aca="false">EY15/EY$19*100</f>
        <v>31.8403824171256</v>
      </c>
      <c r="FA15" s="101" t="n">
        <v>2656</v>
      </c>
      <c r="FB15" s="38" t="n">
        <f aca="false">FA15/FA$19*100</f>
        <v>19.3981887233421</v>
      </c>
      <c r="FC15" s="102" t="n">
        <f aca="false">FD15-EY15-FA15</f>
        <v>0</v>
      </c>
      <c r="FD15" s="90" t="n">
        <v>8784</v>
      </c>
      <c r="FE15" s="34" t="n">
        <f aca="false">FD15/FD$19*100</f>
        <v>26.6682858704232</v>
      </c>
      <c r="FF15" s="35" t="n">
        <v>6115</v>
      </c>
      <c r="FG15" s="38" t="n">
        <f aca="false">FF15/FF$19*100</f>
        <v>31.8423245157259</v>
      </c>
      <c r="FH15" s="90" t="n">
        <v>2645</v>
      </c>
      <c r="FI15" s="38" t="n">
        <f aca="false">FH15/FH$19*100</f>
        <v>19.4185448939138</v>
      </c>
      <c r="FJ15" s="102" t="n">
        <f aca="false">FK15-FF15-FH15</f>
        <v>0</v>
      </c>
      <c r="FK15" s="90" t="n">
        <v>8760</v>
      </c>
      <c r="FL15" s="34" t="n">
        <f aca="false">FK15/FK$19*100</f>
        <v>26.6869763899467</v>
      </c>
      <c r="FM15" s="35" t="n">
        <v>6078</v>
      </c>
      <c r="FN15" s="38" t="n">
        <f aca="false">FM15/FM$19*100</f>
        <v>31.8854265029902</v>
      </c>
      <c r="FO15" s="90" t="n">
        <v>2613</v>
      </c>
      <c r="FP15" s="38" t="n">
        <f aca="false">FO15/FO$19*100</f>
        <v>19.5203944419543</v>
      </c>
      <c r="FQ15" s="102" t="n">
        <f aca="false">FR15-FM15-FO15</f>
        <v>0</v>
      </c>
      <c r="FR15" s="90" t="n">
        <v>8691</v>
      </c>
      <c r="FS15" s="34" t="n">
        <f aca="false">FR15/FR$19*100</f>
        <v>26.7843934911243</v>
      </c>
      <c r="FT15" s="35" t="n">
        <v>6071</v>
      </c>
      <c r="FU15" s="38" t="n">
        <f aca="false">FT15/FT$19*100</f>
        <v>31.9139988435052</v>
      </c>
      <c r="FV15" s="90" t="n">
        <v>2606</v>
      </c>
      <c r="FW15" s="38" t="n">
        <f aca="false">FV15/FV$19*100</f>
        <v>19.549887471868</v>
      </c>
      <c r="FX15" s="102" t="n">
        <f aca="false">FY15-FT15-FV15</f>
        <v>0</v>
      </c>
      <c r="FY15" s="90" t="n">
        <v>8677</v>
      </c>
      <c r="FZ15" s="34" t="n">
        <f aca="false">FY15/FY$19*100</f>
        <v>26.8197694186011</v>
      </c>
      <c r="GA15" s="35" t="n">
        <v>6012</v>
      </c>
      <c r="GB15" s="38" t="n">
        <f aca="false">GA15/GA$19*100</f>
        <v>31.9634217661758</v>
      </c>
      <c r="GC15" s="90" t="n">
        <v>2575</v>
      </c>
      <c r="GD15" s="38" t="n">
        <f aca="false">GC15/GC$19*100</f>
        <v>19.743904309155</v>
      </c>
      <c r="GE15" s="102" t="n">
        <f aca="false">GF15-GA15-GC15</f>
        <v>0</v>
      </c>
      <c r="GF15" s="90" t="n">
        <v>8587</v>
      </c>
      <c r="GG15" s="34" t="n">
        <f aca="false">GF15/GF$19*100</f>
        <v>26.959907067282</v>
      </c>
      <c r="GH15" s="35" t="n">
        <v>5940</v>
      </c>
      <c r="GI15" s="38" t="n">
        <f aca="false">GH15/GH$19*100</f>
        <v>32.1411179048753</v>
      </c>
      <c r="GJ15" s="90" t="n">
        <v>2526</v>
      </c>
      <c r="GK15" s="38" t="n">
        <f aca="false">GJ15/GJ$19*100</f>
        <v>20.0237812128419</v>
      </c>
      <c r="GL15" s="102" t="n">
        <f aca="false">GM15-GH15-GJ15</f>
        <v>0</v>
      </c>
      <c r="GM15" s="90" t="n">
        <v>8466</v>
      </c>
      <c r="GN15" s="34" t="n">
        <f aca="false">GM15/GM$19*100</f>
        <v>27.2253666066375</v>
      </c>
      <c r="GO15" s="35" t="n">
        <v>5804</v>
      </c>
      <c r="GP15" s="38" t="n">
        <f aca="false">GO15/GO$19*100</f>
        <v>32.4662974772053</v>
      </c>
      <c r="GQ15" s="90" t="n">
        <v>2417</v>
      </c>
      <c r="GR15" s="38" t="n">
        <f aca="false">GQ15/GQ$19*100</f>
        <v>20.4587777213476</v>
      </c>
      <c r="GS15" s="102" t="n">
        <f aca="false">GT15-GO15-GQ15</f>
        <v>0</v>
      </c>
      <c r="GT15" s="90" t="n">
        <v>8221</v>
      </c>
      <c r="GU15" s="34" t="n">
        <f aca="false">GT15/GT$19*100</f>
        <v>27.688525142299</v>
      </c>
      <c r="GV15" s="35" t="n">
        <v>5566</v>
      </c>
      <c r="GW15" s="38" t="n">
        <f aca="false">GV15/GV$19*100</f>
        <v>32.7065460101069</v>
      </c>
      <c r="GX15" s="90" t="n">
        <v>2283</v>
      </c>
      <c r="GY15" s="38" t="n">
        <f aca="false">GX15/GX$19*100</f>
        <v>20.8798244009512</v>
      </c>
      <c r="GZ15" s="102" t="n">
        <f aca="false">HA15-GV15-GX15</f>
        <v>0</v>
      </c>
      <c r="HA15" s="90" t="n">
        <v>7849</v>
      </c>
      <c r="HB15" s="34" t="n">
        <f aca="false">HA15/HA$19*100</f>
        <v>28.0772670363083</v>
      </c>
      <c r="HC15" s="35" t="n">
        <v>5239</v>
      </c>
      <c r="HD15" s="38" t="n">
        <f aca="false">HC15/HC$19*100</f>
        <v>33.2255200405885</v>
      </c>
      <c r="HE15" s="90" t="n">
        <v>2088</v>
      </c>
      <c r="HF15" s="38" t="n">
        <f aca="false">HE15/HE$19*100</f>
        <v>21.5613382899628</v>
      </c>
      <c r="HG15" s="102" t="n">
        <f aca="false">HH15-HC15-HE15</f>
        <v>0</v>
      </c>
      <c r="HH15" s="90" t="n">
        <v>7327</v>
      </c>
      <c r="HI15" s="34" t="n">
        <f aca="false">HH15/HH$19*100</f>
        <v>28.7875216093038</v>
      </c>
      <c r="HJ15" s="35" t="n">
        <v>5214</v>
      </c>
      <c r="HK15" s="38" t="n">
        <f aca="false">HJ15/HJ$19*100</f>
        <v>33.2907674626484</v>
      </c>
      <c r="HL15" s="90" t="n">
        <v>2077</v>
      </c>
      <c r="HM15" s="38" t="n">
        <f aca="false">HL15/HL$19*100</f>
        <v>21.741861195436</v>
      </c>
      <c r="HN15" s="102" t="n">
        <f aca="false">HO15-HJ15-HL15</f>
        <v>0</v>
      </c>
      <c r="HO15" s="90" t="n">
        <v>7291</v>
      </c>
      <c r="HP15" s="34" t="n">
        <f aca="false">HO15/HO$19*100</f>
        <v>28.915328177672</v>
      </c>
      <c r="HQ15" s="35" t="n">
        <v>4952</v>
      </c>
      <c r="HR15" s="38" t="n">
        <f aca="false">HQ15/HQ$19*100</f>
        <v>33.7605672211617</v>
      </c>
      <c r="HS15" s="90" t="n">
        <v>1923</v>
      </c>
      <c r="HT15" s="38" t="n">
        <f aca="false">HS15/HS$19*100</f>
        <v>22.6341807909604</v>
      </c>
      <c r="HU15" s="102" t="n">
        <f aca="false">HV15-HQ15-HS15</f>
        <v>7</v>
      </c>
      <c r="HV15" s="90" t="n">
        <v>6882</v>
      </c>
      <c r="HW15" s="34" t="n">
        <f aca="false">HV15/HV$19*100</f>
        <v>29.6791443850267</v>
      </c>
      <c r="HX15" s="35" t="n">
        <v>4532</v>
      </c>
      <c r="HY15" s="38" t="n">
        <f aca="false">HX15/HX$19*100</f>
        <v>34.7492715841129</v>
      </c>
      <c r="HZ15" s="90" t="n">
        <v>1664</v>
      </c>
      <c r="IA15" s="38" t="n">
        <f aca="false">HZ15/HZ$19*100</f>
        <v>24.0046162723601</v>
      </c>
      <c r="IB15" s="102" t="n">
        <f aca="false">IC15-HX15-HZ15</f>
        <v>7</v>
      </c>
      <c r="IC15" s="90" t="n">
        <v>6203</v>
      </c>
      <c r="ID15" s="34" t="n">
        <f aca="false">IC15/IC$19*100</f>
        <v>31.0243072921877</v>
      </c>
      <c r="IE15" s="35" t="n">
        <v>4319</v>
      </c>
      <c r="IF15" s="38" t="n">
        <f aca="false">IE15/IE$19*100</f>
        <v>35.1109665880823</v>
      </c>
      <c r="IG15" s="90" t="n">
        <v>1555</v>
      </c>
      <c r="IH15" s="38" t="n">
        <f aca="false">IG15/IG$19*100</f>
        <v>24.5306830730399</v>
      </c>
      <c r="II15" s="102" t="n">
        <f aca="false">IJ15-IE15-IG15</f>
        <v>0</v>
      </c>
      <c r="IJ15" s="90" t="n">
        <v>5874</v>
      </c>
      <c r="IK15" s="34" t="n">
        <f aca="false">IJ15/IJ$19*100</f>
        <v>31.5128755364807</v>
      </c>
      <c r="IL15" s="35" t="n">
        <v>3968</v>
      </c>
      <c r="IM15" s="38" t="n">
        <f aca="false">IL15/IL$19*100</f>
        <v>35.5460001791633</v>
      </c>
      <c r="IN15" s="90" t="n">
        <v>1393</v>
      </c>
      <c r="IO15" s="38" t="n">
        <f aca="false">IN15/IN$19*100</f>
        <v>25.4475703324808</v>
      </c>
      <c r="IP15" s="102" t="n">
        <f aca="false">IQ15-IL15-IN15</f>
        <v>5</v>
      </c>
      <c r="IQ15" s="52" t="n">
        <v>5366</v>
      </c>
      <c r="IR15" s="34" t="n">
        <f aca="false">IQ15/IQ$19*100</f>
        <v>32.2224223863568</v>
      </c>
      <c r="IS15" s="101" t="n">
        <v>3657</v>
      </c>
      <c r="IT15" s="38" t="n">
        <f aca="false">IS15/IS$19*100</f>
        <v>36.4025482779216</v>
      </c>
      <c r="IU15" s="1" t="n">
        <v>1244</v>
      </c>
      <c r="IV15" s="38" t="n">
        <f aca="false">IU15/IU$19*100</f>
        <v>25.9545170039641</v>
      </c>
      <c r="IW15" s="102" t="n">
        <f aca="false">IX15-IS15-IU15</f>
        <v>8</v>
      </c>
      <c r="IX15" s="52" t="n">
        <v>4909</v>
      </c>
      <c r="IY15" s="34" t="n">
        <f aca="false">IX15/IX$19*100</f>
        <v>33.0372165017834</v>
      </c>
      <c r="IZ15" s="101" t="n">
        <v>3146</v>
      </c>
      <c r="JA15" s="38" t="n">
        <f aca="false">IZ15/IZ$19*100</f>
        <v>36.6197183098592</v>
      </c>
      <c r="JB15" s="90" t="n">
        <v>1041</v>
      </c>
      <c r="JC15" s="38" t="n">
        <f aca="false">JB15/JB$19*100</f>
        <v>26.4414528829058</v>
      </c>
      <c r="JD15" s="102" t="n">
        <f aca="false">JE15-IZ15-JB15</f>
        <v>9</v>
      </c>
      <c r="JE15" s="52" t="n">
        <v>4196</v>
      </c>
      <c r="JF15" s="34" t="n">
        <f aca="false">JE15/JE$19*100</f>
        <v>33.4395919668473</v>
      </c>
      <c r="JG15" s="101" t="n">
        <v>2597</v>
      </c>
      <c r="JH15" s="38" t="n">
        <f aca="false">JG15/JG$19*100</f>
        <v>37.4963904129368</v>
      </c>
      <c r="JI15" s="90" t="n">
        <v>854</v>
      </c>
      <c r="JJ15" s="38" t="n">
        <f aca="false">JI15/JI$19*100</f>
        <v>27.709279688514</v>
      </c>
      <c r="JK15" s="102" t="n">
        <f aca="false">JL15-JG15-JI15</f>
        <v>5</v>
      </c>
      <c r="JL15" s="52" t="n">
        <v>3456</v>
      </c>
      <c r="JM15" s="34" t="n">
        <f aca="false">JL15/JL$19*100</f>
        <v>34.4875760902106</v>
      </c>
      <c r="JN15" s="101" t="n">
        <v>1846</v>
      </c>
      <c r="JO15" s="38" t="n">
        <f aca="false">JN15/JN$19*100</f>
        <v>38.5708315921437</v>
      </c>
      <c r="JP15" s="90" t="n">
        <v>555</v>
      </c>
      <c r="JQ15" s="38" t="n">
        <f aca="false">JP15/JP$19*100</f>
        <v>27.6119402985075</v>
      </c>
      <c r="JR15" s="102" t="n">
        <f aca="false">JS15-JN15-JP15</f>
        <v>2</v>
      </c>
      <c r="JS15" s="52" t="n">
        <v>2403</v>
      </c>
      <c r="JT15" s="34" t="n">
        <f aca="false">JS15/JS$19*100</f>
        <v>35.3330392589325</v>
      </c>
      <c r="JU15" s="101" t="n">
        <v>1371</v>
      </c>
      <c r="JV15" s="38" t="n">
        <f aca="false">JU15/JU$19*100</f>
        <v>38.6960203217612</v>
      </c>
      <c r="JW15" s="90" t="n">
        <v>390</v>
      </c>
      <c r="JX15" s="38" t="n">
        <f aca="false">JW15/JW$19*100</f>
        <v>26.9151138716356</v>
      </c>
      <c r="JY15" s="102" t="n">
        <f aca="false">JZ15-JU15-JW15</f>
        <v>7</v>
      </c>
      <c r="JZ15" s="52" t="n">
        <v>1768</v>
      </c>
      <c r="KA15" s="34" t="n">
        <f aca="false">JZ15/JZ$19*100</f>
        <v>35.2331606217617</v>
      </c>
      <c r="KB15" s="101" t="n">
        <v>837</v>
      </c>
      <c r="KC15" s="38" t="n">
        <f aca="false">KB15/KB$19*100</f>
        <v>39.1304347826087</v>
      </c>
      <c r="KD15" s="90" t="n">
        <v>246</v>
      </c>
      <c r="KE15" s="38" t="n">
        <f aca="false">KD15/KD$19*100</f>
        <v>27.6404494382022</v>
      </c>
      <c r="KF15" s="102" t="n">
        <f aca="false">KG15-KB15-KD15</f>
        <v>7</v>
      </c>
      <c r="KG15" s="52" t="n">
        <v>1090</v>
      </c>
      <c r="KH15" s="34" t="n">
        <f aca="false">KG15/KG$19*100</f>
        <v>35.7728913685592</v>
      </c>
      <c r="KI15" s="101" t="n">
        <v>216</v>
      </c>
      <c r="KJ15" s="38" t="n">
        <f aca="false">KI15/KI$19*100</f>
        <v>37.7622377622378</v>
      </c>
      <c r="KK15" s="90" t="n">
        <v>57</v>
      </c>
      <c r="KL15" s="38" t="n">
        <f aca="false">KK15/KK$19*100</f>
        <v>26.8867924528302</v>
      </c>
      <c r="KM15" s="102" t="n">
        <f aca="false">KN15-KI15-KK15</f>
        <v>1</v>
      </c>
      <c r="KN15" s="52" t="n">
        <v>274</v>
      </c>
      <c r="KO15" s="34" t="n">
        <f aca="false">KN15/KN$19*100</f>
        <v>34.9044585987261</v>
      </c>
    </row>
    <row r="16" customFormat="false" ht="12.8" hidden="false" customHeight="false" outlineLevel="0" collapsed="false">
      <c r="A16" s="99" t="s">
        <v>33</v>
      </c>
      <c r="B16" s="90" t="n">
        <v>1395953</v>
      </c>
      <c r="C16" s="38" t="n">
        <f aca="false">B16/B$19*100</f>
        <v>4.75060104273078</v>
      </c>
      <c r="D16" s="90" t="n">
        <v>2159593</v>
      </c>
      <c r="E16" s="38" t="n">
        <f aca="false">D16/D$19*100</f>
        <v>6.97210117392278</v>
      </c>
      <c r="F16" s="90" t="n">
        <f aca="false">B16+D16</f>
        <v>3555546</v>
      </c>
      <c r="G16" s="38" t="n">
        <f aca="false">F16/F$19*100</f>
        <v>5.89061090684811</v>
      </c>
      <c r="H16" s="35" t="n">
        <v>8025</v>
      </c>
      <c r="I16" s="38" t="n">
        <f aca="false">H16/H$19*100</f>
        <v>38.9922744278704</v>
      </c>
      <c r="J16" s="101" t="n">
        <v>6661</v>
      </c>
      <c r="K16" s="38" t="n">
        <f aca="false">J16/J$19*100</f>
        <v>43.484789136963</v>
      </c>
      <c r="L16" s="102" t="n">
        <f aca="false">M16-H16-J16</f>
        <v>0</v>
      </c>
      <c r="M16" s="90" t="n">
        <v>14686</v>
      </c>
      <c r="N16" s="34" t="n">
        <f aca="false">M16/M$19*100</f>
        <v>40.9092175269506</v>
      </c>
      <c r="O16" s="35" t="n">
        <v>7995</v>
      </c>
      <c r="P16" s="38" t="n">
        <f aca="false">O16/O$19*100</f>
        <v>39.0171294714753</v>
      </c>
      <c r="Q16" s="101" t="n">
        <v>6622</v>
      </c>
      <c r="R16" s="38" t="n">
        <f aca="false">Q16/Q$19*100</f>
        <v>43.4657039711191</v>
      </c>
      <c r="S16" s="102" t="n">
        <f aca="false">T16-O16-Q16</f>
        <v>0</v>
      </c>
      <c r="T16" s="90" t="n">
        <v>14617</v>
      </c>
      <c r="U16" s="34" t="n">
        <f aca="false">T16/T$19*100</f>
        <v>40.9141801489112</v>
      </c>
      <c r="V16" s="35" t="n">
        <v>7983</v>
      </c>
      <c r="W16" s="38" t="n">
        <f aca="false">V16/V$19*100</f>
        <v>39.0424023084071</v>
      </c>
      <c r="X16" s="101" t="n">
        <v>6603</v>
      </c>
      <c r="Y16" s="38" t="n">
        <f aca="false">X16/X$19*100</f>
        <v>43.4608043177779</v>
      </c>
      <c r="Z16" s="102" t="n">
        <f aca="false">AA16-V16-X16</f>
        <v>0</v>
      </c>
      <c r="AA16" s="90" t="n">
        <v>14586</v>
      </c>
      <c r="AB16" s="34" t="n">
        <f aca="false">AA16/AA$19*100</f>
        <v>40.9259259259259</v>
      </c>
      <c r="AC16" s="35" t="n">
        <v>7971</v>
      </c>
      <c r="AD16" s="38" t="n">
        <f aca="false">AC16/AC$19*100</f>
        <v>39.0562986917536</v>
      </c>
      <c r="AE16" s="101" t="n">
        <v>6586</v>
      </c>
      <c r="AF16" s="38" t="n">
        <f aca="false">AE16/AE$19*100</f>
        <v>43.4461376080216</v>
      </c>
      <c r="AG16" s="102" t="n">
        <f aca="false">AH16-AC16-AE16</f>
        <v>0</v>
      </c>
      <c r="AH16" s="90" t="n">
        <v>14557</v>
      </c>
      <c r="AI16" s="34" t="n">
        <f aca="false">AH16/AH$19*100</f>
        <v>40.9272379667117</v>
      </c>
      <c r="AJ16" s="35" t="n">
        <v>7971</v>
      </c>
      <c r="AK16" s="38" t="n">
        <f aca="false">AJ16/AJ$19*100</f>
        <v>39.0601264272063</v>
      </c>
      <c r="AL16" s="101" t="n">
        <v>6583</v>
      </c>
      <c r="AM16" s="38" t="n">
        <f aca="false">AL16/AL$19*100</f>
        <v>43.4378093038601</v>
      </c>
      <c r="AN16" s="102" t="n">
        <f aca="false">AO16-AJ16-AL16</f>
        <v>0</v>
      </c>
      <c r="AO16" s="90" t="n">
        <v>14554</v>
      </c>
      <c r="AP16" s="34" t="n">
        <f aca="false">AO16/AO$19*100</f>
        <v>40.9257072155672</v>
      </c>
      <c r="AQ16" s="35" t="n">
        <v>8046</v>
      </c>
      <c r="AR16" s="38" t="n">
        <f aca="false">AQ16/AQ$19*100</f>
        <v>39.1418563922942</v>
      </c>
      <c r="AS16" s="101" t="n">
        <v>6690</v>
      </c>
      <c r="AT16" s="38" t="n">
        <f aca="false">AS16/AS$19*100</f>
        <v>43.4387377443023</v>
      </c>
      <c r="AU16" s="102" t="n">
        <f aca="false">AV16-AQ16-AS16</f>
        <v>0</v>
      </c>
      <c r="AV16" s="90" t="n">
        <v>14736</v>
      </c>
      <c r="AW16" s="34" t="n">
        <f aca="false">AV16/AV$19*100</f>
        <v>40.9822843952499</v>
      </c>
      <c r="AX16" s="35" t="n">
        <v>8040</v>
      </c>
      <c r="AY16" s="38" t="n">
        <f aca="false">AX16/AX$19*100</f>
        <v>39.1450411412435</v>
      </c>
      <c r="AZ16" s="101" t="n">
        <v>6680</v>
      </c>
      <c r="BA16" s="38" t="n">
        <f aca="false">AZ16/AZ$19*100</f>
        <v>43.4528068691862</v>
      </c>
      <c r="BB16" s="102" t="n">
        <f aca="false">BC16-AX16-AZ16</f>
        <v>0</v>
      </c>
      <c r="BC16" s="90" t="n">
        <v>14720</v>
      </c>
      <c r="BD16" s="34" t="n">
        <f aca="false">BC16/BC$19*100</f>
        <v>40.9890844286033</v>
      </c>
      <c r="BE16" s="35" t="n">
        <v>8028</v>
      </c>
      <c r="BF16" s="38" t="n">
        <f aca="false">BE16/BE$19*100</f>
        <v>39.1437905309864</v>
      </c>
      <c r="BG16" s="101" t="n">
        <v>6659</v>
      </c>
      <c r="BH16" s="38" t="n">
        <f aca="false">BG16/BG$19*100</f>
        <v>43.4263727664015</v>
      </c>
      <c r="BI16" s="102" t="n">
        <f aca="false">BJ16-BE16-BG16</f>
        <v>0</v>
      </c>
      <c r="BJ16" s="90" t="n">
        <v>14687</v>
      </c>
      <c r="BK16" s="34" t="n">
        <f aca="false">BJ16/BJ$19*100</f>
        <v>40.9759227743214</v>
      </c>
      <c r="BL16" s="35" t="n">
        <v>7990</v>
      </c>
      <c r="BM16" s="38" t="n">
        <f aca="false">BL16/BL$19*100</f>
        <v>39.1436409954928</v>
      </c>
      <c r="BN16" s="101" t="n">
        <v>6619</v>
      </c>
      <c r="BO16" s="38" t="n">
        <f aca="false">BN16/BN$19*100</f>
        <v>43.4545693277311</v>
      </c>
      <c r="BP16" s="102" t="n">
        <f aca="false">BQ16-BL16-BN16</f>
        <v>0</v>
      </c>
      <c r="BQ16" s="90" t="n">
        <v>14609</v>
      </c>
      <c r="BR16" s="34" t="n">
        <f aca="false">BQ16/BQ$19*100</f>
        <v>40.9858601728201</v>
      </c>
      <c r="BS16" s="35" t="n">
        <v>7711</v>
      </c>
      <c r="BT16" s="38" t="n">
        <f aca="false">BS16/BS$19*100</f>
        <v>39.0351321251392</v>
      </c>
      <c r="BU16" s="101" t="n">
        <v>6319</v>
      </c>
      <c r="BV16" s="38" t="n">
        <f aca="false">BU16/BU$19*100</f>
        <v>43.381848139503</v>
      </c>
      <c r="BW16" s="102" t="n">
        <f aca="false">BX16-BS16-BU16</f>
        <v>0</v>
      </c>
      <c r="BX16" s="90" t="n">
        <v>14030</v>
      </c>
      <c r="BY16" s="34" t="n">
        <f aca="false">BX16/BX$19*100</f>
        <v>40.8799533799534</v>
      </c>
      <c r="BZ16" s="35" t="n">
        <v>7684</v>
      </c>
      <c r="CA16" s="38" t="n">
        <f aca="false">BZ16/BZ$19*100</f>
        <v>38.9912213934135</v>
      </c>
      <c r="CB16" s="101" t="n">
        <v>6296</v>
      </c>
      <c r="CC16" s="38" t="n">
        <f aca="false">CB16/CB$19*100</f>
        <v>43.4087148372863</v>
      </c>
      <c r="CD16" s="102" t="n">
        <f aca="false">CE16-BZ16-CB16</f>
        <v>0</v>
      </c>
      <c r="CE16" s="90" t="n">
        <v>13980</v>
      </c>
      <c r="CF16" s="34" t="n">
        <f aca="false">CE16/CE$19*100</f>
        <v>40.8640495746982</v>
      </c>
      <c r="CG16" s="35" t="n">
        <v>7670</v>
      </c>
      <c r="CH16" s="38" t="n">
        <f aca="false">CG16/CG$19*100</f>
        <v>38.9775383677203</v>
      </c>
      <c r="CI16" s="101" t="n">
        <v>6278</v>
      </c>
      <c r="CJ16" s="38" t="n">
        <f aca="false">CI16/CI$19*100</f>
        <v>43.404314159292</v>
      </c>
      <c r="CK16" s="102" t="n">
        <f aca="false">CL16-CG16-CI16</f>
        <v>0</v>
      </c>
      <c r="CL16" s="90" t="n">
        <v>13948</v>
      </c>
      <c r="CM16" s="34" t="n">
        <f aca="false">CL16/CL$19*100</f>
        <v>40.8529084412161</v>
      </c>
      <c r="CN16" s="35" t="n">
        <v>7666</v>
      </c>
      <c r="CO16" s="38" t="n">
        <f aca="false">CN16/CN$19*100</f>
        <v>38.9690931272875</v>
      </c>
      <c r="CP16" s="101" t="n">
        <v>6275</v>
      </c>
      <c r="CQ16" s="38" t="n">
        <f aca="false">CP16/CP$19*100</f>
        <v>43.4135879341359</v>
      </c>
      <c r="CR16" s="102" t="n">
        <f aca="false">CS16-CN16-CP16</f>
        <v>0</v>
      </c>
      <c r="CS16" s="90" t="n">
        <v>13941</v>
      </c>
      <c r="CT16" s="34" t="n">
        <f aca="false">CS16/CS$19*100</f>
        <v>40.8515501377249</v>
      </c>
      <c r="CU16" s="35" t="n">
        <v>7676</v>
      </c>
      <c r="CV16" s="38" t="n">
        <f aca="false">CU16/CU$19*100</f>
        <v>39.0318315875114</v>
      </c>
      <c r="CW16" s="101" t="n">
        <v>6250</v>
      </c>
      <c r="CX16" s="38" t="n">
        <f aca="false">CW16/CW$19*100</f>
        <v>43.4027777777778</v>
      </c>
      <c r="CY16" s="102" t="n">
        <f aca="false">CZ16-CU16-CW16</f>
        <v>0</v>
      </c>
      <c r="CZ16" s="90" t="n">
        <v>13926</v>
      </c>
      <c r="DA16" s="34" t="n">
        <f aca="false">CZ16/CZ$19*100</f>
        <v>40.8794692655434</v>
      </c>
      <c r="DB16" s="35" t="n">
        <v>7671</v>
      </c>
      <c r="DC16" s="38" t="n">
        <f aca="false">DB16/DB$19*100</f>
        <v>39.0044236538364</v>
      </c>
      <c r="DD16" s="101" t="n">
        <v>6235</v>
      </c>
      <c r="DE16" s="38" t="n">
        <f aca="false">DD16/DD$19*100</f>
        <v>43.4222438888502</v>
      </c>
      <c r="DF16" s="102" t="n">
        <f aca="false">DG16-DB16-DD16</f>
        <v>0</v>
      </c>
      <c r="DG16" s="90" t="n">
        <v>13906</v>
      </c>
      <c r="DH16" s="34" t="n">
        <f aca="false">DG16/DG$19*100</f>
        <v>40.8687474284371</v>
      </c>
      <c r="DI16" s="35" t="n">
        <v>7660</v>
      </c>
      <c r="DJ16" s="38" t="n">
        <f aca="false">DI16/DI$19*100</f>
        <v>39.0219052470708</v>
      </c>
      <c r="DK16" s="101" t="n">
        <v>6220</v>
      </c>
      <c r="DL16" s="38" t="n">
        <f aca="false">DK16/DK$19*100</f>
        <v>43.4357541899441</v>
      </c>
      <c r="DM16" s="102" t="n">
        <f aca="false">DN16-DI16-DK16</f>
        <v>0</v>
      </c>
      <c r="DN16" s="90" t="n">
        <v>13880</v>
      </c>
      <c r="DO16" s="34" t="n">
        <f aca="false">DN16/DN$19*100</f>
        <v>40.8836524300442</v>
      </c>
      <c r="DP16" s="35" t="n">
        <v>7621</v>
      </c>
      <c r="DQ16" s="38" t="n">
        <f aca="false">DP16/DP$19*100</f>
        <v>38.9940646745804</v>
      </c>
      <c r="DR16" s="101" t="n">
        <v>6171</v>
      </c>
      <c r="DS16" s="38" t="n">
        <f aca="false">DR16/DR$19*100</f>
        <v>43.4822435174746</v>
      </c>
      <c r="DT16" s="102" t="n">
        <f aca="false">DU16-DP16-DR16</f>
        <v>0</v>
      </c>
      <c r="DU16" s="90" t="n">
        <v>13792</v>
      </c>
      <c r="DV16" s="34" t="n">
        <f aca="false">DU16/DU$19*100</f>
        <v>40.882143704055</v>
      </c>
      <c r="DW16" s="35" t="n">
        <v>7592</v>
      </c>
      <c r="DX16" s="38" t="n">
        <f aca="false">DW16/DW$19*100</f>
        <v>39.0073472743154</v>
      </c>
      <c r="DY16" s="101" t="n">
        <v>6116</v>
      </c>
      <c r="DZ16" s="38" t="n">
        <f aca="false">DY16/DY$19*100</f>
        <v>43.4714620797498</v>
      </c>
      <c r="EA16" s="102" t="n">
        <f aca="false">EB16-DW16-DY16</f>
        <v>0</v>
      </c>
      <c r="EB16" s="90" t="n">
        <v>13708</v>
      </c>
      <c r="EC16" s="34" t="n">
        <f aca="false">EB16/EB$19*100</f>
        <v>40.8803530955505</v>
      </c>
      <c r="ED16" s="35" t="n">
        <v>7605</v>
      </c>
      <c r="EE16" s="38" t="n">
        <f aca="false">ED16/ED$19*100</f>
        <v>39.0500641848524</v>
      </c>
      <c r="EF16" s="101" t="n">
        <v>6113</v>
      </c>
      <c r="EG16" s="38" t="n">
        <f aca="false">EF16/EF$19*100</f>
        <v>43.4563162010379</v>
      </c>
      <c r="EH16" s="102" t="n">
        <f aca="false">EI16-ED16-EF16</f>
        <v>0</v>
      </c>
      <c r="EI16" s="90" t="n">
        <v>13718</v>
      </c>
      <c r="EJ16" s="34" t="n">
        <f aca="false">EI16/EI$19*100</f>
        <v>40.8979786536283</v>
      </c>
      <c r="EK16" s="35" t="n">
        <v>7575</v>
      </c>
      <c r="EL16" s="38" t="n">
        <f aca="false">EK16/EK$19*100</f>
        <v>39.0544442153021</v>
      </c>
      <c r="EM16" s="101" t="n">
        <v>6053</v>
      </c>
      <c r="EN16" s="38" t="n">
        <f aca="false">EM16/EM$19*100</f>
        <v>43.5060734564796</v>
      </c>
      <c r="EO16" s="102" t="n">
        <f aca="false">EP16-EK16-EM16</f>
        <v>0</v>
      </c>
      <c r="EP16" s="90" t="n">
        <v>13628</v>
      </c>
      <c r="EQ16" s="34" t="n">
        <f aca="false">EP16/EP$19*100</f>
        <v>40.9138671229998</v>
      </c>
      <c r="ER16" s="35" t="n">
        <v>7550</v>
      </c>
      <c r="ES16" s="38" t="n">
        <f aca="false">ER16/ER$19*100</f>
        <v>39.0301902398677</v>
      </c>
      <c r="ET16" s="101" t="n">
        <v>6038</v>
      </c>
      <c r="EU16" s="38" t="n">
        <f aca="false">ET16/ET$19*100</f>
        <v>43.5485034258925</v>
      </c>
      <c r="EV16" s="102" t="n">
        <f aca="false">EW16-ER16-ET16</f>
        <v>0</v>
      </c>
      <c r="EW16" s="103" t="n">
        <f aca="false">ER16+ET16</f>
        <v>13588</v>
      </c>
      <c r="EX16" s="34" t="n">
        <f aca="false">EW16/EW$19*100</f>
        <v>40.9166189888283</v>
      </c>
      <c r="EY16" s="35" t="n">
        <v>7508</v>
      </c>
      <c r="EZ16" s="38" t="n">
        <f aca="false">EY16/EY$19*100</f>
        <v>39.0107035228099</v>
      </c>
      <c r="FA16" s="101" t="n">
        <v>5962</v>
      </c>
      <c r="FB16" s="38" t="n">
        <f aca="false">FA16/FA$19*100</f>
        <v>43.5436751387672</v>
      </c>
      <c r="FC16" s="102" t="n">
        <f aca="false">FD16-EY16-FA16</f>
        <v>0</v>
      </c>
      <c r="FD16" s="90" t="n">
        <v>13470</v>
      </c>
      <c r="FE16" s="34" t="n">
        <f aca="false">FD16/FD$19*100</f>
        <v>40.8950148764345</v>
      </c>
      <c r="FF16" s="35" t="n">
        <v>7493</v>
      </c>
      <c r="FG16" s="38" t="n">
        <f aca="false">FF16/FF$19*100</f>
        <v>39.0179129348052</v>
      </c>
      <c r="FH16" s="90" t="n">
        <v>5934</v>
      </c>
      <c r="FI16" s="38" t="n">
        <f aca="false">FH16/FH$19*100</f>
        <v>43.5650833272153</v>
      </c>
      <c r="FJ16" s="102" t="n">
        <f aca="false">FK16-FF16-FH16</f>
        <v>0</v>
      </c>
      <c r="FK16" s="90" t="n">
        <v>13427</v>
      </c>
      <c r="FL16" s="34" t="n">
        <f aca="false">FK16/FK$19*100</f>
        <v>40.9047981721249</v>
      </c>
      <c r="FM16" s="35" t="n">
        <v>7446</v>
      </c>
      <c r="FN16" s="38" t="n">
        <f aca="false">FM16/FM$19*100</f>
        <v>39.0620081838212</v>
      </c>
      <c r="FO16" s="90" t="n">
        <v>5822</v>
      </c>
      <c r="FP16" s="38" t="n">
        <f aca="false">FO16/FO$19*100</f>
        <v>43.4932018526819</v>
      </c>
      <c r="FQ16" s="102" t="n">
        <f aca="false">FR16-FM16-FO16</f>
        <v>0</v>
      </c>
      <c r="FR16" s="90" t="n">
        <v>13268</v>
      </c>
      <c r="FS16" s="34" t="n">
        <f aca="false">FR16/FR$19*100</f>
        <v>40.8900394477318</v>
      </c>
      <c r="FT16" s="35" t="n">
        <v>7431</v>
      </c>
      <c r="FU16" s="38" t="n">
        <f aca="false">FT16/FT$19*100</f>
        <v>39.0632392367135</v>
      </c>
      <c r="FV16" s="90" t="n">
        <v>5802</v>
      </c>
      <c r="FW16" s="38" t="n">
        <f aca="false">FV16/FV$19*100</f>
        <v>43.5258814703676</v>
      </c>
      <c r="FX16" s="102" t="n">
        <f aca="false">FY16-FT16-FV16</f>
        <v>0</v>
      </c>
      <c r="FY16" s="90" t="n">
        <v>13233</v>
      </c>
      <c r="FZ16" s="34" t="n">
        <f aca="false">FY16/FY$19*100</f>
        <v>40.9019256328625</v>
      </c>
      <c r="GA16" s="35" t="n">
        <v>7350</v>
      </c>
      <c r="GB16" s="38" t="n">
        <f aca="false">GA16/GA$19*100</f>
        <v>39.0770375883885</v>
      </c>
      <c r="GC16" s="90" t="n">
        <v>5691</v>
      </c>
      <c r="GD16" s="38" t="n">
        <f aca="false">GC16/GC$19*100</f>
        <v>43.6359454071461</v>
      </c>
      <c r="GE16" s="102" t="n">
        <f aca="false">GF16-GA16-GC16</f>
        <v>0</v>
      </c>
      <c r="GF16" s="90" t="n">
        <v>13041</v>
      </c>
      <c r="GG16" s="34" t="n">
        <f aca="false">GF16/GF$19*100</f>
        <v>40.9437694263916</v>
      </c>
      <c r="GH16" s="35" t="n">
        <v>7202</v>
      </c>
      <c r="GI16" s="38" t="n">
        <f aca="false">GH16/GH$19*100</f>
        <v>38.9697527190087</v>
      </c>
      <c r="GJ16" s="90" t="n">
        <v>5527</v>
      </c>
      <c r="GK16" s="38" t="n">
        <f aca="false">GJ16/GJ$19*100</f>
        <v>43.8129211256441</v>
      </c>
      <c r="GL16" s="102" t="n">
        <f aca="false">GM16-GH16-GJ16</f>
        <v>0</v>
      </c>
      <c r="GM16" s="90" t="n">
        <v>12729</v>
      </c>
      <c r="GN16" s="34" t="n">
        <f aca="false">GM16/GM$19*100</f>
        <v>40.9345253408799</v>
      </c>
      <c r="GO16" s="35" t="n">
        <v>6942</v>
      </c>
      <c r="GP16" s="38" t="n">
        <f aca="false">GO16/GO$19*100</f>
        <v>38.8320187950998</v>
      </c>
      <c r="GQ16" s="90" t="n">
        <v>5162</v>
      </c>
      <c r="GR16" s="38" t="n">
        <f aca="false">GQ16/GQ$19*100</f>
        <v>43.6939224648722</v>
      </c>
      <c r="GS16" s="102" t="n">
        <f aca="false">GT16-GO16-GQ16</f>
        <v>0</v>
      </c>
      <c r="GT16" s="90" t="n">
        <v>12104</v>
      </c>
      <c r="GU16" s="34" t="n">
        <f aca="false">GT16/GT$19*100</f>
        <v>40.7665622579233</v>
      </c>
      <c r="GV16" s="35" t="n">
        <v>6593</v>
      </c>
      <c r="GW16" s="38" t="n">
        <f aca="false">GV16/GV$19*100</f>
        <v>38.741332706546</v>
      </c>
      <c r="GX16" s="90" t="n">
        <v>4801</v>
      </c>
      <c r="GY16" s="38" t="n">
        <f aca="false">GX16/GX$19*100</f>
        <v>43.908907993415</v>
      </c>
      <c r="GZ16" s="102" t="n">
        <f aca="false">HA16-GV16-GX16</f>
        <v>1</v>
      </c>
      <c r="HA16" s="90" t="n">
        <v>11395</v>
      </c>
      <c r="HB16" s="34" t="n">
        <f aca="false">HA16/HA$19*100</f>
        <v>40.7619388302629</v>
      </c>
      <c r="HC16" s="35" t="n">
        <v>6091</v>
      </c>
      <c r="HD16" s="38" t="n">
        <f aca="false">HC16/HC$19*100</f>
        <v>38.628868594622</v>
      </c>
      <c r="HE16" s="90" t="n">
        <v>4260</v>
      </c>
      <c r="HF16" s="38" t="n">
        <f aca="false">HE16/HE$19*100</f>
        <v>43.9900867410161</v>
      </c>
      <c r="HG16" s="102" t="n">
        <f aca="false">HH16-HC16-HE16</f>
        <v>0</v>
      </c>
      <c r="HH16" s="90" t="n">
        <v>10351</v>
      </c>
      <c r="HI16" s="34" t="n">
        <f aca="false">HH16/HH$19*100</f>
        <v>40.6687097281157</v>
      </c>
      <c r="HJ16" s="35" t="n">
        <v>6045</v>
      </c>
      <c r="HK16" s="38" t="n">
        <f aca="false">HJ16/HJ$19*100</f>
        <v>38.5966032435193</v>
      </c>
      <c r="HL16" s="90" t="n">
        <v>4196</v>
      </c>
      <c r="HM16" s="38" t="n">
        <f aca="false">HL16/HL$19*100</f>
        <v>43.9233748560662</v>
      </c>
      <c r="HN16" s="102" t="n">
        <f aca="false">HO16-HJ16-HL16</f>
        <v>0</v>
      </c>
      <c r="HO16" s="90" t="n">
        <v>10241</v>
      </c>
      <c r="HP16" s="34" t="n">
        <f aca="false">HO16/HO$19*100</f>
        <v>40.6147134642078</v>
      </c>
      <c r="HQ16" s="35" t="n">
        <v>5642</v>
      </c>
      <c r="HR16" s="38" t="n">
        <f aca="false">HQ16/HQ$19*100</f>
        <v>38.4646850286338</v>
      </c>
      <c r="HS16" s="90" t="n">
        <v>3744</v>
      </c>
      <c r="HT16" s="38" t="n">
        <f aca="false">HS16/HS$19*100</f>
        <v>44.0677966101695</v>
      </c>
      <c r="HU16" s="102" t="n">
        <f aca="false">HV16-HQ16-HS16</f>
        <v>10</v>
      </c>
      <c r="HV16" s="90" t="n">
        <v>9396</v>
      </c>
      <c r="HW16" s="34" t="n">
        <f aca="false">HV16/HV$19*100</f>
        <v>40.5209591167846</v>
      </c>
      <c r="HX16" s="35" t="n">
        <v>4992</v>
      </c>
      <c r="HY16" s="38" t="n">
        <f aca="false">HX16/HX$19*100</f>
        <v>38.2763379849716</v>
      </c>
      <c r="HZ16" s="90" t="n">
        <v>3071</v>
      </c>
      <c r="IA16" s="38" t="n">
        <f aca="false">HZ16/HZ$19*100</f>
        <v>44.3017888055395</v>
      </c>
      <c r="IB16" s="102" t="n">
        <f aca="false">IC16-HX16-HZ16</f>
        <v>7</v>
      </c>
      <c r="IC16" s="90" t="n">
        <v>8070</v>
      </c>
      <c r="ID16" s="34" t="n">
        <f aca="false">IC16/IC$19*100</f>
        <v>40.3621086325898</v>
      </c>
      <c r="IE16" s="35" t="n">
        <v>4704</v>
      </c>
      <c r="IF16" s="38" t="n">
        <f aca="false">IE16/IE$19*100</f>
        <v>38.2407934314283</v>
      </c>
      <c r="IG16" s="90" t="n">
        <v>2830</v>
      </c>
      <c r="IH16" s="38" t="n">
        <f aca="false">IG16/IG$19*100</f>
        <v>44.6442656570437</v>
      </c>
      <c r="II16" s="102" t="n">
        <f aca="false">IJ16-IE16-IG16</f>
        <v>0</v>
      </c>
      <c r="IJ16" s="90" t="n">
        <v>7534</v>
      </c>
      <c r="IK16" s="34" t="n">
        <f aca="false">IJ16/IJ$19*100</f>
        <v>40.4184549356223</v>
      </c>
      <c r="IL16" s="35" t="n">
        <v>4255</v>
      </c>
      <c r="IM16" s="38" t="n">
        <f aca="false">IL16/IL$19*100</f>
        <v>38.1169936397026</v>
      </c>
      <c r="IN16" s="90" t="n">
        <v>2450</v>
      </c>
      <c r="IO16" s="38" t="n">
        <f aca="false">IN16/IN$19*100</f>
        <v>44.7570332480818</v>
      </c>
      <c r="IP16" s="102" t="n">
        <f aca="false">IQ16-IL16-IN16</f>
        <v>6</v>
      </c>
      <c r="IQ16" s="52" t="n">
        <v>6711</v>
      </c>
      <c r="IR16" s="34" t="n">
        <f aca="false">IQ16/IQ$19*100</f>
        <v>40.299045217078</v>
      </c>
      <c r="IS16" s="101" t="n">
        <v>3793</v>
      </c>
      <c r="IT16" s="38" t="n">
        <f aca="false">IS16/IS$19*100</f>
        <v>37.7563209237507</v>
      </c>
      <c r="IU16" s="1" t="n">
        <v>2157</v>
      </c>
      <c r="IV16" s="38" t="n">
        <f aca="false">IU16/IU$19*100</f>
        <v>45.0031295639474</v>
      </c>
      <c r="IW16" s="102" t="n">
        <f aca="false">IX16-IS16-IU16</f>
        <v>6</v>
      </c>
      <c r="IX16" s="52" t="n">
        <v>5956</v>
      </c>
      <c r="IY16" s="34" t="n">
        <f aca="false">IX16/IX$19*100</f>
        <v>40.0834511070732</v>
      </c>
      <c r="IZ16" s="101" t="n">
        <v>3259</v>
      </c>
      <c r="JA16" s="38" t="n">
        <f aca="false">IZ16/IZ$19*100</f>
        <v>37.9350483063671</v>
      </c>
      <c r="JB16" s="90" t="n">
        <v>1767</v>
      </c>
      <c r="JC16" s="38" t="n">
        <f aca="false">JB16/JB$19*100</f>
        <v>44.8818897637795</v>
      </c>
      <c r="JD16" s="102" t="n">
        <f aca="false">JE16-IZ16-JB16</f>
        <v>3</v>
      </c>
      <c r="JE16" s="52" t="n">
        <v>5029</v>
      </c>
      <c r="JF16" s="34" t="n">
        <f aca="false">JE16/JE$19*100</f>
        <v>40.0781000956328</v>
      </c>
      <c r="JG16" s="101" t="n">
        <v>2603</v>
      </c>
      <c r="JH16" s="38" t="n">
        <f aca="false">JG16/JG$19*100</f>
        <v>37.5830205024545</v>
      </c>
      <c r="JI16" s="90" t="n">
        <v>1378</v>
      </c>
      <c r="JJ16" s="38" t="n">
        <f aca="false">JI16/JI$19*100</f>
        <v>44.7112264763141</v>
      </c>
      <c r="JK16" s="102" t="n">
        <f aca="false">JL16-JG16-JI16</f>
        <v>3</v>
      </c>
      <c r="JL16" s="52" t="n">
        <v>3984</v>
      </c>
      <c r="JM16" s="34" t="n">
        <f aca="false">JL16/JL$19*100</f>
        <v>39.7565113262149</v>
      </c>
      <c r="JN16" s="101" t="n">
        <v>1808</v>
      </c>
      <c r="JO16" s="38" t="n">
        <f aca="false">JN16/JN$19*100</f>
        <v>37.7768491433347</v>
      </c>
      <c r="JP16" s="90" t="n">
        <v>894</v>
      </c>
      <c r="JQ16" s="38" t="n">
        <f aca="false">JP16/JP$19*100</f>
        <v>44.4776119402985</v>
      </c>
      <c r="JR16" s="102" t="n">
        <f aca="false">JS16-JN16-JP16</f>
        <v>0</v>
      </c>
      <c r="JS16" s="52" t="n">
        <v>2702</v>
      </c>
      <c r="JT16" s="34" t="n">
        <f aca="false">JS16/JS$19*100</f>
        <v>39.7294515512425</v>
      </c>
      <c r="JU16" s="101" t="n">
        <v>1358</v>
      </c>
      <c r="JV16" s="38" t="n">
        <f aca="false">JU16/JU$19*100</f>
        <v>38.3290996330793</v>
      </c>
      <c r="JW16" s="90" t="n">
        <v>656</v>
      </c>
      <c r="JX16" s="38" t="n">
        <f aca="false">JW16/JW$19*100</f>
        <v>45.2726017943409</v>
      </c>
      <c r="JY16" s="102" t="n">
        <f aca="false">JZ16-JU16-JW16</f>
        <v>9</v>
      </c>
      <c r="JZ16" s="52" t="n">
        <v>2023</v>
      </c>
      <c r="KA16" s="34" t="n">
        <f aca="false">JZ16/JZ$19*100</f>
        <v>40.3148664806696</v>
      </c>
      <c r="KB16" s="101" t="n">
        <v>835</v>
      </c>
      <c r="KC16" s="38" t="n">
        <f aca="false">KB16/KB$19*100</f>
        <v>39.0369331463301</v>
      </c>
      <c r="KD16" s="90" t="n">
        <v>402</v>
      </c>
      <c r="KE16" s="38" t="n">
        <f aca="false">KD16/KD$19*100</f>
        <v>45.1685393258427</v>
      </c>
      <c r="KF16" s="102" t="n">
        <f aca="false">KG16-KB16-KD16</f>
        <v>6</v>
      </c>
      <c r="KG16" s="52" t="n">
        <v>1243</v>
      </c>
      <c r="KH16" s="34" t="n">
        <f aca="false">KG16/KG$19*100</f>
        <v>40.7942238267148</v>
      </c>
      <c r="KI16" s="101" t="n">
        <v>252</v>
      </c>
      <c r="KJ16" s="38" t="n">
        <f aca="false">KI16/KI$19*100</f>
        <v>44.0559440559441</v>
      </c>
      <c r="KK16" s="90" t="n">
        <v>103</v>
      </c>
      <c r="KL16" s="38" t="n">
        <f aca="false">KK16/KK$19*100</f>
        <v>48.5849056603774</v>
      </c>
      <c r="KM16" s="102" t="n">
        <f aca="false">KN16-KI16-KK16</f>
        <v>0</v>
      </c>
      <c r="KN16" s="52" t="n">
        <v>355</v>
      </c>
      <c r="KO16" s="34" t="n">
        <f aca="false">KN16/KN$19*100</f>
        <v>45.2229299363057</v>
      </c>
    </row>
    <row r="17" customFormat="false" ht="12.8" hidden="false" customHeight="false" outlineLevel="0" collapsed="false">
      <c r="A17" s="99" t="s">
        <v>34</v>
      </c>
      <c r="B17" s="90" t="n">
        <v>209328</v>
      </c>
      <c r="C17" s="38" t="n">
        <f aca="false">B17/B$19*100</f>
        <v>0.712369123511142</v>
      </c>
      <c r="D17" s="90" t="n">
        <v>565200</v>
      </c>
      <c r="E17" s="38" t="n">
        <f aca="false">D17/D$19*100</f>
        <v>1.82471029657031</v>
      </c>
      <c r="F17" s="90" t="n">
        <f aca="false">B17+D17</f>
        <v>774528</v>
      </c>
      <c r="G17" s="38" t="n">
        <f aca="false">F17/F$19*100</f>
        <v>1.28319056607881</v>
      </c>
      <c r="H17" s="35" t="n">
        <v>2090</v>
      </c>
      <c r="I17" s="38" t="n">
        <f aca="false">H17/H$19*100</f>
        <v>10.1549973276323</v>
      </c>
      <c r="J17" s="101" t="n">
        <v>4490</v>
      </c>
      <c r="K17" s="38" t="n">
        <f aca="false">J17/J$19*100</f>
        <v>29.3119206162684</v>
      </c>
      <c r="L17" s="102" t="n">
        <f aca="false">M17-H17-J17</f>
        <v>0</v>
      </c>
      <c r="M17" s="90" t="n">
        <v>6580</v>
      </c>
      <c r="N17" s="34" t="n">
        <f aca="false">M17/M$19*100</f>
        <v>18.3292013705117</v>
      </c>
      <c r="O17" s="35" t="n">
        <v>2071</v>
      </c>
      <c r="P17" s="38" t="n">
        <f aca="false">O17/O$19*100</f>
        <v>10.1068761895466</v>
      </c>
      <c r="Q17" s="101" t="n">
        <v>4461</v>
      </c>
      <c r="R17" s="38" t="n">
        <f aca="false">Q17/Q$19*100</f>
        <v>29.2812602559895</v>
      </c>
      <c r="S17" s="102" t="n">
        <f aca="false">T17-O17-Q17</f>
        <v>0</v>
      </c>
      <c r="T17" s="90" t="n">
        <v>6532</v>
      </c>
      <c r="U17" s="34" t="n">
        <f aca="false">T17/T$19*100</f>
        <v>18.2836029782231</v>
      </c>
      <c r="V17" s="35" t="n">
        <v>2064</v>
      </c>
      <c r="W17" s="38" t="n">
        <f aca="false">V17/V$19*100</f>
        <v>10.0943903751162</v>
      </c>
      <c r="X17" s="101" t="n">
        <v>4449</v>
      </c>
      <c r="Y17" s="38" t="n">
        <f aca="false">X17/X$19*100</f>
        <v>29.2832225366945</v>
      </c>
      <c r="Z17" s="102" t="n">
        <f aca="false">AA17-V17-X17</f>
        <v>0</v>
      </c>
      <c r="AA17" s="90" t="n">
        <v>6513</v>
      </c>
      <c r="AB17" s="34" t="n">
        <f aca="false">AA17/AA$19*100</f>
        <v>18.2744107744108</v>
      </c>
      <c r="AC17" s="35" t="n">
        <v>2058</v>
      </c>
      <c r="AD17" s="38" t="n">
        <f aca="false">AC17/AC$19*100</f>
        <v>10.0837865647508</v>
      </c>
      <c r="AE17" s="101" t="n">
        <v>4441</v>
      </c>
      <c r="AF17" s="38" t="n">
        <f aca="false">AE17/AE$19*100</f>
        <v>29.2961277129098</v>
      </c>
      <c r="AG17" s="102" t="n">
        <f aca="false">AH17-AC17-AE17</f>
        <v>0</v>
      </c>
      <c r="AH17" s="90" t="n">
        <v>6499</v>
      </c>
      <c r="AI17" s="34" t="n">
        <f aca="false">AH17/AH$19*100</f>
        <v>18.2720422852002</v>
      </c>
      <c r="AJ17" s="35" t="n">
        <v>2058</v>
      </c>
      <c r="AK17" s="38" t="n">
        <f aca="false">AJ17/AJ$19*100</f>
        <v>10.0847748321654</v>
      </c>
      <c r="AL17" s="101" t="n">
        <v>4441</v>
      </c>
      <c r="AM17" s="38" t="n">
        <f aca="false">AL17/AL$19*100</f>
        <v>29.3038601121742</v>
      </c>
      <c r="AN17" s="102" t="n">
        <f aca="false">AO17-AJ17-AL17</f>
        <v>0</v>
      </c>
      <c r="AO17" s="90" t="n">
        <v>6499</v>
      </c>
      <c r="AP17" s="34" t="n">
        <f aca="false">AO17/AO$19*100</f>
        <v>18.2751251335695</v>
      </c>
      <c r="AQ17" s="35" t="n">
        <v>2083</v>
      </c>
      <c r="AR17" s="38" t="n">
        <f aca="false">AQ17/AQ$19*100</f>
        <v>10.1332944152559</v>
      </c>
      <c r="AS17" s="101" t="n">
        <v>4533</v>
      </c>
      <c r="AT17" s="38" t="n">
        <f aca="false">AS17/AS$19*100</f>
        <v>29.4331536913187</v>
      </c>
      <c r="AU17" s="102" t="n">
        <f aca="false">AV17-AQ17-AS17</f>
        <v>0</v>
      </c>
      <c r="AV17" s="90" t="n">
        <v>6616</v>
      </c>
      <c r="AW17" s="34" t="n">
        <f aca="false">AV17/AV$19*100</f>
        <v>18.3997552632311</v>
      </c>
      <c r="AX17" s="35" t="n">
        <v>2081</v>
      </c>
      <c r="AY17" s="38" t="n">
        <f aca="false">AX17/AX$19*100</f>
        <v>10.1319441063343</v>
      </c>
      <c r="AZ17" s="101" t="n">
        <v>4520</v>
      </c>
      <c r="BA17" s="38" t="n">
        <f aca="false">AZ17/AZ$19*100</f>
        <v>29.4021986599883</v>
      </c>
      <c r="BB17" s="102" t="n">
        <f aca="false">BC17-AX17-AZ17</f>
        <v>0</v>
      </c>
      <c r="BC17" s="90" t="n">
        <v>6601</v>
      </c>
      <c r="BD17" s="34" t="n">
        <f aca="false">BC17/BC$19*100</f>
        <v>18.3810425484518</v>
      </c>
      <c r="BE17" s="35" t="n">
        <v>2075</v>
      </c>
      <c r="BF17" s="38" t="n">
        <f aca="false">BE17/BE$19*100</f>
        <v>10.1175093861232</v>
      </c>
      <c r="BG17" s="101" t="n">
        <v>4513</v>
      </c>
      <c r="BH17" s="38" t="n">
        <f aca="false">BG17/BG$19*100</f>
        <v>29.431329072649</v>
      </c>
      <c r="BI17" s="102" t="n">
        <f aca="false">BJ17-BE17-BG17</f>
        <v>0</v>
      </c>
      <c r="BJ17" s="90" t="n">
        <v>6588</v>
      </c>
      <c r="BK17" s="34" t="n">
        <f aca="false">BJ17/BJ$19*100</f>
        <v>18.3801579108892</v>
      </c>
      <c r="BL17" s="35" t="n">
        <v>2062</v>
      </c>
      <c r="BM17" s="38" t="n">
        <f aca="false">BL17/BL$19*100</f>
        <v>10.1019008426416</v>
      </c>
      <c r="BN17" s="101" t="n">
        <v>4473</v>
      </c>
      <c r="BO17" s="38" t="n">
        <f aca="false">BN17/BN$19*100</f>
        <v>29.3658088235294</v>
      </c>
      <c r="BP17" s="102" t="n">
        <f aca="false">BQ17-BL17-BN17</f>
        <v>0</v>
      </c>
      <c r="BQ17" s="90" t="n">
        <v>6535</v>
      </c>
      <c r="BR17" s="34" t="n">
        <f aca="false">BQ17/BQ$19*100</f>
        <v>18.3340814723376</v>
      </c>
      <c r="BS17" s="35" t="n">
        <v>1985</v>
      </c>
      <c r="BT17" s="38" t="n">
        <f aca="false">BS17/BS$19*100</f>
        <v>10.048597752354</v>
      </c>
      <c r="BU17" s="101" t="n">
        <v>4257</v>
      </c>
      <c r="BV17" s="38" t="n">
        <f aca="false">BU17/BU$19*100</f>
        <v>29.2255938486887</v>
      </c>
      <c r="BW17" s="102" t="n">
        <f aca="false">BX17-BS17-BU17</f>
        <v>0</v>
      </c>
      <c r="BX17" s="90" t="n">
        <v>6242</v>
      </c>
      <c r="BY17" s="34" t="n">
        <f aca="false">BX17/BX$19*100</f>
        <v>18.1876456876457</v>
      </c>
      <c r="BZ17" s="35" t="n">
        <v>1982</v>
      </c>
      <c r="CA17" s="38" t="n">
        <f aca="false">BZ17/BZ$19*100</f>
        <v>10.0573400314609</v>
      </c>
      <c r="CB17" s="101" t="n">
        <v>4233</v>
      </c>
      <c r="CC17" s="38" t="n">
        <f aca="false">CB17/CB$19*100</f>
        <v>29.1850523993381</v>
      </c>
      <c r="CD17" s="102" t="n">
        <f aca="false">CE17-BZ17-CB17</f>
        <v>0</v>
      </c>
      <c r="CE17" s="90" t="n">
        <v>6215</v>
      </c>
      <c r="CF17" s="34" t="n">
        <f aca="false">CE17/CE$19*100</f>
        <v>18.1666715383941</v>
      </c>
      <c r="CG17" s="35" t="n">
        <v>1977</v>
      </c>
      <c r="CH17" s="38" t="n">
        <f aca="false">CG17/CG$19*100</f>
        <v>10.0467527187722</v>
      </c>
      <c r="CI17" s="101" t="n">
        <v>4220</v>
      </c>
      <c r="CJ17" s="38" t="n">
        <f aca="false">CI17/CI$19*100</f>
        <v>29.1758849557522</v>
      </c>
      <c r="CK17" s="102" t="n">
        <f aca="false">CL17-CG17-CI17</f>
        <v>0</v>
      </c>
      <c r="CL17" s="90" t="n">
        <v>6197</v>
      </c>
      <c r="CM17" s="34" t="n">
        <f aca="false">CL17/CL$19*100</f>
        <v>18.1506648702478</v>
      </c>
      <c r="CN17" s="35" t="n">
        <v>1976</v>
      </c>
      <c r="CO17" s="38" t="n">
        <f aca="false">CN17/CN$19*100</f>
        <v>10.0447336315575</v>
      </c>
      <c r="CP17" s="101" t="n">
        <v>4214</v>
      </c>
      <c r="CQ17" s="38" t="n">
        <f aca="false">CP17/CP$19*100</f>
        <v>29.1545592915456</v>
      </c>
      <c r="CR17" s="102" t="n">
        <f aca="false">CS17-CN17-CP17</f>
        <v>0</v>
      </c>
      <c r="CS17" s="90" t="n">
        <v>6190</v>
      </c>
      <c r="CT17" s="34" t="n">
        <f aca="false">CS17/CS$19*100</f>
        <v>18.1386626032937</v>
      </c>
      <c r="CU17" s="35" t="n">
        <v>1974</v>
      </c>
      <c r="CV17" s="38" t="n">
        <f aca="false">CU17/CU$19*100</f>
        <v>10.0376283941829</v>
      </c>
      <c r="CW17" s="101" t="n">
        <v>4195</v>
      </c>
      <c r="CX17" s="38" t="n">
        <f aca="false">CW17/CW$19*100</f>
        <v>29.1319444444444</v>
      </c>
      <c r="CY17" s="102" t="n">
        <f aca="false">CZ17-CU17-CW17</f>
        <v>0</v>
      </c>
      <c r="CZ17" s="90" t="n">
        <v>6169</v>
      </c>
      <c r="DA17" s="34" t="n">
        <f aca="false">CZ17/CZ$19*100</f>
        <v>18.1089649503904</v>
      </c>
      <c r="DB17" s="35" t="n">
        <v>1971</v>
      </c>
      <c r="DC17" s="38" t="n">
        <f aca="false">DB17/DB$19*100</f>
        <v>10.0218640362028</v>
      </c>
      <c r="DD17" s="101" t="n">
        <v>4179</v>
      </c>
      <c r="DE17" s="38" t="n">
        <f aca="false">DD17/DD$19*100</f>
        <v>29.1036980291107</v>
      </c>
      <c r="DF17" s="102" t="n">
        <f aca="false">DG17-DB17-DD17</f>
        <v>0</v>
      </c>
      <c r="DG17" s="90" t="n">
        <v>6150</v>
      </c>
      <c r="DH17" s="34" t="n">
        <f aca="false">DG17/DG$19*100</f>
        <v>18.0744136836537</v>
      </c>
      <c r="DI17" s="35" t="n">
        <v>1968</v>
      </c>
      <c r="DJ17" s="38" t="n">
        <f aca="false">DI17/DI$19*100</f>
        <v>10.0254712175242</v>
      </c>
      <c r="DK17" s="101" t="n">
        <v>4168</v>
      </c>
      <c r="DL17" s="38" t="n">
        <f aca="false">DK17/DK$19*100</f>
        <v>29.1061452513966</v>
      </c>
      <c r="DM17" s="102" t="n">
        <f aca="false">DN17-DI17-DK17</f>
        <v>0</v>
      </c>
      <c r="DN17" s="90" t="n">
        <v>6136</v>
      </c>
      <c r="DO17" s="34" t="n">
        <f aca="false">DN17/DN$19*100</f>
        <v>18.0736377025037</v>
      </c>
      <c r="DP17" s="35" t="n">
        <v>1960</v>
      </c>
      <c r="DQ17" s="38" t="n">
        <f aca="false">DP17/DP$19*100</f>
        <v>10.0286532951289</v>
      </c>
      <c r="DR17" s="101" t="n">
        <v>4108</v>
      </c>
      <c r="DS17" s="38" t="n">
        <f aca="false">DR17/DR$19*100</f>
        <v>28.945885005637</v>
      </c>
      <c r="DT17" s="102" t="n">
        <f aca="false">DU17-DP17-DR17</f>
        <v>0</v>
      </c>
      <c r="DU17" s="90" t="n">
        <v>6068</v>
      </c>
      <c r="DV17" s="34" t="n">
        <f aca="false">DU17/DU$19*100</f>
        <v>17.9867204173583</v>
      </c>
      <c r="DW17" s="35" t="n">
        <v>1946</v>
      </c>
      <c r="DX17" s="38" t="n">
        <f aca="false">DW17/DW$19*100</f>
        <v>9.99845861377999</v>
      </c>
      <c r="DY17" s="101" t="n">
        <v>4052</v>
      </c>
      <c r="DZ17" s="38" t="n">
        <f aca="false">DY17/DY$19*100</f>
        <v>28.8009098016917</v>
      </c>
      <c r="EA17" s="102" t="n">
        <f aca="false">EB17-DW17-DY17</f>
        <v>0</v>
      </c>
      <c r="EB17" s="90" t="n">
        <v>5998</v>
      </c>
      <c r="EC17" s="34" t="n">
        <f aca="false">EB17/EB$19*100</f>
        <v>17.8873911487534</v>
      </c>
      <c r="ED17" s="35" t="n">
        <v>1947</v>
      </c>
      <c r="EE17" s="38" t="n">
        <f aca="false">ED17/ED$19*100</f>
        <v>9.99743260590501</v>
      </c>
      <c r="EF17" s="101" t="n">
        <v>4053</v>
      </c>
      <c r="EG17" s="38" t="n">
        <f aca="false">EF17/EF$19*100</f>
        <v>28.8121134570271</v>
      </c>
      <c r="EH17" s="102" t="n">
        <f aca="false">EI17-ED17-EF17</f>
        <v>0</v>
      </c>
      <c r="EI17" s="90" t="n">
        <v>6000</v>
      </c>
      <c r="EJ17" s="34" t="n">
        <f aca="false">EI17/EI$19*100</f>
        <v>17.8880209886113</v>
      </c>
      <c r="EK17" s="35" t="n">
        <v>1930</v>
      </c>
      <c r="EL17" s="38" t="n">
        <f aca="false">EK17/EK$19*100</f>
        <v>9.95050525881625</v>
      </c>
      <c r="EM17" s="101" t="n">
        <v>3993</v>
      </c>
      <c r="EN17" s="38" t="n">
        <f aca="false">EM17/EM$19*100</f>
        <v>28.6997771868037</v>
      </c>
      <c r="EO17" s="102" t="n">
        <f aca="false">EP17-EK17-EM17</f>
        <v>0</v>
      </c>
      <c r="EP17" s="90" t="n">
        <v>5923</v>
      </c>
      <c r="EQ17" s="34" t="n">
        <f aca="false">EP17/EP$19*100</f>
        <v>17.7819808460176</v>
      </c>
      <c r="ER17" s="35" t="n">
        <v>1923</v>
      </c>
      <c r="ES17" s="38" t="n">
        <f aca="false">ER17/ER$19*100</f>
        <v>9.94106699751861</v>
      </c>
      <c r="ET17" s="101" t="n">
        <v>3972</v>
      </c>
      <c r="EU17" s="38" t="n">
        <f aca="false">ET17/ET$19*100</f>
        <v>28.6476739992788</v>
      </c>
      <c r="EV17" s="102" t="n">
        <f aca="false">EW17-ER17-ET17</f>
        <v>0</v>
      </c>
      <c r="EW17" s="103" t="n">
        <f aca="false">ER17+ET17</f>
        <v>5895</v>
      </c>
      <c r="EX17" s="34" t="n">
        <f aca="false">EW17/EW$19*100</f>
        <v>17.7512120208377</v>
      </c>
      <c r="EY17" s="35" t="n">
        <v>1914</v>
      </c>
      <c r="EZ17" s="38" t="n">
        <f aca="false">EY17/EY$19*100</f>
        <v>9.94492362049257</v>
      </c>
      <c r="FA17" s="101" t="n">
        <v>3906</v>
      </c>
      <c r="FB17" s="38" t="n">
        <f aca="false">FA17/FA$19*100</f>
        <v>28.5276073619632</v>
      </c>
      <c r="FC17" s="102" t="n">
        <f aca="false">FD17-EY17-FA17</f>
        <v>0</v>
      </c>
      <c r="FD17" s="90" t="n">
        <v>5820</v>
      </c>
      <c r="FE17" s="34" t="n">
        <f aca="false">FD17/FD$19*100</f>
        <v>17.6695609933815</v>
      </c>
      <c r="FF17" s="35" t="n">
        <v>1910</v>
      </c>
      <c r="FG17" s="38" t="n">
        <f aca="false">FF17/FF$19*100</f>
        <v>9.94584461570506</v>
      </c>
      <c r="FH17" s="90" t="n">
        <v>3878</v>
      </c>
      <c r="FI17" s="38" t="n">
        <f aca="false">FH17/FH$19*100</f>
        <v>28.4707437045738</v>
      </c>
      <c r="FJ17" s="102" t="n">
        <f aca="false">FK17-FF17-FH17</f>
        <v>0</v>
      </c>
      <c r="FK17" s="90" t="n">
        <v>5788</v>
      </c>
      <c r="FL17" s="34" t="n">
        <f aca="false">FK17/FK$19*100</f>
        <v>17.6329017517136</v>
      </c>
      <c r="FM17" s="35" t="n">
        <v>1878</v>
      </c>
      <c r="FN17" s="38" t="n">
        <f aca="false">FM17/FM$19*100</f>
        <v>9.85206169342147</v>
      </c>
      <c r="FO17" s="90" t="n">
        <v>3794</v>
      </c>
      <c r="FP17" s="38" t="n">
        <f aca="false">FO17/FO$19*100</f>
        <v>28.3430449723592</v>
      </c>
      <c r="FQ17" s="102" t="n">
        <f aca="false">FR17-FM17-FO17</f>
        <v>0</v>
      </c>
      <c r="FR17" s="90" t="n">
        <v>5672</v>
      </c>
      <c r="FS17" s="34" t="n">
        <f aca="false">FR17/FR$19*100</f>
        <v>17.4802761341223</v>
      </c>
      <c r="FT17" s="35" t="n">
        <v>1868</v>
      </c>
      <c r="FU17" s="38" t="n">
        <f aca="false">FT17/FT$19*100</f>
        <v>9.81969195184776</v>
      </c>
      <c r="FV17" s="90" t="n">
        <v>3773</v>
      </c>
      <c r="FW17" s="38" t="n">
        <f aca="false">FV17/FV$19*100</f>
        <v>28.304576144036</v>
      </c>
      <c r="FX17" s="102" t="n">
        <f aca="false">FY17-FT17-FV17</f>
        <v>0</v>
      </c>
      <c r="FY17" s="90" t="n">
        <v>5641</v>
      </c>
      <c r="FZ17" s="34" t="n">
        <f aca="false">FY17/FY$19*100</f>
        <v>17.4357864803882</v>
      </c>
      <c r="GA17" s="35" t="n">
        <v>1833</v>
      </c>
      <c r="GB17" s="38" t="n">
        <f aca="false">GA17/GA$19*100</f>
        <v>9.74533468020628</v>
      </c>
      <c r="GC17" s="90" t="n">
        <v>3648</v>
      </c>
      <c r="GD17" s="38" t="n">
        <f aca="false">GC17/GC$19*100</f>
        <v>27.9711700659408</v>
      </c>
      <c r="GE17" s="102" t="n">
        <f aca="false">GF17-GA17-GC17</f>
        <v>0</v>
      </c>
      <c r="GF17" s="90" t="n">
        <v>5481</v>
      </c>
      <c r="GG17" s="34" t="n">
        <f aca="false">GF17/GF$19*100</f>
        <v>17.2082509183385</v>
      </c>
      <c r="GH17" s="35" t="n">
        <v>1773</v>
      </c>
      <c r="GI17" s="38" t="n">
        <f aca="false">GH17/GH$19*100</f>
        <v>9.59363670797035</v>
      </c>
      <c r="GJ17" s="90" t="n">
        <v>3454</v>
      </c>
      <c r="GK17" s="38" t="n">
        <f aca="false">GJ17/GJ$19*100</f>
        <v>27.3801030519223</v>
      </c>
      <c r="GL17" s="102" t="n">
        <f aca="false">GM17-GH17-GJ17</f>
        <v>0</v>
      </c>
      <c r="GM17" s="90" t="n">
        <v>5227</v>
      </c>
      <c r="GN17" s="34" t="n">
        <f aca="false">GM17/GM$19*100</f>
        <v>16.8092359145871</v>
      </c>
      <c r="GO17" s="35" t="n">
        <v>1668</v>
      </c>
      <c r="GP17" s="38" t="n">
        <f aca="false">GO17/GO$19*100</f>
        <v>9.33042456788052</v>
      </c>
      <c r="GQ17" s="90" t="n">
        <v>3176</v>
      </c>
      <c r="GR17" s="38" t="n">
        <f aca="false">GQ17/GQ$19*100</f>
        <v>26.8833587269341</v>
      </c>
      <c r="GS17" s="102" t="n">
        <f aca="false">GT17-GO17-GQ17</f>
        <v>0</v>
      </c>
      <c r="GT17" s="90" t="n">
        <v>4844</v>
      </c>
      <c r="GU17" s="34" t="n">
        <f aca="false">GT17/GT$19*100</f>
        <v>16.3147081607221</v>
      </c>
      <c r="GV17" s="35" t="n">
        <v>1556</v>
      </c>
      <c r="GW17" s="38" t="n">
        <f aca="false">GV17/GV$19*100</f>
        <v>9.14326007756493</v>
      </c>
      <c r="GX17" s="90" t="n">
        <v>2873</v>
      </c>
      <c r="GY17" s="38" t="n">
        <f aca="false">GX17/GX$19*100</f>
        <v>26.2758368392171</v>
      </c>
      <c r="GZ17" s="102" t="n">
        <f aca="false">HA17-GV17-GX17</f>
        <v>1</v>
      </c>
      <c r="HA17" s="90" t="n">
        <v>4430</v>
      </c>
      <c r="HB17" s="34" t="n">
        <f aca="false">HA17/HA$19*100</f>
        <v>15.846896798426</v>
      </c>
      <c r="HC17" s="35" t="n">
        <v>1378</v>
      </c>
      <c r="HD17" s="38" t="n">
        <f aca="false">HC17/HC$19*100</f>
        <v>8.73921867072552</v>
      </c>
      <c r="HE17" s="90" t="n">
        <v>2433</v>
      </c>
      <c r="HF17" s="38" t="n">
        <f aca="false">HE17/HE$19*100</f>
        <v>25.1239157372986</v>
      </c>
      <c r="HG17" s="102" t="n">
        <f aca="false">HH17-HC17-HE17</f>
        <v>0</v>
      </c>
      <c r="HH17" s="90" t="n">
        <v>3811</v>
      </c>
      <c r="HI17" s="34" t="n">
        <f aca="false">HH17/HH$19*100</f>
        <v>14.97328304259</v>
      </c>
      <c r="HJ17" s="35" t="n">
        <v>1363</v>
      </c>
      <c r="HK17" s="38" t="n">
        <f aca="false">HJ17/HJ$19*100</f>
        <v>8.70259226152471</v>
      </c>
      <c r="HL17" s="90" t="n">
        <v>2392</v>
      </c>
      <c r="HM17" s="38" t="n">
        <f aca="false">HL17/HL$19*100</f>
        <v>25.0392546843923</v>
      </c>
      <c r="HN17" s="102" t="n">
        <f aca="false">HO17-HJ17-HL17</f>
        <v>0</v>
      </c>
      <c r="HO17" s="90" t="n">
        <v>3755</v>
      </c>
      <c r="HP17" s="34" t="n">
        <f aca="false">HO17/HO$19*100</f>
        <v>14.891929407099</v>
      </c>
      <c r="HQ17" s="35" t="n">
        <v>1210</v>
      </c>
      <c r="HR17" s="38" t="n">
        <f aca="false">HQ17/HQ$19*100</f>
        <v>8.24925006817562</v>
      </c>
      <c r="HS17" s="90" t="n">
        <v>2001</v>
      </c>
      <c r="HT17" s="38" t="n">
        <f aca="false">HS17/HS$19*100</f>
        <v>23.5522598870056</v>
      </c>
      <c r="HU17" s="102" t="n">
        <f aca="false">HV17-HQ17-HS17</f>
        <v>2</v>
      </c>
      <c r="HV17" s="90" t="n">
        <v>3213</v>
      </c>
      <c r="HW17" s="34" t="n">
        <f aca="false">HV17/HV$19*100</f>
        <v>13.8563049853372</v>
      </c>
      <c r="HX17" s="35" t="n">
        <v>970</v>
      </c>
      <c r="HY17" s="38" t="n">
        <f aca="false">HX17/HX$19*100</f>
        <v>7.43750958441957</v>
      </c>
      <c r="HZ17" s="90" t="n">
        <v>1483</v>
      </c>
      <c r="IA17" s="38" t="n">
        <f aca="false">HZ17/HZ$19*100</f>
        <v>21.3935372186959</v>
      </c>
      <c r="IB17" s="102" t="n">
        <f aca="false">IC17-HX17-HZ17</f>
        <v>2</v>
      </c>
      <c r="IC17" s="90" t="n">
        <v>2455</v>
      </c>
      <c r="ID17" s="34" t="n">
        <f aca="false">IC17/IC$19*100</f>
        <v>12.2786836050815</v>
      </c>
      <c r="IE17" s="35" t="n">
        <v>876</v>
      </c>
      <c r="IF17" s="38" t="n">
        <f aca="false">IE17/IE$19*100</f>
        <v>7.12137224615885</v>
      </c>
      <c r="IG17" s="90" t="n">
        <v>1285</v>
      </c>
      <c r="IH17" s="38" t="n">
        <f aca="false">IG17/IG$19*100</f>
        <v>20.2713361728979</v>
      </c>
      <c r="II17" s="102" t="n">
        <f aca="false">IJ17-IE17-IG17</f>
        <v>0</v>
      </c>
      <c r="IJ17" s="90" t="n">
        <v>2161</v>
      </c>
      <c r="IK17" s="34" t="n">
        <f aca="false">IJ17/IJ$19*100</f>
        <v>11.593347639485</v>
      </c>
      <c r="IL17" s="35" t="n">
        <v>760</v>
      </c>
      <c r="IM17" s="38" t="n">
        <f aca="false">IL17/IL$19*100</f>
        <v>6.80820567947684</v>
      </c>
      <c r="IN17" s="90" t="n">
        <v>1022</v>
      </c>
      <c r="IO17" s="38" t="n">
        <f aca="false">IN17/IN$19*100</f>
        <v>18.6700767263427</v>
      </c>
      <c r="IP17" s="102" t="n">
        <f aca="false">IQ17-IL17-IN17</f>
        <v>2</v>
      </c>
      <c r="IQ17" s="52" t="n">
        <v>1784</v>
      </c>
      <c r="IR17" s="34" t="n">
        <f aca="false">IQ17/IQ$19*100</f>
        <v>10.7127844832763</v>
      </c>
      <c r="IS17" s="101" t="n">
        <v>670</v>
      </c>
      <c r="IT17" s="38" t="n">
        <f aca="false">IS17/IS$19*100</f>
        <v>6.66932112283496</v>
      </c>
      <c r="IU17" s="1" t="n">
        <v>854</v>
      </c>
      <c r="IV17" s="38" t="n">
        <f aca="false">IU17/IU$19*100</f>
        <v>17.8176507406635</v>
      </c>
      <c r="IW17" s="102" t="n">
        <f aca="false">IX17-IS17-IU17</f>
        <v>1</v>
      </c>
      <c r="IX17" s="52" t="n">
        <v>1525</v>
      </c>
      <c r="IY17" s="34" t="n">
        <f aca="false">IX17/IX$19*100</f>
        <v>10.2631401844</v>
      </c>
      <c r="IZ17" s="101" t="n">
        <v>558</v>
      </c>
      <c r="JA17" s="38" t="n">
        <f aca="false">IZ17/IZ$19*100</f>
        <v>6.49516936328716</v>
      </c>
      <c r="JB17" s="90" t="n">
        <v>692</v>
      </c>
      <c r="JC17" s="38" t="n">
        <f aca="false">JB17/JB$19*100</f>
        <v>17.5768351536703</v>
      </c>
      <c r="JD17" s="102" t="n">
        <f aca="false">JE17-IZ17-JB17</f>
        <v>1</v>
      </c>
      <c r="JE17" s="52" t="n">
        <v>1251</v>
      </c>
      <c r="JF17" s="34" t="n">
        <f aca="false">JE17/JE$19*100</f>
        <v>9.96971628944852</v>
      </c>
      <c r="JG17" s="1" t="n">
        <v>424</v>
      </c>
      <c r="JH17" s="38" t="n">
        <f aca="false">JG17/JG$19*100</f>
        <v>6.12185965925498</v>
      </c>
      <c r="JI17" s="90" t="n">
        <v>514</v>
      </c>
      <c r="JJ17" s="38" t="n">
        <f aca="false">JI17/JI$19*100</f>
        <v>16.6774821544452</v>
      </c>
      <c r="JK17" s="102" t="n">
        <f aca="false">JL17-JG17-JI17</f>
        <v>1</v>
      </c>
      <c r="JL17" s="52" t="n">
        <v>939</v>
      </c>
      <c r="JM17" s="34" t="n">
        <f aca="false">JL17/JL$19*100</f>
        <v>9.37032232312145</v>
      </c>
      <c r="JN17" s="1" t="n">
        <v>273</v>
      </c>
      <c r="JO17" s="38" t="n">
        <f aca="false">JN17/JN$19*100</f>
        <v>5.7041370664438</v>
      </c>
      <c r="JP17" s="90" t="n">
        <v>334</v>
      </c>
      <c r="JQ17" s="38" t="n">
        <f aca="false">JP17/JP$19*100</f>
        <v>16.6169154228856</v>
      </c>
      <c r="JR17" s="102" t="n">
        <f aca="false">JS17-JN17-JP17</f>
        <v>1</v>
      </c>
      <c r="JS17" s="52" t="n">
        <v>608</v>
      </c>
      <c r="JT17" s="34" t="n">
        <f aca="false">JS17/JS$19*100</f>
        <v>8.93986178503161</v>
      </c>
      <c r="JU17" s="1" t="n">
        <v>208</v>
      </c>
      <c r="JV17" s="38" t="n">
        <f aca="false">JU17/JU$19*100</f>
        <v>5.87073101891053</v>
      </c>
      <c r="JW17" s="90" t="n">
        <v>253</v>
      </c>
      <c r="JX17" s="38" t="n">
        <f aca="false">JW17/JW$19*100</f>
        <v>17.4603174603175</v>
      </c>
      <c r="JY17" s="102" t="n">
        <f aca="false">JZ17-JU17-JW17</f>
        <v>4</v>
      </c>
      <c r="JZ17" s="52" t="n">
        <v>465</v>
      </c>
      <c r="KA17" s="34" t="n">
        <f aca="false">JZ17/JZ$19*100</f>
        <v>9.26664009565564</v>
      </c>
      <c r="KB17" s="1" t="n">
        <v>129</v>
      </c>
      <c r="KC17" s="38" t="n">
        <f aca="false">KB17/KB$19*100</f>
        <v>6.03085553997195</v>
      </c>
      <c r="KD17" s="90" t="n">
        <v>155</v>
      </c>
      <c r="KE17" s="38" t="n">
        <f aca="false">KD17/KD$19*100</f>
        <v>17.4157303370787</v>
      </c>
      <c r="KF17" s="102" t="n">
        <f aca="false">KG17-KB17-KD17</f>
        <v>1</v>
      </c>
      <c r="KG17" s="52" t="n">
        <v>285</v>
      </c>
      <c r="KH17" s="34" t="n">
        <f aca="false">KG17/KG$19*100</f>
        <v>9.35346242205448</v>
      </c>
      <c r="KI17" s="1" t="n">
        <v>40</v>
      </c>
      <c r="KJ17" s="38" t="n">
        <f aca="false">KI17/KI$19*100</f>
        <v>6.99300699300699</v>
      </c>
      <c r="KK17" s="90" t="n">
        <v>35</v>
      </c>
      <c r="KL17" s="38" t="n">
        <f aca="false">KK17/KK$19*100</f>
        <v>16.5094339622642</v>
      </c>
      <c r="KM17" s="102" t="n">
        <f aca="false">KN17-KI17-KK17</f>
        <v>0</v>
      </c>
      <c r="KN17" s="52" t="n">
        <v>75</v>
      </c>
      <c r="KO17" s="34" t="n">
        <f aca="false">KN17/KN$19*100</f>
        <v>9.55414012738854</v>
      </c>
    </row>
    <row r="18" customFormat="false" ht="12.8" hidden="false" customHeight="false" outlineLevel="0" collapsed="false">
      <c r="A18" s="99"/>
      <c r="B18" s="52"/>
      <c r="C18" s="45"/>
      <c r="D18" s="52"/>
      <c r="E18" s="45"/>
      <c r="F18" s="52"/>
      <c r="G18" s="45"/>
      <c r="H18" s="42"/>
      <c r="I18" s="45"/>
      <c r="J18" s="52"/>
      <c r="K18" s="45"/>
      <c r="L18" s="105"/>
      <c r="M18" s="52"/>
      <c r="N18" s="43"/>
      <c r="O18" s="42"/>
      <c r="P18" s="45"/>
      <c r="Q18" s="52"/>
      <c r="R18" s="45"/>
      <c r="S18" s="105"/>
      <c r="T18" s="52"/>
      <c r="U18" s="43"/>
      <c r="V18" s="42"/>
      <c r="W18" s="45"/>
      <c r="X18" s="52"/>
      <c r="Y18" s="45"/>
      <c r="Z18" s="105"/>
      <c r="AA18" s="52"/>
      <c r="AB18" s="43"/>
      <c r="AC18" s="42"/>
      <c r="AD18" s="45"/>
      <c r="AE18" s="52"/>
      <c r="AF18" s="45"/>
      <c r="AG18" s="105"/>
      <c r="AH18" s="52"/>
      <c r="AI18" s="43"/>
      <c r="AJ18" s="42"/>
      <c r="AK18" s="45"/>
      <c r="AL18" s="52"/>
      <c r="AM18" s="45"/>
      <c r="AN18" s="105"/>
      <c r="AO18" s="52"/>
      <c r="AP18" s="43"/>
      <c r="AQ18" s="42"/>
      <c r="AR18" s="45"/>
      <c r="AS18" s="52"/>
      <c r="AT18" s="45"/>
      <c r="AU18" s="105"/>
      <c r="AV18" s="52"/>
      <c r="AW18" s="43"/>
      <c r="AX18" s="42"/>
      <c r="AY18" s="45"/>
      <c r="AZ18" s="52"/>
      <c r="BA18" s="45"/>
      <c r="BB18" s="105"/>
      <c r="BC18" s="52"/>
      <c r="BD18" s="43"/>
      <c r="BE18" s="42"/>
      <c r="BF18" s="45"/>
      <c r="BG18" s="52"/>
      <c r="BH18" s="45"/>
      <c r="BI18" s="105"/>
      <c r="BJ18" s="52"/>
      <c r="BK18" s="43"/>
      <c r="BL18" s="42"/>
      <c r="BM18" s="45"/>
      <c r="BN18" s="52"/>
      <c r="BO18" s="45"/>
      <c r="BP18" s="105"/>
      <c r="BQ18" s="52"/>
      <c r="BR18" s="43"/>
      <c r="BS18" s="42"/>
      <c r="BT18" s="45"/>
      <c r="BU18" s="52"/>
      <c r="BV18" s="45"/>
      <c r="BW18" s="105"/>
      <c r="BX18" s="52"/>
      <c r="BY18" s="43"/>
      <c r="BZ18" s="42"/>
      <c r="CA18" s="45"/>
      <c r="CB18" s="52"/>
      <c r="CC18" s="45"/>
      <c r="CD18" s="105"/>
      <c r="CE18" s="52"/>
      <c r="CF18" s="43"/>
      <c r="CG18" s="42"/>
      <c r="CH18" s="45"/>
      <c r="CI18" s="52"/>
      <c r="CJ18" s="45"/>
      <c r="CK18" s="105"/>
      <c r="CL18" s="52"/>
      <c r="CM18" s="43"/>
      <c r="CN18" s="42"/>
      <c r="CO18" s="45"/>
      <c r="CP18" s="52"/>
      <c r="CQ18" s="45"/>
      <c r="CR18" s="105"/>
      <c r="CS18" s="52"/>
      <c r="CT18" s="43"/>
      <c r="CU18" s="42"/>
      <c r="CV18" s="45"/>
      <c r="CW18" s="52"/>
      <c r="CX18" s="45"/>
      <c r="CY18" s="105"/>
      <c r="CZ18" s="52"/>
      <c r="DA18" s="43"/>
      <c r="DB18" s="42"/>
      <c r="DC18" s="45"/>
      <c r="DD18" s="52"/>
      <c r="DE18" s="45"/>
      <c r="DF18" s="105"/>
      <c r="DG18" s="52"/>
      <c r="DH18" s="43"/>
      <c r="DI18" s="42"/>
      <c r="DJ18" s="45"/>
      <c r="DK18" s="52"/>
      <c r="DL18" s="45"/>
      <c r="DM18" s="105"/>
      <c r="DN18" s="52"/>
      <c r="DO18" s="43"/>
      <c r="DP18" s="42"/>
      <c r="DQ18" s="45"/>
      <c r="DR18" s="52"/>
      <c r="DS18" s="45"/>
      <c r="DT18" s="105"/>
      <c r="DU18" s="52"/>
      <c r="DV18" s="43"/>
      <c r="DW18" s="42"/>
      <c r="DX18" s="45"/>
      <c r="DY18" s="52"/>
      <c r="DZ18" s="45"/>
      <c r="EA18" s="105"/>
      <c r="EB18" s="52"/>
      <c r="EC18" s="43"/>
      <c r="ED18" s="42"/>
      <c r="EE18" s="45"/>
      <c r="EF18" s="52"/>
      <c r="EG18" s="45"/>
      <c r="EH18" s="105"/>
      <c r="EI18" s="52"/>
      <c r="EJ18" s="43"/>
      <c r="EK18" s="42"/>
      <c r="EL18" s="45"/>
      <c r="EM18" s="52"/>
      <c r="EN18" s="45"/>
      <c r="EO18" s="105"/>
      <c r="EP18" s="52"/>
      <c r="EQ18" s="43"/>
      <c r="ER18" s="42"/>
      <c r="ES18" s="45"/>
      <c r="ET18" s="52"/>
      <c r="EU18" s="45"/>
      <c r="EV18" s="105"/>
      <c r="EW18" s="106"/>
      <c r="EX18" s="43" t="n">
        <f aca="false">EW18/EW$19*100</f>
        <v>0</v>
      </c>
      <c r="EY18" s="42"/>
      <c r="EZ18" s="45"/>
      <c r="FA18" s="52"/>
      <c r="FB18" s="45"/>
      <c r="FC18" s="105"/>
      <c r="FD18" s="52"/>
      <c r="FE18" s="43"/>
      <c r="FF18" s="42"/>
      <c r="FG18" s="45"/>
      <c r="FH18" s="52"/>
      <c r="FI18" s="45"/>
      <c r="FJ18" s="105"/>
      <c r="FK18" s="52"/>
      <c r="FL18" s="43"/>
      <c r="FM18" s="42"/>
      <c r="FN18" s="45"/>
      <c r="FO18" s="52"/>
      <c r="FP18" s="45"/>
      <c r="FQ18" s="105"/>
      <c r="FR18" s="52"/>
      <c r="FS18" s="43"/>
      <c r="FT18" s="42"/>
      <c r="FU18" s="45"/>
      <c r="FV18" s="52"/>
      <c r="FW18" s="45"/>
      <c r="FX18" s="105"/>
      <c r="FY18" s="52"/>
      <c r="FZ18" s="43"/>
      <c r="GA18" s="42"/>
      <c r="GB18" s="45"/>
      <c r="GC18" s="52"/>
      <c r="GD18" s="45"/>
      <c r="GE18" s="105"/>
      <c r="GF18" s="52"/>
      <c r="GG18" s="43"/>
      <c r="GH18" s="42"/>
      <c r="GI18" s="45"/>
      <c r="GJ18" s="52"/>
      <c r="GK18" s="45"/>
      <c r="GL18" s="105"/>
      <c r="GM18" s="52"/>
      <c r="GN18" s="43"/>
      <c r="GO18" s="42"/>
      <c r="GP18" s="45"/>
      <c r="GQ18" s="52"/>
      <c r="GR18" s="45"/>
      <c r="GS18" s="105"/>
      <c r="GT18" s="52"/>
      <c r="GU18" s="43"/>
      <c r="GV18" s="42"/>
      <c r="GW18" s="45"/>
      <c r="GX18" s="52"/>
      <c r="GY18" s="45"/>
      <c r="GZ18" s="105"/>
      <c r="HA18" s="52"/>
      <c r="HB18" s="43"/>
      <c r="HC18" s="42"/>
      <c r="HD18" s="45"/>
      <c r="HE18" s="52"/>
      <c r="HF18" s="45"/>
      <c r="HG18" s="105"/>
      <c r="HH18" s="52"/>
      <c r="HI18" s="43"/>
      <c r="HJ18" s="42"/>
      <c r="HK18" s="45"/>
      <c r="HL18" s="52"/>
      <c r="HM18" s="45"/>
      <c r="HN18" s="105"/>
      <c r="HO18" s="52"/>
      <c r="HP18" s="43"/>
      <c r="HQ18" s="42"/>
      <c r="HR18" s="45"/>
      <c r="HS18" s="52"/>
      <c r="HT18" s="45"/>
      <c r="HU18" s="105"/>
      <c r="HV18" s="52"/>
      <c r="HW18" s="43"/>
      <c r="HX18" s="42"/>
      <c r="HY18" s="45"/>
      <c r="HZ18" s="52"/>
      <c r="IA18" s="45"/>
      <c r="IB18" s="105"/>
      <c r="IC18" s="52"/>
      <c r="ID18" s="43"/>
      <c r="IE18" s="42"/>
      <c r="IF18" s="45"/>
      <c r="IG18" s="52"/>
      <c r="IH18" s="45"/>
      <c r="II18" s="105"/>
      <c r="IJ18" s="52"/>
      <c r="IK18" s="43"/>
      <c r="IL18" s="42"/>
      <c r="IM18" s="45"/>
      <c r="IN18" s="52"/>
      <c r="IO18" s="45"/>
      <c r="IP18" s="105"/>
      <c r="IQ18" s="52"/>
      <c r="IR18" s="43"/>
      <c r="IS18" s="42"/>
      <c r="IT18" s="45"/>
      <c r="IU18" s="52"/>
      <c r="IV18" s="45"/>
      <c r="IW18" s="105"/>
      <c r="IX18" s="52"/>
      <c r="IY18" s="43"/>
      <c r="IZ18" s="52"/>
      <c r="JA18" s="45"/>
      <c r="JB18" s="52"/>
      <c r="JC18" s="45"/>
      <c r="JD18" s="105"/>
      <c r="JE18" s="52"/>
      <c r="JF18" s="43"/>
      <c r="JG18" s="52"/>
      <c r="JH18" s="45"/>
      <c r="JI18" s="52"/>
      <c r="JJ18" s="45"/>
      <c r="JK18" s="105"/>
      <c r="JL18" s="52"/>
      <c r="JM18" s="43"/>
      <c r="JN18" s="52"/>
      <c r="JO18" s="45"/>
      <c r="JP18" s="52"/>
      <c r="JQ18" s="45"/>
      <c r="JR18" s="105"/>
      <c r="JS18" s="52"/>
      <c r="JT18" s="43"/>
      <c r="JU18" s="52"/>
      <c r="JV18" s="45"/>
      <c r="JW18" s="52"/>
      <c r="JX18" s="45"/>
      <c r="JY18" s="105"/>
      <c r="JZ18" s="52"/>
      <c r="KA18" s="43"/>
      <c r="KB18" s="52"/>
      <c r="KC18" s="45"/>
      <c r="KD18" s="52"/>
      <c r="KE18" s="45"/>
      <c r="KF18" s="105"/>
      <c r="KG18" s="52"/>
      <c r="KH18" s="43"/>
      <c r="KI18" s="52"/>
      <c r="KJ18" s="45"/>
      <c r="KK18" s="52"/>
      <c r="KL18" s="45"/>
      <c r="KM18" s="105"/>
      <c r="KN18" s="52"/>
      <c r="KO18" s="43"/>
    </row>
    <row r="19" customFormat="false" ht="12.8" hidden="false" customHeight="false" outlineLevel="0" collapsed="false">
      <c r="A19" s="107" t="s">
        <v>35</v>
      </c>
      <c r="B19" s="90" t="n">
        <f aca="false">SUM(B8:B17)</f>
        <v>29384766</v>
      </c>
      <c r="C19" s="108" t="n">
        <f aca="false">SUM(C8:C17)</f>
        <v>100</v>
      </c>
      <c r="D19" s="90" t="n">
        <f aca="false">SUM(D8:D17)</f>
        <v>30974780</v>
      </c>
      <c r="E19" s="108" t="n">
        <f aca="false">SUM(E8:E17)</f>
        <v>100</v>
      </c>
      <c r="F19" s="90" t="n">
        <f aca="false">SUM(F8:F17)</f>
        <v>60359546</v>
      </c>
      <c r="G19" s="108" t="n">
        <f aca="false">SUM(G8:G17)</f>
        <v>100</v>
      </c>
      <c r="H19" s="109" t="n">
        <f aca="false">SUM(H8:H17)</f>
        <v>20581</v>
      </c>
      <c r="I19" s="108" t="n">
        <f aca="false">SUM(I8:I17)</f>
        <v>100</v>
      </c>
      <c r="J19" s="110" t="n">
        <f aca="false">SUM(J8:J17)</f>
        <v>15318</v>
      </c>
      <c r="K19" s="108" t="n">
        <f aca="false">SUM(K8:K17)</f>
        <v>100</v>
      </c>
      <c r="L19" s="111" t="n">
        <f aca="false">SUM(L8:L17)</f>
        <v>0</v>
      </c>
      <c r="M19" s="110" t="n">
        <f aca="false">SUM(M8:M17)</f>
        <v>35899</v>
      </c>
      <c r="N19" s="112" t="n">
        <f aca="false">SUM(N8:N17)</f>
        <v>100</v>
      </c>
      <c r="O19" s="109" t="n">
        <f aca="false">SUM(O8:O17)</f>
        <v>20491</v>
      </c>
      <c r="P19" s="108" t="n">
        <f aca="false">SUM(P8:P17)</f>
        <v>100</v>
      </c>
      <c r="Q19" s="110" t="n">
        <f aca="false">SUM(Q8:Q17)</f>
        <v>15235</v>
      </c>
      <c r="R19" s="108" t="n">
        <f aca="false">SUM(R8:R17)</f>
        <v>100</v>
      </c>
      <c r="S19" s="111" t="n">
        <f aca="false">SUM(S8:S17)</f>
        <v>0</v>
      </c>
      <c r="T19" s="110" t="n">
        <f aca="false">SUM(T8:T17)</f>
        <v>35726</v>
      </c>
      <c r="U19" s="112" t="n">
        <f aca="false">SUM(U8:U17)</f>
        <v>100</v>
      </c>
      <c r="V19" s="109" t="n">
        <f aca="false">SUM(V8:V17)</f>
        <v>20447</v>
      </c>
      <c r="W19" s="108" t="n">
        <f aca="false">SUM(W8:W17)</f>
        <v>100</v>
      </c>
      <c r="X19" s="110" t="n">
        <f aca="false">SUM(X8:X17)</f>
        <v>15193</v>
      </c>
      <c r="Y19" s="108" t="n">
        <f aca="false">SUM(Y8:Y17)</f>
        <v>100</v>
      </c>
      <c r="Z19" s="111" t="n">
        <f aca="false">SUM(Z8:Z17)</f>
        <v>0</v>
      </c>
      <c r="AA19" s="110" t="n">
        <f aca="false">SUM(AA8:AA17)</f>
        <v>35640</v>
      </c>
      <c r="AB19" s="112" t="n">
        <f aca="false">SUM(AB8:AB17)</f>
        <v>100</v>
      </c>
      <c r="AC19" s="109" t="n">
        <f aca="false">SUM(AC8:AC17)</f>
        <v>20409</v>
      </c>
      <c r="AD19" s="108" t="n">
        <f aca="false">SUM(AD8:AD17)</f>
        <v>100</v>
      </c>
      <c r="AE19" s="110" t="n">
        <f aca="false">SUM(AE8:AE17)</f>
        <v>15159</v>
      </c>
      <c r="AF19" s="108" t="n">
        <f aca="false">SUM(AF8:AF17)</f>
        <v>100</v>
      </c>
      <c r="AG19" s="111" t="n">
        <f aca="false">SUM(AG8:AG17)</f>
        <v>0</v>
      </c>
      <c r="AH19" s="110" t="n">
        <f aca="false">SUM(AH8:AH17)</f>
        <v>35568</v>
      </c>
      <c r="AI19" s="112" t="n">
        <f aca="false">SUM(AI8:AI17)</f>
        <v>100</v>
      </c>
      <c r="AJ19" s="109" t="n">
        <f aca="false">SUM(AJ8:AJ17)</f>
        <v>20407</v>
      </c>
      <c r="AK19" s="108" t="n">
        <f aca="false">SUM(AK8:AK17)</f>
        <v>100</v>
      </c>
      <c r="AL19" s="110" t="n">
        <f aca="false">SUM(AL8:AL17)</f>
        <v>15155</v>
      </c>
      <c r="AM19" s="108" t="n">
        <f aca="false">SUM(AM8:AM17)</f>
        <v>100</v>
      </c>
      <c r="AN19" s="111" t="n">
        <f aca="false">SUM(AN8:AN17)</f>
        <v>0</v>
      </c>
      <c r="AO19" s="110" t="n">
        <f aca="false">SUM(AO8:AO17)</f>
        <v>35562</v>
      </c>
      <c r="AP19" s="112" t="n">
        <f aca="false">SUM(AP8:AP17)</f>
        <v>100</v>
      </c>
      <c r="AQ19" s="109" t="n">
        <f aca="false">SUM(AQ8:AQ17)</f>
        <v>20556</v>
      </c>
      <c r="AR19" s="108" t="n">
        <f aca="false">SUM(AR8:AR17)</f>
        <v>100</v>
      </c>
      <c r="AS19" s="110" t="n">
        <f aca="false">SUM(AS8:AS17)</f>
        <v>15401</v>
      </c>
      <c r="AT19" s="108" t="n">
        <f aca="false">SUM(AT8:AT17)</f>
        <v>100</v>
      </c>
      <c r="AU19" s="111" t="n">
        <f aca="false">SUM(AU8:AU17)</f>
        <v>0</v>
      </c>
      <c r="AV19" s="110" t="n">
        <f aca="false">SUM(AV8:AV17)</f>
        <v>35957</v>
      </c>
      <c r="AW19" s="112" t="n">
        <f aca="false">SUM(AW8:AW17)</f>
        <v>100</v>
      </c>
      <c r="AX19" s="109" t="n">
        <f aca="false">SUM(AX8:AX17)</f>
        <v>20539</v>
      </c>
      <c r="AY19" s="108" t="n">
        <f aca="false">SUM(AY8:AY17)</f>
        <v>100</v>
      </c>
      <c r="AZ19" s="110" t="n">
        <f aca="false">SUM(AZ8:AZ17)</f>
        <v>15373</v>
      </c>
      <c r="BA19" s="108" t="n">
        <f aca="false">SUM(BA8:BA17)</f>
        <v>100</v>
      </c>
      <c r="BB19" s="111" t="n">
        <f aca="false">SUM(BB8:BB17)</f>
        <v>0</v>
      </c>
      <c r="BC19" s="110" t="n">
        <f aca="false">SUM(BC8:BC17)</f>
        <v>35912</v>
      </c>
      <c r="BD19" s="112" t="n">
        <f aca="false">SUM(BD8:BD17)</f>
        <v>100</v>
      </c>
      <c r="BE19" s="109" t="n">
        <f aca="false">SUM(BE8:BE17)</f>
        <v>20509</v>
      </c>
      <c r="BF19" s="108" t="n">
        <f aca="false">SUM(BF8:BF17)</f>
        <v>100</v>
      </c>
      <c r="BG19" s="110" t="n">
        <f aca="false">SUM(BG8:BG17)</f>
        <v>15334</v>
      </c>
      <c r="BH19" s="108" t="n">
        <f aca="false">SUM(BH8:BH17)</f>
        <v>100</v>
      </c>
      <c r="BI19" s="111" t="n">
        <f aca="false">SUM(BI8:BI17)</f>
        <v>0</v>
      </c>
      <c r="BJ19" s="110" t="n">
        <f aca="false">SUM(BJ8:BJ17)</f>
        <v>35843</v>
      </c>
      <c r="BK19" s="112" t="n">
        <f aca="false">SUM(BK8:BK17)</f>
        <v>100</v>
      </c>
      <c r="BL19" s="109" t="n">
        <f aca="false">SUM(BL8:BL17)</f>
        <v>20412</v>
      </c>
      <c r="BM19" s="108" t="n">
        <f aca="false">SUM(BM8:BM17)</f>
        <v>100</v>
      </c>
      <c r="BN19" s="110" t="n">
        <f aca="false">SUM(BN8:BN17)</f>
        <v>15232</v>
      </c>
      <c r="BO19" s="108" t="n">
        <f aca="false">SUM(BO8:BO17)</f>
        <v>100</v>
      </c>
      <c r="BP19" s="111" t="n">
        <f aca="false">SUM(BP8:BP17)</f>
        <v>0</v>
      </c>
      <c r="BQ19" s="110" t="n">
        <f aca="false">SUM(BQ8:BQ17)</f>
        <v>35644</v>
      </c>
      <c r="BR19" s="112" t="n">
        <f aca="false">SUM(BR8:BR17)</f>
        <v>100</v>
      </c>
      <c r="BS19" s="109" t="n">
        <f aca="false">SUM(BS8:BS17)</f>
        <v>19754</v>
      </c>
      <c r="BT19" s="108" t="n">
        <f aca="false">SUM(BT8:BT17)</f>
        <v>100</v>
      </c>
      <c r="BU19" s="110" t="n">
        <f aca="false">SUM(BU8:BU17)</f>
        <v>14566</v>
      </c>
      <c r="BV19" s="108" t="n">
        <f aca="false">SUM(BV8:BV17)</f>
        <v>100</v>
      </c>
      <c r="BW19" s="111" t="n">
        <f aca="false">SUM(BW8:BW17)</f>
        <v>0</v>
      </c>
      <c r="BX19" s="110" t="n">
        <f aca="false">SUM(BX8:BX17)</f>
        <v>34320</v>
      </c>
      <c r="BY19" s="112" t="n">
        <f aca="false">SUM(BY8:BY17)</f>
        <v>100</v>
      </c>
      <c r="BZ19" s="109" t="n">
        <f aca="false">SUM(BZ8:BZ17)</f>
        <v>19707</v>
      </c>
      <c r="CA19" s="108" t="n">
        <f aca="false">SUM(CA8:CA17)</f>
        <v>100</v>
      </c>
      <c r="CB19" s="110" t="n">
        <f aca="false">SUM(CB8:CB17)</f>
        <v>14504</v>
      </c>
      <c r="CC19" s="108" t="n">
        <f aca="false">SUM(CC8:CC17)</f>
        <v>100</v>
      </c>
      <c r="CD19" s="111" t="n">
        <f aca="false">SUM(CD8:CD17)</f>
        <v>0</v>
      </c>
      <c r="CE19" s="110" t="n">
        <f aca="false">SUM(CE8:CE17)</f>
        <v>34211</v>
      </c>
      <c r="CF19" s="112" t="n">
        <f aca="false">SUM(CF8:CF17)</f>
        <v>100</v>
      </c>
      <c r="CG19" s="109" t="n">
        <f aca="false">SUM(CG8:CG17)</f>
        <v>19678</v>
      </c>
      <c r="CH19" s="108" t="n">
        <f aca="false">SUM(CH8:CH17)</f>
        <v>100</v>
      </c>
      <c r="CI19" s="110" t="n">
        <f aca="false">SUM(CI8:CI17)</f>
        <v>14464</v>
      </c>
      <c r="CJ19" s="108" t="n">
        <f aca="false">SUM(CJ8:CJ17)</f>
        <v>100</v>
      </c>
      <c r="CK19" s="111" t="n">
        <f aca="false">SUM(CK8:CK17)</f>
        <v>0</v>
      </c>
      <c r="CL19" s="110" t="n">
        <f aca="false">SUM(CL8:CL17)</f>
        <v>34142</v>
      </c>
      <c r="CM19" s="112" t="n">
        <f aca="false">SUM(CM8:CM17)</f>
        <v>100</v>
      </c>
      <c r="CN19" s="109" t="n">
        <f aca="false">SUM(CN8:CN17)</f>
        <v>19672</v>
      </c>
      <c r="CO19" s="108" t="n">
        <f aca="false">SUM(CO8:CO17)</f>
        <v>100</v>
      </c>
      <c r="CP19" s="110" t="n">
        <f aca="false">SUM(CP8:CP17)</f>
        <v>14454</v>
      </c>
      <c r="CQ19" s="108" t="n">
        <f aca="false">SUM(CQ8:CQ17)</f>
        <v>100</v>
      </c>
      <c r="CR19" s="111" t="n">
        <f aca="false">SUM(CR8:CR17)</f>
        <v>0</v>
      </c>
      <c r="CS19" s="110" t="n">
        <f aca="false">SUM(CS8:CS17)</f>
        <v>34126</v>
      </c>
      <c r="CT19" s="112" t="n">
        <f aca="false">SUM(CT8:CT17)</f>
        <v>100</v>
      </c>
      <c r="CU19" s="109" t="n">
        <f aca="false">SUM(CU8:CU17)</f>
        <v>19666</v>
      </c>
      <c r="CV19" s="108" t="n">
        <f aca="false">SUM(CV8:CV17)</f>
        <v>100</v>
      </c>
      <c r="CW19" s="110" t="n">
        <f aca="false">SUM(CW8:CW17)</f>
        <v>14400</v>
      </c>
      <c r="CX19" s="108" t="n">
        <f aca="false">SUM(CX8:CX17)</f>
        <v>100</v>
      </c>
      <c r="CY19" s="111" t="n">
        <f aca="false">SUM(CY8:CY17)</f>
        <v>0</v>
      </c>
      <c r="CZ19" s="110" t="n">
        <f aca="false">SUM(CZ8:CZ17)</f>
        <v>34066</v>
      </c>
      <c r="DA19" s="112" t="n">
        <f aca="false">SUM(DA8:DA17)</f>
        <v>100</v>
      </c>
      <c r="DB19" s="109" t="n">
        <f aca="false">SUM(DB8:DB17)</f>
        <v>19667</v>
      </c>
      <c r="DC19" s="108" t="n">
        <f aca="false">SUM(DC8:DC17)</f>
        <v>100</v>
      </c>
      <c r="DD19" s="110" t="n">
        <f aca="false">SUM(DD8:DD17)</f>
        <v>14359</v>
      </c>
      <c r="DE19" s="108" t="n">
        <f aca="false">SUM(DE8:DE17)</f>
        <v>100</v>
      </c>
      <c r="DF19" s="111" t="n">
        <f aca="false">SUM(DF8:DF17)</f>
        <v>0</v>
      </c>
      <c r="DG19" s="110" t="n">
        <f aca="false">SUM(DG8:DG17)</f>
        <v>34026</v>
      </c>
      <c r="DH19" s="112" t="n">
        <f aca="false">SUM(DH8:DH17)</f>
        <v>100</v>
      </c>
      <c r="DI19" s="109" t="n">
        <f aca="false">SUM(DI8:DI17)</f>
        <v>19630</v>
      </c>
      <c r="DJ19" s="108" t="n">
        <f aca="false">SUM(DJ8:DJ17)</f>
        <v>100</v>
      </c>
      <c r="DK19" s="110" t="n">
        <f aca="false">SUM(DK8:DK17)</f>
        <v>14320</v>
      </c>
      <c r="DL19" s="108" t="n">
        <f aca="false">SUM(DL8:DL17)</f>
        <v>100</v>
      </c>
      <c r="DM19" s="111" t="n">
        <f aca="false">SUM(DM8:DM17)</f>
        <v>0</v>
      </c>
      <c r="DN19" s="110" t="n">
        <f aca="false">SUM(DN8:DN17)</f>
        <v>33950</v>
      </c>
      <c r="DO19" s="112" t="n">
        <f aca="false">SUM(DO8:DO17)</f>
        <v>100</v>
      </c>
      <c r="DP19" s="109" t="n">
        <f aca="false">SUM(DP8:DP17)</f>
        <v>19544</v>
      </c>
      <c r="DQ19" s="108" t="n">
        <f aca="false">SUM(DQ8:DQ17)</f>
        <v>100</v>
      </c>
      <c r="DR19" s="110" t="n">
        <f aca="false">SUM(DR8:DR17)</f>
        <v>14192</v>
      </c>
      <c r="DS19" s="108" t="n">
        <f aca="false">SUM(DS8:DS17)</f>
        <v>100</v>
      </c>
      <c r="DT19" s="111" t="n">
        <f aca="false">SUM(DT8:DT17)</f>
        <v>0</v>
      </c>
      <c r="DU19" s="110" t="n">
        <f aca="false">SUM(DU8:DU17)</f>
        <v>33736</v>
      </c>
      <c r="DV19" s="112" t="n">
        <f aca="false">SUM(DV8:DV17)</f>
        <v>100</v>
      </c>
      <c r="DW19" s="109" t="n">
        <f aca="false">SUM(DW8:DW17)</f>
        <v>19463</v>
      </c>
      <c r="DX19" s="108" t="n">
        <f aca="false">SUM(DX8:DX17)</f>
        <v>100</v>
      </c>
      <c r="DY19" s="110" t="n">
        <f aca="false">SUM(DY8:DY17)</f>
        <v>14069</v>
      </c>
      <c r="DZ19" s="108" t="n">
        <f aca="false">SUM(DZ8:DZ17)</f>
        <v>100</v>
      </c>
      <c r="EA19" s="111" t="n">
        <f aca="false">SUM(EA8:EA17)</f>
        <v>0</v>
      </c>
      <c r="EB19" s="110" t="n">
        <f aca="false">SUM(EB8:EB17)</f>
        <v>33532</v>
      </c>
      <c r="EC19" s="112" t="n">
        <f aca="false">SUM(EC8:EC17)</f>
        <v>100</v>
      </c>
      <c r="ED19" s="109" t="n">
        <f aca="false">SUM(ED8:ED17)</f>
        <v>19475</v>
      </c>
      <c r="EE19" s="108" t="n">
        <f aca="false">SUM(EE8:EE17)</f>
        <v>100</v>
      </c>
      <c r="EF19" s="110" t="n">
        <f aca="false">SUM(EF8:EF17)</f>
        <v>14067</v>
      </c>
      <c r="EG19" s="108" t="n">
        <f aca="false">SUM(EG8:EG17)</f>
        <v>100</v>
      </c>
      <c r="EH19" s="111" t="n">
        <f aca="false">SUM(EH8:EH17)</f>
        <v>0</v>
      </c>
      <c r="EI19" s="110" t="n">
        <f aca="false">SUM(EI8:EI17)</f>
        <v>33542</v>
      </c>
      <c r="EJ19" s="112" t="n">
        <f aca="false">SUM(EJ8:EJ17)</f>
        <v>100</v>
      </c>
      <c r="EK19" s="109" t="n">
        <f aca="false">SUM(EK8:EK17)</f>
        <v>19396</v>
      </c>
      <c r="EL19" s="108" t="n">
        <f aca="false">SUM(EL8:EL17)</f>
        <v>100</v>
      </c>
      <c r="EM19" s="110" t="n">
        <f aca="false">SUM(EM8:EM17)</f>
        <v>13913</v>
      </c>
      <c r="EN19" s="108" t="n">
        <f aca="false">SUM(EN8:EN17)</f>
        <v>100</v>
      </c>
      <c r="EO19" s="111" t="n">
        <f aca="false">SUM(EO8:EO17)</f>
        <v>0</v>
      </c>
      <c r="EP19" s="110" t="n">
        <f aca="false">SUM(EP8:EP17)</f>
        <v>33309</v>
      </c>
      <c r="EQ19" s="112" t="n">
        <f aca="false">SUM(EQ8:EQ17)</f>
        <v>100</v>
      </c>
      <c r="ER19" s="109" t="n">
        <f aca="false">SUM(ER8:ER17)</f>
        <v>19344</v>
      </c>
      <c r="ES19" s="108" t="n">
        <f aca="false">SUM(ES8:ES17)</f>
        <v>100</v>
      </c>
      <c r="ET19" s="113" t="n">
        <f aca="false">SUM(ET8:ET17)</f>
        <v>13865</v>
      </c>
      <c r="EU19" s="108" t="n">
        <f aca="false">SUM(EU8:EU17)</f>
        <v>100</v>
      </c>
      <c r="EV19" s="111" t="n">
        <f aca="false">SUM(EV8:EV17)</f>
        <v>0</v>
      </c>
      <c r="EW19" s="110" t="n">
        <f aca="false">SUM(EW8:EW18)</f>
        <v>33209</v>
      </c>
      <c r="EX19" s="112" t="n">
        <f aca="false">SUM(EX8:EX18)</f>
        <v>100</v>
      </c>
      <c r="EY19" s="109" t="n">
        <f aca="false">SUM(EY8:EY17)</f>
        <v>19246</v>
      </c>
      <c r="EZ19" s="108" t="n">
        <f aca="false">SUM(EZ8:EZ17)</f>
        <v>100</v>
      </c>
      <c r="FA19" s="110" t="n">
        <f aca="false">SUM(FA8:FA17)</f>
        <v>13692</v>
      </c>
      <c r="FB19" s="108" t="n">
        <f aca="false">SUM(FB8:FB17)</f>
        <v>100</v>
      </c>
      <c r="FC19" s="111" t="n">
        <f aca="false">SUM(FC8:FC17)</f>
        <v>0</v>
      </c>
      <c r="FD19" s="110" t="n">
        <f aca="false">SUM(FD8:FD17)</f>
        <v>32938</v>
      </c>
      <c r="FE19" s="112" t="n">
        <f aca="false">SUM(FE8:FE17)</f>
        <v>100</v>
      </c>
      <c r="FF19" s="109" t="n">
        <f aca="false">SUM(FF8:FF17)</f>
        <v>19204</v>
      </c>
      <c r="FG19" s="108" t="n">
        <f aca="false">SUM(FG8:FG17)</f>
        <v>100</v>
      </c>
      <c r="FH19" s="110" t="n">
        <f aca="false">SUM(FH8:FH17)</f>
        <v>13621</v>
      </c>
      <c r="FI19" s="114" t="n">
        <f aca="false">SUM(FI8:FI17)</f>
        <v>100</v>
      </c>
      <c r="FJ19" s="111" t="n">
        <f aca="false">SUM(FJ8:FJ17)</f>
        <v>0</v>
      </c>
      <c r="FK19" s="110" t="n">
        <f aca="false">SUM(FK8:FK17)</f>
        <v>32825</v>
      </c>
      <c r="FL19" s="112" t="n">
        <f aca="false">SUM(FL8:FL17)</f>
        <v>100</v>
      </c>
      <c r="FM19" s="109" t="n">
        <f aca="false">SUM(FM8:FM17)</f>
        <v>19062</v>
      </c>
      <c r="FN19" s="108" t="n">
        <f aca="false">SUM(FN8:FN17)</f>
        <v>100</v>
      </c>
      <c r="FO19" s="110" t="n">
        <f aca="false">SUM(FO8:FO17)</f>
        <v>13386</v>
      </c>
      <c r="FP19" s="114" t="n">
        <f aca="false">SUM(FP8:FP17)</f>
        <v>100</v>
      </c>
      <c r="FQ19" s="111" t="n">
        <f aca="false">SUM(FQ8:FQ17)</f>
        <v>0</v>
      </c>
      <c r="FR19" s="110" t="n">
        <f aca="false">SUM(FR8:FR17)</f>
        <v>32448</v>
      </c>
      <c r="FS19" s="112" t="n">
        <f aca="false">SUM(FS8:FS17)</f>
        <v>100</v>
      </c>
      <c r="FT19" s="109" t="n">
        <f aca="false">SUM(FT8:FT17)</f>
        <v>19023</v>
      </c>
      <c r="FU19" s="108" t="n">
        <f aca="false">SUM(FU8:FU17)</f>
        <v>100</v>
      </c>
      <c r="FV19" s="110" t="n">
        <f aca="false">SUM(FV8:FV17)</f>
        <v>13330</v>
      </c>
      <c r="FW19" s="114" t="n">
        <f aca="false">SUM(FW8:FW17)</f>
        <v>100</v>
      </c>
      <c r="FX19" s="111" t="n">
        <f aca="false">SUM(FX8:FX17)</f>
        <v>0</v>
      </c>
      <c r="FY19" s="110" t="n">
        <f aca="false">SUM(FY8:FY17)</f>
        <v>32353</v>
      </c>
      <c r="FZ19" s="112" t="n">
        <f aca="false">SUM(FZ8:FZ17)</f>
        <v>100</v>
      </c>
      <c r="GA19" s="109" t="n">
        <f aca="false">SUM(GA8:GA17)</f>
        <v>18809</v>
      </c>
      <c r="GB19" s="108" t="n">
        <f aca="false">SUM(GB8:GB17)</f>
        <v>100</v>
      </c>
      <c r="GC19" s="110" t="n">
        <f aca="false">SUM(GC8:GC17)</f>
        <v>13042</v>
      </c>
      <c r="GD19" s="114" t="n">
        <f aca="false">SUM(GD8:GD17)</f>
        <v>100</v>
      </c>
      <c r="GE19" s="111" t="n">
        <f aca="false">SUM(GE8:GE17)</f>
        <v>0</v>
      </c>
      <c r="GF19" s="110" t="n">
        <f aca="false">SUM(GF8:GF17)</f>
        <v>31851</v>
      </c>
      <c r="GG19" s="112" t="n">
        <f aca="false">SUM(GG8:GG17)</f>
        <v>100</v>
      </c>
      <c r="GH19" s="109" t="n">
        <f aca="false">SUM(GH8:GH17)</f>
        <v>18481</v>
      </c>
      <c r="GI19" s="108" t="n">
        <f aca="false">SUM(GI8:GI17)</f>
        <v>100</v>
      </c>
      <c r="GJ19" s="110" t="n">
        <f aca="false">SUM(GJ8:GJ17)</f>
        <v>12615</v>
      </c>
      <c r="GK19" s="114" t="n">
        <f aca="false">SUM(GK8:GK17)</f>
        <v>100</v>
      </c>
      <c r="GL19" s="111" t="n">
        <f aca="false">SUM(GL8:GL17)</f>
        <v>0</v>
      </c>
      <c r="GM19" s="110" t="n">
        <f aca="false">SUM(GM8:GM17)</f>
        <v>31096</v>
      </c>
      <c r="GN19" s="112" t="n">
        <f aca="false">SUM(GN8:GN17)</f>
        <v>100</v>
      </c>
      <c r="GO19" s="109" t="n">
        <f aca="false">SUM(GO8:GO17)</f>
        <v>17877</v>
      </c>
      <c r="GP19" s="108" t="n">
        <f aca="false">SUM(GP8:GP17)</f>
        <v>100</v>
      </c>
      <c r="GQ19" s="110" t="n">
        <f aca="false">SUM(GQ8:GQ17)</f>
        <v>11814</v>
      </c>
      <c r="GR19" s="114" t="n">
        <f aca="false">SUM(GR8:GR17)</f>
        <v>100</v>
      </c>
      <c r="GS19" s="111" t="n">
        <f aca="false">SUM(GS8:GS17)</f>
        <v>0</v>
      </c>
      <c r="GT19" s="110" t="n">
        <f aca="false">SUM(GT8:GT17)</f>
        <v>29691</v>
      </c>
      <c r="GU19" s="112" t="n">
        <f aca="false">SUM(GU8:GU17)</f>
        <v>100</v>
      </c>
      <c r="GV19" s="109" t="n">
        <f aca="false">SUM(GV8:GV17)</f>
        <v>17018</v>
      </c>
      <c r="GW19" s="108" t="n">
        <f aca="false">SUM(GW8:GW17)</f>
        <v>100</v>
      </c>
      <c r="GX19" s="110" t="n">
        <f aca="false">SUM(GX8:GX17)</f>
        <v>10934</v>
      </c>
      <c r="GY19" s="114" t="n">
        <f aca="false">SUM(GY8:GY17)</f>
        <v>100</v>
      </c>
      <c r="GZ19" s="111" t="n">
        <f aca="false">SUM(GZ8:GZ17)</f>
        <v>3</v>
      </c>
      <c r="HA19" s="110" t="n">
        <f aca="false">SUM(HA8:HA17)</f>
        <v>27955</v>
      </c>
      <c r="HB19" s="112" t="n">
        <f aca="false">SUM(HB8:HB17)</f>
        <v>100</v>
      </c>
      <c r="HC19" s="109" t="n">
        <f aca="false">SUM(HC8:HC17)</f>
        <v>15768</v>
      </c>
      <c r="HD19" s="108" t="n">
        <f aca="false">SUM(HD8:HD17)</f>
        <v>100</v>
      </c>
      <c r="HE19" s="110" t="n">
        <f aca="false">SUM(HE8:HE17)</f>
        <v>9684</v>
      </c>
      <c r="HF19" s="114" t="n">
        <f aca="false">SUM(HF8:HF17)</f>
        <v>100</v>
      </c>
      <c r="HG19" s="111" t="n">
        <f aca="false">SUM(HG8:HG17)</f>
        <v>0</v>
      </c>
      <c r="HH19" s="110" t="n">
        <f aca="false">SUM(HH8:HH17)</f>
        <v>25452</v>
      </c>
      <c r="HI19" s="112" t="n">
        <f aca="false">SUM(HI8:HI17)</f>
        <v>100</v>
      </c>
      <c r="HJ19" s="109" t="n">
        <f aca="false">SUM(HJ8:HJ17)</f>
        <v>15662</v>
      </c>
      <c r="HK19" s="108" t="n">
        <f aca="false">SUM(HK8:HK17)</f>
        <v>100</v>
      </c>
      <c r="HL19" s="110" t="n">
        <f aca="false">SUM(HL8:HL17)</f>
        <v>9553</v>
      </c>
      <c r="HM19" s="114" t="n">
        <f aca="false">SUM(HM8:HM17)</f>
        <v>100</v>
      </c>
      <c r="HN19" s="111" t="n">
        <f aca="false">SUM(HN8:HN17)</f>
        <v>0</v>
      </c>
      <c r="HO19" s="110" t="n">
        <f aca="false">SUM(HO8:HO17)</f>
        <v>25215</v>
      </c>
      <c r="HP19" s="112" t="n">
        <f aca="false">SUM(HP8:HP17)</f>
        <v>100</v>
      </c>
      <c r="HQ19" s="109" t="n">
        <f aca="false">SUM(HQ8:HQ17)</f>
        <v>14668</v>
      </c>
      <c r="HR19" s="108" t="n">
        <f aca="false">SUM(HR8:HR17)</f>
        <v>100</v>
      </c>
      <c r="HS19" s="110" t="n">
        <f aca="false">SUM(HS8:HS17)</f>
        <v>8496</v>
      </c>
      <c r="HT19" s="114" t="n">
        <f aca="false">SUM(HT8:HT17)</f>
        <v>100</v>
      </c>
      <c r="HU19" s="111" t="n">
        <f aca="false">SUM(HU8:HU17)</f>
        <v>24</v>
      </c>
      <c r="HV19" s="110" t="n">
        <f aca="false">SUM(HV8:HV17)</f>
        <v>23188</v>
      </c>
      <c r="HW19" s="112" t="n">
        <f aca="false">SUM(HW8:HW17)</f>
        <v>100</v>
      </c>
      <c r="HX19" s="109" t="n">
        <f aca="false">SUM(HX8:HX17)</f>
        <v>13042</v>
      </c>
      <c r="HY19" s="108" t="n">
        <f aca="false">SUM(HY8:HY17)</f>
        <v>100</v>
      </c>
      <c r="HZ19" s="110" t="n">
        <f aca="false">SUM(HZ8:HZ17)</f>
        <v>6932</v>
      </c>
      <c r="IA19" s="114" t="n">
        <f aca="false">SUM(IA8:IA17)</f>
        <v>100</v>
      </c>
      <c r="IB19" s="111" t="n">
        <f aca="false">SUM(IB8:IB17)</f>
        <v>20</v>
      </c>
      <c r="IC19" s="110" t="n">
        <f aca="false">SUM(IC8:IC17)</f>
        <v>19994</v>
      </c>
      <c r="ID19" s="112" t="n">
        <f aca="false">SUM(ID8:ID17)</f>
        <v>100</v>
      </c>
      <c r="IE19" s="109" t="n">
        <f aca="false">SUM(IE8:IE17)</f>
        <v>12301</v>
      </c>
      <c r="IF19" s="108" t="n">
        <f aca="false">SUM(IF8:IF17)</f>
        <v>100</v>
      </c>
      <c r="IG19" s="110" t="n">
        <f aca="false">SUM(IG8:IG17)</f>
        <v>6339</v>
      </c>
      <c r="IH19" s="114" t="n">
        <f aca="false">SUM(IH8:IH17)</f>
        <v>100</v>
      </c>
      <c r="II19" s="111" t="n">
        <f aca="false">SUM(II8:II17)</f>
        <v>0</v>
      </c>
      <c r="IJ19" s="110" t="n">
        <f aca="false">SUM(IJ8:IJ17)</f>
        <v>18640</v>
      </c>
      <c r="IK19" s="112" t="n">
        <f aca="false">SUM(IK8:IK17)</f>
        <v>100</v>
      </c>
      <c r="IL19" s="109" t="n">
        <f aca="false">SUM(IL8:IL17)</f>
        <v>11163</v>
      </c>
      <c r="IM19" s="108" t="n">
        <f aca="false">SUM(IM8:IM17)</f>
        <v>100</v>
      </c>
      <c r="IN19" s="110" t="n">
        <f aca="false">SUM(IN8:IN17)</f>
        <v>5474</v>
      </c>
      <c r="IO19" s="114" t="n">
        <f aca="false">SUM(IO8:IO17)</f>
        <v>100</v>
      </c>
      <c r="IP19" s="111" t="n">
        <f aca="false">SUM(IP8:IP17)</f>
        <v>16</v>
      </c>
      <c r="IQ19" s="110" t="n">
        <f aca="false">SUM(IQ8:IQ17)</f>
        <v>16653</v>
      </c>
      <c r="IR19" s="112" t="n">
        <f aca="false">SUM(IR8:IR17)</f>
        <v>100</v>
      </c>
      <c r="IS19" s="109" t="n">
        <f aca="false">SUM(IS8:IS17)</f>
        <v>10046</v>
      </c>
      <c r="IT19" s="108" t="n">
        <f aca="false">SUM(IT8:IT17)</f>
        <v>100</v>
      </c>
      <c r="IU19" s="110" t="n">
        <f aca="false">SUM(IU8:IU17)</f>
        <v>4793</v>
      </c>
      <c r="IV19" s="114" t="n">
        <f aca="false">SUM(IV8:IV17)</f>
        <v>100</v>
      </c>
      <c r="IW19" s="111" t="n">
        <f aca="false">SUM(IW8:IW17)</f>
        <v>20</v>
      </c>
      <c r="IX19" s="110" t="n">
        <f aca="false">SUM(IX8:IX17)</f>
        <v>14859</v>
      </c>
      <c r="IY19" s="112" t="n">
        <f aca="false">SUM(IY8:IY17)</f>
        <v>100</v>
      </c>
      <c r="IZ19" s="109" t="n">
        <f aca="false">SUM(IZ8:IZ17)</f>
        <v>8591</v>
      </c>
      <c r="JA19" s="108" t="n">
        <f aca="false">SUM(JA8:JA17)</f>
        <v>100</v>
      </c>
      <c r="JB19" s="110" t="n">
        <f aca="false">SUM(JB8:JB17)</f>
        <v>3937</v>
      </c>
      <c r="JC19" s="114" t="n">
        <f aca="false">SUM(JC8:JC17)</f>
        <v>100</v>
      </c>
      <c r="JD19" s="111" t="n">
        <f aca="false">SUM(JD8:JD17)</f>
        <v>20</v>
      </c>
      <c r="JE19" s="110" t="n">
        <f aca="false">SUM(JE8:JE17)</f>
        <v>12548</v>
      </c>
      <c r="JF19" s="112" t="n">
        <f aca="false">SUM(JF8:JF17)</f>
        <v>100</v>
      </c>
      <c r="JG19" s="109" t="n">
        <f aca="false">SUM(JG8:JG17)</f>
        <v>6926</v>
      </c>
      <c r="JH19" s="108" t="n">
        <f aca="false">SUM(JH8:JH17)</f>
        <v>100</v>
      </c>
      <c r="JI19" s="110" t="n">
        <f aca="false">SUM(JI8:JI17)</f>
        <v>3082</v>
      </c>
      <c r="JJ19" s="114" t="n">
        <f aca="false">SUM(JJ8:JJ17)</f>
        <v>100</v>
      </c>
      <c r="JK19" s="111" t="n">
        <f aca="false">SUM(JK8:JK17)</f>
        <v>13</v>
      </c>
      <c r="JL19" s="110" t="n">
        <f aca="false">SUM(JL8:JL17)</f>
        <v>10021</v>
      </c>
      <c r="JM19" s="112" t="n">
        <f aca="false">SUM(JM8:JM17)</f>
        <v>100</v>
      </c>
      <c r="JN19" s="109" t="n">
        <f aca="false">SUM(JN8:JN17)</f>
        <v>4786</v>
      </c>
      <c r="JO19" s="108" t="n">
        <f aca="false">SUM(JO8:JO17)</f>
        <v>100</v>
      </c>
      <c r="JP19" s="110" t="n">
        <f aca="false">SUM(JP8:JP17)</f>
        <v>2010</v>
      </c>
      <c r="JQ19" s="114" t="n">
        <f aca="false">SUM(JQ8:JQ17)</f>
        <v>100</v>
      </c>
      <c r="JR19" s="111" t="n">
        <f aca="false">SUM(JR8:JR17)</f>
        <v>5</v>
      </c>
      <c r="JS19" s="110" t="n">
        <f aca="false">SUM(JS8:JS17)</f>
        <v>6801</v>
      </c>
      <c r="JT19" s="112" t="n">
        <f aca="false">SUM(JT8:JT17)</f>
        <v>100</v>
      </c>
      <c r="JU19" s="109" t="n">
        <f aca="false">SUM(JU8:JU17)</f>
        <v>3543</v>
      </c>
      <c r="JV19" s="108" t="n">
        <f aca="false">SUM(JV8:JV17)</f>
        <v>100</v>
      </c>
      <c r="JW19" s="110" t="n">
        <f aca="false">SUM(JW8:JW17)</f>
        <v>1449</v>
      </c>
      <c r="JX19" s="114" t="n">
        <f aca="false">SUM(JX8:JX17)</f>
        <v>100</v>
      </c>
      <c r="JY19" s="111" t="n">
        <f aca="false">SUM(JY8:JY17)</f>
        <v>26</v>
      </c>
      <c r="JZ19" s="110" t="n">
        <f aca="false">SUM(JZ8:JZ17)</f>
        <v>5018</v>
      </c>
      <c r="KA19" s="112" t="n">
        <f aca="false">SUM(KA8:KA17)</f>
        <v>100</v>
      </c>
      <c r="KB19" s="109" t="n">
        <f aca="false">SUM(KB8:KB17)</f>
        <v>2139</v>
      </c>
      <c r="KC19" s="108" t="n">
        <f aca="false">SUM(KC8:KC17)</f>
        <v>100</v>
      </c>
      <c r="KD19" s="110" t="n">
        <f aca="false">SUM(KD8:KD17)</f>
        <v>890</v>
      </c>
      <c r="KE19" s="114" t="n">
        <f aca="false">SUM(KE8:KE17)</f>
        <v>100</v>
      </c>
      <c r="KF19" s="111" t="n">
        <f aca="false">SUM(KF8:KF17)</f>
        <v>18</v>
      </c>
      <c r="KG19" s="110" t="n">
        <f aca="false">SUM(KG8:KG17)</f>
        <v>3047</v>
      </c>
      <c r="KH19" s="112" t="n">
        <f aca="false">SUM(KH8:KH17)</f>
        <v>100</v>
      </c>
      <c r="KI19" s="109" t="n">
        <f aca="false">SUM(KI8:KI17)</f>
        <v>572</v>
      </c>
      <c r="KJ19" s="108" t="n">
        <f aca="false">SUM(KJ8:KJ17)</f>
        <v>100</v>
      </c>
      <c r="KK19" s="110" t="n">
        <f aca="false">SUM(KK8:KK17)</f>
        <v>212</v>
      </c>
      <c r="KL19" s="114" t="n">
        <f aca="false">SUM(KL8:KL17)</f>
        <v>100</v>
      </c>
      <c r="KM19" s="111" t="n">
        <f aca="false">SUM(KM8:KM17)</f>
        <v>1</v>
      </c>
      <c r="KN19" s="110" t="n">
        <f aca="false">SUM(KN8:KN17)</f>
        <v>785</v>
      </c>
      <c r="KO19" s="112" t="n">
        <f aca="false">SUM(KO8:KO17)</f>
        <v>100</v>
      </c>
    </row>
    <row r="20" customFormat="false" ht="12.8" hidden="false" customHeight="false" outlineLevel="0" collapsed="false">
      <c r="A20" s="115"/>
      <c r="B20" s="52"/>
      <c r="C20" s="52"/>
      <c r="D20" s="52"/>
      <c r="E20" s="52"/>
      <c r="F20" s="52"/>
      <c r="G20" s="52"/>
      <c r="H20" s="42"/>
      <c r="I20" s="52"/>
      <c r="J20" s="52"/>
      <c r="K20" s="52"/>
      <c r="L20" s="105"/>
      <c r="M20" s="52"/>
      <c r="N20" s="51"/>
      <c r="O20" s="42"/>
      <c r="P20" s="52"/>
      <c r="Q20" s="52"/>
      <c r="R20" s="52"/>
      <c r="S20" s="105"/>
      <c r="T20" s="52"/>
      <c r="U20" s="51"/>
      <c r="V20" s="42"/>
      <c r="W20" s="52"/>
      <c r="X20" s="52"/>
      <c r="Y20" s="52"/>
      <c r="Z20" s="105"/>
      <c r="AA20" s="52"/>
      <c r="AB20" s="51"/>
      <c r="AC20" s="42"/>
      <c r="AD20" s="52"/>
      <c r="AE20" s="52"/>
      <c r="AF20" s="52"/>
      <c r="AG20" s="105"/>
      <c r="AH20" s="52"/>
      <c r="AI20" s="51"/>
      <c r="AJ20" s="42"/>
      <c r="AK20" s="52"/>
      <c r="AL20" s="52"/>
      <c r="AM20" s="52"/>
      <c r="AN20" s="105"/>
      <c r="AO20" s="52"/>
      <c r="AP20" s="51"/>
      <c r="AQ20" s="42"/>
      <c r="AR20" s="52"/>
      <c r="AS20" s="52"/>
      <c r="AT20" s="52"/>
      <c r="AU20" s="105"/>
      <c r="AV20" s="52"/>
      <c r="AW20" s="51"/>
      <c r="AX20" s="42"/>
      <c r="AY20" s="52"/>
      <c r="AZ20" s="52"/>
      <c r="BA20" s="52"/>
      <c r="BB20" s="105"/>
      <c r="BC20" s="52"/>
      <c r="BD20" s="51"/>
      <c r="BE20" s="42"/>
      <c r="BF20" s="52"/>
      <c r="BG20" s="52"/>
      <c r="BH20" s="52"/>
      <c r="BI20" s="105"/>
      <c r="BJ20" s="52"/>
      <c r="BK20" s="51"/>
      <c r="BL20" s="42"/>
      <c r="BM20" s="52"/>
      <c r="BN20" s="52"/>
      <c r="BO20" s="52"/>
      <c r="BP20" s="105"/>
      <c r="BQ20" s="52"/>
      <c r="BR20" s="51"/>
      <c r="BS20" s="42"/>
      <c r="BT20" s="52"/>
      <c r="BU20" s="52"/>
      <c r="BV20" s="52"/>
      <c r="BW20" s="105"/>
      <c r="BX20" s="52"/>
      <c r="BY20" s="51"/>
      <c r="BZ20" s="42"/>
      <c r="CA20" s="52"/>
      <c r="CB20" s="52"/>
      <c r="CC20" s="52"/>
      <c r="CD20" s="105"/>
      <c r="CE20" s="52"/>
      <c r="CF20" s="51"/>
      <c r="CG20" s="42"/>
      <c r="CH20" s="52"/>
      <c r="CI20" s="52"/>
      <c r="CJ20" s="52"/>
      <c r="CK20" s="105"/>
      <c r="CL20" s="52"/>
      <c r="CM20" s="51"/>
      <c r="CN20" s="42"/>
      <c r="CO20" s="52"/>
      <c r="CP20" s="52"/>
      <c r="CQ20" s="52"/>
      <c r="CR20" s="105"/>
      <c r="CS20" s="52"/>
      <c r="CT20" s="51"/>
      <c r="CU20" s="42"/>
      <c r="CV20" s="52"/>
      <c r="CW20" s="52"/>
      <c r="CX20" s="52"/>
      <c r="CY20" s="105"/>
      <c r="CZ20" s="52"/>
      <c r="DA20" s="51"/>
      <c r="DB20" s="42"/>
      <c r="DC20" s="52"/>
      <c r="DD20" s="52"/>
      <c r="DE20" s="52"/>
      <c r="DF20" s="105"/>
      <c r="DG20" s="52"/>
      <c r="DH20" s="51"/>
      <c r="DI20" s="42"/>
      <c r="DJ20" s="52"/>
      <c r="DK20" s="52"/>
      <c r="DL20" s="52"/>
      <c r="DM20" s="105"/>
      <c r="DN20" s="52"/>
      <c r="DO20" s="51"/>
      <c r="DP20" s="42"/>
      <c r="DQ20" s="52"/>
      <c r="DR20" s="52"/>
      <c r="DS20" s="52"/>
      <c r="DT20" s="105"/>
      <c r="DU20" s="52"/>
      <c r="DV20" s="51"/>
      <c r="DW20" s="42"/>
      <c r="DX20" s="52"/>
      <c r="DY20" s="52"/>
      <c r="DZ20" s="52"/>
      <c r="EA20" s="105"/>
      <c r="EB20" s="52"/>
      <c r="EC20" s="51"/>
      <c r="ED20" s="42"/>
      <c r="EE20" s="52"/>
      <c r="EF20" s="52"/>
      <c r="EG20" s="52"/>
      <c r="EH20" s="105"/>
      <c r="EI20" s="52"/>
      <c r="EJ20" s="51"/>
      <c r="EK20" s="42"/>
      <c r="EL20" s="52"/>
      <c r="EM20" s="52"/>
      <c r="EN20" s="52"/>
      <c r="EO20" s="105"/>
      <c r="EP20" s="52"/>
      <c r="EQ20" s="51"/>
      <c r="ER20" s="42"/>
      <c r="ES20" s="52"/>
      <c r="ET20" s="52"/>
      <c r="EU20" s="52"/>
      <c r="EV20" s="105"/>
      <c r="EW20" s="52"/>
      <c r="EX20" s="51"/>
      <c r="EY20" s="42"/>
      <c r="EZ20" s="52"/>
      <c r="FA20" s="52"/>
      <c r="FB20" s="52"/>
      <c r="FC20" s="105"/>
      <c r="FD20" s="52"/>
      <c r="FE20" s="51"/>
      <c r="FF20" s="42"/>
      <c r="FG20" s="52"/>
      <c r="FH20" s="52"/>
      <c r="FI20" s="52"/>
      <c r="FJ20" s="105"/>
      <c r="FK20" s="52"/>
      <c r="FL20" s="51"/>
      <c r="FM20" s="42"/>
      <c r="FN20" s="52"/>
      <c r="FO20" s="52"/>
      <c r="FP20" s="52"/>
      <c r="FQ20" s="105"/>
      <c r="FR20" s="52"/>
      <c r="FS20" s="51"/>
      <c r="FT20" s="42"/>
      <c r="FU20" s="52"/>
      <c r="FV20" s="52"/>
      <c r="FW20" s="52"/>
      <c r="FX20" s="105"/>
      <c r="FY20" s="52"/>
      <c r="FZ20" s="51"/>
      <c r="GA20" s="42"/>
      <c r="GB20" s="52"/>
      <c r="GC20" s="52"/>
      <c r="GD20" s="52"/>
      <c r="GE20" s="105"/>
      <c r="GF20" s="52"/>
      <c r="GG20" s="51"/>
      <c r="GH20" s="42"/>
      <c r="GI20" s="52"/>
      <c r="GJ20" s="52"/>
      <c r="GK20" s="52"/>
      <c r="GL20" s="105"/>
      <c r="GM20" s="52"/>
      <c r="GN20" s="51"/>
      <c r="GO20" s="42"/>
      <c r="GP20" s="52"/>
      <c r="GQ20" s="52"/>
      <c r="GR20" s="52"/>
      <c r="GS20" s="105"/>
      <c r="GT20" s="52"/>
      <c r="GU20" s="51"/>
      <c r="GV20" s="42"/>
      <c r="GW20" s="52"/>
      <c r="GX20" s="52"/>
      <c r="GY20" s="52"/>
      <c r="GZ20" s="105"/>
      <c r="HA20" s="52"/>
      <c r="HB20" s="51"/>
      <c r="HC20" s="42"/>
      <c r="HD20" s="52"/>
      <c r="HE20" s="52"/>
      <c r="HF20" s="52"/>
      <c r="HG20" s="105"/>
      <c r="HH20" s="52"/>
      <c r="HI20" s="51"/>
      <c r="HJ20" s="42"/>
      <c r="HK20" s="52"/>
      <c r="HL20" s="52"/>
      <c r="HM20" s="52"/>
      <c r="HN20" s="105"/>
      <c r="HO20" s="52"/>
      <c r="HP20" s="51"/>
      <c r="HQ20" s="42"/>
      <c r="HR20" s="52"/>
      <c r="HS20" s="52"/>
      <c r="HT20" s="52"/>
      <c r="HU20" s="105"/>
      <c r="HV20" s="52"/>
      <c r="HW20" s="51"/>
      <c r="HX20" s="42"/>
      <c r="HY20" s="52"/>
      <c r="HZ20" s="52"/>
      <c r="IA20" s="52"/>
      <c r="IB20" s="105"/>
      <c r="IC20" s="52"/>
      <c r="ID20" s="51"/>
      <c r="IE20" s="42"/>
      <c r="IF20" s="52"/>
      <c r="IG20" s="52"/>
      <c r="IH20" s="52"/>
      <c r="II20" s="105"/>
      <c r="IJ20" s="52"/>
      <c r="IK20" s="51"/>
      <c r="IL20" s="42"/>
      <c r="IM20" s="52"/>
      <c r="IN20" s="52"/>
      <c r="IO20" s="52"/>
      <c r="IP20" s="105"/>
      <c r="IQ20" s="52"/>
      <c r="IR20" s="51"/>
      <c r="IS20" s="42"/>
      <c r="IT20" s="52"/>
      <c r="IU20" s="52"/>
      <c r="IV20" s="52"/>
      <c r="IW20" s="105"/>
      <c r="IX20" s="52"/>
      <c r="IY20" s="51"/>
      <c r="IZ20" s="42"/>
      <c r="JA20" s="52"/>
      <c r="JB20" s="52"/>
      <c r="JC20" s="52"/>
      <c r="JD20" s="105"/>
      <c r="JE20" s="52"/>
      <c r="JF20" s="51"/>
      <c r="JG20" s="42"/>
      <c r="JH20" s="52"/>
      <c r="JI20" s="52"/>
      <c r="JJ20" s="52"/>
      <c r="JK20" s="105"/>
      <c r="JL20" s="52"/>
      <c r="JM20" s="51"/>
      <c r="JN20" s="42"/>
      <c r="JO20" s="52"/>
      <c r="JP20" s="52"/>
      <c r="JQ20" s="52"/>
      <c r="JR20" s="105"/>
      <c r="JS20" s="52"/>
      <c r="JT20" s="51"/>
      <c r="JU20" s="42"/>
      <c r="JV20" s="52"/>
      <c r="JW20" s="52"/>
      <c r="JX20" s="52"/>
      <c r="JY20" s="105"/>
      <c r="JZ20" s="52"/>
      <c r="KA20" s="51"/>
      <c r="KB20" s="42"/>
      <c r="KC20" s="52"/>
      <c r="KD20" s="52"/>
      <c r="KE20" s="52"/>
      <c r="KF20" s="105"/>
      <c r="KG20" s="52"/>
      <c r="KH20" s="51"/>
      <c r="KI20" s="42"/>
      <c r="KJ20" s="52"/>
      <c r="KK20" s="52"/>
      <c r="KL20" s="52"/>
      <c r="KM20" s="105"/>
      <c r="KN20" s="52"/>
      <c r="KO20" s="51"/>
    </row>
    <row r="21" customFormat="false" ht="12.8" hidden="false" customHeight="false" outlineLevel="0" collapsed="false">
      <c r="A21" s="53" t="s">
        <v>36</v>
      </c>
      <c r="B21" s="54"/>
      <c r="C21" s="56"/>
      <c r="D21" s="56"/>
      <c r="E21" s="56"/>
      <c r="F21" s="56"/>
      <c r="G21" s="56"/>
      <c r="H21" s="54" t="n">
        <v>0</v>
      </c>
      <c r="I21" s="56"/>
      <c r="J21" s="56" t="n">
        <v>1</v>
      </c>
      <c r="K21" s="56"/>
      <c r="L21" s="116"/>
      <c r="M21" s="56" t="n">
        <f aca="false">H21+J21+L21</f>
        <v>1</v>
      </c>
      <c r="N21" s="55"/>
      <c r="O21" s="54" t="n">
        <v>0</v>
      </c>
      <c r="P21" s="56"/>
      <c r="Q21" s="56" t="n">
        <v>1</v>
      </c>
      <c r="R21" s="56"/>
      <c r="S21" s="116"/>
      <c r="T21" s="56" t="n">
        <f aca="false">O21+Q21+S21</f>
        <v>1</v>
      </c>
      <c r="U21" s="55"/>
      <c r="V21" s="54" t="n">
        <v>0</v>
      </c>
      <c r="W21" s="56"/>
      <c r="X21" s="56" t="n">
        <v>1</v>
      </c>
      <c r="Y21" s="56"/>
      <c r="Z21" s="116"/>
      <c r="AA21" s="56" t="n">
        <f aca="false">V21+X21+Z21</f>
        <v>1</v>
      </c>
      <c r="AB21" s="55"/>
      <c r="AC21" s="54" t="n">
        <v>0</v>
      </c>
      <c r="AD21" s="56"/>
      <c r="AE21" s="56" t="n">
        <v>1</v>
      </c>
      <c r="AF21" s="56"/>
      <c r="AG21" s="116"/>
      <c r="AH21" s="56" t="n">
        <f aca="false">AC21+AE21+AG21</f>
        <v>1</v>
      </c>
      <c r="AI21" s="55"/>
      <c r="AJ21" s="54" t="n">
        <v>0</v>
      </c>
      <c r="AK21" s="56"/>
      <c r="AL21" s="56" t="n">
        <v>0</v>
      </c>
      <c r="AM21" s="56"/>
      <c r="AN21" s="116"/>
      <c r="AO21" s="56" t="n">
        <f aca="false">AJ21+AL21+AN21</f>
        <v>0</v>
      </c>
      <c r="AP21" s="55"/>
      <c r="AQ21" s="54" t="n">
        <v>0</v>
      </c>
      <c r="AR21" s="56"/>
      <c r="AS21" s="56" t="n">
        <v>0</v>
      </c>
      <c r="AT21" s="56"/>
      <c r="AU21" s="116"/>
      <c r="AV21" s="56" t="n">
        <f aca="false">AQ21+AS21+AU21</f>
        <v>0</v>
      </c>
      <c r="AW21" s="55"/>
      <c r="AX21" s="54" t="n">
        <v>0</v>
      </c>
      <c r="AY21" s="56"/>
      <c r="AZ21" s="56" t="n">
        <v>0</v>
      </c>
      <c r="BA21" s="56"/>
      <c r="BB21" s="116"/>
      <c r="BC21" s="56" t="n">
        <f aca="false">AX21+AZ21+BB21</f>
        <v>0</v>
      </c>
      <c r="BD21" s="55"/>
      <c r="BE21" s="54" t="n">
        <v>0</v>
      </c>
      <c r="BF21" s="56"/>
      <c r="BG21" s="56" t="n">
        <v>0</v>
      </c>
      <c r="BH21" s="56"/>
      <c r="BI21" s="116"/>
      <c r="BJ21" s="56" t="n">
        <f aca="false">BE21+BG21+BI21</f>
        <v>0</v>
      </c>
      <c r="BK21" s="55"/>
      <c r="BL21" s="54" t="n">
        <v>0</v>
      </c>
      <c r="BM21" s="56"/>
      <c r="BN21" s="56" t="n">
        <v>0</v>
      </c>
      <c r="BO21" s="56"/>
      <c r="BP21" s="116"/>
      <c r="BQ21" s="56" t="n">
        <f aca="false">BL21+BN21+BP21</f>
        <v>0</v>
      </c>
      <c r="BR21" s="55"/>
      <c r="BS21" s="54" t="n">
        <v>0</v>
      </c>
      <c r="BT21" s="56"/>
      <c r="BU21" s="56" t="n">
        <v>0</v>
      </c>
      <c r="BV21" s="56"/>
      <c r="BW21" s="116"/>
      <c r="BX21" s="56" t="n">
        <f aca="false">BS21+BU21+BW21</f>
        <v>0</v>
      </c>
      <c r="BY21" s="55"/>
      <c r="BZ21" s="54" t="n">
        <v>0</v>
      </c>
      <c r="CA21" s="56"/>
      <c r="CB21" s="56" t="n">
        <v>0</v>
      </c>
      <c r="CC21" s="56"/>
      <c r="CD21" s="116"/>
      <c r="CE21" s="56" t="n">
        <f aca="false">BZ21+CB21+CD21</f>
        <v>0</v>
      </c>
      <c r="CF21" s="55"/>
      <c r="CG21" s="54" t="n">
        <v>0</v>
      </c>
      <c r="CH21" s="56"/>
      <c r="CI21" s="56" t="n">
        <v>0</v>
      </c>
      <c r="CJ21" s="56"/>
      <c r="CK21" s="116"/>
      <c r="CL21" s="56" t="n">
        <f aca="false">CG21+CI21+CK21</f>
        <v>0</v>
      </c>
      <c r="CM21" s="55"/>
      <c r="CN21" s="54" t="n">
        <v>0</v>
      </c>
      <c r="CO21" s="56"/>
      <c r="CP21" s="56" t="n">
        <v>0</v>
      </c>
      <c r="CQ21" s="56"/>
      <c r="CR21" s="116"/>
      <c r="CS21" s="56" t="n">
        <f aca="false">CN21+CP21+CR21</f>
        <v>0</v>
      </c>
      <c r="CT21" s="55"/>
      <c r="CU21" s="54" t="n">
        <v>0</v>
      </c>
      <c r="CV21" s="56"/>
      <c r="CW21" s="56" t="n">
        <v>0</v>
      </c>
      <c r="CX21" s="56"/>
      <c r="CY21" s="116"/>
      <c r="CZ21" s="56" t="n">
        <f aca="false">CU21+CW21+CY21</f>
        <v>0</v>
      </c>
      <c r="DA21" s="55"/>
      <c r="DB21" s="54" t="n">
        <v>0</v>
      </c>
      <c r="DC21" s="56"/>
      <c r="DD21" s="56" t="n">
        <v>0</v>
      </c>
      <c r="DE21" s="56"/>
      <c r="DF21" s="116"/>
      <c r="DG21" s="56" t="n">
        <f aca="false">DB21+DD21+DF21</f>
        <v>0</v>
      </c>
      <c r="DH21" s="55"/>
      <c r="DI21" s="54" t="n">
        <v>1</v>
      </c>
      <c r="DJ21" s="56"/>
      <c r="DK21" s="56" t="n">
        <v>0</v>
      </c>
      <c r="DL21" s="56"/>
      <c r="DM21" s="116"/>
      <c r="DN21" s="56" t="n">
        <f aca="false">DI21+DK21+DM21</f>
        <v>1</v>
      </c>
      <c r="DO21" s="55"/>
      <c r="DP21" s="54" t="n">
        <v>0</v>
      </c>
      <c r="DQ21" s="56"/>
      <c r="DR21" s="56" t="n">
        <v>0</v>
      </c>
      <c r="DS21" s="56"/>
      <c r="DT21" s="116"/>
      <c r="DU21" s="56" t="n">
        <f aca="false">DP21+DR21+DT21</f>
        <v>0</v>
      </c>
      <c r="DV21" s="55"/>
      <c r="DW21" s="54" t="n">
        <v>0</v>
      </c>
      <c r="DX21" s="56"/>
      <c r="DY21" s="56" t="n">
        <v>0</v>
      </c>
      <c r="DZ21" s="56"/>
      <c r="EA21" s="116"/>
      <c r="EB21" s="56" t="n">
        <f aca="false">DW21+DY21+EA21</f>
        <v>0</v>
      </c>
      <c r="EC21" s="55"/>
      <c r="ED21" s="54" t="n">
        <v>0</v>
      </c>
      <c r="EE21" s="56"/>
      <c r="EF21" s="56" t="n">
        <v>0</v>
      </c>
      <c r="EG21" s="56"/>
      <c r="EH21" s="116"/>
      <c r="EI21" s="56" t="n">
        <f aca="false">ED21+EF21+EH21</f>
        <v>0</v>
      </c>
      <c r="EJ21" s="55"/>
      <c r="EK21" s="54" t="n">
        <v>0</v>
      </c>
      <c r="EL21" s="56"/>
      <c r="EM21" s="56" t="n">
        <v>0</v>
      </c>
      <c r="EN21" s="56"/>
      <c r="EO21" s="116"/>
      <c r="EP21" s="56" t="n">
        <f aca="false">EK21+EM21+EO21</f>
        <v>0</v>
      </c>
      <c r="EQ21" s="55"/>
      <c r="ER21" s="54" t="n">
        <v>0</v>
      </c>
      <c r="ES21" s="56"/>
      <c r="ET21" s="56" t="n">
        <v>0</v>
      </c>
      <c r="EU21" s="56"/>
      <c r="EV21" s="116"/>
      <c r="EW21" s="56" t="n">
        <f aca="false">ER21+ET21+EV21</f>
        <v>0</v>
      </c>
      <c r="EX21" s="55"/>
      <c r="EY21" s="54" t="n">
        <v>0</v>
      </c>
      <c r="EZ21" s="56"/>
      <c r="FA21" s="56" t="n">
        <v>0</v>
      </c>
      <c r="FB21" s="56"/>
      <c r="FC21" s="116"/>
      <c r="FD21" s="56" t="n">
        <f aca="false">EY21+FA21+FC21</f>
        <v>0</v>
      </c>
      <c r="FE21" s="55"/>
      <c r="FF21" s="54" t="n">
        <v>0</v>
      </c>
      <c r="FG21" s="56"/>
      <c r="FH21" s="56" t="n">
        <v>0</v>
      </c>
      <c r="FI21" s="56"/>
      <c r="FJ21" s="116"/>
      <c r="FK21" s="56" t="n">
        <f aca="false">FF21+FH21+FJ21</f>
        <v>0</v>
      </c>
      <c r="FL21" s="55"/>
      <c r="FM21" s="54" t="n">
        <v>0</v>
      </c>
      <c r="FN21" s="56"/>
      <c r="FO21" s="56" t="n">
        <v>0</v>
      </c>
      <c r="FP21" s="56"/>
      <c r="FQ21" s="116"/>
      <c r="FR21" s="56" t="n">
        <f aca="false">FM21+FO21+FQ21</f>
        <v>0</v>
      </c>
      <c r="FS21" s="55"/>
      <c r="FT21" s="54" t="n">
        <v>1</v>
      </c>
      <c r="FU21" s="56"/>
      <c r="FV21" s="56" t="n">
        <v>0</v>
      </c>
      <c r="FW21" s="56"/>
      <c r="FX21" s="116"/>
      <c r="FY21" s="56" t="n">
        <f aca="false">FT21+FV21+FX21</f>
        <v>1</v>
      </c>
      <c r="FZ21" s="55"/>
      <c r="GA21" s="54" t="n">
        <v>0</v>
      </c>
      <c r="GB21" s="56"/>
      <c r="GC21" s="56" t="n">
        <v>0</v>
      </c>
      <c r="GD21" s="56"/>
      <c r="GE21" s="116"/>
      <c r="GF21" s="56" t="n">
        <f aca="false">GA21+GC21+GE21</f>
        <v>0</v>
      </c>
      <c r="GG21" s="55"/>
      <c r="GH21" s="54" t="n">
        <v>0</v>
      </c>
      <c r="GI21" s="56"/>
      <c r="GJ21" s="56" t="n">
        <v>0</v>
      </c>
      <c r="GK21" s="56"/>
      <c r="GL21" s="116"/>
      <c r="GM21" s="56" t="n">
        <f aca="false">GH21+GJ21+GL21</f>
        <v>0</v>
      </c>
      <c r="GN21" s="55"/>
      <c r="GO21" s="54" t="n">
        <v>0</v>
      </c>
      <c r="GP21" s="56"/>
      <c r="GQ21" s="56" t="n">
        <v>0</v>
      </c>
      <c r="GR21" s="56"/>
      <c r="GS21" s="116"/>
      <c r="GT21" s="56" t="n">
        <f aca="false">GO21+GQ21+GS21</f>
        <v>0</v>
      </c>
      <c r="GU21" s="55"/>
      <c r="GV21" s="54" t="n">
        <v>0</v>
      </c>
      <c r="GW21" s="56"/>
      <c r="GX21" s="56" t="n">
        <v>0</v>
      </c>
      <c r="GY21" s="56"/>
      <c r="GZ21" s="116"/>
      <c r="HA21" s="56" t="n">
        <f aca="false">GV21+GX21+GZ21</f>
        <v>0</v>
      </c>
      <c r="HB21" s="55"/>
      <c r="HC21" s="54" t="n">
        <v>0</v>
      </c>
      <c r="HD21" s="56"/>
      <c r="HE21" s="56" t="n">
        <v>0</v>
      </c>
      <c r="HF21" s="56"/>
      <c r="HG21" s="116"/>
      <c r="HH21" s="56" t="n">
        <f aca="false">HC21+HE21+HG21</f>
        <v>0</v>
      </c>
      <c r="HI21" s="55"/>
      <c r="HJ21" s="54" t="n">
        <v>0</v>
      </c>
      <c r="HK21" s="56"/>
      <c r="HL21" s="56" t="n">
        <v>0</v>
      </c>
      <c r="HM21" s="56"/>
      <c r="HN21" s="116"/>
      <c r="HO21" s="56" t="n">
        <f aca="false">HJ21+HL21+HN21</f>
        <v>0</v>
      </c>
      <c r="HP21" s="55"/>
      <c r="HQ21" s="54" t="n">
        <v>0</v>
      </c>
      <c r="HR21" s="56"/>
      <c r="HS21" s="56" t="n">
        <v>0</v>
      </c>
      <c r="HT21" s="56"/>
      <c r="HU21" s="116"/>
      <c r="HV21" s="56" t="n">
        <f aca="false">HQ21+HS21+HU21</f>
        <v>0</v>
      </c>
      <c r="HW21" s="55"/>
      <c r="HX21" s="54" t="n">
        <v>2</v>
      </c>
      <c r="HY21" s="56"/>
      <c r="HZ21" s="56" t="n">
        <v>0</v>
      </c>
      <c r="IA21" s="56"/>
      <c r="IB21" s="116"/>
      <c r="IC21" s="56" t="n">
        <f aca="false">HX21+HZ21+IB21</f>
        <v>2</v>
      </c>
      <c r="ID21" s="55"/>
      <c r="IE21" s="54" t="n">
        <v>1</v>
      </c>
      <c r="IF21" s="56"/>
      <c r="IG21" s="56" t="n">
        <v>0</v>
      </c>
      <c r="IH21" s="56"/>
      <c r="II21" s="116"/>
      <c r="IJ21" s="56" t="n">
        <f aca="false">IE21+IG21+II21</f>
        <v>1</v>
      </c>
      <c r="IK21" s="55"/>
      <c r="IL21" s="54" t="n">
        <v>1</v>
      </c>
      <c r="IM21" s="56"/>
      <c r="IN21" s="56" t="n">
        <v>0</v>
      </c>
      <c r="IO21" s="56"/>
      <c r="IP21" s="116"/>
      <c r="IQ21" s="56" t="n">
        <f aca="false">IL21+IN21+IP21</f>
        <v>1</v>
      </c>
      <c r="IR21" s="55"/>
      <c r="IS21" s="54" t="n">
        <v>1</v>
      </c>
      <c r="IT21" s="56"/>
      <c r="IU21" s="56" t="n">
        <v>0</v>
      </c>
      <c r="IV21" s="56"/>
      <c r="IW21" s="116"/>
      <c r="IX21" s="56" t="n">
        <f aca="false">IS21+IU21+IW21</f>
        <v>1</v>
      </c>
      <c r="IY21" s="55"/>
      <c r="IZ21" s="54" t="n">
        <v>1</v>
      </c>
      <c r="JA21" s="56"/>
      <c r="JB21" s="56" t="n">
        <v>1</v>
      </c>
      <c r="JC21" s="56"/>
      <c r="JD21" s="116"/>
      <c r="JE21" s="56" t="n">
        <f aca="false">IZ21+JB21+JD21</f>
        <v>2</v>
      </c>
      <c r="JF21" s="55"/>
      <c r="JG21" s="54" t="n">
        <v>4</v>
      </c>
      <c r="JH21" s="56"/>
      <c r="JI21" s="56" t="n">
        <v>1</v>
      </c>
      <c r="JJ21" s="56"/>
      <c r="JK21" s="116"/>
      <c r="JL21" s="56" t="n">
        <f aca="false">JG21+JI21+JK21</f>
        <v>5</v>
      </c>
      <c r="JM21" s="55"/>
      <c r="JN21" s="54" t="n">
        <v>0</v>
      </c>
      <c r="JO21" s="56"/>
      <c r="JP21" s="56" t="n">
        <v>0</v>
      </c>
      <c r="JQ21" s="56"/>
      <c r="JR21" s="116"/>
      <c r="JS21" s="56" t="n">
        <f aca="false">JN21+JP21+JR21</f>
        <v>0</v>
      </c>
      <c r="JT21" s="55"/>
      <c r="JU21" s="54" t="n">
        <v>1</v>
      </c>
      <c r="JV21" s="56"/>
      <c r="JW21" s="56" t="n">
        <v>0</v>
      </c>
      <c r="JX21" s="56"/>
      <c r="JY21" s="116"/>
      <c r="JZ21" s="56" t="n">
        <f aca="false">JU21+JW21+JY21</f>
        <v>1</v>
      </c>
      <c r="KA21" s="55"/>
      <c r="KB21" s="54" t="n">
        <v>0</v>
      </c>
      <c r="KC21" s="56"/>
      <c r="KD21" s="56" t="n">
        <v>0</v>
      </c>
      <c r="KE21" s="56"/>
      <c r="KF21" s="116"/>
      <c r="KG21" s="56" t="n">
        <f aca="false">KB21+KD21+KF21</f>
        <v>0</v>
      </c>
      <c r="KH21" s="55"/>
      <c r="KI21" s="54" t="n">
        <v>10</v>
      </c>
      <c r="KJ21" s="56"/>
      <c r="KK21" s="56" t="n">
        <v>5</v>
      </c>
      <c r="KL21" s="56"/>
      <c r="KM21" s="116" t="n">
        <v>3</v>
      </c>
      <c r="KN21" s="56" t="n">
        <f aca="false">KI21+KK21+KM21</f>
        <v>18</v>
      </c>
      <c r="KO21" s="55"/>
    </row>
    <row r="22" customFormat="false" ht="12.8" hidden="false" customHeight="false" outlineLevel="0" collapsed="false">
      <c r="A22" s="25" t="s">
        <v>37</v>
      </c>
      <c r="B22" s="117" t="n">
        <f aca="false">B19+B21</f>
        <v>29384766</v>
      </c>
      <c r="C22" s="118"/>
      <c r="D22" s="118" t="n">
        <f aca="false">D19+D21</f>
        <v>30974780</v>
      </c>
      <c r="E22" s="118"/>
      <c r="F22" s="119" t="n">
        <f aca="false">F19+F21</f>
        <v>60359546</v>
      </c>
      <c r="G22" s="118"/>
      <c r="H22" s="117" t="n">
        <f aca="false">H19+H21</f>
        <v>20581</v>
      </c>
      <c r="I22" s="118"/>
      <c r="J22" s="118" t="n">
        <f aca="false">J19+J21</f>
        <v>15319</v>
      </c>
      <c r="K22" s="118"/>
      <c r="L22" s="119" t="n">
        <f aca="false">L19+L21</f>
        <v>0</v>
      </c>
      <c r="M22" s="119" t="n">
        <f aca="false">M19+M21</f>
        <v>35900</v>
      </c>
      <c r="N22" s="120"/>
      <c r="O22" s="117" t="n">
        <f aca="false">O19+O21</f>
        <v>20491</v>
      </c>
      <c r="P22" s="118"/>
      <c r="Q22" s="118" t="n">
        <f aca="false">Q19+Q21</f>
        <v>15236</v>
      </c>
      <c r="R22" s="118"/>
      <c r="S22" s="119" t="n">
        <f aca="false">S19+S21</f>
        <v>0</v>
      </c>
      <c r="T22" s="119" t="n">
        <f aca="false">T19+T21</f>
        <v>35727</v>
      </c>
      <c r="U22" s="120"/>
      <c r="V22" s="117" t="n">
        <f aca="false">V19+V21</f>
        <v>20447</v>
      </c>
      <c r="W22" s="118"/>
      <c r="X22" s="118" t="n">
        <f aca="false">X19+X21</f>
        <v>15194</v>
      </c>
      <c r="Y22" s="118"/>
      <c r="Z22" s="119" t="n">
        <f aca="false">Z19+Z21</f>
        <v>0</v>
      </c>
      <c r="AA22" s="119" t="n">
        <f aca="false">AA19+AA21</f>
        <v>35641</v>
      </c>
      <c r="AB22" s="120"/>
      <c r="AC22" s="117" t="n">
        <f aca="false">AC19+AC21</f>
        <v>20409</v>
      </c>
      <c r="AD22" s="118"/>
      <c r="AE22" s="118" t="n">
        <f aca="false">AE19+AE21</f>
        <v>15160</v>
      </c>
      <c r="AF22" s="118"/>
      <c r="AG22" s="119" t="n">
        <f aca="false">AG19+AG21</f>
        <v>0</v>
      </c>
      <c r="AH22" s="119" t="n">
        <f aca="false">AH19+AH21</f>
        <v>35569</v>
      </c>
      <c r="AI22" s="120"/>
      <c r="AJ22" s="117" t="n">
        <f aca="false">AJ19+AJ21</f>
        <v>20407</v>
      </c>
      <c r="AK22" s="118"/>
      <c r="AL22" s="118" t="n">
        <f aca="false">AL19+AL21</f>
        <v>15155</v>
      </c>
      <c r="AM22" s="118"/>
      <c r="AN22" s="119" t="n">
        <f aca="false">AN19+AN21</f>
        <v>0</v>
      </c>
      <c r="AO22" s="119" t="n">
        <f aca="false">AO19+AO21</f>
        <v>35562</v>
      </c>
      <c r="AP22" s="120"/>
      <c r="AQ22" s="117" t="n">
        <f aca="false">AQ19+AQ21</f>
        <v>20556</v>
      </c>
      <c r="AR22" s="118"/>
      <c r="AS22" s="118" t="n">
        <f aca="false">AS19+AS21</f>
        <v>15401</v>
      </c>
      <c r="AT22" s="118"/>
      <c r="AU22" s="119" t="n">
        <f aca="false">AU19+AU21</f>
        <v>0</v>
      </c>
      <c r="AV22" s="119" t="n">
        <f aca="false">AV19+AV21</f>
        <v>35957</v>
      </c>
      <c r="AW22" s="120"/>
      <c r="AX22" s="117" t="n">
        <f aca="false">AX19+AX21</f>
        <v>20539</v>
      </c>
      <c r="AY22" s="118"/>
      <c r="AZ22" s="118" t="n">
        <f aca="false">AZ19+AZ21</f>
        <v>15373</v>
      </c>
      <c r="BA22" s="118"/>
      <c r="BB22" s="119" t="n">
        <f aca="false">BB19+BB21</f>
        <v>0</v>
      </c>
      <c r="BC22" s="119" t="n">
        <f aca="false">BC19+BC21</f>
        <v>35912</v>
      </c>
      <c r="BD22" s="120"/>
      <c r="BE22" s="117" t="n">
        <f aca="false">BE19+BE21</f>
        <v>20509</v>
      </c>
      <c r="BF22" s="118"/>
      <c r="BG22" s="118" t="n">
        <f aca="false">BG19+BG21</f>
        <v>15334</v>
      </c>
      <c r="BH22" s="118"/>
      <c r="BI22" s="119" t="n">
        <f aca="false">BI19+BI21</f>
        <v>0</v>
      </c>
      <c r="BJ22" s="119" t="n">
        <f aca="false">BJ19+BJ21</f>
        <v>35843</v>
      </c>
      <c r="BK22" s="120"/>
      <c r="BL22" s="117" t="n">
        <f aca="false">BL19+BL21</f>
        <v>20412</v>
      </c>
      <c r="BM22" s="118"/>
      <c r="BN22" s="118" t="n">
        <f aca="false">BN19+BN21</f>
        <v>15232</v>
      </c>
      <c r="BO22" s="118"/>
      <c r="BP22" s="119" t="n">
        <f aca="false">BP19+BP21</f>
        <v>0</v>
      </c>
      <c r="BQ22" s="119" t="n">
        <f aca="false">BQ19+BQ21</f>
        <v>35644</v>
      </c>
      <c r="BR22" s="120"/>
      <c r="BS22" s="117" t="n">
        <f aca="false">BS19+BS21</f>
        <v>19754</v>
      </c>
      <c r="BT22" s="118"/>
      <c r="BU22" s="118" t="n">
        <f aca="false">BU19+BU21</f>
        <v>14566</v>
      </c>
      <c r="BV22" s="118"/>
      <c r="BW22" s="119" t="n">
        <f aca="false">BW19+BW21</f>
        <v>0</v>
      </c>
      <c r="BX22" s="119" t="n">
        <f aca="false">BX19+BX21</f>
        <v>34320</v>
      </c>
      <c r="BY22" s="120"/>
      <c r="BZ22" s="117" t="n">
        <f aca="false">BZ19+BZ21</f>
        <v>19707</v>
      </c>
      <c r="CA22" s="118"/>
      <c r="CB22" s="118" t="n">
        <f aca="false">CB19+CB21</f>
        <v>14504</v>
      </c>
      <c r="CC22" s="118"/>
      <c r="CD22" s="119" t="n">
        <f aca="false">CD19+CD21</f>
        <v>0</v>
      </c>
      <c r="CE22" s="119" t="n">
        <f aca="false">CE19+CE21</f>
        <v>34211</v>
      </c>
      <c r="CF22" s="120"/>
      <c r="CG22" s="117" t="n">
        <f aca="false">CG19+CG21</f>
        <v>19678</v>
      </c>
      <c r="CH22" s="118"/>
      <c r="CI22" s="118" t="n">
        <f aca="false">CI19+CI21</f>
        <v>14464</v>
      </c>
      <c r="CJ22" s="118"/>
      <c r="CK22" s="119" t="n">
        <f aca="false">CK19+CK21</f>
        <v>0</v>
      </c>
      <c r="CL22" s="119" t="n">
        <f aca="false">CL19+CL21</f>
        <v>34142</v>
      </c>
      <c r="CM22" s="120"/>
      <c r="CN22" s="117" t="n">
        <f aca="false">CN19+CN21</f>
        <v>19672</v>
      </c>
      <c r="CO22" s="118"/>
      <c r="CP22" s="118" t="n">
        <f aca="false">CP19+CP21</f>
        <v>14454</v>
      </c>
      <c r="CQ22" s="118"/>
      <c r="CR22" s="119" t="n">
        <f aca="false">CR19+CR21</f>
        <v>0</v>
      </c>
      <c r="CS22" s="119" t="n">
        <f aca="false">CS19+CS21</f>
        <v>34126</v>
      </c>
      <c r="CT22" s="120"/>
      <c r="CU22" s="117" t="n">
        <f aca="false">CU19+CU21</f>
        <v>19666</v>
      </c>
      <c r="CV22" s="118"/>
      <c r="CW22" s="118" t="n">
        <f aca="false">CW19+CW21</f>
        <v>14400</v>
      </c>
      <c r="CX22" s="118"/>
      <c r="CY22" s="119" t="n">
        <f aca="false">CY19+CY21</f>
        <v>0</v>
      </c>
      <c r="CZ22" s="119" t="n">
        <f aca="false">CZ19+CZ21</f>
        <v>34066</v>
      </c>
      <c r="DA22" s="120"/>
      <c r="DB22" s="117" t="n">
        <f aca="false">DB19+DB21</f>
        <v>19667</v>
      </c>
      <c r="DC22" s="118"/>
      <c r="DD22" s="118" t="n">
        <f aca="false">DD19+DD21</f>
        <v>14359</v>
      </c>
      <c r="DE22" s="118"/>
      <c r="DF22" s="119" t="n">
        <f aca="false">DF19+DF21</f>
        <v>0</v>
      </c>
      <c r="DG22" s="119" t="n">
        <f aca="false">DG19+DG21</f>
        <v>34026</v>
      </c>
      <c r="DH22" s="120"/>
      <c r="DI22" s="117" t="n">
        <f aca="false">DI19+DI21</f>
        <v>19631</v>
      </c>
      <c r="DJ22" s="118"/>
      <c r="DK22" s="118" t="n">
        <f aca="false">DK19+DK21</f>
        <v>14320</v>
      </c>
      <c r="DL22" s="118"/>
      <c r="DM22" s="119" t="n">
        <f aca="false">DM19+DM21</f>
        <v>0</v>
      </c>
      <c r="DN22" s="119" t="n">
        <f aca="false">DN19+DN21</f>
        <v>33951</v>
      </c>
      <c r="DO22" s="120"/>
      <c r="DP22" s="117" t="n">
        <f aca="false">DP19+DP21</f>
        <v>19544</v>
      </c>
      <c r="DQ22" s="118"/>
      <c r="DR22" s="118" t="n">
        <f aca="false">DR19+DR21</f>
        <v>14192</v>
      </c>
      <c r="DS22" s="118"/>
      <c r="DT22" s="119" t="n">
        <f aca="false">DT19+DT21</f>
        <v>0</v>
      </c>
      <c r="DU22" s="119" t="n">
        <f aca="false">DU19+DU21</f>
        <v>33736</v>
      </c>
      <c r="DV22" s="120"/>
      <c r="DW22" s="117" t="n">
        <f aca="false">DW19+DW21</f>
        <v>19463</v>
      </c>
      <c r="DX22" s="118"/>
      <c r="DY22" s="118" t="n">
        <f aca="false">DY19+DY21</f>
        <v>14069</v>
      </c>
      <c r="DZ22" s="118"/>
      <c r="EA22" s="119" t="n">
        <f aca="false">EA19+EA21</f>
        <v>0</v>
      </c>
      <c r="EB22" s="119" t="n">
        <f aca="false">EB19+EB21</f>
        <v>33532</v>
      </c>
      <c r="EC22" s="120"/>
      <c r="ED22" s="117" t="n">
        <f aca="false">ED19+ED21</f>
        <v>19475</v>
      </c>
      <c r="EE22" s="118"/>
      <c r="EF22" s="118" t="n">
        <f aca="false">EF19+EF21</f>
        <v>14067</v>
      </c>
      <c r="EG22" s="118"/>
      <c r="EH22" s="119" t="n">
        <f aca="false">EH19+EH21</f>
        <v>0</v>
      </c>
      <c r="EI22" s="119" t="n">
        <f aca="false">EI19+EI21</f>
        <v>33542</v>
      </c>
      <c r="EJ22" s="120"/>
      <c r="EK22" s="117" t="n">
        <f aca="false">EK19+EK21</f>
        <v>19396</v>
      </c>
      <c r="EL22" s="118"/>
      <c r="EM22" s="118" t="n">
        <f aca="false">EM19+EM21</f>
        <v>13913</v>
      </c>
      <c r="EN22" s="118"/>
      <c r="EO22" s="119" t="n">
        <f aca="false">EO19+EO21</f>
        <v>0</v>
      </c>
      <c r="EP22" s="119" t="n">
        <f aca="false">EP19+EP21</f>
        <v>33309</v>
      </c>
      <c r="EQ22" s="120"/>
      <c r="ER22" s="117" t="n">
        <f aca="false">ER19+ER21</f>
        <v>19344</v>
      </c>
      <c r="ES22" s="118"/>
      <c r="ET22" s="118" t="n">
        <f aca="false">ET19+ET21</f>
        <v>13865</v>
      </c>
      <c r="EU22" s="118"/>
      <c r="EV22" s="119" t="n">
        <f aca="false">EV19+EV21</f>
        <v>0</v>
      </c>
      <c r="EW22" s="119" t="n">
        <f aca="false">EW19+EW21</f>
        <v>33209</v>
      </c>
      <c r="EX22" s="120"/>
      <c r="EY22" s="117" t="n">
        <f aca="false">EY19+EY21</f>
        <v>19246</v>
      </c>
      <c r="EZ22" s="118"/>
      <c r="FA22" s="118" t="n">
        <f aca="false">FA19+FA21</f>
        <v>13692</v>
      </c>
      <c r="FB22" s="118"/>
      <c r="FC22" s="119" t="n">
        <f aca="false">FC19+FC21</f>
        <v>0</v>
      </c>
      <c r="FD22" s="119" t="n">
        <f aca="false">FD19+FD21</f>
        <v>32938</v>
      </c>
      <c r="FE22" s="120"/>
      <c r="FF22" s="117" t="n">
        <f aca="false">FF19+FF21</f>
        <v>19204</v>
      </c>
      <c r="FG22" s="118"/>
      <c r="FH22" s="118" t="n">
        <f aca="false">FH19+FH21</f>
        <v>13621</v>
      </c>
      <c r="FI22" s="118"/>
      <c r="FJ22" s="119" t="n">
        <f aca="false">FJ19+FJ21</f>
        <v>0</v>
      </c>
      <c r="FK22" s="119" t="n">
        <f aca="false">FK19+FK21</f>
        <v>32825</v>
      </c>
      <c r="FL22" s="120"/>
      <c r="FM22" s="117" t="n">
        <f aca="false">FM19+FM21</f>
        <v>19062</v>
      </c>
      <c r="FN22" s="118"/>
      <c r="FO22" s="118" t="n">
        <f aca="false">FO19+FO21</f>
        <v>13386</v>
      </c>
      <c r="FP22" s="118"/>
      <c r="FQ22" s="119" t="n">
        <f aca="false">FQ19+FQ21</f>
        <v>0</v>
      </c>
      <c r="FR22" s="119" t="n">
        <f aca="false">FR19+FR21</f>
        <v>32448</v>
      </c>
      <c r="FS22" s="120"/>
      <c r="FT22" s="117" t="n">
        <f aca="false">FT19+FT21</f>
        <v>19024</v>
      </c>
      <c r="FU22" s="118"/>
      <c r="FV22" s="118" t="n">
        <f aca="false">FV19+FV21</f>
        <v>13330</v>
      </c>
      <c r="FW22" s="118"/>
      <c r="FX22" s="119" t="n">
        <f aca="false">FX19+FX21</f>
        <v>0</v>
      </c>
      <c r="FY22" s="119" t="n">
        <f aca="false">FY19+FY21</f>
        <v>32354</v>
      </c>
      <c r="FZ22" s="120"/>
      <c r="GA22" s="117" t="n">
        <f aca="false">GA19+GA21</f>
        <v>18809</v>
      </c>
      <c r="GB22" s="118"/>
      <c r="GC22" s="118" t="n">
        <f aca="false">GC19+GC21</f>
        <v>13042</v>
      </c>
      <c r="GD22" s="118"/>
      <c r="GE22" s="119" t="n">
        <f aca="false">GE19+GE21</f>
        <v>0</v>
      </c>
      <c r="GF22" s="119" t="n">
        <f aca="false">GF19+GF21</f>
        <v>31851</v>
      </c>
      <c r="GG22" s="120"/>
      <c r="GH22" s="117" t="n">
        <f aca="false">GH19+GH21</f>
        <v>18481</v>
      </c>
      <c r="GI22" s="118"/>
      <c r="GJ22" s="118" t="n">
        <f aca="false">GJ19+GJ21</f>
        <v>12615</v>
      </c>
      <c r="GK22" s="118"/>
      <c r="GL22" s="119" t="n">
        <f aca="false">GL19+GL21</f>
        <v>0</v>
      </c>
      <c r="GM22" s="119" t="n">
        <f aca="false">GM19+GM21</f>
        <v>31096</v>
      </c>
      <c r="GN22" s="120"/>
      <c r="GO22" s="117" t="n">
        <f aca="false">GO19+GO21</f>
        <v>17877</v>
      </c>
      <c r="GP22" s="118"/>
      <c r="GQ22" s="118" t="n">
        <f aca="false">GQ19+GQ21</f>
        <v>11814</v>
      </c>
      <c r="GR22" s="118"/>
      <c r="GS22" s="119" t="n">
        <f aca="false">GS19+GS21</f>
        <v>0</v>
      </c>
      <c r="GT22" s="119" t="n">
        <f aca="false">GT19+GT21</f>
        <v>29691</v>
      </c>
      <c r="GU22" s="120"/>
      <c r="GV22" s="117" t="n">
        <f aca="false">GV19+GV21</f>
        <v>17018</v>
      </c>
      <c r="GW22" s="118"/>
      <c r="GX22" s="118" t="n">
        <f aca="false">GX19+GX21</f>
        <v>10934</v>
      </c>
      <c r="GY22" s="118"/>
      <c r="GZ22" s="119" t="n">
        <f aca="false">GZ19+GZ21</f>
        <v>3</v>
      </c>
      <c r="HA22" s="119" t="n">
        <f aca="false">HA19+HA21</f>
        <v>27955</v>
      </c>
      <c r="HB22" s="120"/>
      <c r="HC22" s="117" t="n">
        <f aca="false">HC19+HC21</f>
        <v>15768</v>
      </c>
      <c r="HD22" s="118"/>
      <c r="HE22" s="118" t="n">
        <f aca="false">HE19+HE21</f>
        <v>9684</v>
      </c>
      <c r="HF22" s="118"/>
      <c r="HG22" s="119" t="n">
        <f aca="false">HG19+HG21</f>
        <v>0</v>
      </c>
      <c r="HH22" s="119" t="n">
        <f aca="false">HH19+HH21</f>
        <v>25452</v>
      </c>
      <c r="HI22" s="120"/>
      <c r="HJ22" s="117" t="n">
        <f aca="false">HJ19+HJ21</f>
        <v>15662</v>
      </c>
      <c r="HK22" s="118"/>
      <c r="HL22" s="118" t="n">
        <f aca="false">HL19+HL21</f>
        <v>9553</v>
      </c>
      <c r="HM22" s="118"/>
      <c r="HN22" s="119" t="n">
        <f aca="false">HN19+HN21</f>
        <v>0</v>
      </c>
      <c r="HO22" s="119" t="n">
        <f aca="false">HO19+HO21</f>
        <v>25215</v>
      </c>
      <c r="HP22" s="120"/>
      <c r="HQ22" s="117" t="n">
        <f aca="false">HQ19+HQ21</f>
        <v>14668</v>
      </c>
      <c r="HR22" s="118"/>
      <c r="HS22" s="118" t="n">
        <f aca="false">HS19+HS21</f>
        <v>8496</v>
      </c>
      <c r="HT22" s="118"/>
      <c r="HU22" s="119" t="n">
        <f aca="false">HU19+HU21</f>
        <v>24</v>
      </c>
      <c r="HV22" s="119" t="n">
        <f aca="false">HV19+HV21</f>
        <v>23188</v>
      </c>
      <c r="HW22" s="120"/>
      <c r="HX22" s="117" t="n">
        <f aca="false">HX19+HX21</f>
        <v>13044</v>
      </c>
      <c r="HY22" s="118"/>
      <c r="HZ22" s="118" t="n">
        <f aca="false">HZ19+HZ21</f>
        <v>6932</v>
      </c>
      <c r="IA22" s="118"/>
      <c r="IB22" s="119" t="n">
        <f aca="false">IB19+IB21</f>
        <v>20</v>
      </c>
      <c r="IC22" s="119" t="n">
        <f aca="false">IC19+IC21</f>
        <v>19996</v>
      </c>
      <c r="ID22" s="120"/>
      <c r="IE22" s="117" t="n">
        <f aca="false">IE19+IE21</f>
        <v>12302</v>
      </c>
      <c r="IF22" s="118"/>
      <c r="IG22" s="118" t="n">
        <f aca="false">IG19+IG21</f>
        <v>6339</v>
      </c>
      <c r="IH22" s="118"/>
      <c r="II22" s="119" t="n">
        <f aca="false">II19+II21</f>
        <v>0</v>
      </c>
      <c r="IJ22" s="119" t="n">
        <f aca="false">IJ19+IJ21</f>
        <v>18641</v>
      </c>
      <c r="IK22" s="120"/>
      <c r="IL22" s="117" t="n">
        <f aca="false">IL19+IL21</f>
        <v>11164</v>
      </c>
      <c r="IM22" s="118"/>
      <c r="IN22" s="118" t="n">
        <f aca="false">IN19+IN21</f>
        <v>5474</v>
      </c>
      <c r="IO22" s="118"/>
      <c r="IP22" s="119" t="n">
        <f aca="false">IP19+IP21</f>
        <v>16</v>
      </c>
      <c r="IQ22" s="119" t="n">
        <f aca="false">IQ19+IQ21</f>
        <v>16654</v>
      </c>
      <c r="IR22" s="120"/>
      <c r="IS22" s="117" t="n">
        <f aca="false">IS19+IS21</f>
        <v>10047</v>
      </c>
      <c r="IT22" s="118"/>
      <c r="IU22" s="118" t="n">
        <f aca="false">IU19+IU21</f>
        <v>4793</v>
      </c>
      <c r="IV22" s="118"/>
      <c r="IW22" s="119" t="n">
        <f aca="false">IW19+IW21</f>
        <v>20</v>
      </c>
      <c r="IX22" s="119" t="n">
        <f aca="false">IX19+IX21</f>
        <v>14860</v>
      </c>
      <c r="IY22" s="120"/>
      <c r="IZ22" s="117" t="n">
        <f aca="false">IZ19+IZ21</f>
        <v>8592</v>
      </c>
      <c r="JA22" s="118"/>
      <c r="JB22" s="118" t="n">
        <f aca="false">JB19+JB21</f>
        <v>3938</v>
      </c>
      <c r="JC22" s="118"/>
      <c r="JD22" s="119" t="n">
        <f aca="false">JD19+JD21</f>
        <v>20</v>
      </c>
      <c r="JE22" s="119" t="n">
        <f aca="false">JE19+JE21</f>
        <v>12550</v>
      </c>
      <c r="JF22" s="120"/>
      <c r="JG22" s="117" t="n">
        <f aca="false">JG19+JG21</f>
        <v>6930</v>
      </c>
      <c r="JH22" s="118"/>
      <c r="JI22" s="118" t="n">
        <f aca="false">JI19+JI21</f>
        <v>3083</v>
      </c>
      <c r="JJ22" s="118"/>
      <c r="JK22" s="119" t="n">
        <f aca="false">JK19+JK21</f>
        <v>13</v>
      </c>
      <c r="JL22" s="119" t="n">
        <f aca="false">JL19+JL21</f>
        <v>10026</v>
      </c>
      <c r="JM22" s="120"/>
      <c r="JN22" s="117" t="n">
        <f aca="false">JN19+JN21</f>
        <v>4786</v>
      </c>
      <c r="JO22" s="118"/>
      <c r="JP22" s="118" t="n">
        <f aca="false">JP19+JP21</f>
        <v>2010</v>
      </c>
      <c r="JQ22" s="118"/>
      <c r="JR22" s="119" t="n">
        <f aca="false">JR19+JR21</f>
        <v>5</v>
      </c>
      <c r="JS22" s="119" t="n">
        <f aca="false">JS19+JS21</f>
        <v>6801</v>
      </c>
      <c r="JT22" s="120"/>
      <c r="JU22" s="117" t="n">
        <f aca="false">JU19+JU21</f>
        <v>3544</v>
      </c>
      <c r="JV22" s="118"/>
      <c r="JW22" s="118" t="n">
        <f aca="false">JW19+JW21</f>
        <v>1449</v>
      </c>
      <c r="JX22" s="118"/>
      <c r="JY22" s="119" t="n">
        <f aca="false">JY19+JY21</f>
        <v>26</v>
      </c>
      <c r="JZ22" s="119" t="n">
        <f aca="false">JZ19+JZ21</f>
        <v>5019</v>
      </c>
      <c r="KA22" s="120"/>
      <c r="KB22" s="117" t="n">
        <f aca="false">KB19+KB21</f>
        <v>2139</v>
      </c>
      <c r="KC22" s="118"/>
      <c r="KD22" s="118" t="n">
        <f aca="false">KD19+KD21</f>
        <v>890</v>
      </c>
      <c r="KE22" s="118"/>
      <c r="KF22" s="119" t="n">
        <f aca="false">KF19+KF21</f>
        <v>18</v>
      </c>
      <c r="KG22" s="119" t="n">
        <f aca="false">KG19+KG21</f>
        <v>3047</v>
      </c>
      <c r="KH22" s="120"/>
      <c r="KI22" s="117" t="n">
        <f aca="false">KI19+KI21</f>
        <v>582</v>
      </c>
      <c r="KJ22" s="118"/>
      <c r="KK22" s="118" t="n">
        <f aca="false">KK19+KK21</f>
        <v>217</v>
      </c>
      <c r="KL22" s="118"/>
      <c r="KM22" s="119" t="n">
        <f aca="false">KM19+KM21</f>
        <v>4</v>
      </c>
      <c r="KN22" s="119" t="n">
        <f aca="false">KN19+KN21</f>
        <v>803</v>
      </c>
      <c r="KO22" s="120"/>
    </row>
    <row r="25" customFormat="false" ht="12.8" hidden="false" customHeight="false" outlineLevel="0" collapsed="false">
      <c r="A25" s="3" t="s">
        <v>41</v>
      </c>
      <c r="IL25" s="103"/>
    </row>
    <row r="26" customFormat="false" ht="12.8" hidden="false" customHeight="false" outlineLevel="0" collapsed="false">
      <c r="A26" s="82" t="s">
        <v>42</v>
      </c>
      <c r="B26" s="83" t="s">
        <v>43</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row>
    <row r="27" s="121" customFormat="true" ht="12.8" hidden="false" customHeight="false" outlineLevel="0" collapsed="false">
      <c r="A27" s="86" t="s">
        <v>44</v>
      </c>
      <c r="B27" s="83" t="s">
        <v>45</v>
      </c>
      <c r="F27" s="84" t="s">
        <v>55</v>
      </c>
    </row>
    <row r="28" customFormat="false" ht="12.8" hidden="false" customHeight="false" outlineLevel="0" collapsed="false">
      <c r="A28" s="87" t="s">
        <v>46</v>
      </c>
      <c r="B28" s="83" t="s">
        <v>56</v>
      </c>
    </row>
    <row r="29" customFormat="false" ht="12.8" hidden="false" customHeight="false" outlineLevel="0" collapsed="false">
      <c r="A29" s="86" t="s">
        <v>44</v>
      </c>
      <c r="B29" s="4" t="s">
        <v>48</v>
      </c>
    </row>
    <row r="30" customFormat="false" ht="12.8" hidden="false" customHeight="false" outlineLevel="0" collapsed="false">
      <c r="A30" s="86"/>
      <c r="IL30" s="101"/>
    </row>
    <row r="31" customFormat="false" ht="12.8" hidden="false" customHeight="false" outlineLevel="0" collapsed="false">
      <c r="A31" s="3" t="s">
        <v>19</v>
      </c>
      <c r="IL31" s="101"/>
    </row>
  </sheetData>
  <mergeCells count="44">
    <mergeCell ref="H5:KO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s>
  <hyperlinks>
    <hyperlink ref="F27" r:id="rId1" display="https://www.istat.it/it/popolazione-e-famiglie "/>
    <hyperlink ref="B29" r:id="rId2" display="https://www.epicentro.iss.it/coronavirus/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3"/>
</worksheet>
</file>

<file path=xl/worksheets/sheet4.xml><?xml version="1.0" encoding="utf-8"?>
<worksheet xmlns="http://schemas.openxmlformats.org/spreadsheetml/2006/main" xmlns:r="http://schemas.openxmlformats.org/officeDocument/2006/relationships">
  <sheetPr filterMode="false">
    <pageSetUpPr fitToPage="false"/>
  </sheetPr>
  <dimension ref="A1:AMJ237"/>
  <sheetViews>
    <sheetView showFormulas="false" showGridLines="true" showRowColHeaders="true" showZeros="true" rightToLeft="false" tabSelected="false" showOutlineSymbols="true" defaultGridColor="true" view="normal" topLeftCell="A3" colorId="64" zoomScale="120" zoomScaleNormal="120" zoomScalePageLayoutView="100" workbookViewId="0">
      <pane xSplit="1" ySplit="0" topLeftCell="B3" activePane="topRight" state="frozen"/>
      <selection pane="topLeft" activeCell="A3" activeCellId="0" sqref="A3"/>
      <selection pane="topRight" activeCell="C36" activeCellId="0" sqref="C36"/>
    </sheetView>
  </sheetViews>
  <sheetFormatPr defaultRowHeight="12.8" zeroHeight="false" outlineLevelRow="0" outlineLevelCol="0"/>
  <cols>
    <col collapsed="false" customWidth="true" hidden="false" outlineLevel="0" max="1" min="1" style="1" width="14.86"/>
    <col collapsed="false" customWidth="true" hidden="false" outlineLevel="0" max="5" min="2" style="1" width="8.86"/>
    <col collapsed="false" customWidth="true" hidden="false" outlineLevel="0" max="6" min="6" style="1" width="13.43"/>
    <col collapsed="false" customWidth="true" hidden="false" outlineLevel="0" max="7" min="7" style="1" width="8.86"/>
    <col collapsed="false" customWidth="true" hidden="false" outlineLevel="0" max="12" min="8" style="1" width="8.57"/>
    <col collapsed="false" customWidth="true" hidden="false" outlineLevel="0" max="13" min="13" style="1" width="10"/>
    <col collapsed="false" customWidth="true" hidden="false" outlineLevel="0" max="19" min="14" style="1" width="8.57"/>
    <col collapsed="false" customWidth="true" hidden="false" outlineLevel="0" max="20" min="20" style="1" width="10"/>
    <col collapsed="false" customWidth="true" hidden="false" outlineLevel="0" max="26" min="21" style="1" width="8.57"/>
    <col collapsed="false" customWidth="true" hidden="false" outlineLevel="0" max="27" min="27" style="1" width="10"/>
    <col collapsed="false" customWidth="true" hidden="false" outlineLevel="0" max="33" min="28" style="1" width="8.57"/>
    <col collapsed="false" customWidth="true" hidden="false" outlineLevel="0" max="34" min="34" style="1" width="10"/>
    <col collapsed="false" customWidth="true" hidden="false" outlineLevel="0" max="40" min="35" style="1" width="8.57"/>
    <col collapsed="false" customWidth="true" hidden="false" outlineLevel="0" max="41" min="41" style="1" width="10"/>
    <col collapsed="false" customWidth="true" hidden="false" outlineLevel="0" max="47" min="42" style="1" width="8.57"/>
    <col collapsed="false" customWidth="true" hidden="false" outlineLevel="0" max="48" min="48" style="1" width="10"/>
    <col collapsed="false" customWidth="true" hidden="false" outlineLevel="0" max="54" min="49" style="1" width="8.57"/>
    <col collapsed="false" customWidth="true" hidden="false" outlineLevel="0" max="55" min="55" style="1" width="10"/>
    <col collapsed="false" customWidth="true" hidden="false" outlineLevel="0" max="61" min="56" style="1" width="8.57"/>
    <col collapsed="false" customWidth="true" hidden="false" outlineLevel="0" max="62" min="62" style="1" width="10"/>
    <col collapsed="false" customWidth="true" hidden="false" outlineLevel="0" max="68" min="63" style="1" width="8.57"/>
    <col collapsed="false" customWidth="true" hidden="false" outlineLevel="0" max="69" min="69" style="1" width="10"/>
    <col collapsed="false" customWidth="true" hidden="false" outlineLevel="0" max="75" min="70" style="1" width="8.57"/>
    <col collapsed="false" customWidth="true" hidden="false" outlineLevel="0" max="76" min="76" style="1" width="10"/>
    <col collapsed="false" customWidth="true" hidden="false" outlineLevel="0" max="82" min="77" style="1" width="8.57"/>
    <col collapsed="false" customWidth="true" hidden="false" outlineLevel="0" max="83" min="83" style="1" width="10"/>
    <col collapsed="false" customWidth="true" hidden="false" outlineLevel="0" max="89" min="84" style="1" width="8.57"/>
    <col collapsed="false" customWidth="true" hidden="false" outlineLevel="0" max="90" min="90" style="1" width="10"/>
    <col collapsed="false" customWidth="true" hidden="false" outlineLevel="0" max="96" min="91" style="1" width="8.57"/>
    <col collapsed="false" customWidth="true" hidden="false" outlineLevel="0" max="97" min="97" style="1" width="10"/>
    <col collapsed="false" customWidth="true" hidden="false" outlineLevel="0" max="103" min="98" style="1" width="8.57"/>
    <col collapsed="false" customWidth="true" hidden="false" outlineLevel="0" max="104" min="104" style="1" width="10"/>
    <col collapsed="false" customWidth="true" hidden="false" outlineLevel="0" max="110" min="105" style="1" width="8.57"/>
    <col collapsed="false" customWidth="true" hidden="false" outlineLevel="0" max="111" min="111" style="1" width="10"/>
    <col collapsed="false" customWidth="true" hidden="false" outlineLevel="0" max="117" min="112" style="1" width="8.57"/>
    <col collapsed="false" customWidth="true" hidden="false" outlineLevel="0" max="118" min="118" style="1" width="10"/>
    <col collapsed="false" customWidth="true" hidden="false" outlineLevel="0" max="124" min="119" style="1" width="8.57"/>
    <col collapsed="false" customWidth="true" hidden="false" outlineLevel="0" max="125" min="125" style="1" width="10"/>
    <col collapsed="false" customWidth="true" hidden="false" outlineLevel="0" max="131" min="126" style="1" width="8.57"/>
    <col collapsed="false" customWidth="true" hidden="false" outlineLevel="0" max="132" min="132" style="1" width="10"/>
    <col collapsed="false" customWidth="true" hidden="false" outlineLevel="0" max="138" min="133" style="1" width="8.57"/>
    <col collapsed="false" customWidth="true" hidden="false" outlineLevel="0" max="139" min="139" style="1" width="10"/>
    <col collapsed="false" customWidth="true" hidden="false" outlineLevel="0" max="145" min="140" style="1" width="8.57"/>
    <col collapsed="false" customWidth="true" hidden="false" outlineLevel="0" max="146" min="146" style="1" width="10"/>
    <col collapsed="false" customWidth="true" hidden="false" outlineLevel="0" max="152" min="147" style="1" width="8.57"/>
    <col collapsed="false" customWidth="true" hidden="false" outlineLevel="0" max="153" min="153" style="1" width="10"/>
    <col collapsed="false" customWidth="true" hidden="false" outlineLevel="0" max="159" min="154" style="1" width="8.57"/>
    <col collapsed="false" customWidth="true" hidden="false" outlineLevel="0" max="160" min="160" style="1" width="10"/>
    <col collapsed="false" customWidth="true" hidden="false" outlineLevel="0" max="166" min="161" style="1" width="8.57"/>
    <col collapsed="false" customWidth="true" hidden="false" outlineLevel="0" max="167" min="167" style="1" width="10"/>
    <col collapsed="false" customWidth="true" hidden="false" outlineLevel="0" max="173" min="168" style="1" width="8.57"/>
    <col collapsed="false" customWidth="true" hidden="false" outlineLevel="0" max="174" min="174" style="1" width="10"/>
    <col collapsed="false" customWidth="true" hidden="false" outlineLevel="0" max="180" min="175" style="1" width="8.57"/>
    <col collapsed="false" customWidth="true" hidden="false" outlineLevel="0" max="181" min="181" style="1" width="10"/>
    <col collapsed="false" customWidth="true" hidden="false" outlineLevel="0" max="187" min="182" style="1" width="8.57"/>
    <col collapsed="false" customWidth="true" hidden="false" outlineLevel="0" max="188" min="188" style="1" width="10"/>
    <col collapsed="false" customWidth="true" hidden="false" outlineLevel="0" max="194" min="189" style="1" width="8.57"/>
    <col collapsed="false" customWidth="true" hidden="false" outlineLevel="0" max="195" min="195" style="1" width="10"/>
    <col collapsed="false" customWidth="true" hidden="false" outlineLevel="0" max="201" min="196" style="1" width="8.57"/>
    <col collapsed="false" customWidth="true" hidden="false" outlineLevel="0" max="202" min="202" style="1" width="10"/>
    <col collapsed="false" customWidth="true" hidden="false" outlineLevel="0" max="208" min="203" style="1" width="8.57"/>
    <col collapsed="false" customWidth="true" hidden="false" outlineLevel="0" max="209" min="209" style="1" width="10"/>
    <col collapsed="false" customWidth="true" hidden="false" outlineLevel="0" max="215" min="210" style="1" width="8.57"/>
    <col collapsed="false" customWidth="true" hidden="false" outlineLevel="0" max="216" min="216" style="1" width="10"/>
    <col collapsed="false" customWidth="true" hidden="false" outlineLevel="0" max="222" min="217" style="1" width="8.57"/>
    <col collapsed="false" customWidth="true" hidden="false" outlineLevel="0" max="223" min="223" style="1" width="10"/>
    <col collapsed="false" customWidth="true" hidden="false" outlineLevel="0" max="229" min="224" style="1" width="8.57"/>
    <col collapsed="false" customWidth="true" hidden="false" outlineLevel="0" max="230" min="230" style="1" width="10"/>
    <col collapsed="false" customWidth="true" hidden="false" outlineLevel="0" max="236" min="231" style="1" width="8.57"/>
    <col collapsed="false" customWidth="true" hidden="false" outlineLevel="0" max="237" min="237" style="1" width="10"/>
    <col collapsed="false" customWidth="true" hidden="false" outlineLevel="0" max="243" min="238" style="1" width="8.57"/>
    <col collapsed="false" customWidth="true" hidden="false" outlineLevel="0" max="244" min="244" style="1" width="10"/>
    <col collapsed="false" customWidth="true" hidden="false" outlineLevel="0" max="630" min="245" style="1" width="8.57"/>
    <col collapsed="false" customWidth="true" hidden="false" outlineLevel="0" max="1025" min="631" style="1" width="8.86"/>
  </cols>
  <sheetData>
    <row r="1" customFormat="false" ht="17.35" hidden="false" customHeight="false" outlineLevel="0" collapsed="false">
      <c r="A1" s="7" t="s">
        <v>16</v>
      </c>
    </row>
    <row r="2" customFormat="false" ht="15.65" hidden="false" customHeight="false" outlineLevel="0" collapsed="false">
      <c r="A2" s="88" t="s">
        <v>57</v>
      </c>
    </row>
    <row r="3" customFormat="false" ht="27.6" hidden="false" customHeight="true" outlineLevel="0" collapsed="false">
      <c r="A3" s="9" t="s">
        <v>18</v>
      </c>
    </row>
    <row r="4" s="93" customFormat="true" ht="12.8" hidden="false" customHeight="false" outlineLevel="0" collapsed="false">
      <c r="A4" s="122" t="s">
        <v>58</v>
      </c>
      <c r="B4" s="92"/>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123"/>
      <c r="BE4" s="124"/>
      <c r="BF4" s="124"/>
      <c r="BG4" s="124"/>
      <c r="BH4" s="124"/>
      <c r="BI4" s="124"/>
      <c r="BJ4" s="124"/>
      <c r="BK4" s="124"/>
      <c r="BL4" s="125" t="s">
        <v>59</v>
      </c>
      <c r="BM4" s="125"/>
      <c r="BN4" s="125"/>
      <c r="BO4" s="125"/>
      <c r="BP4" s="125"/>
      <c r="BQ4" s="125"/>
      <c r="BR4" s="125"/>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127" customFormat="true" ht="12.8" hidden="false" customHeight="false" outlineLevel="0" collapsed="false">
      <c r="A5" s="52"/>
      <c r="B5" s="126"/>
      <c r="C5" s="126"/>
      <c r="D5" s="126"/>
      <c r="E5" s="126"/>
      <c r="F5" s="126"/>
      <c r="G5" s="126"/>
      <c r="H5" s="127" t="s">
        <v>20</v>
      </c>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95" customFormat="true" ht="12.8" hidden="false" customHeight="false" outlineLevel="0" collapsed="false">
      <c r="A6" s="18" t="s">
        <v>21</v>
      </c>
      <c r="B6" s="94" t="s">
        <v>22</v>
      </c>
      <c r="C6" s="94"/>
      <c r="D6" s="94"/>
      <c r="E6" s="94"/>
      <c r="F6" s="94"/>
      <c r="G6" s="94"/>
      <c r="H6" s="95" t="n">
        <v>44103</v>
      </c>
      <c r="O6" s="95" t="n">
        <v>44096</v>
      </c>
      <c r="V6" s="95" t="n">
        <v>44089</v>
      </c>
      <c r="AC6" s="95" t="n">
        <v>44082</v>
      </c>
      <c r="AJ6" s="95" t="n">
        <v>44081</v>
      </c>
      <c r="AQ6" s="95" t="n">
        <v>44075</v>
      </c>
      <c r="AX6" s="95" t="n">
        <v>44068</v>
      </c>
      <c r="BE6" s="95" t="n">
        <v>44061</v>
      </c>
      <c r="BL6" s="95" t="n">
        <v>44054</v>
      </c>
      <c r="BS6" s="95" t="n">
        <v>44047</v>
      </c>
      <c r="BZ6" s="95" t="n">
        <v>44040</v>
      </c>
      <c r="CG6" s="95" t="n">
        <v>44034</v>
      </c>
      <c r="CN6" s="95" t="n">
        <v>44026</v>
      </c>
      <c r="CU6" s="95" t="n">
        <v>44021</v>
      </c>
      <c r="DB6" s="95" t="n">
        <v>44019</v>
      </c>
      <c r="DI6" s="95" t="n">
        <v>44012</v>
      </c>
      <c r="DP6" s="95" t="n">
        <v>44007</v>
      </c>
      <c r="DW6" s="95" t="n">
        <v>44005</v>
      </c>
      <c r="ED6" s="95" t="n">
        <v>44004</v>
      </c>
      <c r="EK6" s="95" t="n">
        <v>44001</v>
      </c>
      <c r="ER6" s="95" t="n">
        <v>44000</v>
      </c>
      <c r="EY6" s="95" t="n">
        <v>43998</v>
      </c>
      <c r="FF6" s="95" t="n">
        <v>43997</v>
      </c>
      <c r="FM6" s="95" t="n">
        <v>43993</v>
      </c>
      <c r="FT6" s="95" t="n">
        <v>43992</v>
      </c>
      <c r="GA6" s="95" t="n">
        <v>43991</v>
      </c>
      <c r="GH6" s="95" t="n">
        <v>43990</v>
      </c>
      <c r="GO6" s="95" t="n">
        <v>43986</v>
      </c>
      <c r="GV6" s="95" t="n">
        <v>43985</v>
      </c>
      <c r="HC6" s="95" t="n">
        <v>43983</v>
      </c>
      <c r="HJ6" s="95" t="n">
        <v>43980</v>
      </c>
      <c r="HQ6" s="95" t="n">
        <v>43979</v>
      </c>
      <c r="HX6" s="95" t="n">
        <v>43978</v>
      </c>
      <c r="IE6" s="95" t="n">
        <v>43976</v>
      </c>
      <c r="IL6" s="95" t="n">
        <v>43973</v>
      </c>
      <c r="IS6" s="95" t="n">
        <v>43972</v>
      </c>
      <c r="IZ6" s="95" t="n">
        <v>43969</v>
      </c>
      <c r="JG6" s="95" t="n">
        <v>43966</v>
      </c>
      <c r="JN6" s="95" t="n">
        <v>43965</v>
      </c>
      <c r="JU6" s="95" t="n">
        <v>43964</v>
      </c>
      <c r="KB6" s="95" t="n">
        <v>43962</v>
      </c>
      <c r="KI6" s="95" t="n">
        <v>43959</v>
      </c>
      <c r="KP6" s="95" t="n">
        <v>43958</v>
      </c>
      <c r="KW6" s="95" t="n">
        <v>43957</v>
      </c>
      <c r="LD6" s="95" t="n">
        <v>43955</v>
      </c>
      <c r="LK6" s="95" t="n">
        <v>43952</v>
      </c>
      <c r="LR6" s="95" t="n">
        <v>43950</v>
      </c>
      <c r="LY6" s="95" t="n">
        <v>43949</v>
      </c>
      <c r="MF6" s="95" t="n">
        <v>43948</v>
      </c>
      <c r="MM6" s="95" t="n">
        <v>43945</v>
      </c>
      <c r="MT6" s="95" t="n">
        <v>43944</v>
      </c>
      <c r="NA6" s="95" t="n">
        <v>43943</v>
      </c>
      <c r="NH6" s="95" t="n">
        <v>43941</v>
      </c>
      <c r="NO6" s="95" t="n">
        <v>43938</v>
      </c>
      <c r="NV6" s="95" t="n">
        <v>43937</v>
      </c>
      <c r="OC6" s="95" t="n">
        <v>43936</v>
      </c>
      <c r="OJ6" s="95" t="n">
        <v>43934</v>
      </c>
      <c r="OQ6" s="95" t="n">
        <v>43933</v>
      </c>
      <c r="OX6" s="95" t="n">
        <v>43932</v>
      </c>
      <c r="PE6" s="95" t="n">
        <v>43931</v>
      </c>
      <c r="PL6" s="95" t="n">
        <v>43930</v>
      </c>
      <c r="PS6" s="95" t="n">
        <v>43929</v>
      </c>
      <c r="PZ6" s="95" t="n">
        <v>43928</v>
      </c>
      <c r="QG6" s="95" t="n">
        <v>43927</v>
      </c>
      <c r="QN6" s="95" t="n">
        <v>43926</v>
      </c>
      <c r="QU6" s="95" t="n">
        <v>43925</v>
      </c>
      <c r="RB6" s="95" t="n">
        <v>43924</v>
      </c>
      <c r="RI6" s="95" t="n">
        <v>43923</v>
      </c>
      <c r="RP6" s="95" t="n">
        <v>43922</v>
      </c>
      <c r="RW6" s="95" t="n">
        <v>43921</v>
      </c>
      <c r="SD6" s="95" t="n">
        <v>43920</v>
      </c>
      <c r="SK6" s="95" t="n">
        <v>43919</v>
      </c>
      <c r="SR6" s="95" t="n">
        <v>43918</v>
      </c>
      <c r="SY6" s="95" t="n">
        <v>43917</v>
      </c>
      <c r="TF6" s="95" t="n">
        <v>43916</v>
      </c>
      <c r="TM6" s="95" t="n">
        <v>43915</v>
      </c>
      <c r="TT6" s="95" t="n">
        <v>43914</v>
      </c>
      <c r="UA6" s="95" t="n">
        <v>43913</v>
      </c>
      <c r="UH6" s="95" t="n">
        <v>43912</v>
      </c>
      <c r="UO6" s="95" t="n">
        <v>43911</v>
      </c>
      <c r="UV6" s="95" t="n">
        <v>43910</v>
      </c>
      <c r="VC6" s="95" t="n">
        <v>43909</v>
      </c>
      <c r="VJ6" s="95" t="n">
        <v>43908</v>
      </c>
      <c r="VQ6" s="95" t="n">
        <v>43907</v>
      </c>
      <c r="VX6" s="95" t="n">
        <v>43906</v>
      </c>
      <c r="WE6" s="95" t="n">
        <v>43905</v>
      </c>
      <c r="WL6" s="95" t="n">
        <v>43904</v>
      </c>
      <c r="WS6" s="95" t="n">
        <v>43902</v>
      </c>
      <c r="WZ6" s="95" t="n">
        <v>43899</v>
      </c>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customFormat="false" ht="12.8" hidden="false" customHeight="false" outlineLevel="0" collapsed="false">
      <c r="A7" s="96"/>
      <c r="B7" s="97" t="s">
        <v>51</v>
      </c>
      <c r="C7" s="31" t="s">
        <v>24</v>
      </c>
      <c r="D7" s="97" t="s">
        <v>52</v>
      </c>
      <c r="E7" s="31" t="s">
        <v>24</v>
      </c>
      <c r="F7" s="98" t="s">
        <v>23</v>
      </c>
      <c r="G7" s="31" t="s">
        <v>24</v>
      </c>
      <c r="H7" s="30" t="s">
        <v>51</v>
      </c>
      <c r="I7" s="31" t="s">
        <v>24</v>
      </c>
      <c r="J7" s="97" t="s">
        <v>52</v>
      </c>
      <c r="K7" s="31" t="s">
        <v>24</v>
      </c>
      <c r="L7" s="97" t="s">
        <v>53</v>
      </c>
      <c r="M7" s="97" t="s">
        <v>23</v>
      </c>
      <c r="N7" s="29" t="s">
        <v>24</v>
      </c>
      <c r="O7" s="30" t="s">
        <v>51</v>
      </c>
      <c r="P7" s="31" t="s">
        <v>24</v>
      </c>
      <c r="Q7" s="97" t="s">
        <v>52</v>
      </c>
      <c r="R7" s="31" t="s">
        <v>24</v>
      </c>
      <c r="S7" s="97" t="s">
        <v>53</v>
      </c>
      <c r="T7" s="97" t="s">
        <v>23</v>
      </c>
      <c r="U7" s="29" t="s">
        <v>24</v>
      </c>
      <c r="V7" s="30" t="s">
        <v>51</v>
      </c>
      <c r="W7" s="31" t="s">
        <v>24</v>
      </c>
      <c r="X7" s="97" t="s">
        <v>52</v>
      </c>
      <c r="Y7" s="31" t="s">
        <v>24</v>
      </c>
      <c r="Z7" s="97" t="s">
        <v>53</v>
      </c>
      <c r="AA7" s="97" t="s">
        <v>23</v>
      </c>
      <c r="AB7" s="29" t="s">
        <v>24</v>
      </c>
      <c r="AC7" s="30" t="s">
        <v>51</v>
      </c>
      <c r="AD7" s="31" t="s">
        <v>24</v>
      </c>
      <c r="AE7" s="97" t="s">
        <v>52</v>
      </c>
      <c r="AF7" s="31" t="s">
        <v>24</v>
      </c>
      <c r="AG7" s="97" t="s">
        <v>53</v>
      </c>
      <c r="AH7" s="97" t="s">
        <v>23</v>
      </c>
      <c r="AI7" s="29" t="s">
        <v>24</v>
      </c>
      <c r="AJ7" s="30" t="s">
        <v>51</v>
      </c>
      <c r="AK7" s="31" t="s">
        <v>24</v>
      </c>
      <c r="AL7" s="97" t="s">
        <v>52</v>
      </c>
      <c r="AM7" s="31" t="s">
        <v>24</v>
      </c>
      <c r="AN7" s="97" t="s">
        <v>53</v>
      </c>
      <c r="AO7" s="97" t="s">
        <v>23</v>
      </c>
      <c r="AP7" s="29" t="s">
        <v>24</v>
      </c>
      <c r="AQ7" s="30" t="s">
        <v>51</v>
      </c>
      <c r="AR7" s="31" t="s">
        <v>24</v>
      </c>
      <c r="AS7" s="97" t="s">
        <v>52</v>
      </c>
      <c r="AT7" s="31" t="s">
        <v>24</v>
      </c>
      <c r="AU7" s="97" t="s">
        <v>53</v>
      </c>
      <c r="AV7" s="97" t="s">
        <v>23</v>
      </c>
      <c r="AW7" s="29" t="s">
        <v>24</v>
      </c>
      <c r="AX7" s="30" t="s">
        <v>51</v>
      </c>
      <c r="AY7" s="31" t="s">
        <v>24</v>
      </c>
      <c r="AZ7" s="97" t="s">
        <v>52</v>
      </c>
      <c r="BA7" s="31" t="s">
        <v>24</v>
      </c>
      <c r="BB7" s="97" t="s">
        <v>53</v>
      </c>
      <c r="BC7" s="97" t="s">
        <v>23</v>
      </c>
      <c r="BD7" s="29" t="s">
        <v>24</v>
      </c>
      <c r="BE7" s="30" t="s">
        <v>51</v>
      </c>
      <c r="BF7" s="31" t="s">
        <v>24</v>
      </c>
      <c r="BG7" s="97" t="s">
        <v>52</v>
      </c>
      <c r="BH7" s="31" t="s">
        <v>24</v>
      </c>
      <c r="BI7" s="97" t="s">
        <v>53</v>
      </c>
      <c r="BJ7" s="97" t="s">
        <v>23</v>
      </c>
      <c r="BK7" s="29" t="s">
        <v>24</v>
      </c>
      <c r="BL7" s="30" t="s">
        <v>51</v>
      </c>
      <c r="BM7" s="31" t="s">
        <v>24</v>
      </c>
      <c r="BN7" s="97" t="s">
        <v>52</v>
      </c>
      <c r="BO7" s="31" t="s">
        <v>24</v>
      </c>
      <c r="BP7" s="97" t="s">
        <v>53</v>
      </c>
      <c r="BQ7" s="97" t="s">
        <v>23</v>
      </c>
      <c r="BR7" s="29" t="s">
        <v>24</v>
      </c>
      <c r="BS7" s="30" t="s">
        <v>51</v>
      </c>
      <c r="BT7" s="31" t="s">
        <v>24</v>
      </c>
      <c r="BU7" s="97" t="s">
        <v>52</v>
      </c>
      <c r="BV7" s="31" t="s">
        <v>24</v>
      </c>
      <c r="BW7" s="97" t="s">
        <v>53</v>
      </c>
      <c r="BX7" s="97" t="s">
        <v>23</v>
      </c>
      <c r="BY7" s="29" t="s">
        <v>24</v>
      </c>
      <c r="BZ7" s="30" t="s">
        <v>51</v>
      </c>
      <c r="CA7" s="31" t="s">
        <v>24</v>
      </c>
      <c r="CB7" s="97" t="s">
        <v>52</v>
      </c>
      <c r="CC7" s="31" t="s">
        <v>24</v>
      </c>
      <c r="CD7" s="97" t="s">
        <v>53</v>
      </c>
      <c r="CE7" s="97" t="s">
        <v>23</v>
      </c>
      <c r="CF7" s="29" t="s">
        <v>24</v>
      </c>
      <c r="CG7" s="30" t="s">
        <v>51</v>
      </c>
      <c r="CH7" s="31" t="s">
        <v>24</v>
      </c>
      <c r="CI7" s="97" t="s">
        <v>52</v>
      </c>
      <c r="CJ7" s="31" t="s">
        <v>24</v>
      </c>
      <c r="CK7" s="97" t="s">
        <v>53</v>
      </c>
      <c r="CL7" s="97" t="s">
        <v>23</v>
      </c>
      <c r="CM7" s="29" t="s">
        <v>24</v>
      </c>
      <c r="CN7" s="30" t="s">
        <v>51</v>
      </c>
      <c r="CO7" s="31" t="s">
        <v>24</v>
      </c>
      <c r="CP7" s="97" t="s">
        <v>52</v>
      </c>
      <c r="CQ7" s="31" t="s">
        <v>24</v>
      </c>
      <c r="CR7" s="97" t="s">
        <v>53</v>
      </c>
      <c r="CS7" s="97" t="s">
        <v>23</v>
      </c>
      <c r="CT7" s="29" t="s">
        <v>24</v>
      </c>
      <c r="CU7" s="30" t="s">
        <v>51</v>
      </c>
      <c r="CV7" s="31" t="s">
        <v>24</v>
      </c>
      <c r="CW7" s="97" t="s">
        <v>52</v>
      </c>
      <c r="CX7" s="31" t="s">
        <v>24</v>
      </c>
      <c r="CY7" s="97" t="s">
        <v>53</v>
      </c>
      <c r="CZ7" s="97" t="s">
        <v>23</v>
      </c>
      <c r="DA7" s="29" t="s">
        <v>24</v>
      </c>
      <c r="DB7" s="30" t="s">
        <v>51</v>
      </c>
      <c r="DC7" s="31" t="s">
        <v>24</v>
      </c>
      <c r="DD7" s="97" t="s">
        <v>52</v>
      </c>
      <c r="DE7" s="31" t="s">
        <v>24</v>
      </c>
      <c r="DF7" s="97" t="s">
        <v>53</v>
      </c>
      <c r="DG7" s="97" t="s">
        <v>23</v>
      </c>
      <c r="DH7" s="29" t="s">
        <v>24</v>
      </c>
      <c r="DI7" s="30" t="s">
        <v>51</v>
      </c>
      <c r="DJ7" s="31" t="s">
        <v>24</v>
      </c>
      <c r="DK7" s="97" t="s">
        <v>52</v>
      </c>
      <c r="DL7" s="31" t="s">
        <v>24</v>
      </c>
      <c r="DM7" s="97" t="s">
        <v>53</v>
      </c>
      <c r="DN7" s="97" t="s">
        <v>23</v>
      </c>
      <c r="DO7" s="29" t="s">
        <v>24</v>
      </c>
      <c r="DP7" s="30" t="s">
        <v>51</v>
      </c>
      <c r="DQ7" s="31" t="s">
        <v>24</v>
      </c>
      <c r="DR7" s="97" t="s">
        <v>52</v>
      </c>
      <c r="DS7" s="31" t="s">
        <v>24</v>
      </c>
      <c r="DT7" s="97" t="s">
        <v>53</v>
      </c>
      <c r="DU7" s="97" t="s">
        <v>23</v>
      </c>
      <c r="DV7" s="29" t="s">
        <v>24</v>
      </c>
      <c r="DW7" s="30" t="s">
        <v>51</v>
      </c>
      <c r="DX7" s="31" t="s">
        <v>24</v>
      </c>
      <c r="DY7" s="97" t="s">
        <v>52</v>
      </c>
      <c r="DZ7" s="31" t="s">
        <v>24</v>
      </c>
      <c r="EA7" s="97" t="s">
        <v>53</v>
      </c>
      <c r="EB7" s="97" t="s">
        <v>23</v>
      </c>
      <c r="EC7" s="29" t="s">
        <v>24</v>
      </c>
      <c r="ED7" s="30" t="s">
        <v>51</v>
      </c>
      <c r="EE7" s="31" t="s">
        <v>24</v>
      </c>
      <c r="EF7" s="97" t="s">
        <v>52</v>
      </c>
      <c r="EG7" s="31" t="s">
        <v>24</v>
      </c>
      <c r="EH7" s="97" t="s">
        <v>53</v>
      </c>
      <c r="EI7" s="97" t="s">
        <v>23</v>
      </c>
      <c r="EJ7" s="29" t="s">
        <v>24</v>
      </c>
      <c r="EK7" s="30" t="s">
        <v>51</v>
      </c>
      <c r="EL7" s="31" t="s">
        <v>24</v>
      </c>
      <c r="EM7" s="97" t="s">
        <v>52</v>
      </c>
      <c r="EN7" s="31" t="s">
        <v>24</v>
      </c>
      <c r="EO7" s="97" t="s">
        <v>53</v>
      </c>
      <c r="EP7" s="97" t="s">
        <v>23</v>
      </c>
      <c r="EQ7" s="29" t="s">
        <v>24</v>
      </c>
      <c r="ER7" s="30" t="s">
        <v>51</v>
      </c>
      <c r="ES7" s="31" t="s">
        <v>24</v>
      </c>
      <c r="ET7" s="97" t="s">
        <v>52</v>
      </c>
      <c r="EU7" s="31" t="s">
        <v>24</v>
      </c>
      <c r="EV7" s="97" t="s">
        <v>53</v>
      </c>
      <c r="EW7" s="97" t="s">
        <v>23</v>
      </c>
      <c r="EX7" s="29" t="s">
        <v>24</v>
      </c>
      <c r="EY7" s="30" t="s">
        <v>51</v>
      </c>
      <c r="EZ7" s="31" t="s">
        <v>24</v>
      </c>
      <c r="FA7" s="97" t="s">
        <v>52</v>
      </c>
      <c r="FB7" s="31" t="s">
        <v>24</v>
      </c>
      <c r="FC7" s="97" t="s">
        <v>53</v>
      </c>
      <c r="FD7" s="97" t="s">
        <v>23</v>
      </c>
      <c r="FE7" s="29" t="s">
        <v>24</v>
      </c>
      <c r="FF7" s="30" t="s">
        <v>51</v>
      </c>
      <c r="FG7" s="31" t="s">
        <v>24</v>
      </c>
      <c r="FH7" s="97" t="s">
        <v>52</v>
      </c>
      <c r="FI7" s="31" t="s">
        <v>24</v>
      </c>
      <c r="FJ7" s="97" t="s">
        <v>53</v>
      </c>
      <c r="FK7" s="97" t="s">
        <v>23</v>
      </c>
      <c r="FL7" s="29" t="s">
        <v>24</v>
      </c>
      <c r="FM7" s="30" t="s">
        <v>51</v>
      </c>
      <c r="FN7" s="31" t="s">
        <v>24</v>
      </c>
      <c r="FO7" s="97" t="s">
        <v>52</v>
      </c>
      <c r="FP7" s="31" t="s">
        <v>24</v>
      </c>
      <c r="FQ7" s="97" t="s">
        <v>53</v>
      </c>
      <c r="FR7" s="97" t="s">
        <v>23</v>
      </c>
      <c r="FS7" s="29" t="s">
        <v>24</v>
      </c>
      <c r="FT7" s="30" t="s">
        <v>51</v>
      </c>
      <c r="FU7" s="31" t="s">
        <v>24</v>
      </c>
      <c r="FV7" s="97" t="s">
        <v>52</v>
      </c>
      <c r="FW7" s="31" t="s">
        <v>24</v>
      </c>
      <c r="FX7" s="97" t="s">
        <v>53</v>
      </c>
      <c r="FY7" s="97" t="s">
        <v>23</v>
      </c>
      <c r="FZ7" s="29" t="s">
        <v>24</v>
      </c>
      <c r="GA7" s="30" t="s">
        <v>51</v>
      </c>
      <c r="GB7" s="31" t="s">
        <v>24</v>
      </c>
      <c r="GC7" s="97" t="s">
        <v>52</v>
      </c>
      <c r="GD7" s="31" t="s">
        <v>24</v>
      </c>
      <c r="GE7" s="97" t="s">
        <v>53</v>
      </c>
      <c r="GF7" s="97" t="s">
        <v>23</v>
      </c>
      <c r="GG7" s="29" t="s">
        <v>24</v>
      </c>
      <c r="GH7" s="30" t="s">
        <v>51</v>
      </c>
      <c r="GI7" s="31" t="s">
        <v>24</v>
      </c>
      <c r="GJ7" s="97" t="s">
        <v>52</v>
      </c>
      <c r="GK7" s="31" t="s">
        <v>24</v>
      </c>
      <c r="GL7" s="97" t="s">
        <v>53</v>
      </c>
      <c r="GM7" s="97" t="s">
        <v>23</v>
      </c>
      <c r="GN7" s="29" t="s">
        <v>24</v>
      </c>
      <c r="GO7" s="30" t="s">
        <v>51</v>
      </c>
      <c r="GP7" s="31" t="s">
        <v>24</v>
      </c>
      <c r="GQ7" s="97" t="s">
        <v>52</v>
      </c>
      <c r="GR7" s="31" t="s">
        <v>24</v>
      </c>
      <c r="GS7" s="97" t="s">
        <v>53</v>
      </c>
      <c r="GT7" s="97" t="s">
        <v>23</v>
      </c>
      <c r="GU7" s="29" t="s">
        <v>24</v>
      </c>
      <c r="GV7" s="30" t="s">
        <v>51</v>
      </c>
      <c r="GW7" s="31" t="s">
        <v>24</v>
      </c>
      <c r="GX7" s="97" t="s">
        <v>52</v>
      </c>
      <c r="GY7" s="31" t="s">
        <v>24</v>
      </c>
      <c r="GZ7" s="97" t="s">
        <v>53</v>
      </c>
      <c r="HA7" s="97" t="s">
        <v>23</v>
      </c>
      <c r="HB7" s="29" t="s">
        <v>24</v>
      </c>
      <c r="HC7" s="30" t="s">
        <v>51</v>
      </c>
      <c r="HD7" s="31" t="s">
        <v>24</v>
      </c>
      <c r="HE7" s="97" t="s">
        <v>52</v>
      </c>
      <c r="HF7" s="31" t="s">
        <v>24</v>
      </c>
      <c r="HG7" s="97" t="s">
        <v>53</v>
      </c>
      <c r="HH7" s="97" t="s">
        <v>23</v>
      </c>
      <c r="HI7" s="29" t="s">
        <v>24</v>
      </c>
      <c r="HJ7" s="30" t="s">
        <v>51</v>
      </c>
      <c r="HK7" s="31" t="s">
        <v>24</v>
      </c>
      <c r="HL7" s="97" t="s">
        <v>52</v>
      </c>
      <c r="HM7" s="31" t="s">
        <v>24</v>
      </c>
      <c r="HN7" s="97" t="s">
        <v>53</v>
      </c>
      <c r="HO7" s="97" t="s">
        <v>23</v>
      </c>
      <c r="HP7" s="29" t="s">
        <v>24</v>
      </c>
      <c r="HQ7" s="30" t="s">
        <v>51</v>
      </c>
      <c r="HR7" s="31" t="s">
        <v>24</v>
      </c>
      <c r="HS7" s="97" t="s">
        <v>52</v>
      </c>
      <c r="HT7" s="31" t="s">
        <v>24</v>
      </c>
      <c r="HU7" s="97" t="s">
        <v>53</v>
      </c>
      <c r="HV7" s="97" t="s">
        <v>23</v>
      </c>
      <c r="HW7" s="29" t="s">
        <v>24</v>
      </c>
      <c r="HX7" s="30" t="s">
        <v>51</v>
      </c>
      <c r="HY7" s="31" t="s">
        <v>24</v>
      </c>
      <c r="HZ7" s="97" t="s">
        <v>52</v>
      </c>
      <c r="IA7" s="31" t="s">
        <v>24</v>
      </c>
      <c r="IB7" s="97" t="s">
        <v>53</v>
      </c>
      <c r="IC7" s="97" t="s">
        <v>23</v>
      </c>
      <c r="ID7" s="29" t="s">
        <v>24</v>
      </c>
      <c r="IE7" s="30" t="s">
        <v>51</v>
      </c>
      <c r="IF7" s="31" t="s">
        <v>24</v>
      </c>
      <c r="IG7" s="97" t="s">
        <v>52</v>
      </c>
      <c r="IH7" s="31" t="s">
        <v>24</v>
      </c>
      <c r="II7" s="97" t="s">
        <v>53</v>
      </c>
      <c r="IJ7" s="97" t="s">
        <v>23</v>
      </c>
      <c r="IK7" s="29" t="s">
        <v>24</v>
      </c>
      <c r="IL7" s="30" t="s">
        <v>51</v>
      </c>
      <c r="IM7" s="31" t="s">
        <v>24</v>
      </c>
      <c r="IN7" s="97" t="s">
        <v>52</v>
      </c>
      <c r="IO7" s="31" t="s">
        <v>24</v>
      </c>
      <c r="IP7" s="97" t="s">
        <v>53</v>
      </c>
      <c r="IQ7" s="97" t="s">
        <v>23</v>
      </c>
      <c r="IR7" s="29" t="s">
        <v>24</v>
      </c>
      <c r="IS7" s="30" t="s">
        <v>51</v>
      </c>
      <c r="IT7" s="31" t="s">
        <v>24</v>
      </c>
      <c r="IU7" s="97" t="s">
        <v>52</v>
      </c>
      <c r="IV7" s="31" t="s">
        <v>24</v>
      </c>
      <c r="IW7" s="97" t="s">
        <v>53</v>
      </c>
      <c r="IX7" s="97" t="s">
        <v>23</v>
      </c>
      <c r="IY7" s="29" t="s">
        <v>24</v>
      </c>
      <c r="IZ7" s="30" t="s">
        <v>51</v>
      </c>
      <c r="JA7" s="31" t="s">
        <v>24</v>
      </c>
      <c r="JB7" s="97" t="s">
        <v>52</v>
      </c>
      <c r="JC7" s="31" t="s">
        <v>24</v>
      </c>
      <c r="JD7" s="97" t="s">
        <v>53</v>
      </c>
      <c r="JE7" s="97" t="s">
        <v>23</v>
      </c>
      <c r="JF7" s="29" t="s">
        <v>24</v>
      </c>
      <c r="JG7" s="30" t="s">
        <v>51</v>
      </c>
      <c r="JH7" s="31" t="s">
        <v>24</v>
      </c>
      <c r="JI7" s="97" t="s">
        <v>52</v>
      </c>
      <c r="JJ7" s="31" t="s">
        <v>24</v>
      </c>
      <c r="JK7" s="97" t="s">
        <v>53</v>
      </c>
      <c r="JL7" s="97" t="s">
        <v>23</v>
      </c>
      <c r="JM7" s="29" t="s">
        <v>24</v>
      </c>
      <c r="JN7" s="30" t="s">
        <v>51</v>
      </c>
      <c r="JO7" s="31" t="s">
        <v>24</v>
      </c>
      <c r="JP7" s="97" t="s">
        <v>52</v>
      </c>
      <c r="JQ7" s="31" t="s">
        <v>24</v>
      </c>
      <c r="JR7" s="97" t="s">
        <v>53</v>
      </c>
      <c r="JS7" s="97" t="s">
        <v>23</v>
      </c>
      <c r="JT7" s="29" t="s">
        <v>24</v>
      </c>
      <c r="JU7" s="30" t="s">
        <v>51</v>
      </c>
      <c r="JV7" s="31" t="s">
        <v>24</v>
      </c>
      <c r="JW7" s="97" t="s">
        <v>52</v>
      </c>
      <c r="JX7" s="31" t="s">
        <v>24</v>
      </c>
      <c r="JY7" s="97" t="s">
        <v>53</v>
      </c>
      <c r="JZ7" s="97" t="s">
        <v>23</v>
      </c>
      <c r="KA7" s="29" t="s">
        <v>24</v>
      </c>
      <c r="KB7" s="30" t="s">
        <v>51</v>
      </c>
      <c r="KC7" s="31" t="s">
        <v>24</v>
      </c>
      <c r="KD7" s="97" t="s">
        <v>52</v>
      </c>
      <c r="KE7" s="31" t="s">
        <v>24</v>
      </c>
      <c r="KF7" s="97" t="s">
        <v>53</v>
      </c>
      <c r="KG7" s="97" t="s">
        <v>23</v>
      </c>
      <c r="KH7" s="29" t="s">
        <v>24</v>
      </c>
      <c r="KI7" s="30" t="s">
        <v>51</v>
      </c>
      <c r="KJ7" s="31" t="s">
        <v>24</v>
      </c>
      <c r="KK7" s="97" t="s">
        <v>52</v>
      </c>
      <c r="KL7" s="31" t="s">
        <v>24</v>
      </c>
      <c r="KM7" s="97" t="s">
        <v>53</v>
      </c>
      <c r="KN7" s="97" t="s">
        <v>23</v>
      </c>
      <c r="KO7" s="29" t="s">
        <v>24</v>
      </c>
      <c r="KP7" s="30" t="s">
        <v>51</v>
      </c>
      <c r="KQ7" s="31" t="s">
        <v>24</v>
      </c>
      <c r="KR7" s="97" t="s">
        <v>52</v>
      </c>
      <c r="KS7" s="31" t="s">
        <v>24</v>
      </c>
      <c r="KT7" s="97" t="s">
        <v>53</v>
      </c>
      <c r="KU7" s="97" t="s">
        <v>23</v>
      </c>
      <c r="KV7" s="29" t="s">
        <v>24</v>
      </c>
      <c r="KW7" s="30" t="s">
        <v>51</v>
      </c>
      <c r="KX7" s="31" t="s">
        <v>24</v>
      </c>
      <c r="KY7" s="97" t="s">
        <v>52</v>
      </c>
      <c r="KZ7" s="31" t="s">
        <v>24</v>
      </c>
      <c r="LA7" s="97" t="s">
        <v>53</v>
      </c>
      <c r="LB7" s="97" t="s">
        <v>23</v>
      </c>
      <c r="LC7" s="29" t="s">
        <v>24</v>
      </c>
      <c r="LD7" s="30" t="s">
        <v>51</v>
      </c>
      <c r="LE7" s="31" t="s">
        <v>24</v>
      </c>
      <c r="LF7" s="97" t="s">
        <v>52</v>
      </c>
      <c r="LG7" s="31" t="s">
        <v>24</v>
      </c>
      <c r="LH7" s="97" t="s">
        <v>53</v>
      </c>
      <c r="LI7" s="97" t="s">
        <v>23</v>
      </c>
      <c r="LJ7" s="29" t="s">
        <v>24</v>
      </c>
      <c r="LK7" s="30" t="s">
        <v>51</v>
      </c>
      <c r="LL7" s="31" t="s">
        <v>24</v>
      </c>
      <c r="LM7" s="97" t="s">
        <v>52</v>
      </c>
      <c r="LN7" s="31" t="s">
        <v>24</v>
      </c>
      <c r="LO7" s="97" t="s">
        <v>53</v>
      </c>
      <c r="LP7" s="97" t="s">
        <v>23</v>
      </c>
      <c r="LQ7" s="29" t="s">
        <v>24</v>
      </c>
      <c r="LR7" s="30" t="s">
        <v>51</v>
      </c>
      <c r="LS7" s="31" t="s">
        <v>24</v>
      </c>
      <c r="LT7" s="97" t="s">
        <v>52</v>
      </c>
      <c r="LU7" s="31" t="s">
        <v>24</v>
      </c>
      <c r="LV7" s="97" t="s">
        <v>53</v>
      </c>
      <c r="LW7" s="97" t="s">
        <v>23</v>
      </c>
      <c r="LX7" s="29" t="s">
        <v>24</v>
      </c>
      <c r="LY7" s="30" t="s">
        <v>51</v>
      </c>
      <c r="LZ7" s="31" t="s">
        <v>24</v>
      </c>
      <c r="MA7" s="97" t="s">
        <v>52</v>
      </c>
      <c r="MB7" s="31" t="s">
        <v>24</v>
      </c>
      <c r="MC7" s="97" t="s">
        <v>53</v>
      </c>
      <c r="MD7" s="97" t="s">
        <v>23</v>
      </c>
      <c r="ME7" s="29" t="s">
        <v>24</v>
      </c>
      <c r="MF7" s="30" t="s">
        <v>51</v>
      </c>
      <c r="MG7" s="31" t="s">
        <v>24</v>
      </c>
      <c r="MH7" s="97" t="s">
        <v>52</v>
      </c>
      <c r="MI7" s="31" t="s">
        <v>24</v>
      </c>
      <c r="MJ7" s="97" t="s">
        <v>53</v>
      </c>
      <c r="MK7" s="97" t="s">
        <v>23</v>
      </c>
      <c r="ML7" s="29" t="s">
        <v>24</v>
      </c>
      <c r="MM7" s="30" t="s">
        <v>51</v>
      </c>
      <c r="MN7" s="31" t="s">
        <v>24</v>
      </c>
      <c r="MO7" s="97" t="s">
        <v>52</v>
      </c>
      <c r="MP7" s="31" t="s">
        <v>24</v>
      </c>
      <c r="MQ7" s="97" t="s">
        <v>53</v>
      </c>
      <c r="MR7" s="97" t="s">
        <v>23</v>
      </c>
      <c r="MS7" s="29" t="s">
        <v>24</v>
      </c>
      <c r="MT7" s="30" t="s">
        <v>51</v>
      </c>
      <c r="MU7" s="31" t="s">
        <v>24</v>
      </c>
      <c r="MV7" s="97" t="s">
        <v>52</v>
      </c>
      <c r="MW7" s="31" t="s">
        <v>24</v>
      </c>
      <c r="MX7" s="97" t="s">
        <v>53</v>
      </c>
      <c r="MY7" s="97" t="s">
        <v>23</v>
      </c>
      <c r="MZ7" s="29" t="s">
        <v>24</v>
      </c>
      <c r="NA7" s="30" t="s">
        <v>51</v>
      </c>
      <c r="NB7" s="31" t="s">
        <v>24</v>
      </c>
      <c r="NC7" s="97" t="s">
        <v>52</v>
      </c>
      <c r="ND7" s="31" t="s">
        <v>24</v>
      </c>
      <c r="NE7" s="97" t="s">
        <v>53</v>
      </c>
      <c r="NF7" s="97" t="s">
        <v>23</v>
      </c>
      <c r="NG7" s="29" t="s">
        <v>24</v>
      </c>
      <c r="NH7" s="30" t="s">
        <v>51</v>
      </c>
      <c r="NI7" s="31" t="s">
        <v>24</v>
      </c>
      <c r="NJ7" s="97" t="s">
        <v>52</v>
      </c>
      <c r="NK7" s="31" t="s">
        <v>24</v>
      </c>
      <c r="NL7" s="97" t="s">
        <v>53</v>
      </c>
      <c r="NM7" s="97" t="s">
        <v>23</v>
      </c>
      <c r="NN7" s="29" t="s">
        <v>24</v>
      </c>
      <c r="NO7" s="30" t="s">
        <v>51</v>
      </c>
      <c r="NP7" s="31" t="s">
        <v>24</v>
      </c>
      <c r="NQ7" s="97" t="s">
        <v>52</v>
      </c>
      <c r="NR7" s="31" t="s">
        <v>24</v>
      </c>
      <c r="NS7" s="97" t="s">
        <v>53</v>
      </c>
      <c r="NT7" s="97" t="s">
        <v>23</v>
      </c>
      <c r="NU7" s="29" t="s">
        <v>24</v>
      </c>
      <c r="NV7" s="30" t="s">
        <v>51</v>
      </c>
      <c r="NW7" s="31" t="s">
        <v>24</v>
      </c>
      <c r="NX7" s="97" t="s">
        <v>52</v>
      </c>
      <c r="NY7" s="31" t="s">
        <v>24</v>
      </c>
      <c r="NZ7" s="97" t="s">
        <v>53</v>
      </c>
      <c r="OA7" s="97" t="s">
        <v>23</v>
      </c>
      <c r="OB7" s="29" t="s">
        <v>24</v>
      </c>
      <c r="OC7" s="30" t="s">
        <v>51</v>
      </c>
      <c r="OD7" s="31" t="s">
        <v>24</v>
      </c>
      <c r="OE7" s="97" t="s">
        <v>52</v>
      </c>
      <c r="OF7" s="31" t="s">
        <v>24</v>
      </c>
      <c r="OG7" s="97" t="s">
        <v>53</v>
      </c>
      <c r="OH7" s="97" t="s">
        <v>23</v>
      </c>
      <c r="OI7" s="29" t="s">
        <v>24</v>
      </c>
      <c r="OJ7" s="30" t="s">
        <v>51</v>
      </c>
      <c r="OK7" s="31" t="s">
        <v>24</v>
      </c>
      <c r="OL7" s="97" t="s">
        <v>52</v>
      </c>
      <c r="OM7" s="31" t="s">
        <v>24</v>
      </c>
      <c r="ON7" s="97" t="s">
        <v>53</v>
      </c>
      <c r="OO7" s="97" t="s">
        <v>23</v>
      </c>
      <c r="OP7" s="29" t="s">
        <v>24</v>
      </c>
      <c r="OQ7" s="30" t="s">
        <v>51</v>
      </c>
      <c r="OR7" s="31" t="s">
        <v>24</v>
      </c>
      <c r="OS7" s="97" t="s">
        <v>52</v>
      </c>
      <c r="OT7" s="31" t="s">
        <v>24</v>
      </c>
      <c r="OU7" s="97" t="s">
        <v>53</v>
      </c>
      <c r="OV7" s="97" t="s">
        <v>23</v>
      </c>
      <c r="OW7" s="29" t="s">
        <v>24</v>
      </c>
      <c r="OX7" s="30" t="s">
        <v>51</v>
      </c>
      <c r="OY7" s="31" t="s">
        <v>24</v>
      </c>
      <c r="OZ7" s="97" t="s">
        <v>52</v>
      </c>
      <c r="PA7" s="31" t="s">
        <v>24</v>
      </c>
      <c r="PB7" s="97" t="s">
        <v>53</v>
      </c>
      <c r="PC7" s="97" t="s">
        <v>23</v>
      </c>
      <c r="PD7" s="29" t="s">
        <v>24</v>
      </c>
      <c r="PE7" s="30" t="s">
        <v>51</v>
      </c>
      <c r="PF7" s="31" t="s">
        <v>24</v>
      </c>
      <c r="PG7" s="97" t="s">
        <v>52</v>
      </c>
      <c r="PH7" s="31" t="s">
        <v>24</v>
      </c>
      <c r="PI7" s="97" t="s">
        <v>53</v>
      </c>
      <c r="PJ7" s="97" t="s">
        <v>23</v>
      </c>
      <c r="PK7" s="29" t="s">
        <v>24</v>
      </c>
      <c r="PL7" s="30" t="s">
        <v>51</v>
      </c>
      <c r="PM7" s="31" t="s">
        <v>24</v>
      </c>
      <c r="PN7" s="97" t="s">
        <v>52</v>
      </c>
      <c r="PO7" s="31" t="s">
        <v>24</v>
      </c>
      <c r="PP7" s="97" t="s">
        <v>53</v>
      </c>
      <c r="PQ7" s="97" t="s">
        <v>23</v>
      </c>
      <c r="PR7" s="29" t="s">
        <v>24</v>
      </c>
      <c r="PS7" s="30" t="s">
        <v>51</v>
      </c>
      <c r="PT7" s="31" t="s">
        <v>24</v>
      </c>
      <c r="PU7" s="97" t="s">
        <v>52</v>
      </c>
      <c r="PV7" s="31" t="s">
        <v>24</v>
      </c>
      <c r="PW7" s="97" t="s">
        <v>53</v>
      </c>
      <c r="PX7" s="97" t="s">
        <v>23</v>
      </c>
      <c r="PY7" s="29" t="s">
        <v>24</v>
      </c>
      <c r="PZ7" s="30" t="s">
        <v>51</v>
      </c>
      <c r="QA7" s="31" t="s">
        <v>24</v>
      </c>
      <c r="QB7" s="97" t="s">
        <v>52</v>
      </c>
      <c r="QC7" s="31" t="s">
        <v>24</v>
      </c>
      <c r="QD7" s="97" t="s">
        <v>53</v>
      </c>
      <c r="QE7" s="97" t="s">
        <v>23</v>
      </c>
      <c r="QF7" s="29" t="s">
        <v>24</v>
      </c>
      <c r="QG7" s="30" t="s">
        <v>51</v>
      </c>
      <c r="QH7" s="31" t="s">
        <v>24</v>
      </c>
      <c r="QI7" s="97" t="s">
        <v>52</v>
      </c>
      <c r="QJ7" s="31" t="s">
        <v>24</v>
      </c>
      <c r="QK7" s="97" t="s">
        <v>53</v>
      </c>
      <c r="QL7" s="97" t="s">
        <v>23</v>
      </c>
      <c r="QM7" s="29" t="s">
        <v>24</v>
      </c>
      <c r="QN7" s="30" t="s">
        <v>51</v>
      </c>
      <c r="QO7" s="31" t="s">
        <v>24</v>
      </c>
      <c r="QP7" s="97" t="s">
        <v>52</v>
      </c>
      <c r="QQ7" s="31" t="s">
        <v>24</v>
      </c>
      <c r="QR7" s="97" t="s">
        <v>53</v>
      </c>
      <c r="QS7" s="97" t="s">
        <v>23</v>
      </c>
      <c r="QT7" s="29" t="s">
        <v>24</v>
      </c>
      <c r="QU7" s="30" t="s">
        <v>51</v>
      </c>
      <c r="QV7" s="31" t="s">
        <v>24</v>
      </c>
      <c r="QW7" s="97" t="s">
        <v>52</v>
      </c>
      <c r="QX7" s="31" t="s">
        <v>24</v>
      </c>
      <c r="QY7" s="97" t="s">
        <v>53</v>
      </c>
      <c r="QZ7" s="97" t="s">
        <v>23</v>
      </c>
      <c r="RA7" s="29" t="s">
        <v>24</v>
      </c>
      <c r="RB7" s="30" t="s">
        <v>51</v>
      </c>
      <c r="RC7" s="31" t="s">
        <v>24</v>
      </c>
      <c r="RD7" s="97" t="s">
        <v>52</v>
      </c>
      <c r="RE7" s="31" t="s">
        <v>24</v>
      </c>
      <c r="RF7" s="97" t="s">
        <v>53</v>
      </c>
      <c r="RG7" s="97" t="s">
        <v>23</v>
      </c>
      <c r="RH7" s="29" t="s">
        <v>24</v>
      </c>
      <c r="RI7" s="30" t="s">
        <v>51</v>
      </c>
      <c r="RJ7" s="31" t="s">
        <v>24</v>
      </c>
      <c r="RK7" s="97" t="s">
        <v>52</v>
      </c>
      <c r="RL7" s="31" t="s">
        <v>24</v>
      </c>
      <c r="RM7" s="97" t="s">
        <v>53</v>
      </c>
      <c r="RN7" s="97" t="s">
        <v>23</v>
      </c>
      <c r="RO7" s="29" t="s">
        <v>24</v>
      </c>
      <c r="RP7" s="30" t="s">
        <v>51</v>
      </c>
      <c r="RQ7" s="31" t="s">
        <v>24</v>
      </c>
      <c r="RR7" s="97" t="s">
        <v>52</v>
      </c>
      <c r="RS7" s="31" t="s">
        <v>24</v>
      </c>
      <c r="RT7" s="97" t="s">
        <v>53</v>
      </c>
      <c r="RU7" s="97" t="s">
        <v>23</v>
      </c>
      <c r="RV7" s="29" t="s">
        <v>24</v>
      </c>
      <c r="RW7" s="30" t="s">
        <v>51</v>
      </c>
      <c r="RX7" s="31" t="s">
        <v>24</v>
      </c>
      <c r="RY7" s="97" t="s">
        <v>52</v>
      </c>
      <c r="RZ7" s="31" t="s">
        <v>24</v>
      </c>
      <c r="SA7" s="97" t="s">
        <v>53</v>
      </c>
      <c r="SB7" s="97" t="s">
        <v>23</v>
      </c>
      <c r="SC7" s="29" t="s">
        <v>24</v>
      </c>
      <c r="SD7" s="30" t="s">
        <v>51</v>
      </c>
      <c r="SE7" s="31" t="s">
        <v>24</v>
      </c>
      <c r="SF7" s="97" t="s">
        <v>52</v>
      </c>
      <c r="SG7" s="31" t="s">
        <v>24</v>
      </c>
      <c r="SH7" s="97" t="s">
        <v>53</v>
      </c>
      <c r="SI7" s="97" t="s">
        <v>23</v>
      </c>
      <c r="SJ7" s="29" t="s">
        <v>24</v>
      </c>
      <c r="SK7" s="30" t="s">
        <v>51</v>
      </c>
      <c r="SL7" s="31" t="s">
        <v>24</v>
      </c>
      <c r="SM7" s="97" t="s">
        <v>52</v>
      </c>
      <c r="SN7" s="31" t="s">
        <v>24</v>
      </c>
      <c r="SO7" s="97" t="s">
        <v>53</v>
      </c>
      <c r="SP7" s="97" t="s">
        <v>23</v>
      </c>
      <c r="SQ7" s="29" t="s">
        <v>24</v>
      </c>
      <c r="SR7" s="30" t="s">
        <v>51</v>
      </c>
      <c r="SS7" s="31" t="s">
        <v>24</v>
      </c>
      <c r="ST7" s="97" t="s">
        <v>52</v>
      </c>
      <c r="SU7" s="31" t="s">
        <v>24</v>
      </c>
      <c r="SV7" s="97" t="s">
        <v>53</v>
      </c>
      <c r="SW7" s="97" t="s">
        <v>23</v>
      </c>
      <c r="SX7" s="29" t="s">
        <v>24</v>
      </c>
      <c r="SY7" s="30" t="s">
        <v>51</v>
      </c>
      <c r="SZ7" s="31" t="s">
        <v>24</v>
      </c>
      <c r="TA7" s="97" t="s">
        <v>52</v>
      </c>
      <c r="TB7" s="31" t="s">
        <v>24</v>
      </c>
      <c r="TC7" s="97" t="s">
        <v>53</v>
      </c>
      <c r="TD7" s="97" t="s">
        <v>23</v>
      </c>
      <c r="TE7" s="29" t="s">
        <v>24</v>
      </c>
      <c r="TF7" s="30" t="s">
        <v>51</v>
      </c>
      <c r="TG7" s="31" t="s">
        <v>24</v>
      </c>
      <c r="TH7" s="97" t="s">
        <v>52</v>
      </c>
      <c r="TI7" s="31" t="s">
        <v>24</v>
      </c>
      <c r="TJ7" s="97" t="s">
        <v>53</v>
      </c>
      <c r="TK7" s="97" t="s">
        <v>23</v>
      </c>
      <c r="TL7" s="29" t="s">
        <v>24</v>
      </c>
      <c r="TM7" s="30" t="s">
        <v>51</v>
      </c>
      <c r="TN7" s="31" t="s">
        <v>24</v>
      </c>
      <c r="TO7" s="97" t="s">
        <v>52</v>
      </c>
      <c r="TP7" s="31" t="s">
        <v>24</v>
      </c>
      <c r="TQ7" s="97" t="s">
        <v>53</v>
      </c>
      <c r="TR7" s="97" t="s">
        <v>23</v>
      </c>
      <c r="TS7" s="29" t="s">
        <v>24</v>
      </c>
      <c r="TT7" s="30" t="s">
        <v>51</v>
      </c>
      <c r="TU7" s="31" t="s">
        <v>24</v>
      </c>
      <c r="TV7" s="97" t="s">
        <v>52</v>
      </c>
      <c r="TW7" s="31" t="s">
        <v>24</v>
      </c>
      <c r="TX7" s="97" t="s">
        <v>53</v>
      </c>
      <c r="TY7" s="97" t="s">
        <v>23</v>
      </c>
      <c r="TZ7" s="29" t="s">
        <v>24</v>
      </c>
      <c r="UA7" s="30" t="s">
        <v>51</v>
      </c>
      <c r="UB7" s="31" t="s">
        <v>24</v>
      </c>
      <c r="UC7" s="97" t="s">
        <v>52</v>
      </c>
      <c r="UD7" s="31" t="s">
        <v>24</v>
      </c>
      <c r="UE7" s="97" t="s">
        <v>53</v>
      </c>
      <c r="UF7" s="97" t="s">
        <v>23</v>
      </c>
      <c r="UG7" s="29" t="s">
        <v>24</v>
      </c>
      <c r="UH7" s="30" t="s">
        <v>51</v>
      </c>
      <c r="UI7" s="31" t="s">
        <v>24</v>
      </c>
      <c r="UJ7" s="97" t="s">
        <v>52</v>
      </c>
      <c r="UK7" s="31" t="s">
        <v>24</v>
      </c>
      <c r="UL7" s="97" t="s">
        <v>53</v>
      </c>
      <c r="UM7" s="97" t="s">
        <v>23</v>
      </c>
      <c r="UN7" s="29" t="s">
        <v>24</v>
      </c>
      <c r="UO7" s="30" t="s">
        <v>51</v>
      </c>
      <c r="UP7" s="31" t="s">
        <v>24</v>
      </c>
      <c r="UQ7" s="97" t="s">
        <v>52</v>
      </c>
      <c r="UR7" s="31" t="s">
        <v>24</v>
      </c>
      <c r="US7" s="97" t="s">
        <v>53</v>
      </c>
      <c r="UT7" s="97" t="s">
        <v>23</v>
      </c>
      <c r="UU7" s="29" t="s">
        <v>24</v>
      </c>
      <c r="UV7" s="30" t="s">
        <v>51</v>
      </c>
      <c r="UW7" s="31" t="s">
        <v>24</v>
      </c>
      <c r="UX7" s="97" t="s">
        <v>52</v>
      </c>
      <c r="UY7" s="31" t="s">
        <v>24</v>
      </c>
      <c r="UZ7" s="97" t="s">
        <v>53</v>
      </c>
      <c r="VA7" s="97" t="s">
        <v>23</v>
      </c>
      <c r="VB7" s="29" t="s">
        <v>24</v>
      </c>
      <c r="VC7" s="30" t="s">
        <v>51</v>
      </c>
      <c r="VD7" s="31" t="s">
        <v>24</v>
      </c>
      <c r="VE7" s="97" t="s">
        <v>52</v>
      </c>
      <c r="VF7" s="31" t="s">
        <v>24</v>
      </c>
      <c r="VG7" s="97" t="s">
        <v>53</v>
      </c>
      <c r="VH7" s="97" t="s">
        <v>23</v>
      </c>
      <c r="VI7" s="29" t="s">
        <v>24</v>
      </c>
      <c r="VJ7" s="30" t="s">
        <v>51</v>
      </c>
      <c r="VK7" s="31" t="s">
        <v>24</v>
      </c>
      <c r="VL7" s="97" t="s">
        <v>52</v>
      </c>
      <c r="VM7" s="31" t="s">
        <v>24</v>
      </c>
      <c r="VN7" s="97" t="s">
        <v>53</v>
      </c>
      <c r="VO7" s="97" t="s">
        <v>23</v>
      </c>
      <c r="VP7" s="29" t="s">
        <v>24</v>
      </c>
      <c r="VQ7" s="30" t="s">
        <v>51</v>
      </c>
      <c r="VR7" s="31" t="s">
        <v>24</v>
      </c>
      <c r="VS7" s="97" t="s">
        <v>52</v>
      </c>
      <c r="VT7" s="31" t="s">
        <v>24</v>
      </c>
      <c r="VU7" s="97" t="s">
        <v>53</v>
      </c>
      <c r="VV7" s="97" t="s">
        <v>23</v>
      </c>
      <c r="VW7" s="29" t="s">
        <v>24</v>
      </c>
      <c r="VX7" s="30" t="s">
        <v>51</v>
      </c>
      <c r="VY7" s="31" t="s">
        <v>24</v>
      </c>
      <c r="VZ7" s="97" t="s">
        <v>52</v>
      </c>
      <c r="WA7" s="31" t="s">
        <v>24</v>
      </c>
      <c r="WB7" s="97" t="s">
        <v>53</v>
      </c>
      <c r="WC7" s="97" t="s">
        <v>23</v>
      </c>
      <c r="WD7" s="29" t="s">
        <v>24</v>
      </c>
      <c r="WE7" s="30" t="s">
        <v>51</v>
      </c>
      <c r="WF7" s="31" t="s">
        <v>24</v>
      </c>
      <c r="WG7" s="97" t="s">
        <v>52</v>
      </c>
      <c r="WH7" s="31" t="s">
        <v>24</v>
      </c>
      <c r="WI7" s="97" t="s">
        <v>53</v>
      </c>
      <c r="WJ7" s="97" t="s">
        <v>23</v>
      </c>
      <c r="WK7" s="29" t="s">
        <v>24</v>
      </c>
      <c r="WL7" s="30" t="s">
        <v>51</v>
      </c>
      <c r="WM7" s="31" t="s">
        <v>24</v>
      </c>
      <c r="WN7" s="97" t="s">
        <v>52</v>
      </c>
      <c r="WO7" s="31" t="s">
        <v>24</v>
      </c>
      <c r="WP7" s="97" t="s">
        <v>53</v>
      </c>
      <c r="WQ7" s="97" t="s">
        <v>23</v>
      </c>
      <c r="WR7" s="29" t="s">
        <v>24</v>
      </c>
      <c r="WS7" s="30" t="s">
        <v>51</v>
      </c>
      <c r="WT7" s="31" t="s">
        <v>24</v>
      </c>
      <c r="WU7" s="97" t="s">
        <v>52</v>
      </c>
      <c r="WV7" s="31" t="s">
        <v>24</v>
      </c>
      <c r="WW7" s="97" t="s">
        <v>53</v>
      </c>
      <c r="WX7" s="97" t="s">
        <v>23</v>
      </c>
      <c r="WY7" s="29" t="s">
        <v>24</v>
      </c>
      <c r="WZ7" s="30" t="s">
        <v>51</v>
      </c>
      <c r="XA7" s="31" t="s">
        <v>24</v>
      </c>
      <c r="XB7" s="97" t="s">
        <v>52</v>
      </c>
      <c r="XC7" s="31" t="s">
        <v>24</v>
      </c>
      <c r="XD7" s="97" t="s">
        <v>53</v>
      </c>
      <c r="XE7" s="97" t="s">
        <v>23</v>
      </c>
      <c r="XF7" s="29" t="s">
        <v>24</v>
      </c>
    </row>
    <row r="8" customFormat="false" ht="12.8" hidden="false" customHeight="false" outlineLevel="0" collapsed="false">
      <c r="A8" s="99" t="s">
        <v>25</v>
      </c>
      <c r="B8" s="90" t="n">
        <v>2617094</v>
      </c>
      <c r="C8" s="38" t="n">
        <f aca="false">B8/B$19*100</f>
        <v>8.90629518710477</v>
      </c>
      <c r="D8" s="90" t="n">
        <v>2473388</v>
      </c>
      <c r="E8" s="38" t="n">
        <f aca="false">D8/D$19*100</f>
        <v>7.98516728770955</v>
      </c>
      <c r="F8" s="100" t="n">
        <f aca="false">B8+D8</f>
        <v>5090482</v>
      </c>
      <c r="G8" s="38" t="n">
        <f aca="false">F8/F$19*100</f>
        <v>8.43359888757281</v>
      </c>
      <c r="H8" s="35" t="n">
        <v>1</v>
      </c>
      <c r="I8" s="38" t="n">
        <f aca="false">H8/H$19*100</f>
        <v>0.00485885039599631</v>
      </c>
      <c r="J8" s="101" t="n">
        <v>3</v>
      </c>
      <c r="K8" s="38" t="n">
        <f aca="false">J8/J$19*100</f>
        <v>0.0195848021934978</v>
      </c>
      <c r="L8" s="102" t="n">
        <f aca="false">M8-H8-J8</f>
        <v>0</v>
      </c>
      <c r="M8" s="90" t="n">
        <v>4</v>
      </c>
      <c r="N8" s="34" t="n">
        <f aca="false">M8/M$19*100</f>
        <v>0.0111423716538065</v>
      </c>
      <c r="O8" s="35" t="n">
        <v>1</v>
      </c>
      <c r="P8" s="38" t="n">
        <f aca="false">O8/O$19*100</f>
        <v>0.0048801913034991</v>
      </c>
      <c r="Q8" s="101" t="n">
        <v>3</v>
      </c>
      <c r="R8" s="38" t="n">
        <f aca="false">Q8/Q$19*100</f>
        <v>0.0196914998359042</v>
      </c>
      <c r="S8" s="102" t="n">
        <f aca="false">T8-O8-Q8</f>
        <v>0</v>
      </c>
      <c r="T8" s="90" t="n">
        <v>4</v>
      </c>
      <c r="U8" s="34" t="n">
        <f aca="false">T8/T$19*100</f>
        <v>0.0111963276045457</v>
      </c>
      <c r="V8" s="35" t="n">
        <v>1</v>
      </c>
      <c r="W8" s="38" t="n">
        <f aca="false">V8/V$19*100</f>
        <v>0.00489069301119969</v>
      </c>
      <c r="X8" s="101" t="n">
        <v>3</v>
      </c>
      <c r="Y8" s="38" t="n">
        <f aca="false">X8/X$19*100</f>
        <v>0.0197459356282499</v>
      </c>
      <c r="Z8" s="102" t="n">
        <f aca="false">AA8-V8-X8</f>
        <v>0</v>
      </c>
      <c r="AA8" s="90" t="n">
        <v>4</v>
      </c>
      <c r="AB8" s="34" t="n">
        <f aca="false">AA8/AA$19*100</f>
        <v>0.0112233445566779</v>
      </c>
      <c r="AC8" s="35" t="n">
        <v>1</v>
      </c>
      <c r="AD8" s="38" t="n">
        <f aca="false">AC8/AC$19*100</f>
        <v>0.00489979910823656</v>
      </c>
      <c r="AE8" s="101" t="n">
        <v>3</v>
      </c>
      <c r="AF8" s="38" t="n">
        <f aca="false">AE8/AE$19*100</f>
        <v>0.019790223629527</v>
      </c>
      <c r="AG8" s="102" t="n">
        <f aca="false">AH8-AC8-AE8</f>
        <v>0</v>
      </c>
      <c r="AH8" s="90" t="n">
        <v>4</v>
      </c>
      <c r="AI8" s="34" t="n">
        <f aca="false">AH8/AH$19*100</f>
        <v>0.0112460638776428</v>
      </c>
      <c r="AJ8" s="35" t="n">
        <v>1</v>
      </c>
      <c r="AK8" s="38" t="n">
        <f aca="false">AJ8/AJ$19*100</f>
        <v>0.00486475968087176</v>
      </c>
      <c r="AL8" s="101" t="n">
        <v>3</v>
      </c>
      <c r="AM8" s="38" t="n">
        <f aca="false">AL8/AL$19*100</f>
        <v>0.0194792545938575</v>
      </c>
      <c r="AN8" s="102" t="n">
        <f aca="false">AO8-AJ8-AL8</f>
        <v>0</v>
      </c>
      <c r="AO8" s="90" t="n">
        <v>4</v>
      </c>
      <c r="AP8" s="34" t="n">
        <f aca="false">AO8/AO$19*100</f>
        <v>0.0111243985872014</v>
      </c>
      <c r="AQ8" s="35" t="n">
        <v>1</v>
      </c>
      <c r="AR8" s="38" t="n">
        <f aca="false">AQ8/AQ$19*100</f>
        <v>0.00490027931592101</v>
      </c>
      <c r="AS8" s="101" t="n">
        <v>3</v>
      </c>
      <c r="AT8" s="38" t="n">
        <f aca="false">AS8/AS$19*100</f>
        <v>0.0197954470471792</v>
      </c>
      <c r="AU8" s="102" t="n">
        <f aca="false">AV8-AQ8-AS8</f>
        <v>0</v>
      </c>
      <c r="AV8" s="90" t="n">
        <v>4</v>
      </c>
      <c r="AW8" s="34" t="n">
        <f aca="false">AV8/AV$19*100</f>
        <v>0.0112479613070131</v>
      </c>
      <c r="AX8" s="35" t="n">
        <v>1</v>
      </c>
      <c r="AY8" s="38" t="n">
        <f aca="false">AX8/AX$19*100</f>
        <v>0.00486878621159745</v>
      </c>
      <c r="AZ8" s="101" t="n">
        <v>3</v>
      </c>
      <c r="BA8" s="38" t="n">
        <f aca="false">AZ8/AZ$19*100</f>
        <v>0.019514733623886</v>
      </c>
      <c r="BB8" s="102" t="n">
        <f aca="false">BC8-AX8-AZ8</f>
        <v>0</v>
      </c>
      <c r="BC8" s="90" t="n">
        <v>4</v>
      </c>
      <c r="BD8" s="34" t="n">
        <f aca="false">BC8/BC$19*100</f>
        <v>0.0111383381599465</v>
      </c>
      <c r="BE8" s="35" t="n">
        <v>1</v>
      </c>
      <c r="BF8" s="38" t="n">
        <f aca="false">BE8/BE$19*100</f>
        <v>0.00487590813789068</v>
      </c>
      <c r="BG8" s="101" t="n">
        <v>3</v>
      </c>
      <c r="BH8" s="38" t="n">
        <f aca="false">BG8/BG$19*100</f>
        <v>0.0195643667666623</v>
      </c>
      <c r="BI8" s="102" t="n">
        <f aca="false">BJ8-BE8-BG8</f>
        <v>0</v>
      </c>
      <c r="BJ8" s="90" t="n">
        <v>4</v>
      </c>
      <c r="BK8" s="34" t="n">
        <f aca="false">BJ8/BJ$19*100</f>
        <v>0.011159780152331</v>
      </c>
      <c r="BL8" s="35" t="n">
        <v>1</v>
      </c>
      <c r="BM8" s="38" t="n">
        <f aca="false">BL8/BL$19*100</f>
        <v>0.00489907897315305</v>
      </c>
      <c r="BN8" s="101" t="n">
        <v>3</v>
      </c>
      <c r="BO8" s="38" t="n">
        <f aca="false">BN8/BN$19*100</f>
        <v>0.0196953781512605</v>
      </c>
      <c r="BP8" s="102" t="n">
        <f aca="false">BQ8-BL8-BN8</f>
        <v>0</v>
      </c>
      <c r="BQ8" s="90" t="n">
        <v>4</v>
      </c>
      <c r="BR8" s="34" t="n">
        <f aca="false">BQ8/BQ$19*100</f>
        <v>0.0112220850634048</v>
      </c>
      <c r="BS8" s="35" t="n">
        <v>1</v>
      </c>
      <c r="BT8" s="38" t="n">
        <f aca="false">BS8/BS$19*100</f>
        <v>0.0050622658702035</v>
      </c>
      <c r="BU8" s="101" t="n">
        <v>3</v>
      </c>
      <c r="BV8" s="38" t="n">
        <f aca="false">BU8/BU$19*100</f>
        <v>0.0205959082795551</v>
      </c>
      <c r="BW8" s="102" t="n">
        <f aca="false">BX8-BS8-BU8</f>
        <v>0</v>
      </c>
      <c r="BX8" s="90" t="n">
        <v>4</v>
      </c>
      <c r="BY8" s="34" t="n">
        <f aca="false">BX8/BX$19*100</f>
        <v>0.0116550116550117</v>
      </c>
      <c r="BZ8" s="35" t="n">
        <v>1</v>
      </c>
      <c r="CA8" s="38" t="n">
        <f aca="false">BZ8/BZ$19*100</f>
        <v>0.00507433906733648</v>
      </c>
      <c r="CB8" s="101" t="n">
        <v>3</v>
      </c>
      <c r="CC8" s="38" t="n">
        <f aca="false">CB8/CB$19*100</f>
        <v>0.0206839492553778</v>
      </c>
      <c r="CD8" s="102" t="n">
        <f aca="false">CE8-BZ8-CB8</f>
        <v>0</v>
      </c>
      <c r="CE8" s="90" t="n">
        <v>4</v>
      </c>
      <c r="CF8" s="34" t="n">
        <f aca="false">CE8/CE$19*100</f>
        <v>0.0116921458010581</v>
      </c>
      <c r="CG8" s="35" t="n">
        <v>1</v>
      </c>
      <c r="CH8" s="38" t="n">
        <f aca="false">CG8/CG$19*100</f>
        <v>0.00508181725785141</v>
      </c>
      <c r="CI8" s="101" t="n">
        <v>3</v>
      </c>
      <c r="CJ8" s="38" t="n">
        <f aca="false">CI8/CI$19*100</f>
        <v>0.0207411504424779</v>
      </c>
      <c r="CK8" s="102" t="n">
        <f aca="false">CL8-CG8-CI8</f>
        <v>0</v>
      </c>
      <c r="CL8" s="90" t="n">
        <v>4</v>
      </c>
      <c r="CM8" s="34" t="n">
        <f aca="false">CL8/CL$19*100</f>
        <v>0.0117157752914299</v>
      </c>
      <c r="CN8" s="35" t="n">
        <v>1</v>
      </c>
      <c r="CO8" s="38" t="n">
        <f aca="false">CN8/CN$19*100</f>
        <v>0.00508491813281806</v>
      </c>
      <c r="CP8" s="101" t="n">
        <v>3</v>
      </c>
      <c r="CQ8" s="38" t="n">
        <f aca="false">CP8/CP$19*100</f>
        <v>0.0208333333333333</v>
      </c>
      <c r="CR8" s="102" t="n">
        <f aca="false">CS8-CN8-CP8</f>
        <v>0</v>
      </c>
      <c r="CS8" s="90" t="n">
        <v>4</v>
      </c>
      <c r="CT8" s="34" t="n">
        <f aca="false">CS8/CS$19*100</f>
        <v>0.0117419127575882</v>
      </c>
      <c r="CU8" s="35" t="n">
        <v>1</v>
      </c>
      <c r="CV8" s="38" t="n">
        <f aca="false">CU8/CU$19*100</f>
        <v>0.00508465958204098</v>
      </c>
      <c r="CW8" s="101" t="n">
        <v>3</v>
      </c>
      <c r="CX8" s="38" t="n">
        <f aca="false">CW8/CW$19*100</f>
        <v>0.0208928198342503</v>
      </c>
      <c r="CY8" s="102" t="n">
        <f aca="false">CZ8-CU8-CW8</f>
        <v>0</v>
      </c>
      <c r="CZ8" s="90" t="n">
        <v>4</v>
      </c>
      <c r="DA8" s="34" t="n">
        <f aca="false">CZ8/CZ$19*100</f>
        <v>0.0117557162170105</v>
      </c>
      <c r="DB8" s="35" t="n">
        <v>1</v>
      </c>
      <c r="DC8" s="38" t="n">
        <f aca="false">DB8/DB$19*100</f>
        <v>0.00509424350483953</v>
      </c>
      <c r="DD8" s="101" t="n">
        <v>3</v>
      </c>
      <c r="DE8" s="38" t="n">
        <f aca="false">DD8/DD$19*100</f>
        <v>0.0209497206703911</v>
      </c>
      <c r="DF8" s="102" t="n">
        <f aca="false">DG8-DB8-DD8</f>
        <v>0</v>
      </c>
      <c r="DG8" s="90" t="n">
        <v>4</v>
      </c>
      <c r="DH8" s="34" t="n">
        <f aca="false">DG8/DG$19*100</f>
        <v>0.0117820324005891</v>
      </c>
      <c r="DI8" s="35" t="n">
        <v>1</v>
      </c>
      <c r="DJ8" s="38" t="n">
        <f aca="false">DI8/DI$19*100</f>
        <v>0.00511665984445354</v>
      </c>
      <c r="DK8" s="101" t="n">
        <v>3</v>
      </c>
      <c r="DL8" s="38" t="n">
        <f aca="false">DK8/DK$19*100</f>
        <v>0.0211386696730552</v>
      </c>
      <c r="DM8" s="102" t="n">
        <f aca="false">DN8-DI8-DK8</f>
        <v>0</v>
      </c>
      <c r="DN8" s="90" t="n">
        <v>4</v>
      </c>
      <c r="DO8" s="34" t="n">
        <f aca="false">DN8/DN$19*100</f>
        <v>0.0118567702157932</v>
      </c>
      <c r="DP8" s="35" t="n">
        <v>1</v>
      </c>
      <c r="DQ8" s="38" t="n">
        <f aca="false">DP8/DP$19*100</f>
        <v>0.00513795406669064</v>
      </c>
      <c r="DR8" s="101" t="n">
        <v>3</v>
      </c>
      <c r="DS8" s="38" t="n">
        <f aca="false">DR8/DR$19*100</f>
        <v>0.0213234771483403</v>
      </c>
      <c r="DT8" s="102" t="n">
        <f aca="false">DU8-DP8-DR8</f>
        <v>0</v>
      </c>
      <c r="DU8" s="90" t="n">
        <v>4</v>
      </c>
      <c r="DV8" s="34" t="n">
        <f aca="false">DU8/DU$19*100</f>
        <v>0.0119289037337469</v>
      </c>
      <c r="DW8" s="35" t="n">
        <v>1</v>
      </c>
      <c r="DX8" s="38" t="n">
        <f aca="false">DW8/DW$19*100</f>
        <v>0.00513478818998716</v>
      </c>
      <c r="DY8" s="101" t="n">
        <v>3</v>
      </c>
      <c r="DZ8" s="38" t="n">
        <f aca="false">DY8/DY$19*100</f>
        <v>0.0213265088505012</v>
      </c>
      <c r="EA8" s="102" t="n">
        <f aca="false">EB8-DW8-DY8</f>
        <v>0</v>
      </c>
      <c r="EB8" s="90" t="n">
        <v>4</v>
      </c>
      <c r="EC8" s="34" t="n">
        <f aca="false">EB8/EB$19*100</f>
        <v>0.0119253473257409</v>
      </c>
      <c r="ED8" s="37"/>
      <c r="EE8" s="38"/>
      <c r="EF8" s="90"/>
      <c r="EG8" s="38"/>
      <c r="EH8" s="102"/>
      <c r="EI8" s="90" t="n">
        <v>4</v>
      </c>
      <c r="EJ8" s="34" t="n">
        <f aca="false">EI8/EI$19*100</f>
        <v>0.0119410114036659</v>
      </c>
      <c r="EK8" s="37"/>
      <c r="EL8" s="38"/>
      <c r="EM8" s="90"/>
      <c r="EN8" s="38"/>
      <c r="EO8" s="102"/>
      <c r="EP8" s="90" t="n">
        <v>4</v>
      </c>
      <c r="EQ8" s="34" t="n">
        <f aca="false">EP8/EP$19*100</f>
        <v>0.0119871737241152</v>
      </c>
      <c r="ER8" s="37" t="s">
        <v>60</v>
      </c>
      <c r="ES8" s="38" t="n">
        <f aca="false">ER8/ER$19*100</f>
        <v>0.0051559680329982</v>
      </c>
      <c r="ET8" s="103" t="s">
        <v>61</v>
      </c>
      <c r="EU8" s="38" t="n">
        <f aca="false">ET8/ET$19*100</f>
        <v>0.0215672178289001</v>
      </c>
      <c r="EV8" s="102" t="n">
        <f aca="false">EW8-ER8-ET8</f>
        <v>0</v>
      </c>
      <c r="EW8" s="90" t="n">
        <v>4</v>
      </c>
      <c r="EX8" s="34" t="n">
        <f aca="false">EW8/EW$19*100</f>
        <v>0.0120087663994716</v>
      </c>
      <c r="EY8" s="37" t="s">
        <v>60</v>
      </c>
      <c r="EZ8" s="38" t="n">
        <f aca="false">EY8/EY$19*100</f>
        <v>0.00516982887866412</v>
      </c>
      <c r="FA8" s="103" t="s">
        <v>61</v>
      </c>
      <c r="FB8" s="38" t="n">
        <f aca="false">FA8/FA$19*100</f>
        <v>0.021641898715914</v>
      </c>
      <c r="FC8" s="102" t="n">
        <f aca="false">FD8-EY8-FA8</f>
        <v>0</v>
      </c>
      <c r="FD8" s="90" t="n">
        <v>4</v>
      </c>
      <c r="FE8" s="34" t="n">
        <f aca="false">FD8/FD$19*100</f>
        <v>0.0120449275798729</v>
      </c>
      <c r="FF8" s="37"/>
      <c r="FG8" s="38"/>
      <c r="FH8" s="90"/>
      <c r="FI8" s="38"/>
      <c r="FJ8" s="102"/>
      <c r="FK8" s="90" t="n">
        <v>4</v>
      </c>
      <c r="FL8" s="34" t="n">
        <f aca="false">FK8/FK$19*100</f>
        <v>0.0120598166907863</v>
      </c>
      <c r="FM8" s="37" t="s">
        <v>60</v>
      </c>
      <c r="FN8" s="38" t="n">
        <f aca="false">FM8/FM$19*100</f>
        <v>0.00519615484541439</v>
      </c>
      <c r="FO8" s="103" t="s">
        <v>61</v>
      </c>
      <c r="FP8" s="38" t="n">
        <f aca="false">FO8/FO$19*100</f>
        <v>0.0219154065307911</v>
      </c>
      <c r="FQ8" s="102" t="n">
        <f aca="false">FR8-FM8-FO8</f>
        <v>0</v>
      </c>
      <c r="FR8" s="90" t="n">
        <v>4</v>
      </c>
      <c r="FS8" s="34" t="n">
        <f aca="false">FR8/FR$19*100</f>
        <v>0.0121440281741454</v>
      </c>
      <c r="FT8" s="37"/>
      <c r="FU8" s="38"/>
      <c r="FV8" s="90"/>
      <c r="FW8" s="38"/>
      <c r="FX8" s="102"/>
      <c r="FY8" s="90" t="n">
        <v>4</v>
      </c>
      <c r="FZ8" s="34" t="n">
        <f aca="false">FY8/FY$19*100</f>
        <v>0.0121702619648888</v>
      </c>
      <c r="GA8" s="37" t="s">
        <v>60</v>
      </c>
      <c r="GB8" s="38" t="n">
        <f aca="false">GA8/GA$19*100</f>
        <v>0.00520751965838671</v>
      </c>
      <c r="GC8" s="90" t="n">
        <v>3</v>
      </c>
      <c r="GD8" s="38" t="n">
        <f aca="false">GC8/GC$19*100</f>
        <v>0.0220248146244769</v>
      </c>
      <c r="GE8" s="102" t="n">
        <f aca="false">GF8-GA8-GC8</f>
        <v>0</v>
      </c>
      <c r="GF8" s="90" t="n">
        <v>4</v>
      </c>
      <c r="GG8" s="34" t="n">
        <f aca="false">GF8/GF$19*100</f>
        <v>0.0121858339680122</v>
      </c>
      <c r="GH8" s="37"/>
      <c r="GI8" s="38"/>
      <c r="GJ8" s="90"/>
      <c r="GK8" s="38"/>
      <c r="GL8" s="102"/>
      <c r="GM8" s="90" t="n">
        <v>4</v>
      </c>
      <c r="GN8" s="34" t="n">
        <f aca="false">GM8/GM$19*100</f>
        <v>0.0122241916753255</v>
      </c>
      <c r="GO8" s="37" t="s">
        <v>60</v>
      </c>
      <c r="GP8" s="38" t="n">
        <f aca="false">GO8/GO$19*100</f>
        <v>0.00524631446408898</v>
      </c>
      <c r="GQ8" s="90" t="n">
        <v>4</v>
      </c>
      <c r="GR8" s="38" t="n">
        <f aca="false">GQ8/GQ$19*100</f>
        <v>0.0298819662333782</v>
      </c>
      <c r="GS8" s="102" t="n">
        <f aca="false">GT8-GO8-GQ8</f>
        <v>0</v>
      </c>
      <c r="GT8" s="90" t="n">
        <v>5</v>
      </c>
      <c r="GU8" s="34" t="n">
        <f aca="false">GT8/GT$19*100</f>
        <v>0.0154092702169625</v>
      </c>
      <c r="GV8" s="37" t="s">
        <v>60</v>
      </c>
      <c r="GW8" s="38" t="n">
        <f aca="false">GV8/GV$19*100</f>
        <v>0.00525707076017243</v>
      </c>
      <c r="GX8" s="90" t="n">
        <v>4</v>
      </c>
      <c r="GY8" s="38" t="n">
        <f aca="false">GX8/GX$19*100</f>
        <v>0.0300075018754689</v>
      </c>
      <c r="GZ8" s="102" t="n">
        <f aca="false">HA8-GV8-GX8</f>
        <v>0</v>
      </c>
      <c r="HA8" s="90" t="n">
        <v>5</v>
      </c>
      <c r="HB8" s="34" t="n">
        <f aca="false">HA8/HA$19*100</f>
        <v>0.015454517355423</v>
      </c>
      <c r="HC8" s="37"/>
      <c r="HD8" s="38"/>
      <c r="HE8" s="90"/>
      <c r="HF8" s="38"/>
      <c r="HG8" s="102"/>
      <c r="HH8" s="90" t="n">
        <v>4</v>
      </c>
      <c r="HI8" s="34" t="n">
        <f aca="false">HH8/HH$19*100</f>
        <v>0.0124088723437258</v>
      </c>
      <c r="HJ8" s="37"/>
      <c r="HK8" s="38"/>
      <c r="HL8" s="90"/>
      <c r="HM8" s="38"/>
      <c r="HN8" s="102"/>
      <c r="HO8" s="90" t="n">
        <v>4</v>
      </c>
      <c r="HP8" s="34" t="n">
        <f aca="false">HO8/HO$19*100</f>
        <v>0.0125250501002004</v>
      </c>
      <c r="HQ8" s="37" t="s">
        <v>60</v>
      </c>
      <c r="HR8" s="38" t="n">
        <f aca="false">HQ8/HQ$19*100</f>
        <v>0.00531688643130583</v>
      </c>
      <c r="HS8" s="90" t="n">
        <v>3</v>
      </c>
      <c r="HT8" s="38" t="n">
        <f aca="false">HS8/HS$19*100</f>
        <v>0.0230026069621224</v>
      </c>
      <c r="HU8" s="102" t="n">
        <f aca="false">HV8-HQ8-HS8</f>
        <v>0</v>
      </c>
      <c r="HV8" s="90" t="n">
        <v>4</v>
      </c>
      <c r="HW8" s="34" t="n">
        <f aca="false">HV8/HV$19*100</f>
        <v>0.0125584754010863</v>
      </c>
      <c r="HX8" s="37"/>
      <c r="HY8" s="38"/>
      <c r="HZ8" s="90"/>
      <c r="IA8" s="38"/>
      <c r="IB8" s="102"/>
      <c r="IC8" s="90" t="n">
        <v>4</v>
      </c>
      <c r="ID8" s="34" t="n">
        <f aca="false">IC8/IC$19*100</f>
        <v>0.0126095454258874</v>
      </c>
      <c r="IE8" s="37"/>
      <c r="IF8" s="38"/>
      <c r="IG8" s="90"/>
      <c r="IH8" s="38"/>
      <c r="II8" s="102"/>
      <c r="IJ8" s="90" t="n">
        <v>4</v>
      </c>
      <c r="IK8" s="34" t="n">
        <f aca="false">IJ8/IJ$19*100</f>
        <v>0.0126798960248526</v>
      </c>
      <c r="IL8" s="37"/>
      <c r="IM8" s="38"/>
      <c r="IN8" s="90"/>
      <c r="IO8" s="38"/>
      <c r="IP8" s="102"/>
      <c r="IQ8" s="90" t="n">
        <v>4</v>
      </c>
      <c r="IR8" s="34" t="n">
        <f aca="false">IQ8/IQ$19*100</f>
        <v>0.0128008192524322</v>
      </c>
      <c r="IS8" s="37" t="s">
        <v>60</v>
      </c>
      <c r="IT8" s="38" t="n">
        <f aca="false">IS8/IS$19*100</f>
        <v>0.00541125541125541</v>
      </c>
      <c r="IU8" s="90" t="n">
        <v>3</v>
      </c>
      <c r="IV8" s="38" t="n">
        <f aca="false">IU8/IU$19*100</f>
        <v>0.0237812128418549</v>
      </c>
      <c r="IW8" s="102" t="n">
        <f aca="false">IX8-IS8-IU8</f>
        <v>0</v>
      </c>
      <c r="IX8" s="90" t="n">
        <v>4</v>
      </c>
      <c r="IY8" s="34" t="n">
        <f aca="false">IX8/IX$19*100</f>
        <v>0.0128633907898122</v>
      </c>
      <c r="IZ8" s="37"/>
      <c r="JA8" s="38"/>
      <c r="JB8" s="90"/>
      <c r="JC8" s="38"/>
      <c r="JD8" s="102"/>
      <c r="JE8" s="90" t="n">
        <v>4</v>
      </c>
      <c r="JF8" s="34" t="n">
        <f aca="false">JE8/JE$19*100</f>
        <v>0.0131873928524331</v>
      </c>
      <c r="JG8" s="37"/>
      <c r="JH8" s="38"/>
      <c r="JI8" s="90"/>
      <c r="JJ8" s="38"/>
      <c r="JK8" s="102"/>
      <c r="JL8" s="90" t="n">
        <v>3</v>
      </c>
      <c r="JM8" s="34" t="n">
        <f aca="false">JL8/JL$19*100</f>
        <v>0.0100391526955125</v>
      </c>
      <c r="JN8" s="37" t="s">
        <v>60</v>
      </c>
      <c r="JO8" s="38" t="n">
        <f aca="false">JN8/JN$19*100</f>
        <v>0.00559409263817409</v>
      </c>
      <c r="JP8" s="90" t="n">
        <v>2</v>
      </c>
      <c r="JQ8" s="38" t="n">
        <f aca="false">JP8/JP$19*100</f>
        <v>0.0169290672083968</v>
      </c>
      <c r="JR8" s="102" t="n">
        <f aca="false">JS8-JN8-JP8</f>
        <v>0</v>
      </c>
      <c r="JS8" s="90" t="n">
        <v>3</v>
      </c>
      <c r="JT8" s="34" t="n">
        <f aca="false">JS8/JS$19*100</f>
        <v>0.0101040719409922</v>
      </c>
      <c r="JU8" s="37"/>
      <c r="JV8" s="38"/>
      <c r="JW8" s="90"/>
      <c r="JX8" s="38"/>
      <c r="JY8" s="102"/>
      <c r="JZ8" s="90" t="n">
        <v>3</v>
      </c>
      <c r="KA8" s="34" t="n">
        <f aca="false">JZ8/JZ$19*100</f>
        <v>0.0101608806096528</v>
      </c>
      <c r="KB8" s="37"/>
      <c r="KC8" s="38"/>
      <c r="KD8" s="90"/>
      <c r="KE8" s="38"/>
      <c r="KF8" s="102"/>
      <c r="KG8" s="90" t="n">
        <v>3</v>
      </c>
      <c r="KH8" s="34" t="n">
        <f aca="false">KG8/KG$19*100</f>
        <v>0.0103795453759125</v>
      </c>
      <c r="KI8" s="37"/>
      <c r="KJ8" s="38"/>
      <c r="KK8" s="90"/>
      <c r="KL8" s="38"/>
      <c r="KM8" s="102"/>
      <c r="KN8" s="90" t="n">
        <v>3</v>
      </c>
      <c r="KO8" s="34" t="n">
        <f aca="false">KN8/KN$19*100</f>
        <v>0.0106104548348306</v>
      </c>
      <c r="KP8" s="37" t="s">
        <v>60</v>
      </c>
      <c r="KQ8" s="38" t="n">
        <f aca="false">KP8/KP$19*100</f>
        <v>0.00587647646471176</v>
      </c>
      <c r="KR8" s="90" t="n">
        <v>2</v>
      </c>
      <c r="KS8" s="38" t="n">
        <f aca="false">KR8/KR$19*100</f>
        <v>0.0182915675873422</v>
      </c>
      <c r="KT8" s="102" t="n">
        <f aca="false">KU8-KP8-KR8</f>
        <v>0</v>
      </c>
      <c r="KU8" s="90" t="n">
        <v>3</v>
      </c>
      <c r="KV8" s="34" t="n">
        <f aca="false">KU8/KU$19*100</f>
        <v>0.0107315328206045</v>
      </c>
      <c r="KW8" s="37"/>
      <c r="KX8" s="38"/>
      <c r="KY8" s="90"/>
      <c r="KZ8" s="38"/>
      <c r="LA8" s="102"/>
      <c r="LB8" s="90" t="n">
        <v>3</v>
      </c>
      <c r="LC8" s="34" t="n">
        <f aca="false">LB8/LB$19*100</f>
        <v>0.0109481059776659</v>
      </c>
      <c r="LD8" s="37"/>
      <c r="LE8" s="38"/>
      <c r="LF8" s="90"/>
      <c r="LG8" s="38"/>
      <c r="LH8" s="102"/>
      <c r="LI8" s="90" t="n">
        <v>2</v>
      </c>
      <c r="LJ8" s="34" t="n">
        <f aca="false">LI8/LI$19*100</f>
        <v>0.00743715603153354</v>
      </c>
      <c r="LK8" s="37"/>
      <c r="LL8" s="38"/>
      <c r="LM8" s="90"/>
      <c r="LN8" s="38"/>
      <c r="LO8" s="102"/>
      <c r="LP8" s="90" t="n">
        <v>2</v>
      </c>
      <c r="LQ8" s="34" t="n">
        <f aca="false">LP8/LP$19*100</f>
        <v>0.00767783792084149</v>
      </c>
      <c r="LR8" s="37" t="s">
        <v>60</v>
      </c>
      <c r="LS8" s="38" t="n">
        <f aca="false">LR8/LR$19*100</f>
        <v>0.00634236062662523</v>
      </c>
      <c r="LT8" s="90" t="n">
        <v>1</v>
      </c>
      <c r="LU8" s="38" t="n">
        <f aca="false">LT8/LT$19*100</f>
        <v>0.0103263114415531</v>
      </c>
      <c r="LV8" s="102" t="n">
        <f aca="false">LW8-LR8-LT8</f>
        <v>0</v>
      </c>
      <c r="LW8" s="90" t="n">
        <v>2</v>
      </c>
      <c r="LX8" s="34" t="n">
        <f aca="false">LW8/LW$19*100</f>
        <v>0.00785792865000786</v>
      </c>
      <c r="LY8" s="37" t="s">
        <v>60</v>
      </c>
      <c r="LZ8" s="38" t="n">
        <f aca="false">LY8/LY$19*100</f>
        <v>0.00638528829576655</v>
      </c>
      <c r="MA8" s="90" t="n">
        <v>1</v>
      </c>
      <c r="MB8" s="38" t="n">
        <f aca="false">MA8/MA$19*100</f>
        <v>0.0104679158379567</v>
      </c>
      <c r="MC8" s="102" t="n">
        <f aca="false">MD8-LY8-MA8</f>
        <v>0</v>
      </c>
      <c r="MD8" s="90" t="n">
        <v>2</v>
      </c>
      <c r="ME8" s="34" t="n">
        <f aca="false">MD8/MD$19*100</f>
        <v>0.00793178663493952</v>
      </c>
      <c r="MF8" s="37"/>
      <c r="MG8" s="38"/>
      <c r="MH8" s="90"/>
      <c r="MI8" s="38"/>
      <c r="MJ8" s="102"/>
      <c r="MK8" s="90" t="n">
        <v>2</v>
      </c>
      <c r="ML8" s="34" t="n">
        <f aca="false">MK8/MK$19*100</f>
        <v>0.00807102502017756</v>
      </c>
      <c r="MM8" s="37"/>
      <c r="MN8" s="38"/>
      <c r="MO8" s="90"/>
      <c r="MP8" s="38"/>
      <c r="MQ8" s="102"/>
      <c r="MR8" s="90" t="n">
        <v>2</v>
      </c>
      <c r="MS8" s="34" t="n">
        <f aca="false">MR8/MR$19*100</f>
        <v>0.00848320325755005</v>
      </c>
      <c r="MT8" s="37" t="s">
        <v>60</v>
      </c>
      <c r="MU8" s="38" t="n">
        <f aca="false">MT8/MT$19*100</f>
        <v>0.00681802686302584</v>
      </c>
      <c r="MV8" s="90" t="n">
        <v>1</v>
      </c>
      <c r="MW8" s="38" t="n">
        <f aca="false">MV8/MV$19*100</f>
        <v>0.0117702448210923</v>
      </c>
      <c r="MX8" s="102" t="n">
        <f aca="false">MY8-MT8-MV8</f>
        <v>0</v>
      </c>
      <c r="MY8" s="90" t="n">
        <v>2</v>
      </c>
      <c r="MZ8" s="34" t="n">
        <f aca="false">MY8/MY$19*100</f>
        <v>0.00862515094014145</v>
      </c>
      <c r="NA8" s="37"/>
      <c r="NB8" s="38"/>
      <c r="NC8" s="90"/>
      <c r="ND8" s="38"/>
      <c r="NE8" s="102"/>
      <c r="NF8" s="90" t="n">
        <v>2</v>
      </c>
      <c r="NG8" s="34" t="n">
        <f aca="false">NF8/NF$19*100</f>
        <v>0.00885582713425434</v>
      </c>
      <c r="NH8" s="37"/>
      <c r="NI8" s="38"/>
      <c r="NJ8" s="90"/>
      <c r="NK8" s="38"/>
      <c r="NL8" s="102"/>
      <c r="NM8" s="90" t="n">
        <v>2</v>
      </c>
      <c r="NN8" s="34" t="n">
        <f aca="false">NM8/NM$19*100</f>
        <v>0.00928074245939675</v>
      </c>
      <c r="NO8" s="37"/>
      <c r="NP8" s="38"/>
      <c r="NQ8" s="90"/>
      <c r="NR8" s="38"/>
      <c r="NS8" s="102"/>
      <c r="NT8" s="90" t="n">
        <v>2</v>
      </c>
      <c r="NU8" s="34" t="n">
        <f aca="false">NT8/NT$19*100</f>
        <v>0.00974184120798831</v>
      </c>
      <c r="NV8" s="37" t="s">
        <v>54</v>
      </c>
      <c r="NW8" s="38" t="n">
        <f aca="false">NV8/NV$19*100</f>
        <v>0</v>
      </c>
      <c r="NX8" s="90" t="n">
        <v>1</v>
      </c>
      <c r="NY8" s="38" t="n">
        <f aca="false">NX8/NX$19*100</f>
        <v>0.0144258511252164</v>
      </c>
      <c r="NZ8" s="102" t="n">
        <f aca="false">OA8-NV8-NX8</f>
        <v>0</v>
      </c>
      <c r="OA8" s="90" t="n">
        <v>1</v>
      </c>
      <c r="OB8" s="34" t="n">
        <f aca="false">OA8/OA$19*100</f>
        <v>0.00500150045013504</v>
      </c>
      <c r="OC8" s="37"/>
      <c r="OD8" s="38"/>
      <c r="OE8" s="90"/>
      <c r="OF8" s="38"/>
      <c r="OG8" s="102"/>
      <c r="OH8" s="90" t="n">
        <v>1</v>
      </c>
      <c r="OI8" s="34" t="n">
        <f aca="false">OH8/OH$19*100</f>
        <v>0.0051263648946532</v>
      </c>
      <c r="OJ8" s="37" t="s">
        <v>54</v>
      </c>
      <c r="OK8" s="38" t="n">
        <f aca="false">OJ8/OJ$19*100</f>
        <v>0</v>
      </c>
      <c r="OL8" s="90" t="n">
        <v>1</v>
      </c>
      <c r="OM8" s="38" t="n">
        <f aca="false">OL8/OL$19*100</f>
        <v>0.0157753588894147</v>
      </c>
      <c r="ON8" s="102"/>
      <c r="OO8" s="90" t="n">
        <v>1</v>
      </c>
      <c r="OP8" s="34" t="n">
        <f aca="false">OO8/OO$19*100</f>
        <v>0.00536480686695279</v>
      </c>
      <c r="OQ8" s="37"/>
      <c r="OR8" s="38"/>
      <c r="OS8" s="90"/>
      <c r="OT8" s="38"/>
      <c r="OU8" s="102"/>
      <c r="OV8" s="90" t="n">
        <v>1</v>
      </c>
      <c r="OW8" s="34" t="n">
        <f aca="false">OV8/OV$19*100</f>
        <v>0.00544514021236047</v>
      </c>
      <c r="OX8" s="37"/>
      <c r="OY8" s="38"/>
      <c r="OZ8" s="90"/>
      <c r="PA8" s="38"/>
      <c r="PB8" s="102"/>
      <c r="PC8" s="90" t="n">
        <v>1</v>
      </c>
      <c r="PD8" s="34" t="n">
        <f aca="false">PC8/PC$19*100</f>
        <v>0.00558191459670667</v>
      </c>
      <c r="PE8" s="37"/>
      <c r="PF8" s="38"/>
      <c r="PG8" s="90"/>
      <c r="PH8" s="38"/>
      <c r="PI8" s="102"/>
      <c r="PJ8" s="90" t="n">
        <v>1</v>
      </c>
      <c r="PK8" s="34" t="n">
        <f aca="false">PJ8/PJ$19*100</f>
        <v>0.00575970510309872</v>
      </c>
      <c r="PL8" s="103" t="s">
        <v>54</v>
      </c>
      <c r="PM8" s="38" t="n">
        <f aca="false">PL8/PL$19*100</f>
        <v>0</v>
      </c>
      <c r="PN8" s="1" t="n">
        <v>1</v>
      </c>
      <c r="PO8" s="38" t="n">
        <f aca="false">PN8/PN$19*100</f>
        <v>0.0182681768359518</v>
      </c>
      <c r="PP8" s="102" t="n">
        <f aca="false">PQ8-PL8-PN8</f>
        <v>0</v>
      </c>
      <c r="PQ8" s="52" t="n">
        <v>1</v>
      </c>
      <c r="PR8" s="34" t="n">
        <f aca="false">PQ8/PQ$19*100</f>
        <v>0.00600492403771092</v>
      </c>
      <c r="PS8" s="103"/>
      <c r="PT8" s="38"/>
      <c r="PV8" s="38"/>
      <c r="PW8" s="102"/>
      <c r="PX8" s="101" t="n">
        <v>1</v>
      </c>
      <c r="PY8" s="34" t="n">
        <f aca="false">PX8/PX$19*100</f>
        <v>0.00618773590743147</v>
      </c>
      <c r="PZ8" s="103"/>
      <c r="QA8" s="38"/>
      <c r="QC8" s="38"/>
      <c r="QD8" s="102"/>
      <c r="QE8" s="101" t="n">
        <v>1</v>
      </c>
      <c r="QF8" s="34" t="n">
        <f aca="false">QE8/QE$19*100</f>
        <v>0.00642302010405293</v>
      </c>
      <c r="QG8" s="103" t="s">
        <v>54</v>
      </c>
      <c r="QH8" s="38" t="n">
        <f aca="false">QG8/QG$19*100</f>
        <v>0</v>
      </c>
      <c r="QI8" s="1" t="n">
        <v>1</v>
      </c>
      <c r="QJ8" s="38" t="n">
        <f aca="false">QI8/QI$19*100</f>
        <v>0.0208637596494888</v>
      </c>
      <c r="QK8" s="102" t="n">
        <f aca="false">QL8-QG8-QI8</f>
        <v>0</v>
      </c>
      <c r="QL8" s="52" t="n">
        <v>1</v>
      </c>
      <c r="QM8" s="34" t="n">
        <f aca="false">QL8/QL$19*100</f>
        <v>0.00672992798977051</v>
      </c>
      <c r="QN8" s="103"/>
      <c r="QO8" s="38"/>
      <c r="QQ8" s="38"/>
      <c r="QR8" s="102"/>
      <c r="QS8" s="128" t="n">
        <v>1</v>
      </c>
      <c r="QT8" s="34" t="n">
        <f aca="false">QS8/QS$19*100</f>
        <v>0.00695410292072323</v>
      </c>
      <c r="QU8" s="103"/>
      <c r="QV8" s="38"/>
      <c r="QX8" s="38"/>
      <c r="QY8" s="102"/>
      <c r="QZ8" s="101" t="n">
        <v>1</v>
      </c>
      <c r="RA8" s="34" t="n">
        <f aca="false">QZ8/QZ$19*100</f>
        <v>0.00723222680263253</v>
      </c>
      <c r="RB8" s="103"/>
      <c r="RC8" s="38"/>
      <c r="RE8" s="38"/>
      <c r="RF8" s="102"/>
      <c r="RG8" s="103" t="n">
        <v>1</v>
      </c>
      <c r="RH8" s="34" t="n">
        <f aca="false">RG8/RG$19*100</f>
        <v>0.00755287009063444</v>
      </c>
      <c r="RI8" s="101" t="n">
        <v>0</v>
      </c>
      <c r="RJ8" s="38" t="n">
        <f aca="false">RI8/RI$19*100</f>
        <v>0</v>
      </c>
      <c r="RK8" s="90" t="n">
        <v>0</v>
      </c>
      <c r="RL8" s="38" t="n">
        <f aca="false">RK8/RK$19*100</f>
        <v>0</v>
      </c>
      <c r="RM8" s="102" t="n">
        <f aca="false">RN8-RI8-RK8</f>
        <v>0</v>
      </c>
      <c r="RN8" s="52" t="n">
        <v>0</v>
      </c>
      <c r="RO8" s="34" t="n">
        <f aca="false">RN8/RN$19*100</f>
        <v>0</v>
      </c>
      <c r="RP8" s="101"/>
      <c r="RQ8" s="38"/>
      <c r="RR8" s="90"/>
      <c r="RS8" s="38"/>
      <c r="RT8" s="102"/>
      <c r="RU8" s="103" t="n">
        <v>0</v>
      </c>
      <c r="RV8" s="34" t="n">
        <f aca="false">RU8/RU$19*100</f>
        <v>0</v>
      </c>
      <c r="RW8" s="101"/>
      <c r="RX8" s="38"/>
      <c r="RY8" s="90"/>
      <c r="RZ8" s="38"/>
      <c r="SA8" s="102"/>
      <c r="SB8" s="103" t="n">
        <v>0</v>
      </c>
      <c r="SC8" s="34" t="n">
        <f aca="false">SB8/SB$19*100</f>
        <v>0</v>
      </c>
      <c r="SD8" s="101" t="n">
        <v>0</v>
      </c>
      <c r="SE8" s="38" t="n">
        <f aca="false">SD8/SD$19*100</f>
        <v>0</v>
      </c>
      <c r="SF8" s="90" t="n">
        <v>0</v>
      </c>
      <c r="SG8" s="38" t="n">
        <f aca="false">SF8/SF$19*100</f>
        <v>0</v>
      </c>
      <c r="SH8" s="102" t="n">
        <f aca="false">SI8-SD8-SF8</f>
        <v>0</v>
      </c>
      <c r="SI8" s="52" t="n">
        <v>0</v>
      </c>
      <c r="SJ8" s="34" t="n">
        <f aca="false">SI8/SI$19*100</f>
        <v>0</v>
      </c>
      <c r="SK8" s="101"/>
      <c r="SL8" s="38"/>
      <c r="SM8" s="90"/>
      <c r="SN8" s="38"/>
      <c r="SO8" s="102"/>
      <c r="SP8" s="90" t="n">
        <v>0</v>
      </c>
      <c r="SQ8" s="34" t="n">
        <f aca="false">SP8/SP$19*100</f>
        <v>0</v>
      </c>
      <c r="SR8" s="101"/>
      <c r="SS8" s="38"/>
      <c r="ST8" s="90"/>
      <c r="SU8" s="38"/>
      <c r="SV8" s="102"/>
      <c r="SW8" s="90" t="n">
        <v>0</v>
      </c>
      <c r="SX8" s="34" t="n">
        <f aca="false">SW8/SW$19*100</f>
        <v>0</v>
      </c>
      <c r="SY8" s="101"/>
      <c r="SZ8" s="38"/>
      <c r="TA8" s="90"/>
      <c r="TB8" s="38"/>
      <c r="TC8" s="102"/>
      <c r="TD8" s="90" t="n">
        <v>0</v>
      </c>
      <c r="TE8" s="34" t="n">
        <f aca="false">TD8/TD$19*100</f>
        <v>0</v>
      </c>
      <c r="TF8" s="101" t="n">
        <v>0</v>
      </c>
      <c r="TG8" s="38" t="n">
        <f aca="false">TF8/TF$19*100</f>
        <v>0</v>
      </c>
      <c r="TH8" s="90" t="n">
        <v>0</v>
      </c>
      <c r="TI8" s="38" t="n">
        <f aca="false">TH8/TH$19*100</f>
        <v>0</v>
      </c>
      <c r="TJ8" s="102" t="n">
        <f aca="false">TK8-TF8-TH8</f>
        <v>0</v>
      </c>
      <c r="TK8" s="52" t="n">
        <v>0</v>
      </c>
      <c r="TL8" s="34" t="n">
        <f aca="false">TK8/TK$19*100</f>
        <v>0</v>
      </c>
      <c r="TM8" s="101"/>
      <c r="TN8" s="38"/>
      <c r="TO8" s="90"/>
      <c r="TP8" s="38"/>
      <c r="TQ8" s="102"/>
      <c r="TR8" s="90" t="n">
        <v>0</v>
      </c>
      <c r="TS8" s="34" t="n">
        <f aca="false">TR8/TR$19*100</f>
        <v>0</v>
      </c>
      <c r="TT8" s="101"/>
      <c r="TU8" s="38"/>
      <c r="TV8" s="90"/>
      <c r="TW8" s="38"/>
      <c r="TX8" s="102"/>
      <c r="TY8" s="90" t="n">
        <v>0</v>
      </c>
      <c r="TZ8" s="34" t="n">
        <f aca="false">TY8/TY$19*100</f>
        <v>0</v>
      </c>
      <c r="UA8" s="101" t="n">
        <v>0</v>
      </c>
      <c r="UB8" s="38" t="n">
        <f aca="false">UA8/UA$19*100</f>
        <v>0</v>
      </c>
      <c r="UC8" s="90" t="n">
        <v>0</v>
      </c>
      <c r="UD8" s="38" t="n">
        <f aca="false">UC8/UC$19*100</f>
        <v>0</v>
      </c>
      <c r="UE8" s="102" t="n">
        <f aca="false">UF8-UA8-UC8</f>
        <v>0</v>
      </c>
      <c r="UF8" s="52" t="n">
        <v>0</v>
      </c>
      <c r="UG8" s="34" t="n">
        <f aca="false">UF8/UF$19*100</f>
        <v>0</v>
      </c>
      <c r="UH8" s="101"/>
      <c r="UI8" s="38"/>
      <c r="UJ8" s="90"/>
      <c r="UK8" s="38"/>
      <c r="UL8" s="102"/>
      <c r="UM8" s="90" t="n">
        <v>0</v>
      </c>
      <c r="UN8" s="34" t="n">
        <f aca="false">UM8/UM$19*100</f>
        <v>0</v>
      </c>
      <c r="UO8" s="101"/>
      <c r="UP8" s="38"/>
      <c r="UQ8" s="90"/>
      <c r="UR8" s="38"/>
      <c r="US8" s="102"/>
      <c r="UT8" s="90" t="n">
        <v>0</v>
      </c>
      <c r="UU8" s="34" t="n">
        <f aca="false">UT8/UT$19*100</f>
        <v>0</v>
      </c>
      <c r="UV8" s="101"/>
      <c r="UW8" s="38"/>
      <c r="UX8" s="90"/>
      <c r="UY8" s="38"/>
      <c r="UZ8" s="102"/>
      <c r="VA8" s="90" t="n">
        <v>0</v>
      </c>
      <c r="VB8" s="34" t="n">
        <f aca="false">VA8/VA$19*100</f>
        <v>0</v>
      </c>
      <c r="VC8" s="101" t="n">
        <v>0</v>
      </c>
      <c r="VD8" s="38" t="n">
        <f aca="false">VC8/VC$19*100</f>
        <v>0</v>
      </c>
      <c r="VE8" s="90" t="n">
        <v>0</v>
      </c>
      <c r="VF8" s="38" t="n">
        <f aca="false">VE8/VE$19*100</f>
        <v>0</v>
      </c>
      <c r="VG8" s="102" t="n">
        <f aca="false">VH8-VC8-VE8</f>
        <v>0</v>
      </c>
      <c r="VH8" s="52" t="n">
        <v>0</v>
      </c>
      <c r="VI8" s="34" t="n">
        <f aca="false">VH8/VH$19*100</f>
        <v>0</v>
      </c>
      <c r="VJ8" s="35"/>
      <c r="VK8" s="38"/>
      <c r="VL8" s="90"/>
      <c r="VM8" s="38"/>
      <c r="VN8" s="102"/>
      <c r="VO8" s="90" t="n">
        <v>0</v>
      </c>
      <c r="VP8" s="34" t="n">
        <f aca="false">VO8/VO$19*100</f>
        <v>0</v>
      </c>
      <c r="VQ8" s="101"/>
      <c r="VR8" s="38"/>
      <c r="VS8" s="90"/>
      <c r="VT8" s="38"/>
      <c r="VU8" s="102"/>
      <c r="VV8" s="90" t="n">
        <v>0</v>
      </c>
      <c r="VW8" s="34" t="n">
        <f aca="false">VV8/VV$19*100</f>
        <v>0</v>
      </c>
      <c r="VX8" s="101"/>
      <c r="VY8" s="38"/>
      <c r="VZ8" s="90"/>
      <c r="WA8" s="38"/>
      <c r="WB8" s="102"/>
      <c r="WC8" s="90" t="n">
        <v>0</v>
      </c>
      <c r="WD8" s="34" t="n">
        <f aca="false">WC8/WC$19*100</f>
        <v>0</v>
      </c>
      <c r="WE8" s="101"/>
      <c r="WF8" s="38"/>
      <c r="WG8" s="90"/>
      <c r="WH8" s="38"/>
      <c r="WI8" s="102"/>
      <c r="WJ8" s="90" t="n">
        <v>0</v>
      </c>
      <c r="WK8" s="34" t="n">
        <f aca="false">WJ8/WJ$19*100</f>
        <v>0</v>
      </c>
      <c r="WL8" s="101"/>
      <c r="WM8" s="38"/>
      <c r="WN8" s="90"/>
      <c r="WO8" s="38"/>
      <c r="WP8" s="102"/>
      <c r="WQ8" s="90" t="n">
        <v>0</v>
      </c>
      <c r="WR8" s="34" t="n">
        <f aca="false">WQ8/WQ$19*100</f>
        <v>0</v>
      </c>
      <c r="WS8" s="101" t="n">
        <v>0</v>
      </c>
      <c r="WT8" s="38" t="n">
        <f aca="false">WS8/WS$19*100</f>
        <v>0</v>
      </c>
      <c r="WU8" s="90" t="n">
        <v>0</v>
      </c>
      <c r="WV8" s="38" t="n">
        <f aca="false">WU8/WU$19*100</f>
        <v>0</v>
      </c>
      <c r="WW8" s="102" t="n">
        <f aca="false">WX8-WS8-WU8</f>
        <v>0</v>
      </c>
      <c r="WX8" s="52" t="n">
        <v>0</v>
      </c>
      <c r="WY8" s="34" t="n">
        <f aca="false">WX8/WX$19*100</f>
        <v>0</v>
      </c>
      <c r="WZ8" s="101"/>
      <c r="XA8" s="38"/>
      <c r="XB8" s="90"/>
      <c r="XC8" s="38"/>
      <c r="XD8" s="102"/>
      <c r="XE8" s="90" t="n">
        <v>0</v>
      </c>
      <c r="XF8" s="34" t="n">
        <f aca="false">XE8/XE$19*100</f>
        <v>0</v>
      </c>
    </row>
    <row r="9" customFormat="false" ht="12.8" hidden="false" customHeight="false" outlineLevel="0" collapsed="false">
      <c r="A9" s="104" t="s">
        <v>26</v>
      </c>
      <c r="B9" s="90" t="n">
        <v>2980600</v>
      </c>
      <c r="C9" s="38" t="n">
        <f aca="false">B9/B$19*100</f>
        <v>10.1433511500483</v>
      </c>
      <c r="D9" s="90" t="n">
        <v>2788274</v>
      </c>
      <c r="E9" s="38" t="n">
        <f aca="false">D9/D$19*100</f>
        <v>9.0017556218317</v>
      </c>
      <c r="F9" s="90" t="n">
        <f aca="false">B9+D9</f>
        <v>5768874</v>
      </c>
      <c r="G9" s="38" t="n">
        <f aca="false">F9/F$19*100</f>
        <v>9.5575172152554</v>
      </c>
      <c r="H9" s="35" t="n">
        <v>0</v>
      </c>
      <c r="I9" s="38" t="n">
        <f aca="false">H9/H$19*100</f>
        <v>0</v>
      </c>
      <c r="J9" s="101" t="n">
        <v>0</v>
      </c>
      <c r="K9" s="38" t="n">
        <f aca="false">J9/J$19*100</f>
        <v>0</v>
      </c>
      <c r="L9" s="102" t="n">
        <f aca="false">M9-H9-J9</f>
        <v>0</v>
      </c>
      <c r="M9" s="90" t="n">
        <v>0</v>
      </c>
      <c r="N9" s="34" t="n">
        <f aca="false">M9/M$19*100</f>
        <v>0</v>
      </c>
      <c r="O9" s="35" t="n">
        <v>0</v>
      </c>
      <c r="P9" s="38" t="n">
        <f aca="false">O9/O$19*100</f>
        <v>0</v>
      </c>
      <c r="Q9" s="101" t="n">
        <v>0</v>
      </c>
      <c r="R9" s="38" t="n">
        <f aca="false">Q9/Q$19*100</f>
        <v>0</v>
      </c>
      <c r="S9" s="102" t="n">
        <f aca="false">T9-O9-Q9</f>
        <v>0</v>
      </c>
      <c r="T9" s="90" t="n">
        <v>0</v>
      </c>
      <c r="U9" s="34" t="n">
        <f aca="false">T9/T$19*100</f>
        <v>0</v>
      </c>
      <c r="V9" s="35" t="n">
        <v>0</v>
      </c>
      <c r="W9" s="38" t="n">
        <f aca="false">V9/V$19*100</f>
        <v>0</v>
      </c>
      <c r="X9" s="101" t="n">
        <v>0</v>
      </c>
      <c r="Y9" s="38" t="n">
        <f aca="false">X9/X$19*100</f>
        <v>0</v>
      </c>
      <c r="Z9" s="102" t="n">
        <f aca="false">AA9-V9-X9</f>
        <v>0</v>
      </c>
      <c r="AA9" s="90" t="n">
        <v>0</v>
      </c>
      <c r="AB9" s="34" t="n">
        <f aca="false">AA9/AA$19*100</f>
        <v>0</v>
      </c>
      <c r="AC9" s="35" t="n">
        <v>0</v>
      </c>
      <c r="AD9" s="38" t="n">
        <f aca="false">AC9/AC$19*100</f>
        <v>0</v>
      </c>
      <c r="AE9" s="101" t="n">
        <v>0</v>
      </c>
      <c r="AF9" s="38" t="n">
        <f aca="false">AE9/AE$19*100</f>
        <v>0</v>
      </c>
      <c r="AG9" s="102" t="n">
        <f aca="false">AH9-AC9-AE9</f>
        <v>0</v>
      </c>
      <c r="AH9" s="90" t="n">
        <v>0</v>
      </c>
      <c r="AI9" s="34" t="n">
        <f aca="false">AH9/AH$19*100</f>
        <v>0</v>
      </c>
      <c r="AJ9" s="35" t="n">
        <v>0</v>
      </c>
      <c r="AK9" s="38" t="n">
        <f aca="false">AJ9/AJ$19*100</f>
        <v>0</v>
      </c>
      <c r="AL9" s="101" t="n">
        <v>0</v>
      </c>
      <c r="AM9" s="38" t="n">
        <f aca="false">AL9/AL$19*100</f>
        <v>0</v>
      </c>
      <c r="AN9" s="102" t="n">
        <f aca="false">AO9-AJ9-AL9</f>
        <v>0</v>
      </c>
      <c r="AO9" s="90" t="n">
        <v>0</v>
      </c>
      <c r="AP9" s="34" t="n">
        <f aca="false">AO9/AO$19*100</f>
        <v>0</v>
      </c>
      <c r="AQ9" s="35" t="n">
        <v>0</v>
      </c>
      <c r="AR9" s="38" t="n">
        <f aca="false">AQ9/AQ$19*100</f>
        <v>0</v>
      </c>
      <c r="AS9" s="101" t="n">
        <v>0</v>
      </c>
      <c r="AT9" s="38" t="n">
        <f aca="false">AS9/AS$19*100</f>
        <v>0</v>
      </c>
      <c r="AU9" s="102" t="n">
        <f aca="false">AV9-AQ9-AS9</f>
        <v>0</v>
      </c>
      <c r="AV9" s="90" t="n">
        <v>0</v>
      </c>
      <c r="AW9" s="34" t="n">
        <f aca="false">AV9/AV$19*100</f>
        <v>0</v>
      </c>
      <c r="AX9" s="35" t="n">
        <v>0</v>
      </c>
      <c r="AY9" s="38" t="n">
        <f aca="false">AX9/AX$19*100</f>
        <v>0</v>
      </c>
      <c r="AZ9" s="101" t="n">
        <v>0</v>
      </c>
      <c r="BA9" s="38" t="n">
        <f aca="false">AZ9/AZ$19*100</f>
        <v>0</v>
      </c>
      <c r="BB9" s="102" t="n">
        <f aca="false">BC9-AX9-AZ9</f>
        <v>0</v>
      </c>
      <c r="BC9" s="90" t="n">
        <v>0</v>
      </c>
      <c r="BD9" s="34" t="n">
        <f aca="false">BC9/BC$19*100</f>
        <v>0</v>
      </c>
      <c r="BE9" s="35" t="n">
        <v>0</v>
      </c>
      <c r="BF9" s="38" t="n">
        <f aca="false">BE9/BE$19*100</f>
        <v>0</v>
      </c>
      <c r="BG9" s="101" t="n">
        <v>0</v>
      </c>
      <c r="BH9" s="38" t="n">
        <f aca="false">BG9/BG$19*100</f>
        <v>0</v>
      </c>
      <c r="BI9" s="102" t="n">
        <f aca="false">BJ9-BE9-BG9</f>
        <v>0</v>
      </c>
      <c r="BJ9" s="90" t="n">
        <v>0</v>
      </c>
      <c r="BK9" s="34" t="n">
        <f aca="false">BJ9/BJ$19*100</f>
        <v>0</v>
      </c>
      <c r="BL9" s="35" t="n">
        <v>0</v>
      </c>
      <c r="BM9" s="38" t="n">
        <f aca="false">BL9/BL$19*100</f>
        <v>0</v>
      </c>
      <c r="BN9" s="101" t="n">
        <v>0</v>
      </c>
      <c r="BO9" s="38" t="n">
        <f aca="false">BN9/BN$19*100</f>
        <v>0</v>
      </c>
      <c r="BP9" s="102" t="n">
        <f aca="false">BQ9-BL9-BN9</f>
        <v>0</v>
      </c>
      <c r="BQ9" s="90" t="n">
        <v>0</v>
      </c>
      <c r="BR9" s="34" t="n">
        <f aca="false">BQ9/BQ$19*100</f>
        <v>0</v>
      </c>
      <c r="BS9" s="35" t="n">
        <v>0</v>
      </c>
      <c r="BT9" s="38" t="n">
        <f aca="false">BS9/BS$19*100</f>
        <v>0</v>
      </c>
      <c r="BU9" s="101" t="n">
        <v>0</v>
      </c>
      <c r="BV9" s="38" t="n">
        <f aca="false">BU9/BU$19*100</f>
        <v>0</v>
      </c>
      <c r="BW9" s="102" t="n">
        <f aca="false">BX9-BS9-BU9</f>
        <v>0</v>
      </c>
      <c r="BX9" s="90" t="n">
        <v>0</v>
      </c>
      <c r="BY9" s="34" t="n">
        <f aca="false">BX9/BX$19*100</f>
        <v>0</v>
      </c>
      <c r="BZ9" s="35" t="n">
        <v>0</v>
      </c>
      <c r="CA9" s="38" t="n">
        <f aca="false">BZ9/BZ$19*100</f>
        <v>0</v>
      </c>
      <c r="CB9" s="101" t="n">
        <v>0</v>
      </c>
      <c r="CC9" s="38" t="n">
        <f aca="false">CB9/CB$19*100</f>
        <v>0</v>
      </c>
      <c r="CD9" s="102" t="n">
        <f aca="false">CE9-BZ9-CB9</f>
        <v>0</v>
      </c>
      <c r="CE9" s="90" t="n">
        <v>0</v>
      </c>
      <c r="CF9" s="34" t="n">
        <f aca="false">CE9/CE$19*100</f>
        <v>0</v>
      </c>
      <c r="CG9" s="35" t="n">
        <v>0</v>
      </c>
      <c r="CH9" s="38" t="n">
        <f aca="false">CG9/CG$19*100</f>
        <v>0</v>
      </c>
      <c r="CI9" s="101" t="n">
        <v>0</v>
      </c>
      <c r="CJ9" s="38" t="n">
        <f aca="false">CI9/CI$19*100</f>
        <v>0</v>
      </c>
      <c r="CK9" s="102" t="n">
        <f aca="false">CL9-CG9-CI9</f>
        <v>0</v>
      </c>
      <c r="CL9" s="90" t="n">
        <v>0</v>
      </c>
      <c r="CM9" s="34" t="n">
        <f aca="false">CL9/CL$19*100</f>
        <v>0</v>
      </c>
      <c r="CN9" s="35" t="n">
        <v>0</v>
      </c>
      <c r="CO9" s="38" t="n">
        <f aca="false">CN9/CN$19*100</f>
        <v>0</v>
      </c>
      <c r="CP9" s="101" t="n">
        <v>0</v>
      </c>
      <c r="CQ9" s="38" t="n">
        <f aca="false">CP9/CP$19*100</f>
        <v>0</v>
      </c>
      <c r="CR9" s="102" t="n">
        <f aca="false">CS9-CN9-CP9</f>
        <v>0</v>
      </c>
      <c r="CS9" s="90" t="n">
        <v>0</v>
      </c>
      <c r="CT9" s="34" t="n">
        <f aca="false">CS9/CS$19*100</f>
        <v>0</v>
      </c>
      <c r="CU9" s="35" t="n">
        <v>0</v>
      </c>
      <c r="CV9" s="38" t="n">
        <f aca="false">CU9/CU$19*100</f>
        <v>0</v>
      </c>
      <c r="CW9" s="101" t="n">
        <v>0</v>
      </c>
      <c r="CX9" s="38" t="n">
        <f aca="false">CW9/CW$19*100</f>
        <v>0</v>
      </c>
      <c r="CY9" s="102" t="n">
        <f aca="false">CZ9-CU9-CW9</f>
        <v>0</v>
      </c>
      <c r="CZ9" s="90" t="n">
        <v>0</v>
      </c>
      <c r="DA9" s="34" t="n">
        <f aca="false">CZ9/CZ$19*100</f>
        <v>0</v>
      </c>
      <c r="DB9" s="35" t="n">
        <v>0</v>
      </c>
      <c r="DC9" s="38" t="n">
        <f aca="false">DB9/DB$19*100</f>
        <v>0</v>
      </c>
      <c r="DD9" s="101" t="n">
        <v>0</v>
      </c>
      <c r="DE9" s="38" t="n">
        <f aca="false">DD9/DD$19*100</f>
        <v>0</v>
      </c>
      <c r="DF9" s="102" t="n">
        <f aca="false">DG9-DB9-DD9</f>
        <v>0</v>
      </c>
      <c r="DG9" s="90" t="n">
        <v>0</v>
      </c>
      <c r="DH9" s="34" t="n">
        <f aca="false">DG9/DG$19*100</f>
        <v>0</v>
      </c>
      <c r="DI9" s="35" t="n">
        <v>0</v>
      </c>
      <c r="DJ9" s="38" t="n">
        <f aca="false">DI9/DI$19*100</f>
        <v>0</v>
      </c>
      <c r="DK9" s="101" t="n">
        <v>0</v>
      </c>
      <c r="DL9" s="38" t="n">
        <f aca="false">DK9/DK$19*100</f>
        <v>0</v>
      </c>
      <c r="DM9" s="102" t="n">
        <f aca="false">DN9-DI9-DK9</f>
        <v>0</v>
      </c>
      <c r="DN9" s="90" t="n">
        <v>0</v>
      </c>
      <c r="DO9" s="34" t="n">
        <f aca="false">DN9/DN$19*100</f>
        <v>0</v>
      </c>
      <c r="DP9" s="35" t="n">
        <v>0</v>
      </c>
      <c r="DQ9" s="38" t="n">
        <f aca="false">DP9/DP$19*100</f>
        <v>0</v>
      </c>
      <c r="DR9" s="101" t="n">
        <v>0</v>
      </c>
      <c r="DS9" s="38" t="n">
        <f aca="false">DR9/DR$19*100</f>
        <v>0</v>
      </c>
      <c r="DT9" s="102" t="n">
        <f aca="false">DU9-DP9-DR9</f>
        <v>0</v>
      </c>
      <c r="DU9" s="90" t="n">
        <v>0</v>
      </c>
      <c r="DV9" s="34" t="n">
        <f aca="false">DU9/DU$19*100</f>
        <v>0</v>
      </c>
      <c r="DW9" s="35" t="n">
        <v>0</v>
      </c>
      <c r="DX9" s="38" t="n">
        <f aca="false">DW9/DW$19*100</f>
        <v>0</v>
      </c>
      <c r="DY9" s="101" t="n">
        <v>0</v>
      </c>
      <c r="DZ9" s="38" t="n">
        <f aca="false">DY9/DY$19*100</f>
        <v>0</v>
      </c>
      <c r="EA9" s="102" t="n">
        <f aca="false">EB9-DW9-DY9</f>
        <v>0</v>
      </c>
      <c r="EB9" s="90" t="n">
        <v>0</v>
      </c>
      <c r="EC9" s="34" t="n">
        <f aca="false">EB9/EB$19*100</f>
        <v>0</v>
      </c>
      <c r="ED9" s="35"/>
      <c r="EE9" s="38"/>
      <c r="EF9" s="90"/>
      <c r="EG9" s="38"/>
      <c r="EH9" s="102"/>
      <c r="EI9" s="90" t="n">
        <v>0</v>
      </c>
      <c r="EJ9" s="34" t="n">
        <f aca="false">EI9/EI$19*100</f>
        <v>0</v>
      </c>
      <c r="EK9" s="35"/>
      <c r="EL9" s="38"/>
      <c r="EM9" s="90"/>
      <c r="EN9" s="38"/>
      <c r="EO9" s="102"/>
      <c r="EP9" s="90" t="n">
        <v>0</v>
      </c>
      <c r="EQ9" s="34" t="n">
        <f aca="false">EP9/EP$19*100</f>
        <v>0</v>
      </c>
      <c r="ER9" s="35" t="n">
        <v>0</v>
      </c>
      <c r="ES9" s="38" t="n">
        <f aca="false">ER9/ER$19*100</f>
        <v>0</v>
      </c>
      <c r="ET9" s="101" t="n">
        <v>0</v>
      </c>
      <c r="EU9" s="38" t="n">
        <f aca="false">ET9/ET$19*100</f>
        <v>0</v>
      </c>
      <c r="EV9" s="102" t="n">
        <f aca="false">EW9-ER9-ET9</f>
        <v>0</v>
      </c>
      <c r="EW9" s="90" t="n">
        <v>0</v>
      </c>
      <c r="EX9" s="34" t="n">
        <f aca="false">EW9/EW$19*100</f>
        <v>0</v>
      </c>
      <c r="EY9" s="35" t="n">
        <v>0</v>
      </c>
      <c r="EZ9" s="38" t="n">
        <f aca="false">EY9/EY$19*100</f>
        <v>0</v>
      </c>
      <c r="FA9" s="101" t="n">
        <v>0</v>
      </c>
      <c r="FB9" s="38" t="n">
        <f aca="false">FA9/FA$19*100</f>
        <v>0</v>
      </c>
      <c r="FC9" s="102" t="n">
        <f aca="false">FD9-EY9-FA9</f>
        <v>0</v>
      </c>
      <c r="FD9" s="90" t="n">
        <v>0</v>
      </c>
      <c r="FE9" s="34" t="n">
        <f aca="false">FD9/FD$19*100</f>
        <v>0</v>
      </c>
      <c r="FF9" s="35"/>
      <c r="FG9" s="38"/>
      <c r="FH9" s="90"/>
      <c r="FI9" s="38"/>
      <c r="FJ9" s="102"/>
      <c r="FK9" s="90" t="n">
        <v>0</v>
      </c>
      <c r="FL9" s="34" t="n">
        <f aca="false">FK9/FK$19*100</f>
        <v>0</v>
      </c>
      <c r="FM9" s="35" t="n">
        <v>0</v>
      </c>
      <c r="FN9" s="38" t="n">
        <f aca="false">FM9/FM$19*100</f>
        <v>0</v>
      </c>
      <c r="FO9" s="101" t="n">
        <v>0</v>
      </c>
      <c r="FP9" s="38" t="n">
        <f aca="false">FO9/FO$19*100</f>
        <v>0</v>
      </c>
      <c r="FQ9" s="102" t="n">
        <f aca="false">FR9-FM9-FO9</f>
        <v>0</v>
      </c>
      <c r="FR9" s="90" t="n">
        <v>0</v>
      </c>
      <c r="FS9" s="34" t="n">
        <f aca="false">FR9/FR$19*100</f>
        <v>0</v>
      </c>
      <c r="FT9" s="35"/>
      <c r="FU9" s="38"/>
      <c r="FV9" s="90"/>
      <c r="FW9" s="38"/>
      <c r="FX9" s="102"/>
      <c r="FY9" s="90" t="n">
        <v>0</v>
      </c>
      <c r="FZ9" s="34" t="n">
        <f aca="false">FY9/FY$19*100</f>
        <v>0</v>
      </c>
      <c r="GA9" s="35" t="n">
        <v>0</v>
      </c>
      <c r="GB9" s="38" t="n">
        <f aca="false">GA9/GA$19*100</f>
        <v>0</v>
      </c>
      <c r="GC9" s="90" t="n">
        <v>0</v>
      </c>
      <c r="GD9" s="38" t="n">
        <f aca="false">GC9/GC$19*100</f>
        <v>0</v>
      </c>
      <c r="GE9" s="102" t="n">
        <f aca="false">GF9-GA9-GC9</f>
        <v>0</v>
      </c>
      <c r="GF9" s="90" t="n">
        <v>0</v>
      </c>
      <c r="GG9" s="34" t="n">
        <f aca="false">GF9/GF$19*100</f>
        <v>0</v>
      </c>
      <c r="GH9" s="35"/>
      <c r="GI9" s="38"/>
      <c r="GJ9" s="90"/>
      <c r="GK9" s="38"/>
      <c r="GL9" s="102"/>
      <c r="GM9" s="90" t="n">
        <v>0</v>
      </c>
      <c r="GN9" s="34" t="n">
        <f aca="false">GM9/GM$19*100</f>
        <v>0</v>
      </c>
      <c r="GO9" s="35" t="n">
        <v>0</v>
      </c>
      <c r="GP9" s="38" t="n">
        <f aca="false">GO9/GO$19*100</f>
        <v>0</v>
      </c>
      <c r="GQ9" s="90" t="n">
        <v>0</v>
      </c>
      <c r="GR9" s="38" t="n">
        <f aca="false">GQ9/GQ$19*100</f>
        <v>0</v>
      </c>
      <c r="GS9" s="102" t="n">
        <f aca="false">GT9-GO9-GQ9</f>
        <v>0</v>
      </c>
      <c r="GT9" s="90" t="n">
        <v>0</v>
      </c>
      <c r="GU9" s="34" t="n">
        <f aca="false">GT9/GT$19*100</f>
        <v>0</v>
      </c>
      <c r="GV9" s="35" t="n">
        <v>0</v>
      </c>
      <c r="GW9" s="38" t="n">
        <f aca="false">GV9/GV$19*100</f>
        <v>0</v>
      </c>
      <c r="GX9" s="90" t="n">
        <v>0</v>
      </c>
      <c r="GY9" s="38" t="n">
        <f aca="false">GX9/GX$19*100</f>
        <v>0</v>
      </c>
      <c r="GZ9" s="102" t="n">
        <f aca="false">HA9-GV9-GX9</f>
        <v>0</v>
      </c>
      <c r="HA9" s="90" t="n">
        <v>0</v>
      </c>
      <c r="HB9" s="34" t="n">
        <f aca="false">HA9/HA$19*100</f>
        <v>0</v>
      </c>
      <c r="HC9" s="35"/>
      <c r="HD9" s="38"/>
      <c r="HE9" s="90"/>
      <c r="HF9" s="38"/>
      <c r="HG9" s="102"/>
      <c r="HH9" s="90" t="n">
        <v>0</v>
      </c>
      <c r="HI9" s="34" t="n">
        <f aca="false">HH9/HH$19*100</f>
        <v>0</v>
      </c>
      <c r="HJ9" s="35"/>
      <c r="HK9" s="38"/>
      <c r="HL9" s="90"/>
      <c r="HM9" s="38"/>
      <c r="HN9" s="102"/>
      <c r="HO9" s="90" t="n">
        <v>0</v>
      </c>
      <c r="HP9" s="34" t="n">
        <f aca="false">HO9/HO$19*100</f>
        <v>0</v>
      </c>
      <c r="HQ9" s="35" t="n">
        <v>0</v>
      </c>
      <c r="HR9" s="38" t="n">
        <f aca="false">HQ9/HQ$19*100</f>
        <v>0</v>
      </c>
      <c r="HS9" s="90" t="n">
        <v>0</v>
      </c>
      <c r="HT9" s="38" t="n">
        <f aca="false">HS9/HS$19*100</f>
        <v>0</v>
      </c>
      <c r="HU9" s="102" t="n">
        <f aca="false">HV9-HQ9-HS9</f>
        <v>0</v>
      </c>
      <c r="HV9" s="90" t="n">
        <v>0</v>
      </c>
      <c r="HW9" s="34" t="n">
        <f aca="false">HV9/HV$19*100</f>
        <v>0</v>
      </c>
      <c r="HX9" s="35"/>
      <c r="HY9" s="38"/>
      <c r="HZ9" s="90"/>
      <c r="IA9" s="38"/>
      <c r="IB9" s="102"/>
      <c r="IC9" s="90" t="n">
        <v>0</v>
      </c>
      <c r="ID9" s="34" t="n">
        <f aca="false">IC9/IC$19*100</f>
        <v>0</v>
      </c>
      <c r="IE9" s="35"/>
      <c r="IF9" s="38"/>
      <c r="IG9" s="90"/>
      <c r="IH9" s="38"/>
      <c r="II9" s="102"/>
      <c r="IJ9" s="90" t="n">
        <v>0</v>
      </c>
      <c r="IK9" s="34" t="n">
        <f aca="false">IJ9/IJ$19*100</f>
        <v>0</v>
      </c>
      <c r="IL9" s="35"/>
      <c r="IM9" s="38"/>
      <c r="IN9" s="90"/>
      <c r="IO9" s="38"/>
      <c r="IP9" s="102"/>
      <c r="IQ9" s="90" t="n">
        <v>0</v>
      </c>
      <c r="IR9" s="34" t="n">
        <f aca="false">IQ9/IQ$19*100</f>
        <v>0</v>
      </c>
      <c r="IS9" s="35" t="n">
        <v>0</v>
      </c>
      <c r="IT9" s="38" t="n">
        <f aca="false">IS9/IS$19*100</f>
        <v>0</v>
      </c>
      <c r="IU9" s="90" t="n">
        <v>0</v>
      </c>
      <c r="IV9" s="38" t="n">
        <f aca="false">IU9/IU$19*100</f>
        <v>0</v>
      </c>
      <c r="IW9" s="102" t="n">
        <f aca="false">IX9-IS9-IU9</f>
        <v>0</v>
      </c>
      <c r="IX9" s="90" t="n">
        <v>0</v>
      </c>
      <c r="IY9" s="34" t="n">
        <f aca="false">IX9/IX$19*100</f>
        <v>0</v>
      </c>
      <c r="IZ9" s="35"/>
      <c r="JA9" s="38"/>
      <c r="JB9" s="90"/>
      <c r="JC9" s="38"/>
      <c r="JD9" s="102"/>
      <c r="JE9" s="90" t="n">
        <v>0</v>
      </c>
      <c r="JF9" s="34" t="n">
        <f aca="false">JE9/JE$19*100</f>
        <v>0</v>
      </c>
      <c r="JG9" s="35"/>
      <c r="JH9" s="38"/>
      <c r="JI9" s="90"/>
      <c r="JJ9" s="38"/>
      <c r="JK9" s="102"/>
      <c r="JL9" s="90" t="n">
        <v>0</v>
      </c>
      <c r="JM9" s="34" t="n">
        <f aca="false">JL9/JL$19*100</f>
        <v>0</v>
      </c>
      <c r="JN9" s="35" t="n">
        <v>0</v>
      </c>
      <c r="JO9" s="38" t="n">
        <f aca="false">JN9/JN$19*100</f>
        <v>0</v>
      </c>
      <c r="JP9" s="90" t="n">
        <v>0</v>
      </c>
      <c r="JQ9" s="38" t="n">
        <f aca="false">JP9/JP$19*100</f>
        <v>0</v>
      </c>
      <c r="JR9" s="102" t="n">
        <f aca="false">JS9-JN9-JP9</f>
        <v>0</v>
      </c>
      <c r="JS9" s="90" t="n">
        <v>0</v>
      </c>
      <c r="JT9" s="34" t="n">
        <f aca="false">JS9/JS$19*100</f>
        <v>0</v>
      </c>
      <c r="JU9" s="35"/>
      <c r="JV9" s="38"/>
      <c r="JW9" s="90"/>
      <c r="JX9" s="38"/>
      <c r="JY9" s="102"/>
      <c r="JZ9" s="90" t="n">
        <v>0</v>
      </c>
      <c r="KA9" s="34" t="n">
        <f aca="false">JZ9/JZ$19*100</f>
        <v>0</v>
      </c>
      <c r="KB9" s="35"/>
      <c r="KC9" s="38"/>
      <c r="KD9" s="90"/>
      <c r="KE9" s="38"/>
      <c r="KF9" s="102"/>
      <c r="KG9" s="90" t="n">
        <v>0</v>
      </c>
      <c r="KH9" s="34" t="n">
        <f aca="false">KG9/KG$19*100</f>
        <v>0</v>
      </c>
      <c r="KI9" s="35"/>
      <c r="KJ9" s="38"/>
      <c r="KK9" s="90"/>
      <c r="KL9" s="38"/>
      <c r="KM9" s="102"/>
      <c r="KN9" s="90" t="n">
        <v>0</v>
      </c>
      <c r="KO9" s="34" t="n">
        <f aca="false">KN9/KN$19*100</f>
        <v>0</v>
      </c>
      <c r="KP9" s="35" t="n">
        <v>0</v>
      </c>
      <c r="KQ9" s="38" t="n">
        <f aca="false">KP9/KP$19*100</f>
        <v>0</v>
      </c>
      <c r="KR9" s="90" t="n">
        <v>0</v>
      </c>
      <c r="KS9" s="38" t="n">
        <f aca="false">KR9/KR$19*100</f>
        <v>0</v>
      </c>
      <c r="KT9" s="102" t="n">
        <f aca="false">KU9-KP9-KR9</f>
        <v>0</v>
      </c>
      <c r="KU9" s="90" t="n">
        <v>0</v>
      </c>
      <c r="KV9" s="34" t="n">
        <f aca="false">KU9/KU$19*100</f>
        <v>0</v>
      </c>
      <c r="KW9" s="35"/>
      <c r="KX9" s="38"/>
      <c r="KY9" s="90"/>
      <c r="KZ9" s="38"/>
      <c r="LA9" s="102"/>
      <c r="LB9" s="90" t="n">
        <v>0</v>
      </c>
      <c r="LC9" s="34" t="n">
        <f aca="false">LB9/LB$19*100</f>
        <v>0</v>
      </c>
      <c r="LD9" s="35"/>
      <c r="LE9" s="38"/>
      <c r="LF9" s="90"/>
      <c r="LG9" s="38"/>
      <c r="LH9" s="102"/>
      <c r="LI9" s="90" t="n">
        <v>0</v>
      </c>
      <c r="LJ9" s="34" t="n">
        <f aca="false">LI9/LI$19*100</f>
        <v>0</v>
      </c>
      <c r="LK9" s="35"/>
      <c r="LL9" s="38"/>
      <c r="LM9" s="90"/>
      <c r="LN9" s="38"/>
      <c r="LO9" s="102"/>
      <c r="LP9" s="90" t="n">
        <v>0</v>
      </c>
      <c r="LQ9" s="34" t="n">
        <f aca="false">LP9/LP$19*100</f>
        <v>0</v>
      </c>
      <c r="LR9" s="35" t="n">
        <v>0</v>
      </c>
      <c r="LS9" s="38" t="n">
        <f aca="false">LR9/LR$19*100</f>
        <v>0</v>
      </c>
      <c r="LT9" s="90" t="n">
        <v>0</v>
      </c>
      <c r="LU9" s="38" t="n">
        <f aca="false">LT9/LT$19*100</f>
        <v>0</v>
      </c>
      <c r="LV9" s="102" t="n">
        <f aca="false">LW9-LR9-LT9</f>
        <v>0</v>
      </c>
      <c r="LW9" s="90" t="n">
        <v>0</v>
      </c>
      <c r="LX9" s="34" t="n">
        <f aca="false">LW9/LW$19*100</f>
        <v>0</v>
      </c>
      <c r="LY9" s="35" t="n">
        <v>0</v>
      </c>
      <c r="LZ9" s="38" t="n">
        <f aca="false">LY9/LY$19*100</f>
        <v>0</v>
      </c>
      <c r="MA9" s="90" t="n">
        <v>0</v>
      </c>
      <c r="MB9" s="38" t="n">
        <f aca="false">MA9/MA$19*100</f>
        <v>0</v>
      </c>
      <c r="MC9" s="102" t="n">
        <f aca="false">MD9-LY9-MA9</f>
        <v>0</v>
      </c>
      <c r="MD9" s="90" t="n">
        <v>0</v>
      </c>
      <c r="ME9" s="34" t="n">
        <f aca="false">MD9/MD$19*100</f>
        <v>0</v>
      </c>
      <c r="MF9" s="35"/>
      <c r="MG9" s="38"/>
      <c r="MH9" s="90"/>
      <c r="MI9" s="38"/>
      <c r="MJ9" s="102"/>
      <c r="MK9" s="90" t="n">
        <v>0</v>
      </c>
      <c r="ML9" s="34" t="n">
        <f aca="false">MK9/MK$19*100</f>
        <v>0</v>
      </c>
      <c r="MM9" s="35"/>
      <c r="MN9" s="38"/>
      <c r="MO9" s="90"/>
      <c r="MP9" s="38"/>
      <c r="MQ9" s="102"/>
      <c r="MR9" s="90" t="n">
        <v>0</v>
      </c>
      <c r="MS9" s="34" t="n">
        <f aca="false">MR9/MR$19*100</f>
        <v>0</v>
      </c>
      <c r="MT9" s="35" t="n">
        <v>0</v>
      </c>
      <c r="MU9" s="38" t="n">
        <f aca="false">MT9/MT$19*100</f>
        <v>0</v>
      </c>
      <c r="MV9" s="90" t="n">
        <v>0</v>
      </c>
      <c r="MW9" s="38" t="n">
        <f aca="false">MV9/MV$19*100</f>
        <v>0</v>
      </c>
      <c r="MX9" s="102" t="n">
        <f aca="false">MY9-MT9-MV9</f>
        <v>0</v>
      </c>
      <c r="MY9" s="90" t="n">
        <v>0</v>
      </c>
      <c r="MZ9" s="34" t="n">
        <f aca="false">MY9/MY$19*100</f>
        <v>0</v>
      </c>
      <c r="NA9" s="35"/>
      <c r="NB9" s="38"/>
      <c r="NC9" s="90"/>
      <c r="ND9" s="38"/>
      <c r="NE9" s="102"/>
      <c r="NF9" s="90" t="n">
        <v>0</v>
      </c>
      <c r="NG9" s="34" t="n">
        <f aca="false">NF9/NF$19*100</f>
        <v>0</v>
      </c>
      <c r="NH9" s="35"/>
      <c r="NI9" s="38"/>
      <c r="NJ9" s="90"/>
      <c r="NK9" s="38"/>
      <c r="NL9" s="102"/>
      <c r="NM9" s="90" t="n">
        <v>0</v>
      </c>
      <c r="NN9" s="34" t="n">
        <f aca="false">NM9/NM$19*100</f>
        <v>0</v>
      </c>
      <c r="NO9" s="35"/>
      <c r="NP9" s="38"/>
      <c r="NQ9" s="90"/>
      <c r="NR9" s="38"/>
      <c r="NS9" s="102"/>
      <c r="NT9" s="90" t="n">
        <v>0</v>
      </c>
      <c r="NU9" s="34" t="n">
        <f aca="false">NT9/NT$19*100</f>
        <v>0</v>
      </c>
      <c r="NV9" s="35" t="n">
        <v>0</v>
      </c>
      <c r="NW9" s="38" t="n">
        <f aca="false">NV9/NV$19*100</f>
        <v>0</v>
      </c>
      <c r="NX9" s="90" t="n">
        <v>0</v>
      </c>
      <c r="NY9" s="38" t="n">
        <f aca="false">NX9/NX$19*100</f>
        <v>0</v>
      </c>
      <c r="NZ9" s="102" t="n">
        <f aca="false">OA9-NV9-NX9</f>
        <v>0</v>
      </c>
      <c r="OA9" s="90" t="n">
        <v>0</v>
      </c>
      <c r="OB9" s="34" t="n">
        <f aca="false">OA9/OA$19*100</f>
        <v>0</v>
      </c>
      <c r="OC9" s="35"/>
      <c r="OD9" s="38"/>
      <c r="OE9" s="90"/>
      <c r="OF9" s="38"/>
      <c r="OG9" s="102"/>
      <c r="OH9" s="90" t="n">
        <v>0</v>
      </c>
      <c r="OI9" s="34" t="n">
        <f aca="false">OH9/OH$19*100</f>
        <v>0</v>
      </c>
      <c r="OJ9" s="35" t="n">
        <v>0</v>
      </c>
      <c r="OK9" s="38" t="n">
        <f aca="false">OJ9/OJ$19*100</f>
        <v>0</v>
      </c>
      <c r="OL9" s="90" t="n">
        <v>0</v>
      </c>
      <c r="OM9" s="38" t="n">
        <f aca="false">OL9/OL$19*100</f>
        <v>0</v>
      </c>
      <c r="ON9" s="102"/>
      <c r="OO9" s="90" t="n">
        <v>0</v>
      </c>
      <c r="OP9" s="34" t="n">
        <f aca="false">OO9/OO$19*100</f>
        <v>0</v>
      </c>
      <c r="OQ9" s="35"/>
      <c r="OR9" s="38"/>
      <c r="OS9" s="90"/>
      <c r="OT9" s="38"/>
      <c r="OU9" s="102"/>
      <c r="OV9" s="90" t="n">
        <v>0</v>
      </c>
      <c r="OW9" s="34" t="n">
        <f aca="false">OV9/OV$19*100</f>
        <v>0</v>
      </c>
      <c r="OX9" s="35"/>
      <c r="OY9" s="38"/>
      <c r="OZ9" s="90"/>
      <c r="PA9" s="38"/>
      <c r="PB9" s="102"/>
      <c r="PC9" s="90" t="n">
        <v>0</v>
      </c>
      <c r="PD9" s="34" t="n">
        <f aca="false">PC9/PC$19*100</f>
        <v>0</v>
      </c>
      <c r="PE9" s="35"/>
      <c r="PF9" s="38"/>
      <c r="PG9" s="90"/>
      <c r="PH9" s="38"/>
      <c r="PI9" s="102"/>
      <c r="PJ9" s="90" t="n">
        <v>0</v>
      </c>
      <c r="PK9" s="34" t="n">
        <f aca="false">PJ9/PJ$19*100</f>
        <v>0</v>
      </c>
      <c r="PL9" s="101" t="n">
        <v>0</v>
      </c>
      <c r="PM9" s="38" t="n">
        <f aca="false">PL9/PL$19*100</f>
        <v>0</v>
      </c>
      <c r="PN9" s="1" t="n">
        <v>0</v>
      </c>
      <c r="PO9" s="38" t="n">
        <f aca="false">PN9/PN$19*100</f>
        <v>0</v>
      </c>
      <c r="PP9" s="102" t="n">
        <f aca="false">PQ9-PL9-PN9</f>
        <v>0</v>
      </c>
      <c r="PQ9" s="52" t="n">
        <v>0</v>
      </c>
      <c r="PR9" s="34" t="n">
        <f aca="false">PQ9/PQ$19*100</f>
        <v>0</v>
      </c>
      <c r="PS9" s="101"/>
      <c r="PT9" s="38"/>
      <c r="PV9" s="38"/>
      <c r="PW9" s="102"/>
      <c r="PX9" s="101" t="n">
        <v>0</v>
      </c>
      <c r="PY9" s="34" t="n">
        <f aca="false">PX9/PX$19*100</f>
        <v>0</v>
      </c>
      <c r="PZ9" s="101"/>
      <c r="QA9" s="38"/>
      <c r="QC9" s="38"/>
      <c r="QD9" s="102"/>
      <c r="QE9" s="101" t="n">
        <v>0</v>
      </c>
      <c r="QF9" s="34" t="n">
        <f aca="false">QE9/QE$19*100</f>
        <v>0</v>
      </c>
      <c r="QG9" s="101" t="n">
        <v>0</v>
      </c>
      <c r="QH9" s="38" t="n">
        <f aca="false">QG9/QG$19*100</f>
        <v>0</v>
      </c>
      <c r="QI9" s="1" t="n">
        <v>0</v>
      </c>
      <c r="QJ9" s="38" t="n">
        <f aca="false">QI9/QI$19*100</f>
        <v>0</v>
      </c>
      <c r="QK9" s="102" t="n">
        <f aca="false">QL9-QG9-QI9</f>
        <v>0</v>
      </c>
      <c r="QL9" s="52" t="n">
        <v>0</v>
      </c>
      <c r="QM9" s="34" t="n">
        <f aca="false">QL9/QL$19*100</f>
        <v>0</v>
      </c>
      <c r="QN9" s="101"/>
      <c r="QO9" s="38"/>
      <c r="QQ9" s="38"/>
      <c r="QR9" s="102"/>
      <c r="QS9" s="128" t="n">
        <v>0</v>
      </c>
      <c r="QT9" s="34" t="n">
        <f aca="false">QS9/QS$19*100</f>
        <v>0</v>
      </c>
      <c r="QU9" s="101"/>
      <c r="QV9" s="38"/>
      <c r="QX9" s="38"/>
      <c r="QY9" s="102"/>
      <c r="QZ9" s="101" t="n">
        <v>0</v>
      </c>
      <c r="RA9" s="34" t="n">
        <f aca="false">QZ9/QZ$19*100</f>
        <v>0</v>
      </c>
      <c r="RB9" s="101"/>
      <c r="RC9" s="38"/>
      <c r="RE9" s="38"/>
      <c r="RF9" s="102"/>
      <c r="RG9" s="103" t="n">
        <v>0</v>
      </c>
      <c r="RH9" s="34" t="n">
        <f aca="false">RG9/RG$19*100</f>
        <v>0</v>
      </c>
      <c r="RI9" s="101" t="n">
        <v>0</v>
      </c>
      <c r="RJ9" s="38" t="n">
        <f aca="false">RI9/RI$19*100</f>
        <v>0</v>
      </c>
      <c r="RK9" s="90" t="n">
        <v>0</v>
      </c>
      <c r="RL9" s="38" t="n">
        <f aca="false">RK9/RK$19*100</f>
        <v>0</v>
      </c>
      <c r="RM9" s="102" t="n">
        <f aca="false">RN9-RI9-RK9</f>
        <v>0</v>
      </c>
      <c r="RN9" s="52" t="n">
        <v>0</v>
      </c>
      <c r="RO9" s="34" t="n">
        <f aca="false">RN9/RN$19*100</f>
        <v>0</v>
      </c>
      <c r="RP9" s="101"/>
      <c r="RQ9" s="38"/>
      <c r="RR9" s="90"/>
      <c r="RS9" s="38"/>
      <c r="RT9" s="102"/>
      <c r="RU9" s="103" t="n">
        <v>0</v>
      </c>
      <c r="RV9" s="34" t="n">
        <f aca="false">RU9/RU$19*100</f>
        <v>0</v>
      </c>
      <c r="RW9" s="101"/>
      <c r="RX9" s="38"/>
      <c r="RY9" s="90"/>
      <c r="RZ9" s="38"/>
      <c r="SA9" s="102"/>
      <c r="SB9" s="103" t="n">
        <v>0</v>
      </c>
      <c r="SC9" s="34" t="n">
        <f aca="false">SB9/SB$19*100</f>
        <v>0</v>
      </c>
      <c r="SD9" s="101" t="n">
        <v>0</v>
      </c>
      <c r="SE9" s="38" t="n">
        <f aca="false">SD9/SD$19*100</f>
        <v>0</v>
      </c>
      <c r="SF9" s="90" t="n">
        <v>0</v>
      </c>
      <c r="SG9" s="38" t="n">
        <f aca="false">SF9/SF$19*100</f>
        <v>0</v>
      </c>
      <c r="SH9" s="102" t="n">
        <f aca="false">SI9-SD9-SF9</f>
        <v>0</v>
      </c>
      <c r="SI9" s="52" t="n">
        <v>0</v>
      </c>
      <c r="SJ9" s="34" t="n">
        <f aca="false">SI9/SI$19*100</f>
        <v>0</v>
      </c>
      <c r="SK9" s="101"/>
      <c r="SL9" s="38"/>
      <c r="SM9" s="90"/>
      <c r="SN9" s="38"/>
      <c r="SO9" s="102"/>
      <c r="SP9" s="90" t="n">
        <v>0</v>
      </c>
      <c r="SQ9" s="34" t="n">
        <f aca="false">SP9/SP$19*100</f>
        <v>0</v>
      </c>
      <c r="SR9" s="101"/>
      <c r="SS9" s="38"/>
      <c r="ST9" s="90"/>
      <c r="SU9" s="38"/>
      <c r="SV9" s="102"/>
      <c r="SW9" s="90" t="n">
        <v>0</v>
      </c>
      <c r="SX9" s="34" t="n">
        <f aca="false">SW9/SW$19*100</f>
        <v>0</v>
      </c>
      <c r="SY9" s="101"/>
      <c r="SZ9" s="38"/>
      <c r="TA9" s="90"/>
      <c r="TB9" s="38"/>
      <c r="TC9" s="102"/>
      <c r="TD9" s="90" t="n">
        <v>0</v>
      </c>
      <c r="TE9" s="34" t="n">
        <f aca="false">TD9/TD$19*100</f>
        <v>0</v>
      </c>
      <c r="TF9" s="101" t="n">
        <v>0</v>
      </c>
      <c r="TG9" s="38" t="n">
        <f aca="false">TF9/TF$19*100</f>
        <v>0</v>
      </c>
      <c r="TH9" s="90" t="n">
        <v>0</v>
      </c>
      <c r="TI9" s="38" t="n">
        <f aca="false">TH9/TH$19*100</f>
        <v>0</v>
      </c>
      <c r="TJ9" s="102" t="n">
        <f aca="false">TK9-TF9-TH9</f>
        <v>0</v>
      </c>
      <c r="TK9" s="52" t="n">
        <v>0</v>
      </c>
      <c r="TL9" s="34" t="n">
        <f aca="false">TK9/TK$19*100</f>
        <v>0</v>
      </c>
      <c r="TM9" s="101"/>
      <c r="TN9" s="38"/>
      <c r="TO9" s="90"/>
      <c r="TP9" s="38"/>
      <c r="TQ9" s="102"/>
      <c r="TR9" s="90" t="n">
        <v>0</v>
      </c>
      <c r="TS9" s="34" t="n">
        <f aca="false">TR9/TR$19*100</f>
        <v>0</v>
      </c>
      <c r="TT9" s="101"/>
      <c r="TU9" s="38"/>
      <c r="TV9" s="90"/>
      <c r="TW9" s="38"/>
      <c r="TX9" s="102"/>
      <c r="TY9" s="90" t="n">
        <v>0</v>
      </c>
      <c r="TZ9" s="34" t="n">
        <f aca="false">TY9/TY$19*100</f>
        <v>0</v>
      </c>
      <c r="UA9" s="101" t="n">
        <v>0</v>
      </c>
      <c r="UB9" s="38" t="n">
        <f aca="false">UA9/UA$19*100</f>
        <v>0</v>
      </c>
      <c r="UC9" s="90" t="n">
        <v>0</v>
      </c>
      <c r="UD9" s="38" t="n">
        <f aca="false">UC9/UC$19*100</f>
        <v>0</v>
      </c>
      <c r="UE9" s="102" t="n">
        <f aca="false">UF9-UA9-UC9</f>
        <v>0</v>
      </c>
      <c r="UF9" s="52" t="n">
        <v>0</v>
      </c>
      <c r="UG9" s="34" t="n">
        <f aca="false">UF9/UF$19*100</f>
        <v>0</v>
      </c>
      <c r="UH9" s="101"/>
      <c r="UI9" s="38"/>
      <c r="UJ9" s="90"/>
      <c r="UK9" s="38"/>
      <c r="UL9" s="102"/>
      <c r="UM9" s="90" t="n">
        <v>0</v>
      </c>
      <c r="UN9" s="34" t="n">
        <f aca="false">UM9/UM$19*100</f>
        <v>0</v>
      </c>
      <c r="UO9" s="101"/>
      <c r="UP9" s="38"/>
      <c r="UQ9" s="90"/>
      <c r="UR9" s="38"/>
      <c r="US9" s="102"/>
      <c r="UT9" s="90" t="n">
        <v>0</v>
      </c>
      <c r="UU9" s="34" t="n">
        <f aca="false">UT9/UT$19*100</f>
        <v>0</v>
      </c>
      <c r="UV9" s="101"/>
      <c r="UW9" s="38"/>
      <c r="UX9" s="90"/>
      <c r="UY9" s="38"/>
      <c r="UZ9" s="102"/>
      <c r="VA9" s="90" t="n">
        <v>0</v>
      </c>
      <c r="VB9" s="34" t="n">
        <f aca="false">VA9/VA$19*100</f>
        <v>0</v>
      </c>
      <c r="VC9" s="101" t="n">
        <v>0</v>
      </c>
      <c r="VD9" s="38" t="n">
        <f aca="false">VC9/VC$19*100</f>
        <v>0</v>
      </c>
      <c r="VE9" s="90" t="n">
        <v>0</v>
      </c>
      <c r="VF9" s="38" t="n">
        <f aca="false">VE9/VE$19*100</f>
        <v>0</v>
      </c>
      <c r="VG9" s="102" t="n">
        <f aca="false">VH9-VC9-VE9</f>
        <v>0</v>
      </c>
      <c r="VH9" s="52" t="n">
        <v>0</v>
      </c>
      <c r="VI9" s="34" t="n">
        <f aca="false">VH9/VH$19*100</f>
        <v>0</v>
      </c>
      <c r="VJ9" s="35"/>
      <c r="VK9" s="38"/>
      <c r="VL9" s="90"/>
      <c r="VM9" s="38"/>
      <c r="VN9" s="102"/>
      <c r="VO9" s="90" t="n">
        <v>0</v>
      </c>
      <c r="VP9" s="34" t="n">
        <f aca="false">VO9/VO$19*100</f>
        <v>0</v>
      </c>
      <c r="VQ9" s="101"/>
      <c r="VR9" s="38"/>
      <c r="VS9" s="90"/>
      <c r="VT9" s="38"/>
      <c r="VU9" s="102"/>
      <c r="VV9" s="90" t="n">
        <v>0</v>
      </c>
      <c r="VW9" s="34" t="n">
        <f aca="false">VV9/VV$19*100</f>
        <v>0</v>
      </c>
      <c r="VX9" s="101"/>
      <c r="VY9" s="38"/>
      <c r="VZ9" s="90"/>
      <c r="WA9" s="38"/>
      <c r="WB9" s="102"/>
      <c r="WC9" s="90" t="n">
        <v>0</v>
      </c>
      <c r="WD9" s="34" t="n">
        <f aca="false">WC9/WC$19*100</f>
        <v>0</v>
      </c>
      <c r="WE9" s="101"/>
      <c r="WF9" s="38"/>
      <c r="WG9" s="90"/>
      <c r="WH9" s="38"/>
      <c r="WI9" s="102"/>
      <c r="WJ9" s="90" t="n">
        <v>0</v>
      </c>
      <c r="WK9" s="34" t="n">
        <f aca="false">WJ9/WJ$19*100</f>
        <v>0</v>
      </c>
      <c r="WL9" s="101"/>
      <c r="WM9" s="38"/>
      <c r="WN9" s="90"/>
      <c r="WO9" s="38"/>
      <c r="WP9" s="102"/>
      <c r="WQ9" s="90" t="n">
        <v>0</v>
      </c>
      <c r="WR9" s="34" t="n">
        <f aca="false">WQ9/WQ$19*100</f>
        <v>0</v>
      </c>
      <c r="WS9" s="101" t="n">
        <v>0</v>
      </c>
      <c r="WT9" s="38" t="n">
        <f aca="false">WS9/WS$19*100</f>
        <v>0</v>
      </c>
      <c r="WU9" s="90" t="n">
        <v>0</v>
      </c>
      <c r="WV9" s="38" t="n">
        <f aca="false">WU9/WU$19*100</f>
        <v>0</v>
      </c>
      <c r="WW9" s="102" t="n">
        <f aca="false">WX9-WS9-WU9</f>
        <v>0</v>
      </c>
      <c r="WX9" s="52" t="n">
        <v>0</v>
      </c>
      <c r="WY9" s="34" t="n">
        <f aca="false">WX9/WX$19*100</f>
        <v>0</v>
      </c>
      <c r="WZ9" s="101"/>
      <c r="XA9" s="38"/>
      <c r="XB9" s="90"/>
      <c r="XC9" s="38"/>
      <c r="XD9" s="102"/>
      <c r="XE9" s="90" t="n">
        <v>0</v>
      </c>
      <c r="XF9" s="34" t="n">
        <f aca="false">XE9/XE$19*100</f>
        <v>0</v>
      </c>
    </row>
    <row r="10" customFormat="false" ht="12.8" hidden="false" customHeight="false" outlineLevel="0" collapsed="false">
      <c r="A10" s="99" t="s">
        <v>27</v>
      </c>
      <c r="B10" s="90" t="n">
        <v>3212204</v>
      </c>
      <c r="C10" s="38" t="n">
        <f aca="false">B10/B$19*100</f>
        <v>10.9315282619572</v>
      </c>
      <c r="D10" s="90" t="n">
        <v>2989066</v>
      </c>
      <c r="E10" s="38" t="n">
        <f aca="false">D10/D$19*100</f>
        <v>9.64999912832311</v>
      </c>
      <c r="F10" s="90" t="n">
        <f aca="false">B10+D10</f>
        <v>6201270</v>
      </c>
      <c r="G10" s="38" t="n">
        <f aca="false">F10/F$19*100</f>
        <v>10.2738844324641</v>
      </c>
      <c r="H10" s="35" t="n">
        <v>12</v>
      </c>
      <c r="I10" s="38" t="n">
        <f aca="false">H10/H$19*100</f>
        <v>0.0583062047519557</v>
      </c>
      <c r="J10" s="101" t="n">
        <v>3</v>
      </c>
      <c r="K10" s="38" t="n">
        <f aca="false">J10/J$19*100</f>
        <v>0.0195848021934978</v>
      </c>
      <c r="L10" s="102" t="n">
        <f aca="false">M10-H10-J10</f>
        <v>0</v>
      </c>
      <c r="M10" s="90" t="n">
        <v>15</v>
      </c>
      <c r="N10" s="34" t="n">
        <f aca="false">M10/M$19*100</f>
        <v>0.0417838937017744</v>
      </c>
      <c r="O10" s="35" t="n">
        <v>12</v>
      </c>
      <c r="P10" s="38" t="n">
        <f aca="false">O10/O$19*100</f>
        <v>0.0585622956419892</v>
      </c>
      <c r="Q10" s="101" t="n">
        <v>3</v>
      </c>
      <c r="R10" s="38" t="n">
        <f aca="false">Q10/Q$19*100</f>
        <v>0.0196914998359042</v>
      </c>
      <c r="S10" s="102" t="n">
        <f aca="false">T10-O10-Q10</f>
        <v>0</v>
      </c>
      <c r="T10" s="90" t="n">
        <v>15</v>
      </c>
      <c r="U10" s="34" t="n">
        <f aca="false">T10/T$19*100</f>
        <v>0.0419862285170464</v>
      </c>
      <c r="V10" s="35" t="n">
        <v>12</v>
      </c>
      <c r="W10" s="38" t="n">
        <f aca="false">V10/V$19*100</f>
        <v>0.0586883161343962</v>
      </c>
      <c r="X10" s="101" t="n">
        <v>3</v>
      </c>
      <c r="Y10" s="38" t="n">
        <f aca="false">X10/X$19*100</f>
        <v>0.0197459356282499</v>
      </c>
      <c r="Z10" s="102" t="n">
        <f aca="false">AA10-V10-X10</f>
        <v>0</v>
      </c>
      <c r="AA10" s="90" t="n">
        <v>15</v>
      </c>
      <c r="AB10" s="34" t="n">
        <f aca="false">AA10/AA$19*100</f>
        <v>0.0420875420875421</v>
      </c>
      <c r="AC10" s="35" t="n">
        <v>12</v>
      </c>
      <c r="AD10" s="38" t="n">
        <f aca="false">AC10/AC$19*100</f>
        <v>0.0587975892988387</v>
      </c>
      <c r="AE10" s="101" t="n">
        <v>3</v>
      </c>
      <c r="AF10" s="38" t="n">
        <f aca="false">AE10/AE$19*100</f>
        <v>0.019790223629527</v>
      </c>
      <c r="AG10" s="102" t="n">
        <f aca="false">AH10-AC10-AE10</f>
        <v>0</v>
      </c>
      <c r="AH10" s="90" t="n">
        <v>15</v>
      </c>
      <c r="AI10" s="34" t="n">
        <f aca="false">AH10/AH$19*100</f>
        <v>0.0421727395411606</v>
      </c>
      <c r="AJ10" s="35" t="n">
        <v>12</v>
      </c>
      <c r="AK10" s="38" t="n">
        <f aca="false">AJ10/AJ$19*100</f>
        <v>0.0583771161704612</v>
      </c>
      <c r="AL10" s="101" t="n">
        <v>4</v>
      </c>
      <c r="AM10" s="38" t="n">
        <f aca="false">AL10/AL$19*100</f>
        <v>0.0259723394584767</v>
      </c>
      <c r="AN10" s="102" t="n">
        <f aca="false">AO10-AJ10-AL10</f>
        <v>0</v>
      </c>
      <c r="AO10" s="90" t="n">
        <v>16</v>
      </c>
      <c r="AP10" s="34" t="n">
        <f aca="false">AO10/AO$19*100</f>
        <v>0.0444975943488055</v>
      </c>
      <c r="AQ10" s="35" t="n">
        <v>12</v>
      </c>
      <c r="AR10" s="38" t="n">
        <f aca="false">AQ10/AQ$19*100</f>
        <v>0.0588033517910521</v>
      </c>
      <c r="AS10" s="101" t="n">
        <v>3</v>
      </c>
      <c r="AT10" s="38" t="n">
        <f aca="false">AS10/AS$19*100</f>
        <v>0.0197954470471792</v>
      </c>
      <c r="AU10" s="102" t="n">
        <f aca="false">AV10-AQ10-AS10</f>
        <v>0</v>
      </c>
      <c r="AV10" s="90" t="n">
        <v>15</v>
      </c>
      <c r="AW10" s="34" t="n">
        <f aca="false">AV10/AV$19*100</f>
        <v>0.0421798549012991</v>
      </c>
      <c r="AX10" s="35" t="n">
        <v>12</v>
      </c>
      <c r="AY10" s="38" t="n">
        <f aca="false">AX10/AX$19*100</f>
        <v>0.0584254345391694</v>
      </c>
      <c r="AZ10" s="101" t="n">
        <v>4</v>
      </c>
      <c r="BA10" s="38" t="n">
        <f aca="false">AZ10/AZ$19*100</f>
        <v>0.026019644831848</v>
      </c>
      <c r="BB10" s="102" t="n">
        <f aca="false">BC10-AX10-AZ10</f>
        <v>0</v>
      </c>
      <c r="BC10" s="90" t="n">
        <v>16</v>
      </c>
      <c r="BD10" s="34" t="n">
        <f aca="false">BC10/BC$19*100</f>
        <v>0.0445533526397862</v>
      </c>
      <c r="BE10" s="35" t="n">
        <v>12</v>
      </c>
      <c r="BF10" s="38" t="n">
        <f aca="false">BE10/BE$19*100</f>
        <v>0.0585108976546882</v>
      </c>
      <c r="BG10" s="101" t="n">
        <v>4</v>
      </c>
      <c r="BH10" s="38" t="n">
        <f aca="false">BG10/BG$19*100</f>
        <v>0.0260858223555498</v>
      </c>
      <c r="BI10" s="102" t="n">
        <f aca="false">BJ10-BE10-BG10</f>
        <v>0</v>
      </c>
      <c r="BJ10" s="90" t="n">
        <v>16</v>
      </c>
      <c r="BK10" s="34" t="n">
        <f aca="false">BJ10/BJ$19*100</f>
        <v>0.044639120609324</v>
      </c>
      <c r="BL10" s="35" t="n">
        <v>12</v>
      </c>
      <c r="BM10" s="38" t="n">
        <f aca="false">BL10/BL$19*100</f>
        <v>0.0587889476778366</v>
      </c>
      <c r="BN10" s="101" t="n">
        <v>4</v>
      </c>
      <c r="BO10" s="38" t="n">
        <f aca="false">BN10/BN$19*100</f>
        <v>0.0262605042016807</v>
      </c>
      <c r="BP10" s="102" t="n">
        <f aca="false">BQ10-BL10-BN10</f>
        <v>0</v>
      </c>
      <c r="BQ10" s="90" t="n">
        <v>16</v>
      </c>
      <c r="BR10" s="34" t="n">
        <f aca="false">BQ10/BQ$19*100</f>
        <v>0.0448883402536191</v>
      </c>
      <c r="BS10" s="35" t="n">
        <v>12</v>
      </c>
      <c r="BT10" s="38" t="n">
        <f aca="false">BS10/BS$19*100</f>
        <v>0.060747190442442</v>
      </c>
      <c r="BU10" s="101" t="n">
        <v>4</v>
      </c>
      <c r="BV10" s="38" t="n">
        <f aca="false">BU10/BU$19*100</f>
        <v>0.0274612110394068</v>
      </c>
      <c r="BW10" s="102" t="n">
        <f aca="false">BX10-BS10-BU10</f>
        <v>0</v>
      </c>
      <c r="BX10" s="90" t="n">
        <v>16</v>
      </c>
      <c r="BY10" s="34" t="n">
        <f aca="false">BX10/BX$19*100</f>
        <v>0.0466200466200466</v>
      </c>
      <c r="BZ10" s="35" t="n">
        <v>12</v>
      </c>
      <c r="CA10" s="38" t="n">
        <f aca="false">BZ10/BZ$19*100</f>
        <v>0.0608920688080378</v>
      </c>
      <c r="CB10" s="101" t="n">
        <v>4</v>
      </c>
      <c r="CC10" s="38" t="n">
        <f aca="false">CB10/CB$19*100</f>
        <v>0.0275785990071704</v>
      </c>
      <c r="CD10" s="102" t="n">
        <f aca="false">CE10-BZ10-CB10</f>
        <v>0</v>
      </c>
      <c r="CE10" s="90" t="n">
        <v>16</v>
      </c>
      <c r="CF10" s="34" t="n">
        <f aca="false">CE10/CE$19*100</f>
        <v>0.0467685832042326</v>
      </c>
      <c r="CG10" s="35" t="n">
        <v>12</v>
      </c>
      <c r="CH10" s="38" t="n">
        <f aca="false">CG10/CG$19*100</f>
        <v>0.0609818070942169</v>
      </c>
      <c r="CI10" s="101" t="n">
        <v>4</v>
      </c>
      <c r="CJ10" s="38" t="n">
        <f aca="false">CI10/CI$19*100</f>
        <v>0.0276548672566372</v>
      </c>
      <c r="CK10" s="102" t="n">
        <f aca="false">CL10-CG10-CI10</f>
        <v>0</v>
      </c>
      <c r="CL10" s="90" t="n">
        <v>16</v>
      </c>
      <c r="CM10" s="34" t="n">
        <f aca="false">CL10/CL$19*100</f>
        <v>0.0468631011657196</v>
      </c>
      <c r="CN10" s="35" t="n">
        <v>12</v>
      </c>
      <c r="CO10" s="38" t="n">
        <f aca="false">CN10/CN$19*100</f>
        <v>0.0610190175938167</v>
      </c>
      <c r="CP10" s="101" t="n">
        <v>4</v>
      </c>
      <c r="CQ10" s="38" t="n">
        <f aca="false">CP10/CP$19*100</f>
        <v>0.0277777777777778</v>
      </c>
      <c r="CR10" s="102" t="n">
        <f aca="false">CS10-CN10-CP10</f>
        <v>0</v>
      </c>
      <c r="CS10" s="90" t="n">
        <v>16</v>
      </c>
      <c r="CT10" s="34" t="n">
        <f aca="false">CS10/CS$19*100</f>
        <v>0.0469676510303528</v>
      </c>
      <c r="CU10" s="35" t="n">
        <v>12</v>
      </c>
      <c r="CV10" s="38" t="n">
        <f aca="false">CU10/CU$19*100</f>
        <v>0.0610159149844918</v>
      </c>
      <c r="CW10" s="101" t="n">
        <v>4</v>
      </c>
      <c r="CX10" s="38" t="n">
        <f aca="false">CW10/CW$19*100</f>
        <v>0.0278570931123337</v>
      </c>
      <c r="CY10" s="102" t="n">
        <f aca="false">CZ10-CU10-CW10</f>
        <v>0</v>
      </c>
      <c r="CZ10" s="90" t="n">
        <v>16</v>
      </c>
      <c r="DA10" s="34" t="n">
        <f aca="false">CZ10/CZ$19*100</f>
        <v>0.0470228648680421</v>
      </c>
      <c r="DB10" s="35" t="n">
        <v>12</v>
      </c>
      <c r="DC10" s="38" t="n">
        <f aca="false">DB10/DB$19*100</f>
        <v>0.0611309220580744</v>
      </c>
      <c r="DD10" s="101" t="n">
        <v>4</v>
      </c>
      <c r="DE10" s="38" t="n">
        <f aca="false">DD10/DD$19*100</f>
        <v>0.0279329608938547</v>
      </c>
      <c r="DF10" s="102" t="n">
        <f aca="false">DG10-DB10-DD10</f>
        <v>0</v>
      </c>
      <c r="DG10" s="90" t="n">
        <v>16</v>
      </c>
      <c r="DH10" s="34" t="n">
        <f aca="false">DG10/DG$19*100</f>
        <v>0.0471281296023564</v>
      </c>
      <c r="DI10" s="35" t="n">
        <v>12</v>
      </c>
      <c r="DJ10" s="38" t="n">
        <f aca="false">DI10/DI$19*100</f>
        <v>0.0613999181334425</v>
      </c>
      <c r="DK10" s="101" t="n">
        <v>4</v>
      </c>
      <c r="DL10" s="38" t="n">
        <f aca="false">DK10/DK$19*100</f>
        <v>0.028184892897407</v>
      </c>
      <c r="DM10" s="102" t="n">
        <f aca="false">DN10-DI10-DK10</f>
        <v>0</v>
      </c>
      <c r="DN10" s="90" t="n">
        <v>16</v>
      </c>
      <c r="DO10" s="34" t="n">
        <f aca="false">DN10/DN$19*100</f>
        <v>0.0474270808631729</v>
      </c>
      <c r="DP10" s="35" t="n">
        <v>12</v>
      </c>
      <c r="DQ10" s="38" t="n">
        <f aca="false">DP10/DP$19*100</f>
        <v>0.0616554488002877</v>
      </c>
      <c r="DR10" s="101" t="n">
        <v>4</v>
      </c>
      <c r="DS10" s="38" t="n">
        <f aca="false">DR10/DR$19*100</f>
        <v>0.0284313028644538</v>
      </c>
      <c r="DT10" s="102" t="n">
        <f aca="false">DU10-DP10-DR10</f>
        <v>0</v>
      </c>
      <c r="DU10" s="90" t="n">
        <v>16</v>
      </c>
      <c r="DV10" s="34" t="n">
        <f aca="false">DU10/DU$19*100</f>
        <v>0.0477156149349875</v>
      </c>
      <c r="DW10" s="35" t="n">
        <v>12</v>
      </c>
      <c r="DX10" s="38" t="n">
        <f aca="false">DW10/DW$19*100</f>
        <v>0.061617458279846</v>
      </c>
      <c r="DY10" s="101" t="n">
        <v>4</v>
      </c>
      <c r="DZ10" s="38" t="n">
        <f aca="false">DY10/DY$19*100</f>
        <v>0.0284353451340016</v>
      </c>
      <c r="EA10" s="102" t="n">
        <f aca="false">EB10-DW10-DY10</f>
        <v>0</v>
      </c>
      <c r="EB10" s="90" t="n">
        <v>16</v>
      </c>
      <c r="EC10" s="34" t="n">
        <f aca="false">EB10/EB$19*100</f>
        <v>0.0477013893029635</v>
      </c>
      <c r="ED10" s="35"/>
      <c r="EE10" s="38"/>
      <c r="EF10" s="90"/>
      <c r="EG10" s="38"/>
      <c r="EH10" s="102"/>
      <c r="EI10" s="90" t="n">
        <v>16</v>
      </c>
      <c r="EJ10" s="34" t="n">
        <f aca="false">EI10/EI$19*100</f>
        <v>0.0477640456146636</v>
      </c>
      <c r="EK10" s="35"/>
      <c r="EL10" s="38"/>
      <c r="EM10" s="90"/>
      <c r="EN10" s="38"/>
      <c r="EO10" s="102"/>
      <c r="EP10" s="90" t="n">
        <v>16</v>
      </c>
      <c r="EQ10" s="34" t="n">
        <f aca="false">EP10/EP$19*100</f>
        <v>0.0479486948964608</v>
      </c>
      <c r="ER10" s="35" t="n">
        <v>11</v>
      </c>
      <c r="ES10" s="38" t="n">
        <f aca="false">ER10/ER$19*100</f>
        <v>0.0567156483629802</v>
      </c>
      <c r="ET10" s="101" t="n">
        <v>4</v>
      </c>
      <c r="EU10" s="38" t="n">
        <f aca="false">ET10/ET$19*100</f>
        <v>0.0287562904385334</v>
      </c>
      <c r="EV10" s="102" t="n">
        <f aca="false">EW10-ER10-ET10</f>
        <v>0</v>
      </c>
      <c r="EW10" s="90" t="n">
        <v>15</v>
      </c>
      <c r="EX10" s="34" t="n">
        <f aca="false">EW10/EW$19*100</f>
        <v>0.0450328739980186</v>
      </c>
      <c r="EY10" s="35" t="n">
        <v>11</v>
      </c>
      <c r="EZ10" s="38" t="n">
        <f aca="false">EY10/EY$19*100</f>
        <v>0.0568681176653053</v>
      </c>
      <c r="FA10" s="101" t="n">
        <v>4</v>
      </c>
      <c r="FB10" s="38" t="n">
        <f aca="false">FA10/FA$19*100</f>
        <v>0.028855864954552</v>
      </c>
      <c r="FC10" s="102" t="n">
        <f aca="false">FD10-EY10-FA10</f>
        <v>0</v>
      </c>
      <c r="FD10" s="90" t="n">
        <v>15</v>
      </c>
      <c r="FE10" s="34" t="n">
        <f aca="false">FD10/FD$19*100</f>
        <v>0.0451684784245235</v>
      </c>
      <c r="FF10" s="35"/>
      <c r="FG10" s="38"/>
      <c r="FH10" s="90"/>
      <c r="FI10" s="38"/>
      <c r="FJ10" s="102"/>
      <c r="FK10" s="90" t="n">
        <v>15</v>
      </c>
      <c r="FL10" s="34" t="n">
        <f aca="false">FK10/FK$19*100</f>
        <v>0.0452243125904486</v>
      </c>
      <c r="FM10" s="35" t="n">
        <v>11</v>
      </c>
      <c r="FN10" s="38" t="n">
        <f aca="false">FM10/FM$19*100</f>
        <v>0.0571577032995583</v>
      </c>
      <c r="FO10" s="101" t="n">
        <v>4</v>
      </c>
      <c r="FP10" s="38" t="n">
        <f aca="false">FO10/FO$19*100</f>
        <v>0.0292205420410549</v>
      </c>
      <c r="FQ10" s="102" t="n">
        <f aca="false">FR10-FM10-FO10</f>
        <v>0</v>
      </c>
      <c r="FR10" s="90" t="n">
        <v>15</v>
      </c>
      <c r="FS10" s="34" t="n">
        <f aca="false">FR10/FR$19*100</f>
        <v>0.0455401056530451</v>
      </c>
      <c r="FT10" s="35"/>
      <c r="FU10" s="38"/>
      <c r="FV10" s="90"/>
      <c r="FW10" s="38"/>
      <c r="FX10" s="102"/>
      <c r="FY10" s="90" t="n">
        <v>15</v>
      </c>
      <c r="FZ10" s="34" t="n">
        <f aca="false">FY10/FY$19*100</f>
        <v>0.045638482368333</v>
      </c>
      <c r="GA10" s="35" t="n">
        <v>11</v>
      </c>
      <c r="GB10" s="38" t="n">
        <f aca="false">GA10/GA$19*100</f>
        <v>0.0572827162422538</v>
      </c>
      <c r="GC10" s="90" t="n">
        <v>4</v>
      </c>
      <c r="GD10" s="38" t="n">
        <f aca="false">GC10/GC$19*100</f>
        <v>0.0293664194993025</v>
      </c>
      <c r="GE10" s="102" t="n">
        <f aca="false">GF10-GA10-GC10</f>
        <v>0</v>
      </c>
      <c r="GF10" s="90" t="n">
        <v>15</v>
      </c>
      <c r="GG10" s="34" t="n">
        <f aca="false">GF10/GF$19*100</f>
        <v>0.0456968773800457</v>
      </c>
      <c r="GH10" s="35"/>
      <c r="GI10" s="38"/>
      <c r="GJ10" s="90"/>
      <c r="GK10" s="38"/>
      <c r="GL10" s="102"/>
      <c r="GM10" s="90" t="n">
        <v>15</v>
      </c>
      <c r="GN10" s="34" t="n">
        <f aca="false">GM10/GM$19*100</f>
        <v>0.0458407187824705</v>
      </c>
      <c r="GO10" s="35" t="n">
        <v>11</v>
      </c>
      <c r="GP10" s="38" t="n">
        <f aca="false">GO10/GO$19*100</f>
        <v>0.0577094591049788</v>
      </c>
      <c r="GQ10" s="90" t="n">
        <v>4</v>
      </c>
      <c r="GR10" s="38" t="n">
        <f aca="false">GQ10/GQ$19*100</f>
        <v>0.0298819662333782</v>
      </c>
      <c r="GS10" s="102" t="n">
        <f aca="false">GT10-GO10-GQ10</f>
        <v>0</v>
      </c>
      <c r="GT10" s="90" t="n">
        <v>15</v>
      </c>
      <c r="GU10" s="34" t="n">
        <f aca="false">GT10/GT$19*100</f>
        <v>0.0462278106508876</v>
      </c>
      <c r="GV10" s="35" t="n">
        <v>11</v>
      </c>
      <c r="GW10" s="38" t="n">
        <f aca="false">GV10/GV$19*100</f>
        <v>0.0578277783618968</v>
      </c>
      <c r="GX10" s="90" t="n">
        <v>4</v>
      </c>
      <c r="GY10" s="38" t="n">
        <f aca="false">GX10/GX$19*100</f>
        <v>0.0300075018754689</v>
      </c>
      <c r="GZ10" s="102" t="n">
        <f aca="false">HA10-GV10-GX10</f>
        <v>0</v>
      </c>
      <c r="HA10" s="90" t="n">
        <v>15</v>
      </c>
      <c r="HB10" s="34" t="n">
        <f aca="false">HA10/HA$19*100</f>
        <v>0.046363552066269</v>
      </c>
      <c r="HC10" s="35"/>
      <c r="HD10" s="38"/>
      <c r="HE10" s="90"/>
      <c r="HF10" s="38"/>
      <c r="HG10" s="102"/>
      <c r="HH10" s="90" t="n">
        <v>14</v>
      </c>
      <c r="HI10" s="34" t="n">
        <f aca="false">HH10/HH$19*100</f>
        <v>0.0434310532030402</v>
      </c>
      <c r="HJ10" s="35"/>
      <c r="HK10" s="38"/>
      <c r="HL10" s="90"/>
      <c r="HM10" s="38"/>
      <c r="HN10" s="102"/>
      <c r="HO10" s="90" t="n">
        <v>13</v>
      </c>
      <c r="HP10" s="34" t="n">
        <f aca="false">HO10/HO$19*100</f>
        <v>0.0407064128256513</v>
      </c>
      <c r="HQ10" s="35" t="n">
        <v>10</v>
      </c>
      <c r="HR10" s="38" t="n">
        <f aca="false">HQ10/HQ$19*100</f>
        <v>0.0531688643130583</v>
      </c>
      <c r="HS10" s="90" t="n">
        <v>3</v>
      </c>
      <c r="HT10" s="38" t="n">
        <f aca="false">HS10/HS$19*100</f>
        <v>0.0230026069621224</v>
      </c>
      <c r="HU10" s="102" t="n">
        <f aca="false">HV10-HQ10-HS10</f>
        <v>0</v>
      </c>
      <c r="HV10" s="90" t="n">
        <v>13</v>
      </c>
      <c r="HW10" s="34" t="n">
        <f aca="false">HV10/HV$19*100</f>
        <v>0.0408150450535305</v>
      </c>
      <c r="HX10" s="35"/>
      <c r="HY10" s="38"/>
      <c r="HZ10" s="90"/>
      <c r="IA10" s="38"/>
      <c r="IB10" s="102"/>
      <c r="IC10" s="90" t="n">
        <v>12</v>
      </c>
      <c r="ID10" s="34" t="n">
        <f aca="false">IC10/IC$19*100</f>
        <v>0.0378286362776622</v>
      </c>
      <c r="IE10" s="35"/>
      <c r="IF10" s="38"/>
      <c r="IG10" s="90"/>
      <c r="IH10" s="38"/>
      <c r="II10" s="102"/>
      <c r="IJ10" s="90" t="n">
        <v>12</v>
      </c>
      <c r="IK10" s="34" t="n">
        <f aca="false">IJ10/IJ$19*100</f>
        <v>0.0380396880745578</v>
      </c>
      <c r="IL10" s="35"/>
      <c r="IM10" s="38"/>
      <c r="IN10" s="90"/>
      <c r="IO10" s="38"/>
      <c r="IP10" s="102"/>
      <c r="IQ10" s="90" t="n">
        <v>13</v>
      </c>
      <c r="IR10" s="34" t="n">
        <f aca="false">IQ10/IQ$19*100</f>
        <v>0.0416026625704045</v>
      </c>
      <c r="IS10" s="35" t="n">
        <v>10</v>
      </c>
      <c r="IT10" s="38" t="n">
        <f aca="false">IS10/IS$19*100</f>
        <v>0.0541125541125541</v>
      </c>
      <c r="IU10" s="90" t="n">
        <v>3</v>
      </c>
      <c r="IV10" s="38" t="n">
        <f aca="false">IU10/IU$19*100</f>
        <v>0.0237812128418549</v>
      </c>
      <c r="IW10" s="102" t="n">
        <f aca="false">IX10-IS10-IU10</f>
        <v>0</v>
      </c>
      <c r="IX10" s="90" t="n">
        <v>13</v>
      </c>
      <c r="IY10" s="34" t="n">
        <f aca="false">IX10/IX$19*100</f>
        <v>0.0418060200668896</v>
      </c>
      <c r="IZ10" s="35"/>
      <c r="JA10" s="38"/>
      <c r="JB10" s="90"/>
      <c r="JC10" s="38"/>
      <c r="JD10" s="102"/>
      <c r="JE10" s="90" t="n">
        <v>12</v>
      </c>
      <c r="JF10" s="34" t="n">
        <f aca="false">JE10/JE$19*100</f>
        <v>0.0395621785572992</v>
      </c>
      <c r="JG10" s="35"/>
      <c r="JH10" s="38"/>
      <c r="JI10" s="90"/>
      <c r="JJ10" s="38"/>
      <c r="JK10" s="102"/>
      <c r="JL10" s="90" t="n">
        <v>12</v>
      </c>
      <c r="JM10" s="34" t="n">
        <f aca="false">JL10/JL$19*100</f>
        <v>0.04015661078205</v>
      </c>
      <c r="JN10" s="35" t="n">
        <v>8</v>
      </c>
      <c r="JO10" s="38" t="n">
        <f aca="false">JN10/JN$19*100</f>
        <v>0.0447527411053927</v>
      </c>
      <c r="JP10" s="90" t="n">
        <v>4</v>
      </c>
      <c r="JQ10" s="38" t="n">
        <f aca="false">JP10/JP$19*100</f>
        <v>0.0338581344167936</v>
      </c>
      <c r="JR10" s="102" t="n">
        <f aca="false">JS10-JN10-JP10</f>
        <v>0</v>
      </c>
      <c r="JS10" s="90" t="n">
        <v>12</v>
      </c>
      <c r="JT10" s="34" t="n">
        <f aca="false">JS10/JS$19*100</f>
        <v>0.0404162877639689</v>
      </c>
      <c r="JU10" s="35"/>
      <c r="JV10" s="38"/>
      <c r="JW10" s="90"/>
      <c r="JX10" s="38"/>
      <c r="JY10" s="102"/>
      <c r="JZ10" s="90" t="n">
        <v>11</v>
      </c>
      <c r="KA10" s="34" t="n">
        <f aca="false">JZ10/JZ$19*100</f>
        <v>0.0372565622353937</v>
      </c>
      <c r="KB10" s="35"/>
      <c r="KC10" s="38"/>
      <c r="KD10" s="90"/>
      <c r="KE10" s="38"/>
      <c r="KF10" s="102"/>
      <c r="KG10" s="90" t="n">
        <v>9</v>
      </c>
      <c r="KH10" s="34" t="n">
        <f aca="false">KG10/KG$19*100</f>
        <v>0.0311386361277376</v>
      </c>
      <c r="KI10" s="35"/>
      <c r="KJ10" s="38"/>
      <c r="KK10" s="90"/>
      <c r="KL10" s="38"/>
      <c r="KM10" s="102"/>
      <c r="KN10" s="90" t="n">
        <v>9</v>
      </c>
      <c r="KO10" s="34" t="n">
        <f aca="false">KN10/KN$19*100</f>
        <v>0.0318313645044918</v>
      </c>
      <c r="KP10" s="35" t="n">
        <v>6</v>
      </c>
      <c r="KQ10" s="38" t="n">
        <f aca="false">KP10/KP$19*100</f>
        <v>0.0352588587882706</v>
      </c>
      <c r="KR10" s="90" t="n">
        <v>3</v>
      </c>
      <c r="KS10" s="38" t="n">
        <f aca="false">KR10/KR$19*100</f>
        <v>0.0274373513810134</v>
      </c>
      <c r="KT10" s="102" t="n">
        <f aca="false">KU10-KP10-KR10</f>
        <v>0</v>
      </c>
      <c r="KU10" s="90" t="n">
        <v>9</v>
      </c>
      <c r="KV10" s="34" t="n">
        <f aca="false">KU10/KU$19*100</f>
        <v>0.0321945984618136</v>
      </c>
      <c r="KW10" s="35"/>
      <c r="KX10" s="38"/>
      <c r="KY10" s="90"/>
      <c r="KZ10" s="38"/>
      <c r="LA10" s="102"/>
      <c r="LB10" s="90" t="n">
        <v>10</v>
      </c>
      <c r="LC10" s="34" t="n">
        <f aca="false">LB10/LB$19*100</f>
        <v>0.0364936865922195</v>
      </c>
      <c r="LD10" s="35"/>
      <c r="LE10" s="38"/>
      <c r="LF10" s="90"/>
      <c r="LG10" s="38"/>
      <c r="LH10" s="102"/>
      <c r="LI10" s="90" t="n">
        <v>9</v>
      </c>
      <c r="LJ10" s="34" t="n">
        <f aca="false">LI10/LI$19*100</f>
        <v>0.0334672021419009</v>
      </c>
      <c r="LK10" s="35"/>
      <c r="LL10" s="38"/>
      <c r="LM10" s="90"/>
      <c r="LN10" s="38"/>
      <c r="LO10" s="102"/>
      <c r="LP10" s="90" t="n">
        <v>9</v>
      </c>
      <c r="LQ10" s="34" t="n">
        <f aca="false">LP10/LP$19*100</f>
        <v>0.0345502706437867</v>
      </c>
      <c r="LR10" s="35" t="n">
        <v>6</v>
      </c>
      <c r="LS10" s="38" t="n">
        <f aca="false">LR10/LR$19*100</f>
        <v>0.0380541637597514</v>
      </c>
      <c r="LT10" s="90" t="n">
        <v>2</v>
      </c>
      <c r="LU10" s="38" t="n">
        <f aca="false">LT10/LT$19*100</f>
        <v>0.0206526228831062</v>
      </c>
      <c r="LV10" s="102" t="n">
        <f aca="false">LW10-LR10-LT10</f>
        <v>0</v>
      </c>
      <c r="LW10" s="90" t="n">
        <v>8</v>
      </c>
      <c r="LX10" s="34" t="n">
        <f aca="false">LW10/LW$19*100</f>
        <v>0.0314317146000314</v>
      </c>
      <c r="LY10" s="35" t="n">
        <v>6</v>
      </c>
      <c r="LZ10" s="38" t="n">
        <f aca="false">LY10/LY$19*100</f>
        <v>0.0383117297745993</v>
      </c>
      <c r="MA10" s="90" t="n">
        <v>2</v>
      </c>
      <c r="MB10" s="38" t="n">
        <f aca="false">MA10/MA$19*100</f>
        <v>0.0209358316759133</v>
      </c>
      <c r="MC10" s="102" t="n">
        <f aca="false">MD10-LY10-MA10</f>
        <v>0</v>
      </c>
      <c r="MD10" s="90" t="n">
        <v>8</v>
      </c>
      <c r="ME10" s="34" t="n">
        <f aca="false">MD10/MD$19*100</f>
        <v>0.0317271465397581</v>
      </c>
      <c r="MF10" s="35"/>
      <c r="MG10" s="38"/>
      <c r="MH10" s="90"/>
      <c r="MI10" s="38"/>
      <c r="MJ10" s="102"/>
      <c r="MK10" s="90" t="n">
        <v>8</v>
      </c>
      <c r="ML10" s="34" t="n">
        <f aca="false">MK10/MK$19*100</f>
        <v>0.0322841000807103</v>
      </c>
      <c r="MM10" s="35"/>
      <c r="MN10" s="38"/>
      <c r="MO10" s="90"/>
      <c r="MP10" s="38"/>
      <c r="MQ10" s="102"/>
      <c r="MR10" s="90" t="n">
        <v>7</v>
      </c>
      <c r="MS10" s="34" t="n">
        <f aca="false">MR10/MR$19*100</f>
        <v>0.0296912114014252</v>
      </c>
      <c r="MT10" s="35" t="n">
        <v>5</v>
      </c>
      <c r="MU10" s="38" t="n">
        <f aca="false">MT10/MT$19*100</f>
        <v>0.0340901343151292</v>
      </c>
      <c r="MV10" s="90" t="n">
        <v>2</v>
      </c>
      <c r="MW10" s="38" t="n">
        <f aca="false">MV10/MV$19*100</f>
        <v>0.0235404896421846</v>
      </c>
      <c r="MX10" s="102" t="n">
        <f aca="false">MY10-MT10-MV10</f>
        <v>0</v>
      </c>
      <c r="MY10" s="90" t="n">
        <v>7</v>
      </c>
      <c r="MZ10" s="34" t="n">
        <f aca="false">MY10/MY$19*100</f>
        <v>0.0301880282904951</v>
      </c>
      <c r="NA10" s="35"/>
      <c r="NB10" s="38"/>
      <c r="NC10" s="90"/>
      <c r="ND10" s="38"/>
      <c r="NE10" s="102"/>
      <c r="NF10" s="90" t="n">
        <v>7</v>
      </c>
      <c r="NG10" s="34" t="n">
        <f aca="false">NF10/NF$19*100</f>
        <v>0.0309953949698902</v>
      </c>
      <c r="NH10" s="35"/>
      <c r="NI10" s="38"/>
      <c r="NJ10" s="90"/>
      <c r="NK10" s="38"/>
      <c r="NL10" s="102"/>
      <c r="NM10" s="90" t="n">
        <v>7</v>
      </c>
      <c r="NN10" s="34" t="n">
        <f aca="false">NM10/NM$19*100</f>
        <v>0.0324825986078886</v>
      </c>
      <c r="NO10" s="35"/>
      <c r="NP10" s="38"/>
      <c r="NQ10" s="90"/>
      <c r="NR10" s="38"/>
      <c r="NS10" s="102"/>
      <c r="NT10" s="90" t="n">
        <v>7</v>
      </c>
      <c r="NU10" s="34" t="n">
        <f aca="false">NT10/NT$19*100</f>
        <v>0.0340964442279591</v>
      </c>
      <c r="NV10" s="35" t="n">
        <v>5</v>
      </c>
      <c r="NW10" s="38" t="n">
        <f aca="false">NV10/NV$19*100</f>
        <v>0.038337678270204</v>
      </c>
      <c r="NX10" s="90" t="n">
        <v>2</v>
      </c>
      <c r="NY10" s="38" t="n">
        <f aca="false">NX10/NX$19*100</f>
        <v>0.0288517022504328</v>
      </c>
      <c r="NZ10" s="102" t="n">
        <f aca="false">OA10-NV10-NX10</f>
        <v>0</v>
      </c>
      <c r="OA10" s="90" t="n">
        <v>7</v>
      </c>
      <c r="OB10" s="34" t="n">
        <f aca="false">OA10/OA$19*100</f>
        <v>0.0350105031509453</v>
      </c>
      <c r="OC10" s="35"/>
      <c r="OD10" s="38"/>
      <c r="OE10" s="90"/>
      <c r="OF10" s="38"/>
      <c r="OG10" s="102"/>
      <c r="OH10" s="90" t="n">
        <v>7</v>
      </c>
      <c r="OI10" s="34" t="n">
        <f aca="false">OH10/OH$19*100</f>
        <v>0.0358845542625724</v>
      </c>
      <c r="OJ10" s="35" t="n">
        <v>5</v>
      </c>
      <c r="OK10" s="38" t="n">
        <f aca="false">OJ10/OJ$19*100</f>
        <v>0.0406471018616373</v>
      </c>
      <c r="OL10" s="90" t="n">
        <v>2</v>
      </c>
      <c r="OM10" s="38" t="n">
        <f aca="false">OL10/OL$19*100</f>
        <v>0.0315507177788295</v>
      </c>
      <c r="ON10" s="102"/>
      <c r="OO10" s="90" t="n">
        <v>7</v>
      </c>
      <c r="OP10" s="34" t="n">
        <f aca="false">OO10/OO$19*100</f>
        <v>0.0375536480686695</v>
      </c>
      <c r="OQ10" s="35"/>
      <c r="OR10" s="38"/>
      <c r="OS10" s="90"/>
      <c r="OT10" s="38"/>
      <c r="OU10" s="102"/>
      <c r="OV10" s="90" t="n">
        <v>7</v>
      </c>
      <c r="OW10" s="34" t="n">
        <f aca="false">OV10/OV$19*100</f>
        <v>0.0381159814865233</v>
      </c>
      <c r="OX10" s="35"/>
      <c r="OY10" s="38"/>
      <c r="OZ10" s="90"/>
      <c r="PA10" s="38"/>
      <c r="PB10" s="102"/>
      <c r="PC10" s="90" t="n">
        <v>7</v>
      </c>
      <c r="PD10" s="34" t="n">
        <f aca="false">PC10/PC$19*100</f>
        <v>0.0390734021769467</v>
      </c>
      <c r="PE10" s="35"/>
      <c r="PF10" s="38"/>
      <c r="PG10" s="90"/>
      <c r="PH10" s="38"/>
      <c r="PI10" s="102"/>
      <c r="PJ10" s="90" t="n">
        <v>7</v>
      </c>
      <c r="PK10" s="34" t="n">
        <f aca="false">PJ10/PJ$19*100</f>
        <v>0.040317935721691</v>
      </c>
      <c r="PL10" s="101" t="n">
        <v>5</v>
      </c>
      <c r="PM10" s="38" t="n">
        <f aca="false">PL10/PL$19*100</f>
        <v>0.0447908268386634</v>
      </c>
      <c r="PN10" s="1" t="n">
        <v>2</v>
      </c>
      <c r="PO10" s="38" t="n">
        <f aca="false">PN10/PN$19*100</f>
        <v>0.0365363536719035</v>
      </c>
      <c r="PP10" s="102" t="n">
        <f aca="false">PQ10-PL10-PN10</f>
        <v>0</v>
      </c>
      <c r="PQ10" s="52" t="n">
        <v>7</v>
      </c>
      <c r="PR10" s="34" t="n">
        <f aca="false">PQ10/PQ$19*100</f>
        <v>0.0420344682639765</v>
      </c>
      <c r="PS10" s="101"/>
      <c r="PT10" s="38"/>
      <c r="PV10" s="38"/>
      <c r="PW10" s="102"/>
      <c r="PX10" s="101" t="n">
        <v>6</v>
      </c>
      <c r="PY10" s="34" t="n">
        <f aca="false">PX10/PX$19*100</f>
        <v>0.0371264154445888</v>
      </c>
      <c r="PZ10" s="101"/>
      <c r="QA10" s="38"/>
      <c r="QC10" s="38"/>
      <c r="QD10" s="102"/>
      <c r="QE10" s="101" t="n">
        <v>7</v>
      </c>
      <c r="QF10" s="34" t="n">
        <f aca="false">QE10/QE$19*100</f>
        <v>0.0449611407283705</v>
      </c>
      <c r="QG10" s="101" t="n">
        <v>4</v>
      </c>
      <c r="QH10" s="38" t="n">
        <f aca="false">QG10/QG$19*100</f>
        <v>0.0398168425243878</v>
      </c>
      <c r="QI10" s="1" t="n">
        <v>3</v>
      </c>
      <c r="QJ10" s="38" t="n">
        <f aca="false">QI10/QI$19*100</f>
        <v>0.0625912789484665</v>
      </c>
      <c r="QK10" s="102" t="n">
        <f aca="false">QL10-QG10-QI10</f>
        <v>0</v>
      </c>
      <c r="QL10" s="52" t="n">
        <v>7</v>
      </c>
      <c r="QM10" s="34" t="n">
        <f aca="false">QL10/QL$19*100</f>
        <v>0.0471094959283936</v>
      </c>
      <c r="QN10" s="101"/>
      <c r="QO10" s="38"/>
      <c r="QQ10" s="38"/>
      <c r="QR10" s="102"/>
      <c r="QS10" s="128" t="n">
        <v>7</v>
      </c>
      <c r="QT10" s="34" t="n">
        <f aca="false">QS10/QS$19*100</f>
        <v>0.0486787204450626</v>
      </c>
      <c r="QU10" s="101"/>
      <c r="QV10" s="38"/>
      <c r="QX10" s="38"/>
      <c r="QY10" s="102"/>
      <c r="QZ10" s="101" t="n">
        <v>6</v>
      </c>
      <c r="RA10" s="34" t="n">
        <f aca="false">QZ10/QZ$19*100</f>
        <v>0.0433933608157952</v>
      </c>
      <c r="RB10" s="101"/>
      <c r="RC10" s="38"/>
      <c r="RE10" s="38"/>
      <c r="RF10" s="102"/>
      <c r="RG10" s="103" t="n">
        <v>6</v>
      </c>
      <c r="RH10" s="34" t="n">
        <f aca="false">RG10/RG$19*100</f>
        <v>0.0453172205438066</v>
      </c>
      <c r="RI10" s="101" t="n">
        <v>4</v>
      </c>
      <c r="RJ10" s="38" t="n">
        <f aca="false">RI10/RI$19*100</f>
        <v>0.0465603538586893</v>
      </c>
      <c r="RK10" s="90" t="n">
        <v>2</v>
      </c>
      <c r="RL10" s="38" t="n">
        <f aca="false">RK10/RK$19*100</f>
        <v>0.0508001016002032</v>
      </c>
      <c r="RM10" s="102" t="n">
        <f aca="false">RN10-RI10-RK10</f>
        <v>0</v>
      </c>
      <c r="RN10" s="52" t="n">
        <v>6</v>
      </c>
      <c r="RO10" s="34" t="n">
        <f aca="false">RN10/RN$19*100</f>
        <v>0.0478163850812879</v>
      </c>
      <c r="RP10" s="101"/>
      <c r="RQ10" s="38"/>
      <c r="RR10" s="90"/>
      <c r="RS10" s="38"/>
      <c r="RT10" s="102"/>
      <c r="RU10" s="103" t="n">
        <v>3</v>
      </c>
      <c r="RV10" s="34" t="n">
        <f aca="false">RU10/RU$19*100</f>
        <v>0.0253057781526782</v>
      </c>
      <c r="RW10" s="101"/>
      <c r="RX10" s="38"/>
      <c r="RY10" s="90"/>
      <c r="RZ10" s="38"/>
      <c r="SA10" s="102"/>
      <c r="SB10" s="103" t="n">
        <v>2</v>
      </c>
      <c r="SC10" s="34" t="n">
        <f aca="false">SB10/SB$19*100</f>
        <v>0.0182815356489945</v>
      </c>
      <c r="SD10" s="101" t="n">
        <v>1</v>
      </c>
      <c r="SE10" s="38" t="n">
        <f aca="false">SD10/SD$19*100</f>
        <v>0.0144383482529599</v>
      </c>
      <c r="SF10" s="90" t="n">
        <v>1</v>
      </c>
      <c r="SG10" s="38" t="n">
        <f aca="false">SF10/SF$19*100</f>
        <v>0.0324464633354964</v>
      </c>
      <c r="SH10" s="102" t="n">
        <f aca="false">SI10-SD10-SF10</f>
        <v>0</v>
      </c>
      <c r="SI10" s="52" t="n">
        <v>2</v>
      </c>
      <c r="SJ10" s="34" t="n">
        <f aca="false">SI10/SI$19*100</f>
        <v>0.0199580880151681</v>
      </c>
      <c r="SK10" s="101"/>
      <c r="SL10" s="38"/>
      <c r="SM10" s="90"/>
      <c r="SN10" s="38"/>
      <c r="SO10" s="102"/>
      <c r="SP10" s="90" t="n">
        <v>1</v>
      </c>
      <c r="SQ10" s="34" t="n">
        <f aca="false">SP10/SP$19*100</f>
        <v>0.0108483402039488</v>
      </c>
      <c r="SR10" s="101"/>
      <c r="SS10" s="38"/>
      <c r="ST10" s="90"/>
      <c r="SU10" s="38"/>
      <c r="SV10" s="102"/>
      <c r="SW10" s="90" t="n">
        <v>1</v>
      </c>
      <c r="SX10" s="34" t="n">
        <f aca="false">SW10/SW$19*100</f>
        <v>0.0118231260345235</v>
      </c>
      <c r="SY10" s="101"/>
      <c r="SZ10" s="38"/>
      <c r="TA10" s="90"/>
      <c r="TB10" s="38"/>
      <c r="TC10" s="102"/>
      <c r="TD10" s="90" t="n">
        <v>0</v>
      </c>
      <c r="TE10" s="34" t="n">
        <f aca="false">TD10/TD$19*100</f>
        <v>0</v>
      </c>
      <c r="TF10" s="101" t="n">
        <v>0</v>
      </c>
      <c r="TG10" s="38" t="n">
        <f aca="false">TF10/TF$19*100</f>
        <v>0</v>
      </c>
      <c r="TH10" s="90" t="n">
        <v>0</v>
      </c>
      <c r="TI10" s="38" t="n">
        <f aca="false">TH10/TH$19*100</f>
        <v>0</v>
      </c>
      <c r="TJ10" s="102" t="n">
        <f aca="false">TK10-TF10-TH10</f>
        <v>0</v>
      </c>
      <c r="TK10" s="52" t="n">
        <v>0</v>
      </c>
      <c r="TL10" s="34" t="n">
        <f aca="false">TK10/TK$19*100</f>
        <v>0</v>
      </c>
      <c r="TM10" s="101"/>
      <c r="TN10" s="38"/>
      <c r="TO10" s="90"/>
      <c r="TP10" s="38"/>
      <c r="TQ10" s="102"/>
      <c r="TR10" s="90" t="n">
        <v>0</v>
      </c>
      <c r="TS10" s="34" t="n">
        <f aca="false">TR10/TR$19*100</f>
        <v>0</v>
      </c>
      <c r="TT10" s="101"/>
      <c r="TU10" s="38"/>
      <c r="TV10" s="90"/>
      <c r="TW10" s="38"/>
      <c r="TX10" s="102"/>
      <c r="TY10" s="90" t="n">
        <v>0</v>
      </c>
      <c r="TZ10" s="34" t="n">
        <f aca="false">TY10/TY$19*100</f>
        <v>0</v>
      </c>
      <c r="UA10" s="101" t="n">
        <v>0</v>
      </c>
      <c r="UB10" s="38" t="n">
        <f aca="false">UA10/UA$19*100</f>
        <v>0</v>
      </c>
      <c r="UC10" s="90" t="n">
        <v>0</v>
      </c>
      <c r="UD10" s="38" t="n">
        <f aca="false">UC10/UC$19*100</f>
        <v>0</v>
      </c>
      <c r="UE10" s="102" t="n">
        <f aca="false">UF10-UA10-UC10</f>
        <v>0</v>
      </c>
      <c r="UF10" s="52" t="n">
        <v>0</v>
      </c>
      <c r="UG10" s="34" t="n">
        <f aca="false">UF10/UF$19*100</f>
        <v>0</v>
      </c>
      <c r="UH10" s="101"/>
      <c r="UI10" s="38"/>
      <c r="UJ10" s="90"/>
      <c r="UK10" s="38"/>
      <c r="UL10" s="102"/>
      <c r="UM10" s="90" t="n">
        <v>0</v>
      </c>
      <c r="UN10" s="34" t="n">
        <f aca="false">UM10/UM$19*100</f>
        <v>0</v>
      </c>
      <c r="UO10" s="101"/>
      <c r="UP10" s="38"/>
      <c r="UQ10" s="90"/>
      <c r="UR10" s="38"/>
      <c r="US10" s="102"/>
      <c r="UT10" s="90" t="n">
        <v>0</v>
      </c>
      <c r="UU10" s="34" t="n">
        <f aca="false">UT10/UT$19*100</f>
        <v>0</v>
      </c>
      <c r="UV10" s="101"/>
      <c r="UW10" s="38"/>
      <c r="UX10" s="90"/>
      <c r="UY10" s="38"/>
      <c r="UZ10" s="102"/>
      <c r="VA10" s="90" t="n">
        <v>0</v>
      </c>
      <c r="VB10" s="34" t="n">
        <f aca="false">VA10/VA$19*100</f>
        <v>0</v>
      </c>
      <c r="VC10" s="101" t="n">
        <v>0</v>
      </c>
      <c r="VD10" s="38" t="n">
        <f aca="false">VC10/VC$19*100</f>
        <v>0</v>
      </c>
      <c r="VE10" s="90" t="n">
        <v>0</v>
      </c>
      <c r="VF10" s="38" t="n">
        <f aca="false">VE10/VE$19*100</f>
        <v>0</v>
      </c>
      <c r="VG10" s="102" t="n">
        <f aca="false">VH10-VC10-VE10</f>
        <v>0</v>
      </c>
      <c r="VH10" s="52" t="n">
        <v>0</v>
      </c>
      <c r="VI10" s="34" t="n">
        <f aca="false">VH10/VH$19*100</f>
        <v>0</v>
      </c>
      <c r="VJ10" s="35"/>
      <c r="VK10" s="38"/>
      <c r="VL10" s="90"/>
      <c r="VM10" s="38"/>
      <c r="VN10" s="102"/>
      <c r="VO10" s="90" t="n">
        <v>0</v>
      </c>
      <c r="VP10" s="34" t="n">
        <f aca="false">VO10/VO$19*100</f>
        <v>0</v>
      </c>
      <c r="VQ10" s="101"/>
      <c r="VR10" s="38"/>
      <c r="VS10" s="90"/>
      <c r="VT10" s="38"/>
      <c r="VU10" s="102"/>
      <c r="VV10" s="90" t="n">
        <v>0</v>
      </c>
      <c r="VW10" s="34" t="n">
        <f aca="false">VV10/VV$19*100</f>
        <v>0</v>
      </c>
      <c r="VX10" s="101"/>
      <c r="VY10" s="38"/>
      <c r="VZ10" s="90"/>
      <c r="WA10" s="38"/>
      <c r="WB10" s="102"/>
      <c r="WC10" s="90" t="n">
        <v>0</v>
      </c>
      <c r="WD10" s="34" t="n">
        <f aca="false">WC10/WC$19*100</f>
        <v>0</v>
      </c>
      <c r="WE10" s="101"/>
      <c r="WF10" s="38"/>
      <c r="WG10" s="90"/>
      <c r="WH10" s="38"/>
      <c r="WI10" s="102"/>
      <c r="WJ10" s="90" t="n">
        <v>0</v>
      </c>
      <c r="WK10" s="34" t="n">
        <f aca="false">WJ10/WJ$19*100</f>
        <v>0</v>
      </c>
      <c r="WL10" s="101"/>
      <c r="WM10" s="38"/>
      <c r="WN10" s="90"/>
      <c r="WO10" s="38"/>
      <c r="WP10" s="102"/>
      <c r="WQ10" s="90" t="n">
        <v>0</v>
      </c>
      <c r="WR10" s="34" t="n">
        <f aca="false">WQ10/WQ$19*100</f>
        <v>0</v>
      </c>
      <c r="WS10" s="101" t="n">
        <v>0</v>
      </c>
      <c r="WT10" s="38" t="n">
        <f aca="false">WS10/WS$19*100</f>
        <v>0</v>
      </c>
      <c r="WU10" s="90" t="n">
        <v>0</v>
      </c>
      <c r="WV10" s="38" t="n">
        <f aca="false">WU10/WU$19*100</f>
        <v>0</v>
      </c>
      <c r="WW10" s="102" t="n">
        <f aca="false">WX10-WS10-WU10</f>
        <v>0</v>
      </c>
      <c r="WX10" s="52" t="n">
        <v>0</v>
      </c>
      <c r="WY10" s="34" t="n">
        <f aca="false">WX10/WX$19*100</f>
        <v>0</v>
      </c>
      <c r="WZ10" s="101"/>
      <c r="XA10" s="38"/>
      <c r="XB10" s="90"/>
      <c r="XC10" s="38"/>
      <c r="XD10" s="102"/>
      <c r="XE10" s="90" t="n">
        <v>0</v>
      </c>
      <c r="XF10" s="34" t="n">
        <f aca="false">XE10/XE$19*100</f>
        <v>0</v>
      </c>
    </row>
    <row r="11" customFormat="false" ht="12.8" hidden="false" customHeight="false" outlineLevel="0" collapsed="false">
      <c r="A11" s="99" t="s">
        <v>28</v>
      </c>
      <c r="B11" s="90" t="n">
        <v>3559151</v>
      </c>
      <c r="C11" s="38" t="n">
        <f aca="false">B11/B$19*100</f>
        <v>12.1122318959423</v>
      </c>
      <c r="D11" s="90" t="n">
        <v>3515067</v>
      </c>
      <c r="E11" s="38" t="n">
        <f aca="false">D11/D$19*100</f>
        <v>11.3481580821559</v>
      </c>
      <c r="F11" s="90" t="n">
        <f aca="false">B11+D11</f>
        <v>7074218</v>
      </c>
      <c r="G11" s="38" t="n">
        <f aca="false">F11/F$19*100</f>
        <v>11.7201312282899</v>
      </c>
      <c r="H11" s="35" t="n">
        <v>46</v>
      </c>
      <c r="I11" s="38" t="n">
        <f aca="false">H11/H$19*100</f>
        <v>0.22350711821583</v>
      </c>
      <c r="J11" s="101" t="n">
        <v>24</v>
      </c>
      <c r="K11" s="38" t="n">
        <f aca="false">J11/J$19*100</f>
        <v>0.156678417547983</v>
      </c>
      <c r="L11" s="102" t="n">
        <f aca="false">M11-H11-J11</f>
        <v>0</v>
      </c>
      <c r="M11" s="90" t="n">
        <v>70</v>
      </c>
      <c r="N11" s="34" t="n">
        <f aca="false">M11/M$19*100</f>
        <v>0.194991503941614</v>
      </c>
      <c r="O11" s="35" t="n">
        <v>45</v>
      </c>
      <c r="P11" s="38" t="n">
        <f aca="false">O11/O$19*100</f>
        <v>0.219608608657459</v>
      </c>
      <c r="Q11" s="101" t="n">
        <v>24</v>
      </c>
      <c r="R11" s="38" t="n">
        <f aca="false">Q11/Q$19*100</f>
        <v>0.157531998687233</v>
      </c>
      <c r="S11" s="102" t="n">
        <f aca="false">T11-O11-Q11</f>
        <v>0</v>
      </c>
      <c r="T11" s="90" t="n">
        <v>69</v>
      </c>
      <c r="U11" s="34" t="n">
        <f aca="false">T11/T$19*100</f>
        <v>0.193136651178413</v>
      </c>
      <c r="V11" s="35" t="n">
        <v>45</v>
      </c>
      <c r="W11" s="38" t="n">
        <f aca="false">V11/V$19*100</f>
        <v>0.220081185503986</v>
      </c>
      <c r="X11" s="101" t="n">
        <v>23</v>
      </c>
      <c r="Y11" s="38" t="n">
        <f aca="false">X11/X$19*100</f>
        <v>0.151385506483249</v>
      </c>
      <c r="Z11" s="102" t="n">
        <f aca="false">AA11-V11-X11</f>
        <v>0</v>
      </c>
      <c r="AA11" s="90" t="n">
        <v>68</v>
      </c>
      <c r="AB11" s="34" t="n">
        <f aca="false">AA11/AA$19*100</f>
        <v>0.190796857463524</v>
      </c>
      <c r="AC11" s="35" t="n">
        <v>45</v>
      </c>
      <c r="AD11" s="38" t="n">
        <f aca="false">AC11/AC$19*100</f>
        <v>0.220490959870645</v>
      </c>
      <c r="AE11" s="101" t="n">
        <v>23</v>
      </c>
      <c r="AF11" s="38" t="n">
        <f aca="false">AE11/AE$19*100</f>
        <v>0.151725047826374</v>
      </c>
      <c r="AG11" s="102" t="n">
        <f aca="false">AH11-AC11-AE11</f>
        <v>0</v>
      </c>
      <c r="AH11" s="90" t="n">
        <v>68</v>
      </c>
      <c r="AI11" s="34" t="n">
        <f aca="false">AH11/AH$19*100</f>
        <v>0.191183085919928</v>
      </c>
      <c r="AJ11" s="35" t="n">
        <v>45</v>
      </c>
      <c r="AK11" s="38" t="n">
        <f aca="false">AJ11/AJ$19*100</f>
        <v>0.218914185639229</v>
      </c>
      <c r="AL11" s="101" t="n">
        <v>23</v>
      </c>
      <c r="AM11" s="38" t="n">
        <f aca="false">AL11/AL$19*100</f>
        <v>0.149340951886241</v>
      </c>
      <c r="AN11" s="102" t="n">
        <f aca="false">AO11-AJ11-AL11</f>
        <v>0</v>
      </c>
      <c r="AO11" s="90" t="n">
        <v>68</v>
      </c>
      <c r="AP11" s="34" t="n">
        <f aca="false">AO11/AO$19*100</f>
        <v>0.189114775982423</v>
      </c>
      <c r="AQ11" s="35" t="n">
        <v>45</v>
      </c>
      <c r="AR11" s="38" t="n">
        <f aca="false">AQ11/AQ$19*100</f>
        <v>0.220512569216445</v>
      </c>
      <c r="AS11" s="101" t="n">
        <v>23</v>
      </c>
      <c r="AT11" s="38" t="n">
        <f aca="false">AS11/AS$19*100</f>
        <v>0.151765094028373</v>
      </c>
      <c r="AU11" s="102" t="n">
        <f aca="false">AV11-AQ11-AS11</f>
        <v>0</v>
      </c>
      <c r="AV11" s="90" t="n">
        <v>68</v>
      </c>
      <c r="AW11" s="34" t="n">
        <f aca="false">AV11/AV$19*100</f>
        <v>0.191215342219223</v>
      </c>
      <c r="AX11" s="35" t="n">
        <v>45</v>
      </c>
      <c r="AY11" s="38" t="n">
        <f aca="false">AX11/AX$19*100</f>
        <v>0.219095379521885</v>
      </c>
      <c r="AZ11" s="101" t="n">
        <v>23</v>
      </c>
      <c r="BA11" s="38" t="n">
        <f aca="false">AZ11/AZ$19*100</f>
        <v>0.149612957783126</v>
      </c>
      <c r="BB11" s="102" t="n">
        <f aca="false">BC11-AX11-AZ11</f>
        <v>0</v>
      </c>
      <c r="BC11" s="90" t="n">
        <v>68</v>
      </c>
      <c r="BD11" s="34" t="n">
        <f aca="false">BC11/BC$19*100</f>
        <v>0.189351748719091</v>
      </c>
      <c r="BE11" s="35" t="n">
        <v>44</v>
      </c>
      <c r="BF11" s="38" t="n">
        <f aca="false">BE11/BE$19*100</f>
        <v>0.21453995806719</v>
      </c>
      <c r="BG11" s="101" t="n">
        <v>23</v>
      </c>
      <c r="BH11" s="38" t="n">
        <f aca="false">BG11/BG$19*100</f>
        <v>0.149993478544411</v>
      </c>
      <c r="BI11" s="102" t="n">
        <f aca="false">BJ11-BE11-BG11</f>
        <v>0</v>
      </c>
      <c r="BJ11" s="90" t="n">
        <v>67</v>
      </c>
      <c r="BK11" s="34" t="n">
        <f aca="false">BJ11/BJ$19*100</f>
        <v>0.186926317551544</v>
      </c>
      <c r="BL11" s="35" t="n">
        <v>44</v>
      </c>
      <c r="BM11" s="38" t="n">
        <f aca="false">BL11/BL$19*100</f>
        <v>0.215559474818734</v>
      </c>
      <c r="BN11" s="101" t="n">
        <v>23</v>
      </c>
      <c r="BO11" s="38" t="n">
        <f aca="false">BN11/BN$19*100</f>
        <v>0.150997899159664</v>
      </c>
      <c r="BP11" s="102" t="n">
        <f aca="false">BQ11-BL11-BN11</f>
        <v>0</v>
      </c>
      <c r="BQ11" s="90" t="n">
        <v>67</v>
      </c>
      <c r="BR11" s="34" t="n">
        <f aca="false">BQ11/BQ$19*100</f>
        <v>0.18796992481203</v>
      </c>
      <c r="BS11" s="35" t="n">
        <v>44</v>
      </c>
      <c r="BT11" s="38" t="n">
        <f aca="false">BS11/BS$19*100</f>
        <v>0.222739698288954</v>
      </c>
      <c r="BU11" s="101" t="n">
        <v>23</v>
      </c>
      <c r="BV11" s="38" t="n">
        <f aca="false">BU11/BU$19*100</f>
        <v>0.157901963476589</v>
      </c>
      <c r="BW11" s="102" t="n">
        <f aca="false">BX11-BS11-BU11</f>
        <v>0</v>
      </c>
      <c r="BX11" s="90" t="n">
        <v>67</v>
      </c>
      <c r="BY11" s="34" t="n">
        <f aca="false">BX11/BX$19*100</f>
        <v>0.195221445221445</v>
      </c>
      <c r="BZ11" s="35" t="n">
        <v>43</v>
      </c>
      <c r="CA11" s="38" t="n">
        <f aca="false">BZ11/BZ$19*100</f>
        <v>0.218196579895469</v>
      </c>
      <c r="CB11" s="101" t="n">
        <v>23</v>
      </c>
      <c r="CC11" s="38" t="n">
        <f aca="false">CB11/CB$19*100</f>
        <v>0.15857694429123</v>
      </c>
      <c r="CD11" s="102" t="n">
        <f aca="false">CE11-BZ11-CB11</f>
        <v>0</v>
      </c>
      <c r="CE11" s="90" t="n">
        <v>66</v>
      </c>
      <c r="CF11" s="34" t="n">
        <f aca="false">CE11/CE$19*100</f>
        <v>0.192920405717459</v>
      </c>
      <c r="CG11" s="35" t="n">
        <v>43</v>
      </c>
      <c r="CH11" s="38" t="n">
        <f aca="false">CG11/CG$19*100</f>
        <v>0.218518142087611</v>
      </c>
      <c r="CI11" s="101" t="n">
        <v>23</v>
      </c>
      <c r="CJ11" s="38" t="n">
        <f aca="false">CI11/CI$19*100</f>
        <v>0.159015486725664</v>
      </c>
      <c r="CK11" s="102" t="n">
        <f aca="false">CL11-CG11-CI11</f>
        <v>0</v>
      </c>
      <c r="CL11" s="90" t="n">
        <v>66</v>
      </c>
      <c r="CM11" s="34" t="n">
        <f aca="false">CL11/CL$19*100</f>
        <v>0.193310292308594</v>
      </c>
      <c r="CN11" s="35" t="n">
        <v>43</v>
      </c>
      <c r="CO11" s="38" t="n">
        <f aca="false">CN11/CN$19*100</f>
        <v>0.218651479711177</v>
      </c>
      <c r="CP11" s="101" t="n">
        <v>23</v>
      </c>
      <c r="CQ11" s="38" t="n">
        <f aca="false">CP11/CP$19*100</f>
        <v>0.159722222222222</v>
      </c>
      <c r="CR11" s="102" t="n">
        <f aca="false">CS11-CN11-CP11</f>
        <v>0</v>
      </c>
      <c r="CS11" s="90" t="n">
        <v>66</v>
      </c>
      <c r="CT11" s="34" t="n">
        <f aca="false">CS11/CS$19*100</f>
        <v>0.193741560500205</v>
      </c>
      <c r="CU11" s="35" t="n">
        <v>43</v>
      </c>
      <c r="CV11" s="38" t="n">
        <f aca="false">CU11/CU$19*100</f>
        <v>0.218640362027762</v>
      </c>
      <c r="CW11" s="101" t="n">
        <v>23</v>
      </c>
      <c r="CX11" s="38" t="n">
        <f aca="false">CW11/CW$19*100</f>
        <v>0.160178285395919</v>
      </c>
      <c r="CY11" s="102" t="n">
        <f aca="false">CZ11-CU11-CW11</f>
        <v>0</v>
      </c>
      <c r="CZ11" s="90" t="n">
        <v>66</v>
      </c>
      <c r="DA11" s="34" t="n">
        <f aca="false">CZ11/CZ$19*100</f>
        <v>0.193969317580674</v>
      </c>
      <c r="DB11" s="35" t="n">
        <v>43</v>
      </c>
      <c r="DC11" s="38" t="n">
        <f aca="false">DB11/DB$19*100</f>
        <v>0.2190524707081</v>
      </c>
      <c r="DD11" s="101" t="n">
        <v>23</v>
      </c>
      <c r="DE11" s="38" t="n">
        <f aca="false">DD11/DD$19*100</f>
        <v>0.160614525139665</v>
      </c>
      <c r="DF11" s="102" t="n">
        <f aca="false">DG11-DB11-DD11</f>
        <v>0</v>
      </c>
      <c r="DG11" s="90" t="n">
        <v>66</v>
      </c>
      <c r="DH11" s="34" t="n">
        <f aca="false">DG11/DG$19*100</f>
        <v>0.19440353460972</v>
      </c>
      <c r="DI11" s="35" t="n">
        <v>43</v>
      </c>
      <c r="DJ11" s="38" t="n">
        <f aca="false">DI11/DI$19*100</f>
        <v>0.220016373311502</v>
      </c>
      <c r="DK11" s="101" t="n">
        <v>23</v>
      </c>
      <c r="DL11" s="38" t="n">
        <f aca="false">DK11/DK$19*100</f>
        <v>0.16206313416009</v>
      </c>
      <c r="DM11" s="102" t="n">
        <f aca="false">DN11-DI11-DK11</f>
        <v>0</v>
      </c>
      <c r="DN11" s="90" t="n">
        <v>66</v>
      </c>
      <c r="DO11" s="34" t="n">
        <f aca="false">DN11/DN$19*100</f>
        <v>0.195636708560588</v>
      </c>
      <c r="DP11" s="35" t="n">
        <v>43</v>
      </c>
      <c r="DQ11" s="38" t="n">
        <f aca="false">DP11/DP$19*100</f>
        <v>0.220932024867698</v>
      </c>
      <c r="DR11" s="101" t="n">
        <v>23</v>
      </c>
      <c r="DS11" s="38" t="n">
        <f aca="false">DR11/DR$19*100</f>
        <v>0.163479991470609</v>
      </c>
      <c r="DT11" s="102" t="n">
        <f aca="false">DU11-DP11-DR11</f>
        <v>0</v>
      </c>
      <c r="DU11" s="90" t="n">
        <v>66</v>
      </c>
      <c r="DV11" s="34" t="n">
        <f aca="false">DU11/DU$19*100</f>
        <v>0.196826911606823</v>
      </c>
      <c r="DW11" s="35" t="n">
        <v>43</v>
      </c>
      <c r="DX11" s="38" t="n">
        <f aca="false">DW11/DW$19*100</f>
        <v>0.220795892169448</v>
      </c>
      <c r="DY11" s="101" t="n">
        <v>23</v>
      </c>
      <c r="DZ11" s="38" t="n">
        <f aca="false">DY11/DY$19*100</f>
        <v>0.163503234520509</v>
      </c>
      <c r="EA11" s="102" t="n">
        <f aca="false">EB11-DW11-DY11</f>
        <v>0</v>
      </c>
      <c r="EB11" s="90" t="n">
        <v>66</v>
      </c>
      <c r="EC11" s="34" t="n">
        <f aca="false">EB11/EB$19*100</f>
        <v>0.196768230874724</v>
      </c>
      <c r="ED11" s="35"/>
      <c r="EE11" s="38"/>
      <c r="EF11" s="90"/>
      <c r="EG11" s="38"/>
      <c r="EH11" s="102"/>
      <c r="EI11" s="90" t="n">
        <v>66</v>
      </c>
      <c r="EJ11" s="34" t="n">
        <f aca="false">EI11/EI$19*100</f>
        <v>0.197026688160487</v>
      </c>
      <c r="EK11" s="35"/>
      <c r="EL11" s="38"/>
      <c r="EM11" s="90"/>
      <c r="EN11" s="38"/>
      <c r="EO11" s="102"/>
      <c r="EP11" s="90" t="n">
        <v>65</v>
      </c>
      <c r="EQ11" s="34" t="n">
        <f aca="false">EP11/EP$19*100</f>
        <v>0.194791573016872</v>
      </c>
      <c r="ER11" s="35" t="n">
        <v>42</v>
      </c>
      <c r="ES11" s="38" t="n">
        <f aca="false">ER11/ER$19*100</f>
        <v>0.216550657385924</v>
      </c>
      <c r="ET11" s="101" t="n">
        <v>23</v>
      </c>
      <c r="EU11" s="38" t="n">
        <f aca="false">ET11/ET$19*100</f>
        <v>0.165348670021567</v>
      </c>
      <c r="EV11" s="102" t="n">
        <f aca="false">EW11-ER11-ET11</f>
        <v>0</v>
      </c>
      <c r="EW11" s="90" t="n">
        <v>65</v>
      </c>
      <c r="EX11" s="34" t="n">
        <f aca="false">EW11/EW$19*100</f>
        <v>0.195142453991414</v>
      </c>
      <c r="EY11" s="35" t="n">
        <v>42</v>
      </c>
      <c r="EZ11" s="38" t="n">
        <f aca="false">EY11/EY$19*100</f>
        <v>0.217132812903893</v>
      </c>
      <c r="FA11" s="101" t="n">
        <v>23</v>
      </c>
      <c r="FB11" s="38" t="n">
        <f aca="false">FA11/FA$19*100</f>
        <v>0.165921223488674</v>
      </c>
      <c r="FC11" s="102" t="n">
        <f aca="false">FD11-EY11-FA11</f>
        <v>0</v>
      </c>
      <c r="FD11" s="90" t="n">
        <v>65</v>
      </c>
      <c r="FE11" s="34" t="n">
        <f aca="false">FD11/FD$19*100</f>
        <v>0.195730073172935</v>
      </c>
      <c r="FF11" s="35"/>
      <c r="FG11" s="38"/>
      <c r="FH11" s="90"/>
      <c r="FI11" s="38"/>
      <c r="FJ11" s="102"/>
      <c r="FK11" s="90" t="n">
        <v>65</v>
      </c>
      <c r="FL11" s="34" t="n">
        <f aca="false">FK11/FK$19*100</f>
        <v>0.195972021225277</v>
      </c>
      <c r="FM11" s="35" t="n">
        <v>41</v>
      </c>
      <c r="FN11" s="38" t="n">
        <f aca="false">FM11/FM$19*100</f>
        <v>0.21304234866199</v>
      </c>
      <c r="FO11" s="101" t="n">
        <v>23</v>
      </c>
      <c r="FP11" s="38" t="n">
        <f aca="false">FO11/FO$19*100</f>
        <v>0.168018116736065</v>
      </c>
      <c r="FQ11" s="102" t="n">
        <f aca="false">FR11-FM11-FO11</f>
        <v>0</v>
      </c>
      <c r="FR11" s="90" t="n">
        <v>64</v>
      </c>
      <c r="FS11" s="34" t="n">
        <f aca="false">FR11/FR$19*100</f>
        <v>0.194304450786326</v>
      </c>
      <c r="FT11" s="35"/>
      <c r="FU11" s="38"/>
      <c r="FV11" s="90"/>
      <c r="FW11" s="38"/>
      <c r="FX11" s="102"/>
      <c r="FY11" s="90" t="n">
        <v>64</v>
      </c>
      <c r="FZ11" s="34" t="n">
        <f aca="false">FY11/FY$19*100</f>
        <v>0.194724191438221</v>
      </c>
      <c r="GA11" s="35" t="n">
        <v>41</v>
      </c>
      <c r="GB11" s="38" t="n">
        <f aca="false">GA11/GA$19*100</f>
        <v>0.213508305993855</v>
      </c>
      <c r="GC11" s="90" t="n">
        <v>23</v>
      </c>
      <c r="GD11" s="38" t="n">
        <f aca="false">GC11/GC$19*100</f>
        <v>0.16885691212099</v>
      </c>
      <c r="GE11" s="102" t="n">
        <f aca="false">GF11-GA11-GC11</f>
        <v>0</v>
      </c>
      <c r="GF11" s="90" t="n">
        <v>64</v>
      </c>
      <c r="GG11" s="34" t="n">
        <f aca="false">GF11/GF$19*100</f>
        <v>0.194973343488195</v>
      </c>
      <c r="GH11" s="35"/>
      <c r="GI11" s="38"/>
      <c r="GJ11" s="90"/>
      <c r="GK11" s="38"/>
      <c r="GL11" s="102"/>
      <c r="GM11" s="90" t="n">
        <v>64</v>
      </c>
      <c r="GN11" s="34" t="n">
        <f aca="false">GM11/GM$19*100</f>
        <v>0.195587066805208</v>
      </c>
      <c r="GO11" s="35" t="n">
        <v>41</v>
      </c>
      <c r="GP11" s="38" t="n">
        <f aca="false">GO11/GO$19*100</f>
        <v>0.215098893027648</v>
      </c>
      <c r="GQ11" s="90" t="n">
        <v>23</v>
      </c>
      <c r="GR11" s="38" t="n">
        <f aca="false">GQ11/GQ$19*100</f>
        <v>0.171821305841924</v>
      </c>
      <c r="GS11" s="102" t="n">
        <f aca="false">GT11-GO11-GQ11</f>
        <v>0</v>
      </c>
      <c r="GT11" s="90" t="n">
        <v>64</v>
      </c>
      <c r="GU11" s="34" t="n">
        <f aca="false">GT11/GT$19*100</f>
        <v>0.19723865877712</v>
      </c>
      <c r="GV11" s="35" t="n">
        <v>41</v>
      </c>
      <c r="GW11" s="38" t="n">
        <f aca="false">GV11/GV$19*100</f>
        <v>0.21553990116707</v>
      </c>
      <c r="GX11" s="90" t="n">
        <v>22</v>
      </c>
      <c r="GY11" s="38" t="n">
        <f aca="false">GX11/GX$19*100</f>
        <v>0.165041260315079</v>
      </c>
      <c r="GZ11" s="102" t="n">
        <f aca="false">HA11-GV11-GX11</f>
        <v>0</v>
      </c>
      <c r="HA11" s="90" t="n">
        <v>63</v>
      </c>
      <c r="HB11" s="34" t="n">
        <f aca="false">HA11/HA$19*100</f>
        <v>0.19472691867833</v>
      </c>
      <c r="HC11" s="35"/>
      <c r="HD11" s="38"/>
      <c r="HE11" s="90"/>
      <c r="HF11" s="38"/>
      <c r="HG11" s="102"/>
      <c r="HH11" s="90" t="n">
        <v>63</v>
      </c>
      <c r="HI11" s="34" t="n">
        <f aca="false">HH11/HH$19*100</f>
        <v>0.195439739413681</v>
      </c>
      <c r="HJ11" s="35"/>
      <c r="HK11" s="38"/>
      <c r="HL11" s="90"/>
      <c r="HM11" s="38"/>
      <c r="HN11" s="102"/>
      <c r="HO11" s="90" t="n">
        <v>62</v>
      </c>
      <c r="HP11" s="34" t="n">
        <f aca="false">HO11/HO$19*100</f>
        <v>0.194138276553106</v>
      </c>
      <c r="HQ11" s="35" t="n">
        <v>41</v>
      </c>
      <c r="HR11" s="38" t="n">
        <f aca="false">HQ11/HQ$19*100</f>
        <v>0.217992343683539</v>
      </c>
      <c r="HS11" s="90" t="n">
        <v>21</v>
      </c>
      <c r="HT11" s="38" t="n">
        <f aca="false">HS11/HS$19*100</f>
        <v>0.161018248734857</v>
      </c>
      <c r="HU11" s="102" t="n">
        <f aca="false">HV11-HQ11-HS11</f>
        <v>0</v>
      </c>
      <c r="HV11" s="90" t="n">
        <v>62</v>
      </c>
      <c r="HW11" s="34" t="n">
        <f aca="false">HV11/HV$19*100</f>
        <v>0.194656368716838</v>
      </c>
      <c r="HX11" s="35"/>
      <c r="HY11" s="38"/>
      <c r="HZ11" s="90"/>
      <c r="IA11" s="38"/>
      <c r="IB11" s="102"/>
      <c r="IC11" s="90" t="n">
        <v>62</v>
      </c>
      <c r="ID11" s="34" t="n">
        <f aca="false">IC11/IC$19*100</f>
        <v>0.195447954101255</v>
      </c>
      <c r="IE11" s="35"/>
      <c r="IF11" s="38"/>
      <c r="IG11" s="90"/>
      <c r="IH11" s="38"/>
      <c r="II11" s="102"/>
      <c r="IJ11" s="90" t="n">
        <v>62</v>
      </c>
      <c r="IK11" s="34" t="n">
        <f aca="false">IJ11/IJ$19*100</f>
        <v>0.196538388385215</v>
      </c>
      <c r="IL11" s="35"/>
      <c r="IM11" s="38"/>
      <c r="IN11" s="90"/>
      <c r="IO11" s="38"/>
      <c r="IP11" s="102"/>
      <c r="IQ11" s="90" t="n">
        <v>61</v>
      </c>
      <c r="IR11" s="34" t="n">
        <f aca="false">IQ11/IQ$19*100</f>
        <v>0.19521249359959</v>
      </c>
      <c r="IS11" s="35" t="n">
        <v>41</v>
      </c>
      <c r="IT11" s="38" t="n">
        <f aca="false">IS11/IS$19*100</f>
        <v>0.221861471861472</v>
      </c>
      <c r="IU11" s="90" t="n">
        <v>20</v>
      </c>
      <c r="IV11" s="38" t="n">
        <f aca="false">IU11/IU$19*100</f>
        <v>0.1585414189457</v>
      </c>
      <c r="IW11" s="102" t="n">
        <f aca="false">IX11-IS11-IU11</f>
        <v>0</v>
      </c>
      <c r="IX11" s="90" t="n">
        <v>61</v>
      </c>
      <c r="IY11" s="34" t="n">
        <f aca="false">IX11/IX$19*100</f>
        <v>0.196166709544636</v>
      </c>
      <c r="IZ11" s="35"/>
      <c r="JA11" s="38"/>
      <c r="JB11" s="90"/>
      <c r="JC11" s="38"/>
      <c r="JD11" s="102"/>
      <c r="JE11" s="90" t="n">
        <v>60</v>
      </c>
      <c r="JF11" s="34" t="n">
        <f aca="false">JE11/JE$19*100</f>
        <v>0.197810892786496</v>
      </c>
      <c r="JG11" s="35"/>
      <c r="JH11" s="38"/>
      <c r="JI11" s="90"/>
      <c r="JJ11" s="38"/>
      <c r="JK11" s="102"/>
      <c r="JL11" s="90" t="n">
        <v>60</v>
      </c>
      <c r="JM11" s="34" t="n">
        <f aca="false">JL11/JL$19*100</f>
        <v>0.20078305391025</v>
      </c>
      <c r="JN11" s="35" t="n">
        <v>40</v>
      </c>
      <c r="JO11" s="38" t="n">
        <f aca="false">JN11/JN$19*100</f>
        <v>0.223763705526964</v>
      </c>
      <c r="JP11" s="90" t="n">
        <v>19</v>
      </c>
      <c r="JQ11" s="38" t="n">
        <f aca="false">JP11/JP$19*100</f>
        <v>0.16082613847977</v>
      </c>
      <c r="JR11" s="102" t="n">
        <f aca="false">JS11-JN11-JP11</f>
        <v>0</v>
      </c>
      <c r="JS11" s="90" t="n">
        <v>59</v>
      </c>
      <c r="JT11" s="34" t="n">
        <f aca="false">JS11/JS$19*100</f>
        <v>0.198713414839514</v>
      </c>
      <c r="JU11" s="35"/>
      <c r="JV11" s="38"/>
      <c r="JW11" s="90"/>
      <c r="JX11" s="38"/>
      <c r="JY11" s="102"/>
      <c r="JZ11" s="90" t="n">
        <v>58</v>
      </c>
      <c r="KA11" s="34" t="n">
        <f aca="false">JZ11/JZ$19*100</f>
        <v>0.196443691786622</v>
      </c>
      <c r="KB11" s="35"/>
      <c r="KC11" s="38"/>
      <c r="KD11" s="90"/>
      <c r="KE11" s="38"/>
      <c r="KF11" s="102"/>
      <c r="KG11" s="90" t="n">
        <v>58</v>
      </c>
      <c r="KH11" s="34" t="n">
        <f aca="false">KG11/KG$19*100</f>
        <v>0.200671210600976</v>
      </c>
      <c r="KI11" s="35"/>
      <c r="KJ11" s="38"/>
      <c r="KK11" s="90"/>
      <c r="KL11" s="38"/>
      <c r="KM11" s="102"/>
      <c r="KN11" s="90" t="n">
        <v>55</v>
      </c>
      <c r="KO11" s="34" t="n">
        <f aca="false">KN11/KN$19*100</f>
        <v>0.194525005305227</v>
      </c>
      <c r="KP11" s="35" t="n">
        <v>35</v>
      </c>
      <c r="KQ11" s="38" t="n">
        <f aca="false">KP11/KP$19*100</f>
        <v>0.205676676264911</v>
      </c>
      <c r="KR11" s="90" t="n">
        <v>19</v>
      </c>
      <c r="KS11" s="38" t="n">
        <f aca="false">KR11/KR$19*100</f>
        <v>0.173769892079751</v>
      </c>
      <c r="KT11" s="102" t="n">
        <f aca="false">KU11-KP11-KR11</f>
        <v>0</v>
      </c>
      <c r="KU11" s="90" t="n">
        <v>54</v>
      </c>
      <c r="KV11" s="34" t="n">
        <f aca="false">KU11/KU$19*100</f>
        <v>0.193167590770882</v>
      </c>
      <c r="KW11" s="35"/>
      <c r="KX11" s="38"/>
      <c r="KY11" s="90"/>
      <c r="KZ11" s="38"/>
      <c r="LA11" s="102"/>
      <c r="LB11" s="90" t="n">
        <v>53</v>
      </c>
      <c r="LC11" s="34" t="n">
        <f aca="false">LB11/LB$19*100</f>
        <v>0.193416538938764</v>
      </c>
      <c r="LD11" s="35"/>
      <c r="LE11" s="38"/>
      <c r="LF11" s="90"/>
      <c r="LG11" s="38"/>
      <c r="LH11" s="102"/>
      <c r="LI11" s="90" t="n">
        <v>51</v>
      </c>
      <c r="LJ11" s="34" t="n">
        <f aca="false">LI11/LI$19*100</f>
        <v>0.189647478804105</v>
      </c>
      <c r="LK11" s="35"/>
      <c r="LL11" s="38"/>
      <c r="LM11" s="90"/>
      <c r="LN11" s="38"/>
      <c r="LO11" s="102"/>
      <c r="LP11" s="90" t="n">
        <v>51</v>
      </c>
      <c r="LQ11" s="34" t="n">
        <f aca="false">LP11/LP$19*100</f>
        <v>0.195784866981458</v>
      </c>
      <c r="LR11" s="35" t="n">
        <v>33</v>
      </c>
      <c r="LS11" s="38" t="n">
        <f aca="false">LR11/LR$19*100</f>
        <v>0.209297900678633</v>
      </c>
      <c r="LT11" s="90" t="n">
        <v>17</v>
      </c>
      <c r="LU11" s="38" t="n">
        <f aca="false">LT11/LT$19*100</f>
        <v>0.175547294506402</v>
      </c>
      <c r="LV11" s="102" t="n">
        <f aca="false">LW11-LR11-LT11</f>
        <v>0</v>
      </c>
      <c r="LW11" s="90" t="n">
        <v>50</v>
      </c>
      <c r="LX11" s="34" t="n">
        <f aca="false">LW11/LW$19*100</f>
        <v>0.196448216250196</v>
      </c>
      <c r="LY11" s="35" t="n">
        <v>32</v>
      </c>
      <c r="LZ11" s="38" t="n">
        <f aca="false">LY11/LY$19*100</f>
        <v>0.20432922546453</v>
      </c>
      <c r="MA11" s="90" t="n">
        <v>17</v>
      </c>
      <c r="MB11" s="38" t="n">
        <f aca="false">MA11/MA$19*100</f>
        <v>0.177954569245263</v>
      </c>
      <c r="MC11" s="102" t="n">
        <f aca="false">MD11-LY11-MA11</f>
        <v>0</v>
      </c>
      <c r="MD11" s="90" t="n">
        <v>49</v>
      </c>
      <c r="ME11" s="34" t="n">
        <f aca="false">MD11/MD$19*100</f>
        <v>0.194328772556018</v>
      </c>
      <c r="MF11" s="35"/>
      <c r="MG11" s="38"/>
      <c r="MH11" s="90"/>
      <c r="MI11" s="38"/>
      <c r="MJ11" s="102"/>
      <c r="MK11" s="90" t="n">
        <v>49</v>
      </c>
      <c r="ML11" s="34" t="n">
        <f aca="false">MK11/MK$19*100</f>
        <v>0.19774011299435</v>
      </c>
      <c r="MM11" s="35"/>
      <c r="MN11" s="38"/>
      <c r="MO11" s="90"/>
      <c r="MP11" s="38"/>
      <c r="MQ11" s="102"/>
      <c r="MR11" s="90" t="n">
        <v>49</v>
      </c>
      <c r="MS11" s="34" t="n">
        <f aca="false">MR11/MR$19*100</f>
        <v>0.207838479809976</v>
      </c>
      <c r="MT11" s="35" t="n">
        <v>30</v>
      </c>
      <c r="MU11" s="38" t="n">
        <f aca="false">MT11/MT$19*100</f>
        <v>0.204540805890775</v>
      </c>
      <c r="MV11" s="90" t="n">
        <v>18</v>
      </c>
      <c r="MW11" s="38" t="n">
        <f aca="false">MV11/MV$19*100</f>
        <v>0.211864406779661</v>
      </c>
      <c r="MX11" s="102" t="n">
        <f aca="false">MY11-MT11-MV11</f>
        <v>0</v>
      </c>
      <c r="MY11" s="90" t="n">
        <v>48</v>
      </c>
      <c r="MZ11" s="34" t="n">
        <f aca="false">MY11/MY$19*100</f>
        <v>0.207003622563395</v>
      </c>
      <c r="NA11" s="35"/>
      <c r="NB11" s="38"/>
      <c r="NC11" s="90"/>
      <c r="ND11" s="38"/>
      <c r="NE11" s="102"/>
      <c r="NF11" s="90" t="n">
        <v>47</v>
      </c>
      <c r="NG11" s="34" t="n">
        <f aca="false">NF11/NF$19*100</f>
        <v>0.208111937654977</v>
      </c>
      <c r="NH11" s="35"/>
      <c r="NI11" s="38"/>
      <c r="NJ11" s="90"/>
      <c r="NK11" s="38"/>
      <c r="NL11" s="102"/>
      <c r="NM11" s="90" t="n">
        <v>45</v>
      </c>
      <c r="NN11" s="34" t="n">
        <f aca="false">NM11/NM$19*100</f>
        <v>0.208816705336427</v>
      </c>
      <c r="NO11" s="35"/>
      <c r="NP11" s="38"/>
      <c r="NQ11" s="90"/>
      <c r="NR11" s="38"/>
      <c r="NS11" s="102"/>
      <c r="NT11" s="90" t="n">
        <v>41</v>
      </c>
      <c r="NU11" s="34" t="n">
        <f aca="false">NT11/NT$19*100</f>
        <v>0.19970774476376</v>
      </c>
      <c r="NV11" s="35" t="n">
        <v>28</v>
      </c>
      <c r="NW11" s="38" t="n">
        <f aca="false">NV11/NV$19*100</f>
        <v>0.214690998313142</v>
      </c>
      <c r="NX11" s="90" t="n">
        <v>12</v>
      </c>
      <c r="NY11" s="38" t="n">
        <f aca="false">NX11/NX$19*100</f>
        <v>0.173110213502597</v>
      </c>
      <c r="NZ11" s="102" t="n">
        <f aca="false">OA11-NV11-NX11</f>
        <v>0</v>
      </c>
      <c r="OA11" s="90" t="n">
        <v>40</v>
      </c>
      <c r="OB11" s="34" t="n">
        <f aca="false">OA11/OA$19*100</f>
        <v>0.200060018005402</v>
      </c>
      <c r="OC11" s="35"/>
      <c r="OD11" s="38"/>
      <c r="OE11" s="90"/>
      <c r="OF11" s="38"/>
      <c r="OG11" s="102"/>
      <c r="OH11" s="90" t="n">
        <v>39</v>
      </c>
      <c r="OI11" s="34" t="n">
        <f aca="false">OH11/OH$19*100</f>
        <v>0.199928230891475</v>
      </c>
      <c r="OJ11" s="35" t="n">
        <v>27</v>
      </c>
      <c r="OK11" s="38" t="n">
        <f aca="false">OJ11/OJ$19*100</f>
        <v>0.219494350052841</v>
      </c>
      <c r="OL11" s="90" t="n">
        <v>12</v>
      </c>
      <c r="OM11" s="38" t="n">
        <f aca="false">OL11/OL$19*100</f>
        <v>0.189304306672977</v>
      </c>
      <c r="ON11" s="102"/>
      <c r="OO11" s="90" t="n">
        <v>39</v>
      </c>
      <c r="OP11" s="34" t="n">
        <f aca="false">OO11/OO$19*100</f>
        <v>0.209227467811159</v>
      </c>
      <c r="OQ11" s="35"/>
      <c r="OR11" s="38"/>
      <c r="OS11" s="90"/>
      <c r="OT11" s="38"/>
      <c r="OU11" s="102"/>
      <c r="OV11" s="90" t="n">
        <v>39</v>
      </c>
      <c r="OW11" s="34" t="n">
        <f aca="false">OV11/OV$19*100</f>
        <v>0.212360468282058</v>
      </c>
      <c r="OX11" s="35"/>
      <c r="OY11" s="38"/>
      <c r="OZ11" s="90"/>
      <c r="PA11" s="38"/>
      <c r="PB11" s="102"/>
      <c r="PC11" s="90" t="n">
        <v>39</v>
      </c>
      <c r="PD11" s="34" t="n">
        <f aca="false">PC11/PC$19*100</f>
        <v>0.21769466927156</v>
      </c>
      <c r="PE11" s="35"/>
      <c r="PF11" s="38"/>
      <c r="PG11" s="90"/>
      <c r="PH11" s="38"/>
      <c r="PI11" s="102"/>
      <c r="PJ11" s="90" t="n">
        <v>38</v>
      </c>
      <c r="PK11" s="34" t="n">
        <f aca="false">PJ11/PJ$19*100</f>
        <v>0.218868793917751</v>
      </c>
      <c r="PL11" s="101" t="n">
        <v>25</v>
      </c>
      <c r="PM11" s="38" t="n">
        <f aca="false">PL11/PL$19*100</f>
        <v>0.223954134193317</v>
      </c>
      <c r="PN11" s="1" t="n">
        <v>11</v>
      </c>
      <c r="PO11" s="38" t="n">
        <f aca="false">PN11/PN$19*100</f>
        <v>0.200949945195469</v>
      </c>
      <c r="PP11" s="102" t="n">
        <f aca="false">PQ11-PL11-PN11</f>
        <v>0</v>
      </c>
      <c r="PQ11" s="52" t="n">
        <v>36</v>
      </c>
      <c r="PR11" s="34" t="n">
        <f aca="false">PQ11/PQ$19*100</f>
        <v>0.216177265357593</v>
      </c>
      <c r="PS11" s="101"/>
      <c r="PT11" s="38"/>
      <c r="PV11" s="38"/>
      <c r="PW11" s="102"/>
      <c r="PX11" s="101" t="n">
        <v>35</v>
      </c>
      <c r="PY11" s="34" t="n">
        <f aca="false">PX11/PX$19*100</f>
        <v>0.216570756760101</v>
      </c>
      <c r="PZ11" s="101"/>
      <c r="QA11" s="38"/>
      <c r="QC11" s="38"/>
      <c r="QD11" s="102"/>
      <c r="QE11" s="101" t="n">
        <v>35</v>
      </c>
      <c r="QF11" s="34" t="n">
        <f aca="false">QE11/QE$19*100</f>
        <v>0.224805703641852</v>
      </c>
      <c r="QG11" s="101" t="n">
        <v>24</v>
      </c>
      <c r="QH11" s="38" t="n">
        <f aca="false">QG11/QG$19*100</f>
        <v>0.238901055146327</v>
      </c>
      <c r="QI11" s="1" t="n">
        <v>10</v>
      </c>
      <c r="QJ11" s="38" t="n">
        <f aca="false">QI11/QI$19*100</f>
        <v>0.208637596494888</v>
      </c>
      <c r="QK11" s="102" t="n">
        <f aca="false">QL11-QG11-QI11</f>
        <v>0</v>
      </c>
      <c r="QL11" s="52" t="n">
        <v>34</v>
      </c>
      <c r="QM11" s="34" t="n">
        <f aca="false">QL11/QL$19*100</f>
        <v>0.228817551652197</v>
      </c>
      <c r="QN11" s="101"/>
      <c r="QO11" s="38"/>
      <c r="QQ11" s="38"/>
      <c r="QR11" s="102"/>
      <c r="QS11" s="128" t="n">
        <v>34</v>
      </c>
      <c r="QT11" s="34" t="n">
        <f aca="false">QS11/QS$19*100</f>
        <v>0.23643949930459</v>
      </c>
      <c r="QU11" s="101"/>
      <c r="QV11" s="38"/>
      <c r="QX11" s="38"/>
      <c r="QY11" s="102"/>
      <c r="QZ11" s="86" t="n">
        <v>31</v>
      </c>
      <c r="RA11" s="34" t="n">
        <f aca="false">QZ11/QZ$19*100</f>
        <v>0.224199030881608</v>
      </c>
      <c r="RB11" s="101"/>
      <c r="RC11" s="38"/>
      <c r="RE11" s="38"/>
      <c r="RF11" s="102"/>
      <c r="RG11" s="103" t="n">
        <v>30</v>
      </c>
      <c r="RH11" s="34" t="n">
        <f aca="false">RG11/RG$19*100</f>
        <v>0.226586102719033</v>
      </c>
      <c r="RI11" s="101" t="n">
        <v>22</v>
      </c>
      <c r="RJ11" s="38" t="n">
        <f aca="false">RI11/RI$19*100</f>
        <v>0.256081946222791</v>
      </c>
      <c r="RK11" s="90" t="n">
        <v>7</v>
      </c>
      <c r="RL11" s="38" t="n">
        <f aca="false">RK11/RK$19*100</f>
        <v>0.177800355600711</v>
      </c>
      <c r="RM11" s="102" t="n">
        <f aca="false">RN11-RI11-RK11</f>
        <v>0</v>
      </c>
      <c r="RN11" s="52" t="n">
        <v>29</v>
      </c>
      <c r="RO11" s="34" t="n">
        <f aca="false">RN11/RN$19*100</f>
        <v>0.231112527892891</v>
      </c>
      <c r="RP11" s="101"/>
      <c r="RQ11" s="38"/>
      <c r="RR11" s="90"/>
      <c r="RS11" s="38"/>
      <c r="RT11" s="102"/>
      <c r="RU11" s="103" t="n">
        <v>29</v>
      </c>
      <c r="RV11" s="34" t="n">
        <f aca="false">RU11/RU$19*100</f>
        <v>0.244622522142556</v>
      </c>
      <c r="RW11" s="101"/>
      <c r="RX11" s="38"/>
      <c r="RY11" s="90"/>
      <c r="RZ11" s="38"/>
      <c r="SA11" s="102"/>
      <c r="SB11" s="103" t="n">
        <v>25</v>
      </c>
      <c r="SC11" s="34" t="n">
        <f aca="false">SB11/SB$19*100</f>
        <v>0.228519195612431</v>
      </c>
      <c r="SD11" s="101" t="n">
        <v>18</v>
      </c>
      <c r="SE11" s="38" t="n">
        <f aca="false">SD11/SD$19*100</f>
        <v>0.259890268553277</v>
      </c>
      <c r="SF11" s="90" t="n">
        <v>2</v>
      </c>
      <c r="SG11" s="38" t="n">
        <f aca="false">SF11/SF$19*100</f>
        <v>0.0648929266709929</v>
      </c>
      <c r="SH11" s="102" t="n">
        <f aca="false">SI11-SD11-SF11</f>
        <v>0</v>
      </c>
      <c r="SI11" s="52" t="n">
        <v>20</v>
      </c>
      <c r="SJ11" s="34" t="n">
        <f aca="false">SI11/SI$19*100</f>
        <v>0.199580880151681</v>
      </c>
      <c r="SK11" s="101"/>
      <c r="SL11" s="38"/>
      <c r="SM11" s="90"/>
      <c r="SN11" s="38"/>
      <c r="SO11" s="102"/>
      <c r="SP11" s="90" t="n">
        <v>20</v>
      </c>
      <c r="SQ11" s="34" t="n">
        <f aca="false">SP11/SP$19*100</f>
        <v>0.216966804078976</v>
      </c>
      <c r="SR11" s="101"/>
      <c r="SS11" s="38"/>
      <c r="ST11" s="90"/>
      <c r="SU11" s="38"/>
      <c r="SV11" s="102"/>
      <c r="SW11" s="90" t="n">
        <v>18</v>
      </c>
      <c r="SX11" s="34" t="n">
        <f aca="false">SW11/SW$19*100</f>
        <v>0.212816268621423</v>
      </c>
      <c r="SY11" s="101"/>
      <c r="SZ11" s="38"/>
      <c r="TA11" s="90"/>
      <c r="TB11" s="38"/>
      <c r="TC11" s="102"/>
      <c r="TD11" s="90" t="n">
        <v>18</v>
      </c>
      <c r="TE11" s="34" t="n">
        <f aca="false">TD11/TD$19*100</f>
        <v>0.237185399920938</v>
      </c>
      <c r="TF11" s="101" t="n">
        <v>14</v>
      </c>
      <c r="TG11" s="38" t="n">
        <f aca="false">TF11/TF$19*100</f>
        <v>0.29251984956122</v>
      </c>
      <c r="TH11" s="90" t="n">
        <v>3</v>
      </c>
      <c r="TI11" s="38" t="n">
        <f aca="false">TH11/TH$19*100</f>
        <v>0.149253731343284</v>
      </c>
      <c r="TJ11" s="102" t="n">
        <f aca="false">TK11-TF11-TH11</f>
        <v>0</v>
      </c>
      <c r="TK11" s="52" t="n">
        <v>17</v>
      </c>
      <c r="TL11" s="34" t="n">
        <f aca="false">TK11/TK$19*100</f>
        <v>0.249963240699897</v>
      </c>
      <c r="TM11" s="101"/>
      <c r="TN11" s="38"/>
      <c r="TO11" s="90"/>
      <c r="TP11" s="38"/>
      <c r="TQ11" s="102"/>
      <c r="TR11" s="90" t="n">
        <v>17</v>
      </c>
      <c r="TS11" s="34" t="n">
        <f aca="false">TR11/TR$19*100</f>
        <v>0.276108494396622</v>
      </c>
      <c r="TT11" s="101"/>
      <c r="TU11" s="38"/>
      <c r="TV11" s="90"/>
      <c r="TW11" s="38"/>
      <c r="TX11" s="102"/>
      <c r="TY11" s="90" t="n">
        <v>14</v>
      </c>
      <c r="TZ11" s="34" t="n">
        <f aca="false">TY11/TY$19*100</f>
        <v>0.252661974372857</v>
      </c>
      <c r="UA11" s="101" t="n">
        <v>9</v>
      </c>
      <c r="UB11" s="38" t="n">
        <f aca="false">UA11/UA$19*100</f>
        <v>0.254022015241321</v>
      </c>
      <c r="UC11" s="90" t="n">
        <v>3</v>
      </c>
      <c r="UD11" s="38" t="n">
        <f aca="false">UC11/UC$19*100</f>
        <v>0.20703933747412</v>
      </c>
      <c r="UE11" s="102" t="n">
        <f aca="false">UF11-UA11-UC11</f>
        <v>0</v>
      </c>
      <c r="UF11" s="52" t="n">
        <v>12</v>
      </c>
      <c r="UG11" s="34" t="n">
        <f aca="false">UF11/UF$19*100</f>
        <v>0.239139099242726</v>
      </c>
      <c r="UH11" s="101"/>
      <c r="UI11" s="38"/>
      <c r="UJ11" s="90"/>
      <c r="UK11" s="38"/>
      <c r="UL11" s="102"/>
      <c r="UM11" s="90" t="n">
        <v>12</v>
      </c>
      <c r="UN11" s="34" t="n">
        <f aca="false">UM11/UM$19*100</f>
        <v>0.268817204301075</v>
      </c>
      <c r="UO11" s="101"/>
      <c r="UP11" s="38"/>
      <c r="UQ11" s="90"/>
      <c r="UR11" s="38"/>
      <c r="US11" s="102"/>
      <c r="UT11" s="90" t="n">
        <v>11</v>
      </c>
      <c r="UU11" s="34" t="n">
        <f aca="false">UT11/UT$19*100</f>
        <v>0.291854603343062</v>
      </c>
      <c r="UV11" s="101"/>
      <c r="UW11" s="38"/>
      <c r="UX11" s="90"/>
      <c r="UY11" s="38"/>
      <c r="UZ11" s="102"/>
      <c r="VA11" s="90" t="n">
        <v>9</v>
      </c>
      <c r="VB11" s="34" t="n">
        <f aca="false">VA11/VA$19*100</f>
        <v>0.281337918099406</v>
      </c>
      <c r="VC11" s="101" t="n">
        <v>7</v>
      </c>
      <c r="VD11" s="38" t="n">
        <f aca="false">VC11/VC$19*100</f>
        <v>0.327255726975222</v>
      </c>
      <c r="VE11" s="90" t="n">
        <v>2</v>
      </c>
      <c r="VF11" s="38" t="n">
        <f aca="false">VE11/VE$19*100</f>
        <v>0.224719101123596</v>
      </c>
      <c r="VG11" s="102" t="n">
        <f aca="false">VH11-VC11-VE11</f>
        <v>0</v>
      </c>
      <c r="VH11" s="52" t="n">
        <v>9</v>
      </c>
      <c r="VI11" s="34" t="n">
        <f aca="false">VH11/VH$19*100</f>
        <v>0.295372497538563</v>
      </c>
      <c r="VJ11" s="35"/>
      <c r="VK11" s="38"/>
      <c r="VL11" s="90"/>
      <c r="VM11" s="38"/>
      <c r="VN11" s="102"/>
      <c r="VO11" s="90" t="n">
        <v>7</v>
      </c>
      <c r="VP11" s="34" t="n">
        <f aca="false">VO11/VO$19*100</f>
        <v>0.292887029288703</v>
      </c>
      <c r="VQ11" s="101"/>
      <c r="VR11" s="38"/>
      <c r="VS11" s="90"/>
      <c r="VT11" s="38"/>
      <c r="VU11" s="102"/>
      <c r="VV11" s="90" t="n">
        <v>5</v>
      </c>
      <c r="VW11" s="34" t="n">
        <f aca="false">VV11/VV$19*100</f>
        <v>0.249625561657514</v>
      </c>
      <c r="VX11" s="101"/>
      <c r="VY11" s="38"/>
      <c r="VZ11" s="90"/>
      <c r="WA11" s="38"/>
      <c r="WB11" s="102"/>
      <c r="WC11" s="90" t="n">
        <v>4</v>
      </c>
      <c r="WD11" s="34" t="n">
        <f aca="false">WC11/WC$19*100</f>
        <v>0.235710076605775</v>
      </c>
      <c r="WE11" s="101"/>
      <c r="WF11" s="38"/>
      <c r="WG11" s="90"/>
      <c r="WH11" s="38"/>
      <c r="WI11" s="102"/>
      <c r="WJ11" s="90" t="n">
        <v>4</v>
      </c>
      <c r="WK11" s="34" t="n">
        <f aca="false">WJ11/WJ$19*100</f>
        <v>0.246305418719212</v>
      </c>
      <c r="WL11" s="101"/>
      <c r="WM11" s="38"/>
      <c r="WN11" s="90"/>
      <c r="WO11" s="38"/>
      <c r="WP11" s="102"/>
      <c r="WQ11" s="90" t="n">
        <v>1</v>
      </c>
      <c r="WR11" s="34" t="n">
        <f aca="false">WQ11/WQ$19*100</f>
        <v>0.0835421888053467</v>
      </c>
      <c r="WS11" s="101" t="n">
        <v>1</v>
      </c>
      <c r="WT11" s="38" t="n">
        <f aca="false">WS11/WS$19*100</f>
        <v>0.174825174825175</v>
      </c>
      <c r="WU11" s="90" t="n">
        <v>0</v>
      </c>
      <c r="WV11" s="38" t="n">
        <f aca="false">WU11/WU$19*100</f>
        <v>0</v>
      </c>
      <c r="WW11" s="102" t="n">
        <f aca="false">WX11-WS11-WU11</f>
        <v>0</v>
      </c>
      <c r="WX11" s="52" t="n">
        <v>1</v>
      </c>
      <c r="WY11" s="34" t="n">
        <f aca="false">WX11/WX$19*100</f>
        <v>0.127388535031847</v>
      </c>
      <c r="WZ11" s="101"/>
      <c r="XA11" s="38"/>
      <c r="XB11" s="90"/>
      <c r="XC11" s="38"/>
      <c r="XD11" s="102"/>
      <c r="XE11" s="90" t="n">
        <v>0</v>
      </c>
      <c r="XF11" s="34" t="n">
        <f aca="false">XE11/XE$19*100</f>
        <v>0</v>
      </c>
    </row>
    <row r="12" customFormat="false" ht="12.8" hidden="false" customHeight="false" outlineLevel="0" collapsed="false">
      <c r="A12" s="99" t="s">
        <v>29</v>
      </c>
      <c r="B12" s="90" t="n">
        <v>4593789</v>
      </c>
      <c r="C12" s="38" t="n">
        <f aca="false">B12/B$19*100</f>
        <v>15.6332332202339</v>
      </c>
      <c r="D12" s="90" t="n">
        <v>4648865</v>
      </c>
      <c r="E12" s="38" t="n">
        <f aca="false">D12/D$19*100</f>
        <v>15.0085488904199</v>
      </c>
      <c r="F12" s="90" t="n">
        <f aca="false">B12+D12</f>
        <v>9242654</v>
      </c>
      <c r="G12" s="38" t="n">
        <f aca="false">F12/F$19*100</f>
        <v>15.3126632198327</v>
      </c>
      <c r="H12" s="35" t="n">
        <v>229</v>
      </c>
      <c r="I12" s="38" t="n">
        <f aca="false">H12/H$19*100</f>
        <v>1.11267674068315</v>
      </c>
      <c r="J12" s="101" t="n">
        <v>89</v>
      </c>
      <c r="K12" s="38" t="n">
        <f aca="false">J12/J$19*100</f>
        <v>0.581015798407103</v>
      </c>
      <c r="L12" s="102" t="n">
        <f aca="false">M12-H12-J12</f>
        <v>0</v>
      </c>
      <c r="M12" s="90" t="n">
        <v>318</v>
      </c>
      <c r="N12" s="34" t="n">
        <f aca="false">M12/M$19*100</f>
        <v>0.885818546477618</v>
      </c>
      <c r="O12" s="35" t="n">
        <v>225</v>
      </c>
      <c r="P12" s="38" t="n">
        <f aca="false">O12/O$19*100</f>
        <v>1.0980430432873</v>
      </c>
      <c r="Q12" s="101" t="n">
        <v>89</v>
      </c>
      <c r="R12" s="38" t="n">
        <f aca="false">Q12/Q$19*100</f>
        <v>0.58418116179849</v>
      </c>
      <c r="S12" s="102" t="n">
        <f aca="false">T12-O12-Q12</f>
        <v>0</v>
      </c>
      <c r="T12" s="90" t="n">
        <v>314</v>
      </c>
      <c r="U12" s="34" t="n">
        <f aca="false">T12/T$19*100</f>
        <v>0.878911716956838</v>
      </c>
      <c r="V12" s="35" t="n">
        <v>224</v>
      </c>
      <c r="W12" s="38" t="n">
        <f aca="false">V12/V$19*100</f>
        <v>1.09551523450873</v>
      </c>
      <c r="X12" s="101" t="n">
        <v>89</v>
      </c>
      <c r="Y12" s="38" t="n">
        <f aca="false">X12/X$19*100</f>
        <v>0.585796090304746</v>
      </c>
      <c r="Z12" s="102" t="n">
        <f aca="false">AA12-V12-X12</f>
        <v>0</v>
      </c>
      <c r="AA12" s="90" t="n">
        <v>313</v>
      </c>
      <c r="AB12" s="34" t="n">
        <f aca="false">AA12/AA$19*100</f>
        <v>0.878226711560045</v>
      </c>
      <c r="AC12" s="35" t="n">
        <v>223</v>
      </c>
      <c r="AD12" s="38" t="n">
        <f aca="false">AC12/AC$19*100</f>
        <v>1.09265520113675</v>
      </c>
      <c r="AE12" s="101" t="n">
        <v>89</v>
      </c>
      <c r="AF12" s="38" t="n">
        <f aca="false">AE12/AE$19*100</f>
        <v>0.587109967675968</v>
      </c>
      <c r="AG12" s="102" t="n">
        <f aca="false">AH12-AC12-AE12</f>
        <v>0</v>
      </c>
      <c r="AH12" s="90" t="n">
        <v>312</v>
      </c>
      <c r="AI12" s="34" t="n">
        <f aca="false">AH12/AH$19*100</f>
        <v>0.87719298245614</v>
      </c>
      <c r="AJ12" s="35" t="n">
        <v>224</v>
      </c>
      <c r="AK12" s="38" t="n">
        <f aca="false">AJ12/AJ$19*100</f>
        <v>1.08970616851528</v>
      </c>
      <c r="AL12" s="101" t="n">
        <v>90</v>
      </c>
      <c r="AM12" s="38" t="n">
        <f aca="false">AL12/AL$19*100</f>
        <v>0.584377637815726</v>
      </c>
      <c r="AN12" s="102" t="n">
        <f aca="false">AO12-AJ12-AL12</f>
        <v>0</v>
      </c>
      <c r="AO12" s="90" t="n">
        <v>314</v>
      </c>
      <c r="AP12" s="34" t="n">
        <f aca="false">AO12/AO$19*100</f>
        <v>0.873265289095308</v>
      </c>
      <c r="AQ12" s="35" t="n">
        <v>223</v>
      </c>
      <c r="AR12" s="38" t="n">
        <f aca="false">AQ12/AQ$19*100</f>
        <v>1.09276228745038</v>
      </c>
      <c r="AS12" s="101" t="n">
        <v>89</v>
      </c>
      <c r="AT12" s="38" t="n">
        <f aca="false">AS12/AS$19*100</f>
        <v>0.587264929066315</v>
      </c>
      <c r="AU12" s="102" t="n">
        <f aca="false">AV12-AQ12-AS12</f>
        <v>0</v>
      </c>
      <c r="AV12" s="90" t="n">
        <v>312</v>
      </c>
      <c r="AW12" s="34" t="n">
        <f aca="false">AV12/AV$19*100</f>
        <v>0.877340981947022</v>
      </c>
      <c r="AX12" s="35" t="n">
        <v>223</v>
      </c>
      <c r="AY12" s="38" t="n">
        <f aca="false">AX12/AX$19*100</f>
        <v>1.08573932518623</v>
      </c>
      <c r="AZ12" s="101" t="n">
        <v>89</v>
      </c>
      <c r="BA12" s="38" t="n">
        <f aca="false">AZ12/AZ$19*100</f>
        <v>0.578937097508619</v>
      </c>
      <c r="BB12" s="102" t="n">
        <f aca="false">BC12-AX12-AZ12</f>
        <v>0</v>
      </c>
      <c r="BC12" s="90" t="n">
        <v>312</v>
      </c>
      <c r="BD12" s="34" t="n">
        <f aca="false">BC12/BC$19*100</f>
        <v>0.86879037647583</v>
      </c>
      <c r="BE12" s="35" t="n">
        <v>224</v>
      </c>
      <c r="BF12" s="38" t="n">
        <f aca="false">BE12/BE$19*100</f>
        <v>1.09220342288751</v>
      </c>
      <c r="BG12" s="101" t="n">
        <v>89</v>
      </c>
      <c r="BH12" s="38" t="n">
        <f aca="false">BG12/BG$19*100</f>
        <v>0.580409547410982</v>
      </c>
      <c r="BI12" s="102" t="n">
        <f aca="false">BJ12-BE12-BG12</f>
        <v>0</v>
      </c>
      <c r="BJ12" s="90" t="n">
        <v>313</v>
      </c>
      <c r="BK12" s="34" t="n">
        <f aca="false">BJ12/BJ$19*100</f>
        <v>0.873252796919901</v>
      </c>
      <c r="BL12" s="35" t="n">
        <v>224</v>
      </c>
      <c r="BM12" s="38" t="n">
        <f aca="false">BL12/BL$19*100</f>
        <v>1.09739368998628</v>
      </c>
      <c r="BN12" s="101" t="n">
        <v>89</v>
      </c>
      <c r="BO12" s="38" t="n">
        <f aca="false">BN12/BN$19*100</f>
        <v>0.584296218487395</v>
      </c>
      <c r="BP12" s="102" t="n">
        <f aca="false">BQ12-BL12-BN12</f>
        <v>0</v>
      </c>
      <c r="BQ12" s="90" t="n">
        <v>313</v>
      </c>
      <c r="BR12" s="34" t="n">
        <f aca="false">BQ12/BQ$19*100</f>
        <v>0.878128156211424</v>
      </c>
      <c r="BS12" s="35" t="n">
        <v>220</v>
      </c>
      <c r="BT12" s="38" t="n">
        <f aca="false">BS12/BS$19*100</f>
        <v>1.11369849144477</v>
      </c>
      <c r="BU12" s="101" t="n">
        <v>86</v>
      </c>
      <c r="BV12" s="38" t="n">
        <f aca="false">BU12/BU$19*100</f>
        <v>0.590416037347247</v>
      </c>
      <c r="BW12" s="102" t="n">
        <f aca="false">BX12-BS12-BU12</f>
        <v>0</v>
      </c>
      <c r="BX12" s="90" t="n">
        <v>306</v>
      </c>
      <c r="BY12" s="34" t="n">
        <f aca="false">BX12/BX$19*100</f>
        <v>0.891608391608392</v>
      </c>
      <c r="BZ12" s="35" t="n">
        <v>217</v>
      </c>
      <c r="CA12" s="38" t="n">
        <f aca="false">BZ12/BZ$19*100</f>
        <v>1.10113157761202</v>
      </c>
      <c r="CB12" s="101" t="n">
        <v>86</v>
      </c>
      <c r="CC12" s="38" t="n">
        <f aca="false">CB12/CB$19*100</f>
        <v>0.592939878654164</v>
      </c>
      <c r="CD12" s="102" t="n">
        <f aca="false">CE12-BZ12-CB12</f>
        <v>0</v>
      </c>
      <c r="CE12" s="90" t="n">
        <v>303</v>
      </c>
      <c r="CF12" s="34" t="n">
        <f aca="false">CE12/CE$19*100</f>
        <v>0.885680044430154</v>
      </c>
      <c r="CG12" s="35" t="n">
        <v>217</v>
      </c>
      <c r="CH12" s="38" t="n">
        <f aca="false">CG12/CG$19*100</f>
        <v>1.10275434495376</v>
      </c>
      <c r="CI12" s="101" t="n">
        <v>86</v>
      </c>
      <c r="CJ12" s="38" t="n">
        <f aca="false">CI12/CI$19*100</f>
        <v>0.594579646017699</v>
      </c>
      <c r="CK12" s="102" t="n">
        <f aca="false">CL12-CG12-CI12</f>
        <v>0</v>
      </c>
      <c r="CL12" s="90" t="n">
        <v>303</v>
      </c>
      <c r="CM12" s="34" t="n">
        <f aca="false">CL12/CL$19*100</f>
        <v>0.887469978325816</v>
      </c>
      <c r="CN12" s="35" t="n">
        <v>215</v>
      </c>
      <c r="CO12" s="38" t="n">
        <f aca="false">CN12/CN$19*100</f>
        <v>1.09325739855588</v>
      </c>
      <c r="CP12" s="101" t="n">
        <v>85</v>
      </c>
      <c r="CQ12" s="38" t="n">
        <f aca="false">CP12/CP$19*100</f>
        <v>0.590277777777778</v>
      </c>
      <c r="CR12" s="102" t="n">
        <f aca="false">CS12-CN12-CP12</f>
        <v>0</v>
      </c>
      <c r="CS12" s="90" t="n">
        <v>300</v>
      </c>
      <c r="CT12" s="34" t="n">
        <f aca="false">CS12/CS$19*100</f>
        <v>0.880643456819116</v>
      </c>
      <c r="CU12" s="35" t="n">
        <v>215</v>
      </c>
      <c r="CV12" s="38" t="n">
        <f aca="false">CU12/CU$19*100</f>
        <v>1.09320181013881</v>
      </c>
      <c r="CW12" s="101" t="n">
        <v>84</v>
      </c>
      <c r="CX12" s="38" t="n">
        <f aca="false">CW12/CW$19*100</f>
        <v>0.584998955359008</v>
      </c>
      <c r="CY12" s="102" t="n">
        <f aca="false">CZ12-CU12-CW12</f>
        <v>0</v>
      </c>
      <c r="CZ12" s="90" t="n">
        <v>299</v>
      </c>
      <c r="DA12" s="34" t="n">
        <f aca="false">CZ12/CZ$19*100</f>
        <v>0.878739787221536</v>
      </c>
      <c r="DB12" s="35" t="n">
        <v>214</v>
      </c>
      <c r="DC12" s="38" t="n">
        <f aca="false">DB12/DB$19*100</f>
        <v>1.09016811003566</v>
      </c>
      <c r="DD12" s="101" t="n">
        <v>84</v>
      </c>
      <c r="DE12" s="38" t="n">
        <f aca="false">DD12/DD$19*100</f>
        <v>0.58659217877095</v>
      </c>
      <c r="DF12" s="102" t="n">
        <f aca="false">DG12-DB12-DD12</f>
        <v>0</v>
      </c>
      <c r="DG12" s="90" t="n">
        <v>298</v>
      </c>
      <c r="DH12" s="34" t="n">
        <f aca="false">DG12/DG$19*100</f>
        <v>0.877761413843888</v>
      </c>
      <c r="DI12" s="35" t="n">
        <v>213</v>
      </c>
      <c r="DJ12" s="38" t="n">
        <f aca="false">DI12/DI$19*100</f>
        <v>1.0898485468686</v>
      </c>
      <c r="DK12" s="101" t="n">
        <v>83</v>
      </c>
      <c r="DL12" s="38" t="n">
        <f aca="false">DK12/DK$19*100</f>
        <v>0.584836527621195</v>
      </c>
      <c r="DM12" s="102" t="n">
        <f aca="false">DN12-DI12-DK12</f>
        <v>0</v>
      </c>
      <c r="DN12" s="90" t="n">
        <v>296</v>
      </c>
      <c r="DO12" s="34" t="n">
        <f aca="false">DN12/DN$19*100</f>
        <v>0.877400995968698</v>
      </c>
      <c r="DP12" s="35" t="n">
        <v>211</v>
      </c>
      <c r="DQ12" s="38" t="n">
        <f aca="false">DP12/DP$19*100</f>
        <v>1.08410830807173</v>
      </c>
      <c r="DR12" s="101" t="n">
        <v>81</v>
      </c>
      <c r="DS12" s="38" t="n">
        <f aca="false">DR12/DR$19*100</f>
        <v>0.575733883005189</v>
      </c>
      <c r="DT12" s="102" t="n">
        <f aca="false">DU12-DP12-DR12</f>
        <v>0</v>
      </c>
      <c r="DU12" s="90" t="n">
        <v>292</v>
      </c>
      <c r="DV12" s="34" t="n">
        <f aca="false">DU12/DU$19*100</f>
        <v>0.870809972563521</v>
      </c>
      <c r="DW12" s="35" t="n">
        <v>211</v>
      </c>
      <c r="DX12" s="38" t="n">
        <f aca="false">DW12/DW$19*100</f>
        <v>1.08344030808729</v>
      </c>
      <c r="DY12" s="101" t="n">
        <v>81</v>
      </c>
      <c r="DZ12" s="38" t="n">
        <f aca="false">DY12/DY$19*100</f>
        <v>0.575815738963532</v>
      </c>
      <c r="EA12" s="102" t="n">
        <f aca="false">EB12-DW12-DY12</f>
        <v>0</v>
      </c>
      <c r="EB12" s="90" t="n">
        <v>292</v>
      </c>
      <c r="EC12" s="34" t="n">
        <f aca="false">EB12/EB$19*100</f>
        <v>0.870550354779083</v>
      </c>
      <c r="ED12" s="35"/>
      <c r="EE12" s="38"/>
      <c r="EF12" s="90"/>
      <c r="EG12" s="38"/>
      <c r="EH12" s="102"/>
      <c r="EI12" s="90" t="n">
        <v>291</v>
      </c>
      <c r="EJ12" s="34" t="n">
        <f aca="false">EI12/EI$19*100</f>
        <v>0.868708579616694</v>
      </c>
      <c r="EK12" s="35"/>
      <c r="EL12" s="38"/>
      <c r="EM12" s="90"/>
      <c r="EN12" s="38"/>
      <c r="EO12" s="102"/>
      <c r="EP12" s="90" t="n">
        <v>289</v>
      </c>
      <c r="EQ12" s="34" t="n">
        <f aca="false">EP12/EP$19*100</f>
        <v>0.866073301567323</v>
      </c>
      <c r="ER12" s="35" t="n">
        <v>208</v>
      </c>
      <c r="ES12" s="38" t="n">
        <f aca="false">ER12/ER$19*100</f>
        <v>1.07244135086362</v>
      </c>
      <c r="ET12" s="101" t="n">
        <v>79</v>
      </c>
      <c r="EU12" s="38" t="n">
        <f aca="false">ET12/ET$19*100</f>
        <v>0.567936736161035</v>
      </c>
      <c r="EV12" s="102" t="n">
        <f aca="false">EW12-ER12-ET12</f>
        <v>0</v>
      </c>
      <c r="EW12" s="90" t="n">
        <v>287</v>
      </c>
      <c r="EX12" s="34" t="n">
        <f aca="false">EW12/EW$19*100</f>
        <v>0.861628989162088</v>
      </c>
      <c r="EY12" s="35" t="n">
        <v>208</v>
      </c>
      <c r="EZ12" s="38" t="n">
        <f aca="false">EY12/EY$19*100</f>
        <v>1.07532440676214</v>
      </c>
      <c r="FA12" s="101" t="n">
        <v>78</v>
      </c>
      <c r="FB12" s="38" t="n">
        <f aca="false">FA12/FA$19*100</f>
        <v>0.562689366613764</v>
      </c>
      <c r="FC12" s="102" t="n">
        <f aca="false">FD12-EY12-FA12</f>
        <v>0</v>
      </c>
      <c r="FD12" s="90" t="n">
        <v>286</v>
      </c>
      <c r="FE12" s="34" t="n">
        <f aca="false">FD12/FD$19*100</f>
        <v>0.861212321960914</v>
      </c>
      <c r="FF12" s="35"/>
      <c r="FG12" s="38"/>
      <c r="FH12" s="90"/>
      <c r="FI12" s="38"/>
      <c r="FJ12" s="102"/>
      <c r="FK12" s="90" t="n">
        <v>286</v>
      </c>
      <c r="FL12" s="34" t="n">
        <f aca="false">FK12/FK$19*100</f>
        <v>0.86227689339122</v>
      </c>
      <c r="FM12" s="35" t="n">
        <v>207</v>
      </c>
      <c r="FN12" s="38" t="n">
        <f aca="false">FM12/FM$19*100</f>
        <v>1.07560405300078</v>
      </c>
      <c r="FO12" s="101" t="n">
        <v>76</v>
      </c>
      <c r="FP12" s="38" t="n">
        <f aca="false">FO12/FO$19*100</f>
        <v>0.555190298780042</v>
      </c>
      <c r="FQ12" s="102" t="n">
        <f aca="false">FR12-FM12-FO12</f>
        <v>0</v>
      </c>
      <c r="FR12" s="90" t="n">
        <v>283</v>
      </c>
      <c r="FS12" s="34" t="n">
        <f aca="false">FR12/FR$19*100</f>
        <v>0.859189993320785</v>
      </c>
      <c r="FT12" s="35"/>
      <c r="FU12" s="38"/>
      <c r="FV12" s="90"/>
      <c r="FW12" s="38"/>
      <c r="FX12" s="102"/>
      <c r="FY12" s="90" t="n">
        <v>281</v>
      </c>
      <c r="FZ12" s="34" t="n">
        <f aca="false">FY12/FY$19*100</f>
        <v>0.854960903033438</v>
      </c>
      <c r="GA12" s="35" t="n">
        <v>205</v>
      </c>
      <c r="GB12" s="38" t="n">
        <f aca="false">GA12/GA$19*100</f>
        <v>1.06754152996928</v>
      </c>
      <c r="GC12" s="90" t="n">
        <v>77</v>
      </c>
      <c r="GD12" s="38" t="n">
        <f aca="false">GC12/GC$19*100</f>
        <v>0.565303575361574</v>
      </c>
      <c r="GE12" s="102" t="n">
        <f aca="false">GF12-GA12-GC12</f>
        <v>0</v>
      </c>
      <c r="GF12" s="90" t="n">
        <v>282</v>
      </c>
      <c r="GG12" s="34" t="n">
        <f aca="false">GF12/GF$19*100</f>
        <v>0.859101294744859</v>
      </c>
      <c r="GH12" s="35"/>
      <c r="GI12" s="38"/>
      <c r="GJ12" s="90"/>
      <c r="GK12" s="38"/>
      <c r="GL12" s="102"/>
      <c r="GM12" s="90" t="n">
        <v>282</v>
      </c>
      <c r="GN12" s="34" t="n">
        <f aca="false">GM12/GM$19*100</f>
        <v>0.861805513110446</v>
      </c>
      <c r="GO12" s="35" t="n">
        <v>205</v>
      </c>
      <c r="GP12" s="38" t="n">
        <f aca="false">GO12/GO$19*100</f>
        <v>1.07549446513824</v>
      </c>
      <c r="GQ12" s="90" t="n">
        <v>76</v>
      </c>
      <c r="GR12" s="38" t="n">
        <f aca="false">GQ12/GQ$19*100</f>
        <v>0.567757358434185</v>
      </c>
      <c r="GS12" s="102" t="n">
        <f aca="false">GT12-GO12-GQ12</f>
        <v>0</v>
      </c>
      <c r="GT12" s="90" t="n">
        <v>281</v>
      </c>
      <c r="GU12" s="34" t="n">
        <f aca="false">GT12/GT$19*100</f>
        <v>0.866000986193294</v>
      </c>
      <c r="GV12" s="35" t="n">
        <v>203</v>
      </c>
      <c r="GW12" s="38" t="n">
        <f aca="false">GV12/GV$19*100</f>
        <v>1.067185364315</v>
      </c>
      <c r="GX12" s="90" t="n">
        <v>76</v>
      </c>
      <c r="GY12" s="38" t="n">
        <f aca="false">GX12/GX$19*100</f>
        <v>0.570142535633909</v>
      </c>
      <c r="GZ12" s="102" t="n">
        <f aca="false">HA12-GV12-GX12</f>
        <v>0</v>
      </c>
      <c r="HA12" s="90" t="n">
        <v>279</v>
      </c>
      <c r="HB12" s="34" t="n">
        <f aca="false">HA12/HA$19*100</f>
        <v>0.862362068432603</v>
      </c>
      <c r="HC12" s="35"/>
      <c r="HD12" s="38"/>
      <c r="HE12" s="90"/>
      <c r="HF12" s="38"/>
      <c r="HG12" s="102"/>
      <c r="HH12" s="90" t="n">
        <v>278</v>
      </c>
      <c r="HI12" s="34" t="n">
        <f aca="false">HH12/HH$19*100</f>
        <v>0.862416627888941</v>
      </c>
      <c r="HJ12" s="35"/>
      <c r="HK12" s="38"/>
      <c r="HL12" s="90"/>
      <c r="HM12" s="38"/>
      <c r="HN12" s="102"/>
      <c r="HO12" s="90" t="n">
        <v>277</v>
      </c>
      <c r="HP12" s="34" t="n">
        <f aca="false">HO12/HO$19*100</f>
        <v>0.867359719438878</v>
      </c>
      <c r="HQ12" s="35" t="n">
        <v>201</v>
      </c>
      <c r="HR12" s="38" t="n">
        <f aca="false">HQ12/HQ$19*100</f>
        <v>1.06869417269247</v>
      </c>
      <c r="HS12" s="90" t="n">
        <v>76</v>
      </c>
      <c r="HT12" s="38" t="n">
        <f aca="false">HS12/HS$19*100</f>
        <v>0.5827327097071</v>
      </c>
      <c r="HU12" s="102" t="n">
        <f aca="false">HV12-HQ12-HS12</f>
        <v>0</v>
      </c>
      <c r="HV12" s="90" t="n">
        <v>277</v>
      </c>
      <c r="HW12" s="34" t="n">
        <f aca="false">HV12/HV$19*100</f>
        <v>0.869674421525227</v>
      </c>
      <c r="HX12" s="35"/>
      <c r="HY12" s="38"/>
      <c r="HZ12" s="90"/>
      <c r="IA12" s="38"/>
      <c r="IB12" s="102"/>
      <c r="IC12" s="90" t="n">
        <v>274</v>
      </c>
      <c r="ID12" s="34" t="n">
        <f aca="false">IC12/IC$19*100</f>
        <v>0.863753861673287</v>
      </c>
      <c r="IE12" s="35"/>
      <c r="IF12" s="38"/>
      <c r="IG12" s="90"/>
      <c r="IH12" s="38"/>
      <c r="II12" s="102"/>
      <c r="IJ12" s="90" t="n">
        <v>272</v>
      </c>
      <c r="IK12" s="34" t="n">
        <f aca="false">IJ12/IJ$19*100</f>
        <v>0.862232929689976</v>
      </c>
      <c r="IL12" s="35"/>
      <c r="IM12" s="38"/>
      <c r="IN12" s="90"/>
      <c r="IO12" s="38"/>
      <c r="IP12" s="102"/>
      <c r="IQ12" s="90" t="n">
        <v>269</v>
      </c>
      <c r="IR12" s="34" t="n">
        <f aca="false">IQ12/IQ$19*100</f>
        <v>0.860855094726063</v>
      </c>
      <c r="IS12" s="35" t="n">
        <v>199</v>
      </c>
      <c r="IT12" s="38" t="n">
        <f aca="false">IS12/IS$19*100</f>
        <v>1.07683982683983</v>
      </c>
      <c r="IU12" s="90" t="n">
        <v>70</v>
      </c>
      <c r="IV12" s="38" t="n">
        <f aca="false">IU12/IU$19*100</f>
        <v>0.554894966309949</v>
      </c>
      <c r="IW12" s="102" t="n">
        <f aca="false">IX12-IS12-IU12</f>
        <v>0</v>
      </c>
      <c r="IX12" s="90" t="n">
        <v>269</v>
      </c>
      <c r="IY12" s="34" t="n">
        <f aca="false">IX12/IX$19*100</f>
        <v>0.86506303061487</v>
      </c>
      <c r="IZ12" s="35"/>
      <c r="JA12" s="38"/>
      <c r="JB12" s="90"/>
      <c r="JC12" s="38"/>
      <c r="JD12" s="102"/>
      <c r="JE12" s="90" t="n">
        <v>262</v>
      </c>
      <c r="JF12" s="34" t="n">
        <f aca="false">JE12/JE$19*100</f>
        <v>0.863774231834366</v>
      </c>
      <c r="JG12" s="35"/>
      <c r="JH12" s="38"/>
      <c r="JI12" s="90"/>
      <c r="JJ12" s="38"/>
      <c r="JK12" s="102"/>
      <c r="JL12" s="90" t="n">
        <v>259</v>
      </c>
      <c r="JM12" s="34" t="n">
        <f aca="false">JL12/JL$19*100</f>
        <v>0.866713516045913</v>
      </c>
      <c r="JN12" s="35" t="n">
        <v>191</v>
      </c>
      <c r="JO12" s="38" t="n">
        <f aca="false">JN12/JN$19*100</f>
        <v>1.06847169389125</v>
      </c>
      <c r="JP12" s="90" t="n">
        <v>67</v>
      </c>
      <c r="JQ12" s="38" t="n">
        <f aca="false">JP12/JP$19*100</f>
        <v>0.567123751481293</v>
      </c>
      <c r="JR12" s="102" t="n">
        <f aca="false">JS12-JN12-JP12</f>
        <v>0</v>
      </c>
      <c r="JS12" s="90" t="n">
        <v>258</v>
      </c>
      <c r="JT12" s="34" t="n">
        <f aca="false">JS12/JS$19*100</f>
        <v>0.868950186925331</v>
      </c>
      <c r="JU12" s="35"/>
      <c r="JV12" s="38"/>
      <c r="JW12" s="90"/>
      <c r="JX12" s="38"/>
      <c r="JY12" s="102"/>
      <c r="JZ12" s="90" t="n">
        <v>257</v>
      </c>
      <c r="KA12" s="34" t="n">
        <f aca="false">JZ12/JZ$19*100</f>
        <v>0.870448772226926</v>
      </c>
      <c r="KB12" s="35"/>
      <c r="KC12" s="38"/>
      <c r="KD12" s="90"/>
      <c r="KE12" s="38"/>
      <c r="KF12" s="102"/>
      <c r="KG12" s="90" t="n">
        <v>252</v>
      </c>
      <c r="KH12" s="34" t="n">
        <f aca="false">KG12/KG$19*100</f>
        <v>0.871881811576653</v>
      </c>
      <c r="KI12" s="35"/>
      <c r="KJ12" s="38"/>
      <c r="KK12" s="90"/>
      <c r="KL12" s="38"/>
      <c r="KM12" s="102"/>
      <c r="KN12" s="90" t="n">
        <v>248</v>
      </c>
      <c r="KO12" s="34" t="n">
        <f aca="false">KN12/KN$19*100</f>
        <v>0.877130933012662</v>
      </c>
      <c r="KP12" s="35" t="n">
        <v>184</v>
      </c>
      <c r="KQ12" s="38" t="n">
        <f aca="false">KP12/KP$19*100</f>
        <v>1.08127166950696</v>
      </c>
      <c r="KR12" s="90" t="n">
        <v>62</v>
      </c>
      <c r="KS12" s="38" t="n">
        <f aca="false">KR12/KR$19*100</f>
        <v>0.567038595207609</v>
      </c>
      <c r="KT12" s="102" t="n">
        <f aca="false">KU12-KP12-KR12</f>
        <v>0</v>
      </c>
      <c r="KU12" s="90" t="n">
        <v>246</v>
      </c>
      <c r="KV12" s="34" t="n">
        <f aca="false">KU12/KU$19*100</f>
        <v>0.879985691289573</v>
      </c>
      <c r="KW12" s="35"/>
      <c r="KX12" s="38"/>
      <c r="KY12" s="90"/>
      <c r="KZ12" s="38"/>
      <c r="LA12" s="102"/>
      <c r="LB12" s="90" t="n">
        <v>242</v>
      </c>
      <c r="LC12" s="34" t="n">
        <f aca="false">LB12/LB$19*100</f>
        <v>0.883147215531713</v>
      </c>
      <c r="LD12" s="35"/>
      <c r="LE12" s="38"/>
      <c r="LF12" s="90"/>
      <c r="LG12" s="38"/>
      <c r="LH12" s="102"/>
      <c r="LI12" s="90" t="n">
        <v>235</v>
      </c>
      <c r="LJ12" s="34" t="n">
        <f aca="false">LI12/LI$19*100</f>
        <v>0.873865833705191</v>
      </c>
      <c r="LK12" s="35"/>
      <c r="LL12" s="38"/>
      <c r="LM12" s="90"/>
      <c r="LN12" s="38"/>
      <c r="LO12" s="102"/>
      <c r="LP12" s="90" t="n">
        <v>231</v>
      </c>
      <c r="LQ12" s="34" t="n">
        <f aca="false">LP12/LP$19*100</f>
        <v>0.886790279857192</v>
      </c>
      <c r="LR12" s="35" t="n">
        <v>168</v>
      </c>
      <c r="LS12" s="38" t="n">
        <f aca="false">LR12/LR$19*100</f>
        <v>1.06551658527304</v>
      </c>
      <c r="LT12" s="90" t="n">
        <v>56</v>
      </c>
      <c r="LU12" s="38" t="n">
        <f aca="false">LT12/LT$19*100</f>
        <v>0.578273440726972</v>
      </c>
      <c r="LV12" s="102" t="n">
        <f aca="false">LW12-LR12-LT12</f>
        <v>0</v>
      </c>
      <c r="LW12" s="90" t="n">
        <v>224</v>
      </c>
      <c r="LX12" s="34" t="n">
        <f aca="false">LW12/LW$19*100</f>
        <v>0.88008800880088</v>
      </c>
      <c r="LY12" s="35" t="n">
        <v>168</v>
      </c>
      <c r="LZ12" s="38" t="n">
        <f aca="false">LY12/LY$19*100</f>
        <v>1.07272843368878</v>
      </c>
      <c r="MA12" s="90" t="n">
        <v>56</v>
      </c>
      <c r="MB12" s="38" t="n">
        <f aca="false">MA12/MA$19*100</f>
        <v>0.586203286925573</v>
      </c>
      <c r="MC12" s="102" t="n">
        <f aca="false">MD12-LY12-MA12</f>
        <v>0</v>
      </c>
      <c r="MD12" s="90" t="n">
        <v>224</v>
      </c>
      <c r="ME12" s="34" t="n">
        <f aca="false">MD12/MD$19*100</f>
        <v>0.888360103113226</v>
      </c>
      <c r="MF12" s="35"/>
      <c r="MG12" s="38"/>
      <c r="MH12" s="90"/>
      <c r="MI12" s="38"/>
      <c r="MJ12" s="102"/>
      <c r="MK12" s="90" t="n">
        <v>223</v>
      </c>
      <c r="ML12" s="34" t="n">
        <f aca="false">MK12/MK$19*100</f>
        <v>0.899919289749798</v>
      </c>
      <c r="MM12" s="35"/>
      <c r="MN12" s="38"/>
      <c r="MO12" s="90"/>
      <c r="MP12" s="38"/>
      <c r="MQ12" s="102"/>
      <c r="MR12" s="90" t="n">
        <v>213</v>
      </c>
      <c r="MS12" s="34" t="n">
        <f aca="false">MR12/MR$19*100</f>
        <v>0.90346114692908</v>
      </c>
      <c r="MT12" s="35" t="n">
        <v>154</v>
      </c>
      <c r="MU12" s="38" t="n">
        <f aca="false">MT12/MT$19*100</f>
        <v>1.04997613690598</v>
      </c>
      <c r="MV12" s="90" t="n">
        <v>49</v>
      </c>
      <c r="MW12" s="38" t="n">
        <f aca="false">MV12/MV$19*100</f>
        <v>0.576741996233522</v>
      </c>
      <c r="MX12" s="102" t="n">
        <f aca="false">MY12-MT12-MV12</f>
        <v>0</v>
      </c>
      <c r="MY12" s="90" t="n">
        <v>203</v>
      </c>
      <c r="MZ12" s="34" t="n">
        <f aca="false">MY12/MY$19*100</f>
        <v>0.875452820424357</v>
      </c>
      <c r="NA12" s="35"/>
      <c r="NB12" s="38"/>
      <c r="NC12" s="90"/>
      <c r="ND12" s="38"/>
      <c r="NE12" s="102"/>
      <c r="NF12" s="90" t="n">
        <v>197</v>
      </c>
      <c r="NG12" s="34" t="n">
        <f aca="false">NF12/NF$19*100</f>
        <v>0.872298972724052</v>
      </c>
      <c r="NH12" s="35"/>
      <c r="NI12" s="38"/>
      <c r="NJ12" s="90"/>
      <c r="NK12" s="38"/>
      <c r="NL12" s="102"/>
      <c r="NM12" s="90" t="n">
        <v>184</v>
      </c>
      <c r="NN12" s="34" t="n">
        <f aca="false">NM12/NM$19*100</f>
        <v>0.853828306264501</v>
      </c>
      <c r="NO12" s="35"/>
      <c r="NP12" s="38"/>
      <c r="NQ12" s="90"/>
      <c r="NR12" s="38"/>
      <c r="NS12" s="102"/>
      <c r="NT12" s="90" t="n">
        <v>180</v>
      </c>
      <c r="NU12" s="34" t="n">
        <f aca="false">NT12/NT$19*100</f>
        <v>0.876765708718948</v>
      </c>
      <c r="NV12" s="35" t="n">
        <v>133</v>
      </c>
      <c r="NW12" s="38" t="n">
        <f aca="false">NV12/NV$19*100</f>
        <v>1.01978224198743</v>
      </c>
      <c r="NX12" s="90" t="n">
        <v>45</v>
      </c>
      <c r="NY12" s="38" t="n">
        <f aca="false">NX12/NX$19*100</f>
        <v>0.649163300634737</v>
      </c>
      <c r="NZ12" s="102" t="n">
        <f aca="false">OA12-NV12-NX12</f>
        <v>0</v>
      </c>
      <c r="OA12" s="90" t="n">
        <v>178</v>
      </c>
      <c r="OB12" s="34" t="n">
        <f aca="false">OA12/OA$19*100</f>
        <v>0.890267080124037</v>
      </c>
      <c r="OC12" s="35"/>
      <c r="OD12" s="38"/>
      <c r="OE12" s="90"/>
      <c r="OF12" s="38"/>
      <c r="OG12" s="102"/>
      <c r="OH12" s="90" t="n">
        <v>173</v>
      </c>
      <c r="OI12" s="34" t="n">
        <f aca="false">OH12/OH$19*100</f>
        <v>0.886861126775004</v>
      </c>
      <c r="OJ12" s="35" t="n">
        <v>128</v>
      </c>
      <c r="OK12" s="38" t="n">
        <f aca="false">OJ12/OJ$19*100</f>
        <v>1.04056580765791</v>
      </c>
      <c r="OL12" s="90" t="n">
        <v>42</v>
      </c>
      <c r="OM12" s="38" t="n">
        <f aca="false">OL12/OL$19*100</f>
        <v>0.662565073355419</v>
      </c>
      <c r="ON12" s="102"/>
      <c r="OO12" s="90" t="n">
        <v>170</v>
      </c>
      <c r="OP12" s="34" t="n">
        <f aca="false">OO12/OO$19*100</f>
        <v>0.912017167381974</v>
      </c>
      <c r="OQ12" s="35"/>
      <c r="OR12" s="38"/>
      <c r="OS12" s="90"/>
      <c r="OT12" s="38"/>
      <c r="OU12" s="102"/>
      <c r="OV12" s="90" t="n">
        <v>167</v>
      </c>
      <c r="OW12" s="34" t="n">
        <f aca="false">OV12/OV$19*100</f>
        <v>0.909338415464198</v>
      </c>
      <c r="OX12" s="35"/>
      <c r="OY12" s="38"/>
      <c r="OZ12" s="90"/>
      <c r="PA12" s="38"/>
      <c r="PB12" s="102"/>
      <c r="PC12" s="90" t="n">
        <v>164</v>
      </c>
      <c r="PD12" s="34" t="n">
        <f aca="false">PC12/PC$19*100</f>
        <v>0.915433993859894</v>
      </c>
      <c r="PE12" s="35"/>
      <c r="PF12" s="38"/>
      <c r="PG12" s="90"/>
      <c r="PH12" s="38"/>
      <c r="PI12" s="102"/>
      <c r="PJ12" s="90" t="n">
        <v>159</v>
      </c>
      <c r="PK12" s="34" t="n">
        <f aca="false">PJ12/PJ$19*100</f>
        <v>0.915793111392697</v>
      </c>
      <c r="PL12" s="101" t="n">
        <v>114</v>
      </c>
      <c r="PM12" s="38" t="n">
        <f aca="false">PL12/PL$19*100</f>
        <v>1.02123085192153</v>
      </c>
      <c r="PN12" s="1" t="n">
        <v>39</v>
      </c>
      <c r="PO12" s="38" t="n">
        <f aca="false">PN12/PN$19*100</f>
        <v>0.712458896602119</v>
      </c>
      <c r="PP12" s="102" t="n">
        <f aca="false">PQ12-PL12-PN12</f>
        <v>0</v>
      </c>
      <c r="PQ12" s="52" t="n">
        <v>153</v>
      </c>
      <c r="PR12" s="34" t="n">
        <f aca="false">PQ12/PQ$19*100</f>
        <v>0.918753377769771</v>
      </c>
      <c r="PS12" s="101"/>
      <c r="PT12" s="38"/>
      <c r="PV12" s="38"/>
      <c r="PW12" s="102"/>
      <c r="PX12" s="101" t="n">
        <v>146</v>
      </c>
      <c r="PY12" s="34" t="n">
        <f aca="false">PX12/PX$19*100</f>
        <v>0.903409442484995</v>
      </c>
      <c r="PZ12" s="101"/>
      <c r="QA12" s="38"/>
      <c r="QC12" s="38"/>
      <c r="QD12" s="102"/>
      <c r="QE12" s="101" t="n">
        <v>141</v>
      </c>
      <c r="QF12" s="34" t="n">
        <f aca="false">QE12/QE$19*100</f>
        <v>0.905645834671462</v>
      </c>
      <c r="QG12" s="101" t="n">
        <v>102</v>
      </c>
      <c r="QH12" s="38" t="n">
        <f aca="false">QG12/QG$19*100</f>
        <v>1.01532948437189</v>
      </c>
      <c r="QI12" s="1" t="n">
        <v>34</v>
      </c>
      <c r="QJ12" s="38" t="n">
        <f aca="false">QI12/QI$19*100</f>
        <v>0.709367828082621</v>
      </c>
      <c r="QK12" s="102" t="n">
        <f aca="false">QL12-QG12-QI12</f>
        <v>0</v>
      </c>
      <c r="QL12" s="52" t="n">
        <v>136</v>
      </c>
      <c r="QM12" s="34" t="n">
        <f aca="false">QL12/QL$19*100</f>
        <v>0.915270206608789</v>
      </c>
      <c r="QN12" s="101"/>
      <c r="QO12" s="38"/>
      <c r="QQ12" s="38"/>
      <c r="QR12" s="102"/>
      <c r="QS12" s="128" t="n">
        <v>128</v>
      </c>
      <c r="QT12" s="34" t="n">
        <f aca="false">QS12/QS$19*100</f>
        <v>0.890125173852573</v>
      </c>
      <c r="QU12" s="101"/>
      <c r="QV12" s="38"/>
      <c r="QX12" s="38"/>
      <c r="QY12" s="102"/>
      <c r="QZ12" s="86" t="n">
        <v>122</v>
      </c>
      <c r="RA12" s="34" t="n">
        <f aca="false">QZ12/QZ$19*100</f>
        <v>0.882331669921169</v>
      </c>
      <c r="RB12" s="101"/>
      <c r="RC12" s="38"/>
      <c r="RE12" s="38"/>
      <c r="RF12" s="102"/>
      <c r="RG12" s="103" t="n">
        <v>114</v>
      </c>
      <c r="RH12" s="34" t="n">
        <f aca="false">RG12/RG$19*100</f>
        <v>0.861027190332326</v>
      </c>
      <c r="RI12" s="101" t="n">
        <v>81</v>
      </c>
      <c r="RJ12" s="38" t="n">
        <f aca="false">RI12/RI$19*100</f>
        <v>0.942847165638459</v>
      </c>
      <c r="RK12" s="90" t="n">
        <v>29</v>
      </c>
      <c r="RL12" s="38" t="n">
        <f aca="false">RK12/RK$19*100</f>
        <v>0.736601473202946</v>
      </c>
      <c r="RM12" s="102" t="n">
        <f aca="false">RN12-RI12-RK12</f>
        <v>0</v>
      </c>
      <c r="RN12" s="52" t="n">
        <v>110</v>
      </c>
      <c r="RO12" s="34" t="n">
        <f aca="false">RN12/RN$19*100</f>
        <v>0.876633726490277</v>
      </c>
      <c r="RP12" s="101"/>
      <c r="RQ12" s="38"/>
      <c r="RR12" s="90"/>
      <c r="RS12" s="38"/>
      <c r="RT12" s="102"/>
      <c r="RU12" s="103" t="n">
        <v>104</v>
      </c>
      <c r="RV12" s="34" t="n">
        <f aca="false">RU12/RU$19*100</f>
        <v>0.877266975959511</v>
      </c>
      <c r="RW12" s="101"/>
      <c r="RX12" s="38"/>
      <c r="RY12" s="90"/>
      <c r="RZ12" s="38"/>
      <c r="SA12" s="102"/>
      <c r="SB12" s="103" t="n">
        <v>92</v>
      </c>
      <c r="SC12" s="34" t="n">
        <f aca="false">SB12/SB$19*100</f>
        <v>0.840950639853748</v>
      </c>
      <c r="SD12" s="101" t="n">
        <v>66</v>
      </c>
      <c r="SE12" s="38" t="n">
        <f aca="false">SD12/SD$19*100</f>
        <v>0.952930984695351</v>
      </c>
      <c r="SF12" s="90" t="n">
        <v>23</v>
      </c>
      <c r="SG12" s="38" t="n">
        <f aca="false">SF12/SF$19*100</f>
        <v>0.746268656716418</v>
      </c>
      <c r="SH12" s="102" t="n">
        <f aca="false">SI12-SD12-SF12</f>
        <v>0</v>
      </c>
      <c r="SI12" s="52" t="n">
        <v>89</v>
      </c>
      <c r="SJ12" s="34" t="n">
        <f aca="false">SI12/SI$19*100</f>
        <v>0.888134916674983</v>
      </c>
      <c r="SK12" s="101"/>
      <c r="SL12" s="38"/>
      <c r="SM12" s="90"/>
      <c r="SN12" s="38"/>
      <c r="SO12" s="102"/>
      <c r="SP12" s="90" t="n">
        <v>81</v>
      </c>
      <c r="SQ12" s="34" t="n">
        <f aca="false">SP12/SP$19*100</f>
        <v>0.878715556519853</v>
      </c>
      <c r="SR12" s="101"/>
      <c r="SS12" s="38"/>
      <c r="ST12" s="90"/>
      <c r="SU12" s="38"/>
      <c r="SV12" s="102"/>
      <c r="SW12" s="90" t="n">
        <v>76</v>
      </c>
      <c r="SX12" s="34" t="n">
        <f aca="false">SW12/SW$19*100</f>
        <v>0.898557578623788</v>
      </c>
      <c r="SY12" s="101"/>
      <c r="SZ12" s="38"/>
      <c r="TA12" s="90"/>
      <c r="TB12" s="38"/>
      <c r="TC12" s="102"/>
      <c r="TD12" s="90" t="n">
        <v>72</v>
      </c>
      <c r="TE12" s="34" t="n">
        <f aca="false">TD12/TD$19*100</f>
        <v>0.948741599683753</v>
      </c>
      <c r="TF12" s="101" t="n">
        <v>49</v>
      </c>
      <c r="TG12" s="38" t="n">
        <f aca="false">TF12/TF$19*100</f>
        <v>1.02381947346427</v>
      </c>
      <c r="TH12" s="90" t="n">
        <v>18</v>
      </c>
      <c r="TI12" s="38" t="n">
        <f aca="false">TH12/TH$19*100</f>
        <v>0.895522388059701</v>
      </c>
      <c r="TJ12" s="102" t="n">
        <f aca="false">TK12-TF12-TH12</f>
        <v>0</v>
      </c>
      <c r="TK12" s="52" t="n">
        <v>67</v>
      </c>
      <c r="TL12" s="34" t="n">
        <f aca="false">TK12/TK$19*100</f>
        <v>0.985149242758418</v>
      </c>
      <c r="TM12" s="101"/>
      <c r="TN12" s="38"/>
      <c r="TO12" s="90"/>
      <c r="TP12" s="38"/>
      <c r="TQ12" s="102"/>
      <c r="TR12" s="90" t="n">
        <v>57</v>
      </c>
      <c r="TS12" s="34" t="n">
        <f aca="false">TR12/TR$19*100</f>
        <v>0.925775540035732</v>
      </c>
      <c r="TT12" s="101"/>
      <c r="TU12" s="38"/>
      <c r="TV12" s="90"/>
      <c r="TW12" s="38"/>
      <c r="TX12" s="102"/>
      <c r="TY12" s="90" t="n">
        <v>46</v>
      </c>
      <c r="TZ12" s="34" t="n">
        <f aca="false">TY12/TY$19*100</f>
        <v>0.830175058653673</v>
      </c>
      <c r="UA12" s="101" t="n">
        <v>31</v>
      </c>
      <c r="UB12" s="38" t="n">
        <f aca="false">UA12/UA$19*100</f>
        <v>0.87496471916455</v>
      </c>
      <c r="UC12" s="90" t="n">
        <v>10</v>
      </c>
      <c r="UD12" s="38" t="n">
        <f aca="false">UC12/UC$19*100</f>
        <v>0.690131124913734</v>
      </c>
      <c r="UE12" s="102" t="n">
        <f aca="false">UF12-UA12-UC12</f>
        <v>0</v>
      </c>
      <c r="UF12" s="52" t="n">
        <v>41</v>
      </c>
      <c r="UG12" s="34" t="n">
        <f aca="false">UF12/UF$19*100</f>
        <v>0.817058589079315</v>
      </c>
      <c r="UH12" s="101"/>
      <c r="UI12" s="38"/>
      <c r="UJ12" s="90"/>
      <c r="UK12" s="38"/>
      <c r="UL12" s="102"/>
      <c r="UM12" s="90" t="n">
        <v>38</v>
      </c>
      <c r="UN12" s="34" t="n">
        <f aca="false">UM12/UM$19*100</f>
        <v>0.851254480286738</v>
      </c>
      <c r="UO12" s="101"/>
      <c r="UP12" s="38"/>
      <c r="UQ12" s="90"/>
      <c r="UR12" s="38"/>
      <c r="US12" s="102"/>
      <c r="UT12" s="90" t="n">
        <v>31</v>
      </c>
      <c r="UU12" s="34" t="n">
        <f aca="false">UT12/UT$19*100</f>
        <v>0.822499336694083</v>
      </c>
      <c r="UV12" s="101"/>
      <c r="UW12" s="38"/>
      <c r="UX12" s="90"/>
      <c r="UY12" s="38"/>
      <c r="UZ12" s="102"/>
      <c r="VA12" s="90" t="n">
        <v>27</v>
      </c>
      <c r="VB12" s="34" t="n">
        <f aca="false">VA12/VA$19*100</f>
        <v>0.844013754298218</v>
      </c>
      <c r="VC12" s="101" t="n">
        <v>16</v>
      </c>
      <c r="VD12" s="38" t="n">
        <f aca="false">VC12/VC$19*100</f>
        <v>0.748013090229079</v>
      </c>
      <c r="VE12" s="90" t="n">
        <v>9</v>
      </c>
      <c r="VF12" s="38" t="n">
        <f aca="false">VE12/VE$19*100</f>
        <v>1.01123595505618</v>
      </c>
      <c r="VG12" s="102" t="n">
        <f aca="false">VH12-VC12-VE12</f>
        <v>0</v>
      </c>
      <c r="VH12" s="52" t="n">
        <v>25</v>
      </c>
      <c r="VI12" s="34" t="n">
        <f aca="false">VH12/VH$19*100</f>
        <v>0.82047915982934</v>
      </c>
      <c r="VJ12" s="35"/>
      <c r="VK12" s="38"/>
      <c r="VL12" s="90"/>
      <c r="VM12" s="38"/>
      <c r="VN12" s="102"/>
      <c r="VO12" s="90" t="n">
        <v>18</v>
      </c>
      <c r="VP12" s="34" t="n">
        <f aca="false">VO12/VO$19*100</f>
        <v>0.753138075313808</v>
      </c>
      <c r="VQ12" s="101"/>
      <c r="VR12" s="38"/>
      <c r="VS12" s="90"/>
      <c r="VT12" s="38"/>
      <c r="VU12" s="102"/>
      <c r="VV12" s="90" t="n">
        <v>12</v>
      </c>
      <c r="VW12" s="34" t="n">
        <f aca="false">VV12/VV$19*100</f>
        <v>0.599101347978033</v>
      </c>
      <c r="VX12" s="101"/>
      <c r="VY12" s="38"/>
      <c r="VZ12" s="90"/>
      <c r="WA12" s="38"/>
      <c r="WB12" s="102"/>
      <c r="WC12" s="90" t="n">
        <v>9</v>
      </c>
      <c r="WD12" s="34" t="n">
        <f aca="false">WC12/WC$19*100</f>
        <v>0.530347672362993</v>
      </c>
      <c r="WE12" s="101"/>
      <c r="WF12" s="38"/>
      <c r="WG12" s="90"/>
      <c r="WH12" s="38"/>
      <c r="WI12" s="102"/>
      <c r="WJ12" s="90" t="n">
        <v>10</v>
      </c>
      <c r="WK12" s="34" t="n">
        <f aca="false">WJ12/WJ$19*100</f>
        <v>0.61576354679803</v>
      </c>
      <c r="WL12" s="101"/>
      <c r="WM12" s="38"/>
      <c r="WN12" s="90"/>
      <c r="WO12" s="38"/>
      <c r="WP12" s="102"/>
      <c r="WQ12" s="90" t="n">
        <v>7</v>
      </c>
      <c r="WR12" s="34" t="n">
        <f aca="false">WQ12/WQ$19*100</f>
        <v>0.584795321637427</v>
      </c>
      <c r="WS12" s="101" t="n">
        <v>0</v>
      </c>
      <c r="WT12" s="38" t="n">
        <f aca="false">WS12/WS$19*100</f>
        <v>0</v>
      </c>
      <c r="WU12" s="90" t="n">
        <v>1</v>
      </c>
      <c r="WV12" s="38" t="n">
        <f aca="false">WU12/WU$19*100</f>
        <v>0.471698113207547</v>
      </c>
      <c r="WW12" s="102" t="n">
        <f aca="false">WX12-WS12-WU12</f>
        <v>0</v>
      </c>
      <c r="WX12" s="52" t="n">
        <v>1</v>
      </c>
      <c r="WY12" s="34" t="n">
        <f aca="false">WX12/WX$19*100</f>
        <v>0.127388535031847</v>
      </c>
      <c r="WZ12" s="101"/>
      <c r="XA12" s="38"/>
      <c r="XB12" s="90"/>
      <c r="XC12" s="38"/>
      <c r="XD12" s="102"/>
      <c r="XE12" s="90" t="n">
        <v>1</v>
      </c>
      <c r="XF12" s="34" t="n">
        <f aca="false">XE12/XE$19*100</f>
        <v>0.280112044817927</v>
      </c>
    </row>
    <row r="13" customFormat="false" ht="12.8" hidden="false" customHeight="false" outlineLevel="0" collapsed="false">
      <c r="A13" s="99" t="s">
        <v>30</v>
      </c>
      <c r="B13" s="90" t="n">
        <v>4578610</v>
      </c>
      <c r="C13" s="38" t="n">
        <f aca="false">B13/B$19*100</f>
        <v>15.5815772022823</v>
      </c>
      <c r="D13" s="90" t="n">
        <v>4773621</v>
      </c>
      <c r="E13" s="38" t="n">
        <f aca="false">D13/D$19*100</f>
        <v>15.4113152700358</v>
      </c>
      <c r="F13" s="90" t="n">
        <f aca="false">B13+D13</f>
        <v>9352231</v>
      </c>
      <c r="G13" s="38" t="n">
        <f aca="false">F13/F$19*100</f>
        <v>15.494203684037</v>
      </c>
      <c r="H13" s="35" t="n">
        <v>953</v>
      </c>
      <c r="I13" s="38" t="n">
        <f aca="false">H13/H$19*100</f>
        <v>4.63048442738448</v>
      </c>
      <c r="J13" s="101" t="n">
        <v>302</v>
      </c>
      <c r="K13" s="38" t="n">
        <f aca="false">J13/J$19*100</f>
        <v>1.97153675414545</v>
      </c>
      <c r="L13" s="102" t="n">
        <f aca="false">M13-H13-J13</f>
        <v>0</v>
      </c>
      <c r="M13" s="90" t="n">
        <v>1255</v>
      </c>
      <c r="N13" s="34" t="n">
        <f aca="false">M13/M$19*100</f>
        <v>3.49591910638179</v>
      </c>
      <c r="O13" s="35" t="n">
        <v>947</v>
      </c>
      <c r="P13" s="38" t="n">
        <f aca="false">O13/O$19*100</f>
        <v>4.62154116441365</v>
      </c>
      <c r="Q13" s="101" t="n">
        <v>301</v>
      </c>
      <c r="R13" s="38" t="n">
        <f aca="false">Q13/Q$19*100</f>
        <v>1.97571381686905</v>
      </c>
      <c r="S13" s="102" t="n">
        <f aca="false">T13-O13-Q13</f>
        <v>0</v>
      </c>
      <c r="T13" s="90" t="n">
        <v>1248</v>
      </c>
      <c r="U13" s="34" t="n">
        <f aca="false">T13/T$19*100</f>
        <v>3.49325421261826</v>
      </c>
      <c r="V13" s="35" t="n">
        <v>944</v>
      </c>
      <c r="W13" s="38" t="n">
        <f aca="false">V13/V$19*100</f>
        <v>4.6168142025725</v>
      </c>
      <c r="X13" s="101" t="n">
        <v>301</v>
      </c>
      <c r="Y13" s="38" t="n">
        <f aca="false">X13/X$19*100</f>
        <v>1.98117554136774</v>
      </c>
      <c r="Z13" s="102" t="n">
        <f aca="false">AA13-V13-X13</f>
        <v>0</v>
      </c>
      <c r="AA13" s="90" t="n">
        <v>1245</v>
      </c>
      <c r="AB13" s="34" t="n">
        <f aca="false">AA13/AA$19*100</f>
        <v>3.49326599326599</v>
      </c>
      <c r="AC13" s="35" t="n">
        <v>941</v>
      </c>
      <c r="AD13" s="38" t="n">
        <f aca="false">AC13/AC$19*100</f>
        <v>4.61071096085061</v>
      </c>
      <c r="AE13" s="101" t="n">
        <v>301</v>
      </c>
      <c r="AF13" s="38" t="n">
        <f aca="false">AE13/AE$19*100</f>
        <v>1.98561910416254</v>
      </c>
      <c r="AG13" s="102" t="n">
        <f aca="false">AH13-AC13-AE13</f>
        <v>0</v>
      </c>
      <c r="AH13" s="90" t="n">
        <v>1242</v>
      </c>
      <c r="AI13" s="34" t="n">
        <f aca="false">AH13/AH$19*100</f>
        <v>3.4919028340081</v>
      </c>
      <c r="AJ13" s="35" t="n">
        <v>942</v>
      </c>
      <c r="AK13" s="38" t="n">
        <f aca="false">AJ13/AJ$19*100</f>
        <v>4.5826036193812</v>
      </c>
      <c r="AL13" s="101" t="n">
        <v>304</v>
      </c>
      <c r="AM13" s="38" t="n">
        <f aca="false">AL13/AL$19*100</f>
        <v>1.97389779884423</v>
      </c>
      <c r="AN13" s="102" t="n">
        <f aca="false">AO13-AJ13-AL13</f>
        <v>0</v>
      </c>
      <c r="AO13" s="90" t="n">
        <v>1246</v>
      </c>
      <c r="AP13" s="34" t="n">
        <f aca="false">AO13/AO$19*100</f>
        <v>3.46525015991323</v>
      </c>
      <c r="AQ13" s="35" t="n">
        <v>940</v>
      </c>
      <c r="AR13" s="38" t="n">
        <f aca="false">AQ13/AQ$19*100</f>
        <v>4.60626255696575</v>
      </c>
      <c r="AS13" s="101" t="n">
        <v>301</v>
      </c>
      <c r="AT13" s="38" t="n">
        <f aca="false">AS13/AS$19*100</f>
        <v>1.98614318706697</v>
      </c>
      <c r="AU13" s="102" t="n">
        <f aca="false">AV13-AQ13-AS13</f>
        <v>0</v>
      </c>
      <c r="AV13" s="90" t="n">
        <v>1241</v>
      </c>
      <c r="AW13" s="34" t="n">
        <f aca="false">AV13/AV$19*100</f>
        <v>3.48967999550082</v>
      </c>
      <c r="AX13" s="35" t="n">
        <v>943</v>
      </c>
      <c r="AY13" s="38" t="n">
        <f aca="false">AX13/AX$19*100</f>
        <v>4.59126539753639</v>
      </c>
      <c r="AZ13" s="101" t="n">
        <v>302</v>
      </c>
      <c r="BA13" s="38" t="n">
        <f aca="false">AZ13/AZ$19*100</f>
        <v>1.96448318480453</v>
      </c>
      <c r="BB13" s="102" t="n">
        <f aca="false">BC13-AX13-AZ13</f>
        <v>0</v>
      </c>
      <c r="BC13" s="90" t="n">
        <v>1245</v>
      </c>
      <c r="BD13" s="34" t="n">
        <f aca="false">BC13/BC$19*100</f>
        <v>3.46680775228336</v>
      </c>
      <c r="BE13" s="35" t="n">
        <v>941</v>
      </c>
      <c r="BF13" s="38" t="n">
        <f aca="false">BE13/BE$19*100</f>
        <v>4.58822955775513</v>
      </c>
      <c r="BG13" s="101" t="n">
        <v>300</v>
      </c>
      <c r="BH13" s="38" t="n">
        <f aca="false">BG13/BG$19*100</f>
        <v>1.95643667666623</v>
      </c>
      <c r="BI13" s="102" t="n">
        <f aca="false">BJ13-BE13-BG13</f>
        <v>0</v>
      </c>
      <c r="BJ13" s="90" t="n">
        <v>1241</v>
      </c>
      <c r="BK13" s="34" t="n">
        <f aca="false">BJ13/BJ$19*100</f>
        <v>3.46232179226069</v>
      </c>
      <c r="BL13" s="35" t="n">
        <v>935</v>
      </c>
      <c r="BM13" s="38" t="n">
        <f aca="false">BL13/BL$19*100</f>
        <v>4.5806388398981</v>
      </c>
      <c r="BN13" s="101" t="n">
        <v>298</v>
      </c>
      <c r="BO13" s="38" t="n">
        <f aca="false">BN13/BN$19*100</f>
        <v>1.95640756302521</v>
      </c>
      <c r="BP13" s="102" t="n">
        <f aca="false">BQ13-BL13-BN13</f>
        <v>0</v>
      </c>
      <c r="BQ13" s="90" t="n">
        <v>1233</v>
      </c>
      <c r="BR13" s="34" t="n">
        <f aca="false">BQ13/BQ$19*100</f>
        <v>3.45920772079452</v>
      </c>
      <c r="BS13" s="35" t="n">
        <v>905</v>
      </c>
      <c r="BT13" s="38" t="n">
        <f aca="false">BS13/BS$19*100</f>
        <v>4.58135061253417</v>
      </c>
      <c r="BU13" s="101" t="n">
        <v>285</v>
      </c>
      <c r="BV13" s="38" t="n">
        <f aca="false">BU13/BU$19*100</f>
        <v>1.95661128655774</v>
      </c>
      <c r="BW13" s="102" t="n">
        <f aca="false">BX13-BS13-BU13</f>
        <v>0</v>
      </c>
      <c r="BX13" s="90" t="n">
        <v>1190</v>
      </c>
      <c r="BY13" s="34" t="n">
        <f aca="false">BX13/BX$19*100</f>
        <v>3.46736596736597</v>
      </c>
      <c r="BZ13" s="35" t="n">
        <v>905</v>
      </c>
      <c r="CA13" s="38" t="n">
        <f aca="false">BZ13/BZ$19*100</f>
        <v>4.59227685593951</v>
      </c>
      <c r="CB13" s="101" t="n">
        <v>283</v>
      </c>
      <c r="CC13" s="38" t="n">
        <f aca="false">CB13/CB$19*100</f>
        <v>1.95118587975731</v>
      </c>
      <c r="CD13" s="102" t="n">
        <f aca="false">CE13-BZ13-CB13</f>
        <v>0</v>
      </c>
      <c r="CE13" s="90" t="n">
        <v>1188</v>
      </c>
      <c r="CF13" s="34" t="n">
        <f aca="false">CE13/CE$19*100</f>
        <v>3.47256730291427</v>
      </c>
      <c r="CG13" s="35" t="n">
        <v>903</v>
      </c>
      <c r="CH13" s="38" t="n">
        <f aca="false">CG13/CG$19*100</f>
        <v>4.58888098383982</v>
      </c>
      <c r="CI13" s="101" t="n">
        <v>283</v>
      </c>
      <c r="CJ13" s="38" t="n">
        <f aca="false">CI13/CI$19*100</f>
        <v>1.95658185840708</v>
      </c>
      <c r="CK13" s="102" t="n">
        <f aca="false">CL13-CG13-CI13</f>
        <v>0</v>
      </c>
      <c r="CL13" s="90" t="n">
        <v>1186</v>
      </c>
      <c r="CM13" s="34" t="n">
        <f aca="false">CL13/CL$19*100</f>
        <v>3.47372737390897</v>
      </c>
      <c r="CN13" s="35" t="n">
        <v>903</v>
      </c>
      <c r="CO13" s="38" t="n">
        <f aca="false">CN13/CN$19*100</f>
        <v>4.59168107393471</v>
      </c>
      <c r="CP13" s="101" t="n">
        <v>284</v>
      </c>
      <c r="CQ13" s="38" t="n">
        <f aca="false">CP13/CP$19*100</f>
        <v>1.97222222222222</v>
      </c>
      <c r="CR13" s="102" t="n">
        <f aca="false">CS13-CN13-CP13</f>
        <v>0</v>
      </c>
      <c r="CS13" s="90" t="n">
        <v>1187</v>
      </c>
      <c r="CT13" s="34" t="n">
        <f aca="false">CS13/CS$19*100</f>
        <v>3.4844126108143</v>
      </c>
      <c r="CU13" s="35" t="n">
        <v>900</v>
      </c>
      <c r="CV13" s="38" t="n">
        <f aca="false">CU13/CU$19*100</f>
        <v>4.57619362383688</v>
      </c>
      <c r="CW13" s="101" t="n">
        <v>284</v>
      </c>
      <c r="CX13" s="38" t="n">
        <f aca="false">CW13/CW$19*100</f>
        <v>1.97785361097569</v>
      </c>
      <c r="CY13" s="102" t="n">
        <f aca="false">CZ13-CU13-CW13</f>
        <v>0</v>
      </c>
      <c r="CZ13" s="90" t="n">
        <v>1184</v>
      </c>
      <c r="DA13" s="34" t="n">
        <f aca="false">CZ13/CZ$19*100</f>
        <v>3.47969200023511</v>
      </c>
      <c r="DB13" s="35" t="n">
        <v>895</v>
      </c>
      <c r="DC13" s="38" t="n">
        <f aca="false">DB13/DB$19*100</f>
        <v>4.55934793683138</v>
      </c>
      <c r="DD13" s="101" t="n">
        <v>281</v>
      </c>
      <c r="DE13" s="38" t="n">
        <f aca="false">DD13/DD$19*100</f>
        <v>1.9622905027933</v>
      </c>
      <c r="DF13" s="102" t="n">
        <f aca="false">DG13-DB13-DD13</f>
        <v>0</v>
      </c>
      <c r="DG13" s="90" t="n">
        <v>1176</v>
      </c>
      <c r="DH13" s="34" t="n">
        <f aca="false">DG13/DG$19*100</f>
        <v>3.4639175257732</v>
      </c>
      <c r="DI13" s="35" t="n">
        <v>893</v>
      </c>
      <c r="DJ13" s="38" t="n">
        <f aca="false">DI13/DI$19*100</f>
        <v>4.56917724109701</v>
      </c>
      <c r="DK13" s="101" t="n">
        <v>281</v>
      </c>
      <c r="DL13" s="38" t="n">
        <f aca="false">DK13/DK$19*100</f>
        <v>1.97998872604284</v>
      </c>
      <c r="DM13" s="102" t="n">
        <f aca="false">DN13-DI13-DK13</f>
        <v>0</v>
      </c>
      <c r="DN13" s="90" t="n">
        <v>1174</v>
      </c>
      <c r="DO13" s="34" t="n">
        <f aca="false">DN13/DN$19*100</f>
        <v>3.47996205833531</v>
      </c>
      <c r="DP13" s="35" t="n">
        <v>889</v>
      </c>
      <c r="DQ13" s="38" t="n">
        <f aca="false">DP13/DP$19*100</f>
        <v>4.56764116528798</v>
      </c>
      <c r="DR13" s="101" t="n">
        <v>280</v>
      </c>
      <c r="DS13" s="38" t="n">
        <f aca="false">DR13/DR$19*100</f>
        <v>1.99019120051176</v>
      </c>
      <c r="DT13" s="102" t="n">
        <f aca="false">DU13-DP13-DR13</f>
        <v>0</v>
      </c>
      <c r="DU13" s="90" t="n">
        <v>1169</v>
      </c>
      <c r="DV13" s="34" t="n">
        <f aca="false">DU13/DU$19*100</f>
        <v>3.48622211618752</v>
      </c>
      <c r="DW13" s="35" t="n">
        <v>889</v>
      </c>
      <c r="DX13" s="38" t="n">
        <f aca="false">DW13/DW$19*100</f>
        <v>4.56482670089859</v>
      </c>
      <c r="DY13" s="101" t="n">
        <v>281</v>
      </c>
      <c r="DZ13" s="38" t="n">
        <f aca="false">DY13/DY$19*100</f>
        <v>1.99758299566361</v>
      </c>
      <c r="EA13" s="102" t="n">
        <f aca="false">EB13-DW13-DY13</f>
        <v>0</v>
      </c>
      <c r="EB13" s="90" t="n">
        <v>1170</v>
      </c>
      <c r="EC13" s="34" t="n">
        <f aca="false">EB13/EB$19*100</f>
        <v>3.4881640927792</v>
      </c>
      <c r="ED13" s="35"/>
      <c r="EE13" s="38"/>
      <c r="EF13" s="90"/>
      <c r="EG13" s="38"/>
      <c r="EH13" s="102"/>
      <c r="EI13" s="90" t="n">
        <v>1168</v>
      </c>
      <c r="EJ13" s="34" t="n">
        <f aca="false">EI13/EI$19*100</f>
        <v>3.48677532987044</v>
      </c>
      <c r="EK13" s="35"/>
      <c r="EL13" s="38"/>
      <c r="EM13" s="90"/>
      <c r="EN13" s="38"/>
      <c r="EO13" s="102"/>
      <c r="EP13" s="90" t="n">
        <v>1166</v>
      </c>
      <c r="EQ13" s="34" t="n">
        <f aca="false">EP13/EP$19*100</f>
        <v>3.49426114057958</v>
      </c>
      <c r="ER13" s="35" t="n">
        <v>886</v>
      </c>
      <c r="ES13" s="38" t="n">
        <f aca="false">ER13/ER$19*100</f>
        <v>4.5681876772364</v>
      </c>
      <c r="ET13" s="101" t="n">
        <v>278</v>
      </c>
      <c r="EU13" s="38" t="n">
        <f aca="false">ET13/ET$19*100</f>
        <v>1.99856218547807</v>
      </c>
      <c r="EV13" s="102" t="n">
        <f aca="false">EW13-ER13-ET13</f>
        <v>0</v>
      </c>
      <c r="EW13" s="90" t="n">
        <v>1164</v>
      </c>
      <c r="EX13" s="34" t="n">
        <f aca="false">EW13/EW$19*100</f>
        <v>3.49455102224624</v>
      </c>
      <c r="EY13" s="35" t="n">
        <v>883</v>
      </c>
      <c r="EZ13" s="38" t="n">
        <f aca="false">EY13/EY$19*100</f>
        <v>4.56495889986041</v>
      </c>
      <c r="FA13" s="101" t="n">
        <v>276</v>
      </c>
      <c r="FB13" s="38" t="n">
        <f aca="false">FA13/FA$19*100</f>
        <v>1.99105468186409</v>
      </c>
      <c r="FC13" s="102" t="n">
        <f aca="false">FD13-EY13-FA13</f>
        <v>0</v>
      </c>
      <c r="FD13" s="90" t="n">
        <v>1159</v>
      </c>
      <c r="FE13" s="34" t="n">
        <f aca="false">FD13/FD$19*100</f>
        <v>3.49001776626818</v>
      </c>
      <c r="FF13" s="35"/>
      <c r="FG13" s="38"/>
      <c r="FH13" s="90"/>
      <c r="FI13" s="38"/>
      <c r="FJ13" s="102"/>
      <c r="FK13" s="90" t="n">
        <v>1157</v>
      </c>
      <c r="FL13" s="34" t="n">
        <f aca="false">FK13/FK$19*100</f>
        <v>3.48830197780994</v>
      </c>
      <c r="FM13" s="35" t="n">
        <v>879</v>
      </c>
      <c r="FN13" s="38" t="n">
        <f aca="false">FM13/FM$19*100</f>
        <v>4.56742010911925</v>
      </c>
      <c r="FO13" s="101" t="n">
        <v>269</v>
      </c>
      <c r="FP13" s="38" t="n">
        <f aca="false">FO13/FO$19*100</f>
        <v>1.96508145226094</v>
      </c>
      <c r="FQ13" s="102" t="n">
        <f aca="false">FR13-FM13-FO13</f>
        <v>0</v>
      </c>
      <c r="FR13" s="90" t="n">
        <v>1148</v>
      </c>
      <c r="FS13" s="34" t="n">
        <f aca="false">FR13/FR$19*100</f>
        <v>3.48533608597972</v>
      </c>
      <c r="FT13" s="35"/>
      <c r="FU13" s="38"/>
      <c r="FV13" s="90"/>
      <c r="FW13" s="38"/>
      <c r="FX13" s="102"/>
      <c r="FY13" s="90" t="n">
        <v>1144</v>
      </c>
      <c r="FZ13" s="34" t="n">
        <f aca="false">FY13/FY$19*100</f>
        <v>3.4806949219582</v>
      </c>
      <c r="GA13" s="35" t="n">
        <v>876</v>
      </c>
      <c r="GB13" s="38" t="n">
        <f aca="false">GA13/GA$19*100</f>
        <v>4.56178722074676</v>
      </c>
      <c r="GC13" s="90" t="n">
        <v>267</v>
      </c>
      <c r="GD13" s="38" t="n">
        <f aca="false">GC13/GC$19*100</f>
        <v>1.96020850157845</v>
      </c>
      <c r="GE13" s="102" t="n">
        <f aca="false">GF13-GA13-GC13</f>
        <v>0</v>
      </c>
      <c r="GF13" s="90" t="n">
        <v>1143</v>
      </c>
      <c r="GG13" s="34" t="n">
        <f aca="false">GF13/GF$19*100</f>
        <v>3.48210205635948</v>
      </c>
      <c r="GH13" s="35"/>
      <c r="GI13" s="38"/>
      <c r="GJ13" s="90"/>
      <c r="GK13" s="38"/>
      <c r="GL13" s="102"/>
      <c r="GM13" s="90" t="n">
        <v>1141</v>
      </c>
      <c r="GN13" s="34" t="n">
        <f aca="false">GM13/GM$19*100</f>
        <v>3.48695067538659</v>
      </c>
      <c r="GO13" s="35" t="n">
        <v>870</v>
      </c>
      <c r="GP13" s="38" t="n">
        <f aca="false">GO13/GO$19*100</f>
        <v>4.56429358375741</v>
      </c>
      <c r="GQ13" s="90" t="n">
        <v>265</v>
      </c>
      <c r="GR13" s="38" t="n">
        <f aca="false">GQ13/GQ$19*100</f>
        <v>1.9796802629613</v>
      </c>
      <c r="GS13" s="102" t="n">
        <f aca="false">GT13-GO13-GQ13</f>
        <v>0</v>
      </c>
      <c r="GT13" s="90" t="n">
        <v>1135</v>
      </c>
      <c r="GU13" s="34" t="n">
        <f aca="false">GT13/GT$19*100</f>
        <v>3.49790433925049</v>
      </c>
      <c r="GV13" s="35" t="n">
        <v>869</v>
      </c>
      <c r="GW13" s="38" t="n">
        <f aca="false">GV13/GV$19*100</f>
        <v>4.56839449058984</v>
      </c>
      <c r="GX13" s="90" t="n">
        <v>264</v>
      </c>
      <c r="GY13" s="38" t="n">
        <f aca="false">GX13/GX$19*100</f>
        <v>1.98049512378095</v>
      </c>
      <c r="GZ13" s="102" t="n">
        <f aca="false">HA13-GV13-GX13</f>
        <v>0</v>
      </c>
      <c r="HA13" s="90" t="n">
        <v>1133</v>
      </c>
      <c r="HB13" s="34" t="n">
        <f aca="false">HA13/HA$19*100</f>
        <v>3.50199363273885</v>
      </c>
      <c r="HC13" s="35"/>
      <c r="HD13" s="38"/>
      <c r="HE13" s="90"/>
      <c r="HF13" s="38"/>
      <c r="HG13" s="102"/>
      <c r="HH13" s="90" t="n">
        <v>1128</v>
      </c>
      <c r="HI13" s="34" t="n">
        <f aca="false">HH13/HH$19*100</f>
        <v>3.49930200093067</v>
      </c>
      <c r="HJ13" s="35"/>
      <c r="HK13" s="38"/>
      <c r="HL13" s="90"/>
      <c r="HM13" s="38"/>
      <c r="HN13" s="102"/>
      <c r="HO13" s="90" t="n">
        <v>1118</v>
      </c>
      <c r="HP13" s="34" t="n">
        <f aca="false">HO13/HO$19*100</f>
        <v>3.50075150300601</v>
      </c>
      <c r="HQ13" s="35" t="n">
        <v>862</v>
      </c>
      <c r="HR13" s="38" t="n">
        <f aca="false">HQ13/HQ$19*100</f>
        <v>4.58315610378562</v>
      </c>
      <c r="HS13" s="90" t="n">
        <v>252</v>
      </c>
      <c r="HT13" s="38" t="n">
        <f aca="false">HS13/HS$19*100</f>
        <v>1.93221898481828</v>
      </c>
      <c r="HU13" s="102" t="n">
        <f aca="false">HV13-HQ13-HS13</f>
        <v>0</v>
      </c>
      <c r="HV13" s="90" t="n">
        <v>1114</v>
      </c>
      <c r="HW13" s="34" t="n">
        <f aca="false">HV13/HV$19*100</f>
        <v>3.49753539920254</v>
      </c>
      <c r="HX13" s="35"/>
      <c r="HY13" s="38"/>
      <c r="HZ13" s="90"/>
      <c r="IA13" s="38"/>
      <c r="IB13" s="102"/>
      <c r="IC13" s="90" t="n">
        <v>1110</v>
      </c>
      <c r="ID13" s="34" t="n">
        <f aca="false">IC13/IC$19*100</f>
        <v>3.49914885568375</v>
      </c>
      <c r="IE13" s="35"/>
      <c r="IF13" s="38"/>
      <c r="IG13" s="90"/>
      <c r="IH13" s="38"/>
      <c r="II13" s="102"/>
      <c r="IJ13" s="90" t="n">
        <v>1103</v>
      </c>
      <c r="IK13" s="34" t="n">
        <f aca="false">IJ13/IJ$19*100</f>
        <v>3.4964813288531</v>
      </c>
      <c r="IL13" s="35"/>
      <c r="IM13" s="38"/>
      <c r="IN13" s="90"/>
      <c r="IO13" s="38"/>
      <c r="IP13" s="102"/>
      <c r="IQ13" s="90" t="n">
        <v>1105</v>
      </c>
      <c r="IR13" s="34" t="n">
        <f aca="false">IQ13/IQ$19*100</f>
        <v>3.53622631848438</v>
      </c>
      <c r="IS13" s="35" t="n">
        <v>852</v>
      </c>
      <c r="IT13" s="38" t="n">
        <f aca="false">IS13/IS$19*100</f>
        <v>4.61038961038961</v>
      </c>
      <c r="IU13" s="90" t="n">
        <v>250</v>
      </c>
      <c r="IV13" s="38" t="n">
        <f aca="false">IU13/IU$19*100</f>
        <v>1.98176773682124</v>
      </c>
      <c r="IW13" s="102" t="n">
        <f aca="false">IX13-IS13-IU13</f>
        <v>0</v>
      </c>
      <c r="IX13" s="90" t="n">
        <v>1102</v>
      </c>
      <c r="IY13" s="34" t="n">
        <f aca="false">IX13/IX$19*100</f>
        <v>3.54386416259326</v>
      </c>
      <c r="IZ13" s="35"/>
      <c r="JA13" s="38"/>
      <c r="JB13" s="90"/>
      <c r="JC13" s="38"/>
      <c r="JD13" s="102"/>
      <c r="JE13" s="90" t="n">
        <v>1081</v>
      </c>
      <c r="JF13" s="34" t="n">
        <f aca="false">JE13/JE$19*100</f>
        <v>3.56389291837004</v>
      </c>
      <c r="JG13" s="35"/>
      <c r="JH13" s="38"/>
      <c r="JI13" s="90"/>
      <c r="JJ13" s="38"/>
      <c r="JK13" s="102"/>
      <c r="JL13" s="90" t="n">
        <v>1069</v>
      </c>
      <c r="JM13" s="34" t="n">
        <f aca="false">JL13/JL$19*100</f>
        <v>3.57728474383429</v>
      </c>
      <c r="JN13" s="35" t="n">
        <v>824</v>
      </c>
      <c r="JO13" s="38" t="n">
        <f aca="false">JN13/JN$19*100</f>
        <v>4.60953233385545</v>
      </c>
      <c r="JP13" s="90" t="n">
        <v>239</v>
      </c>
      <c r="JQ13" s="38" t="n">
        <f aca="false">JP13/JP$19*100</f>
        <v>2.02302353140342</v>
      </c>
      <c r="JR13" s="102" t="n">
        <f aca="false">JS13-JN13-JP13</f>
        <v>0</v>
      </c>
      <c r="JS13" s="90" t="n">
        <v>1063</v>
      </c>
      <c r="JT13" s="34" t="n">
        <f aca="false">JS13/JS$19*100</f>
        <v>3.58020949109158</v>
      </c>
      <c r="JU13" s="35"/>
      <c r="JV13" s="38"/>
      <c r="JW13" s="90"/>
      <c r="JX13" s="38"/>
      <c r="JY13" s="102"/>
      <c r="JZ13" s="90" t="n">
        <v>1051</v>
      </c>
      <c r="KA13" s="34" t="n">
        <f aca="false">JZ13/JZ$19*100</f>
        <v>3.55969517358171</v>
      </c>
      <c r="KB13" s="35"/>
      <c r="KC13" s="38"/>
      <c r="KD13" s="90"/>
      <c r="KE13" s="38"/>
      <c r="KF13" s="102"/>
      <c r="KG13" s="90" t="n">
        <v>1027</v>
      </c>
      <c r="KH13" s="34" t="n">
        <f aca="false">KG13/KG$19*100</f>
        <v>3.55326436702072</v>
      </c>
      <c r="KI13" s="35"/>
      <c r="KJ13" s="38"/>
      <c r="KK13" s="90"/>
      <c r="KL13" s="38"/>
      <c r="KM13" s="102"/>
      <c r="KN13" s="90" t="n">
        <v>1005</v>
      </c>
      <c r="KO13" s="34" t="n">
        <f aca="false">KN13/KN$19*100</f>
        <v>3.55450236966825</v>
      </c>
      <c r="KP13" s="35" t="n">
        <v>778</v>
      </c>
      <c r="KQ13" s="38" t="n">
        <f aca="false">KP13/KP$19*100</f>
        <v>4.57189868954575</v>
      </c>
      <c r="KR13" s="90" t="n">
        <v>215</v>
      </c>
      <c r="KS13" s="38" t="n">
        <f aca="false">KR13/KR$19*100</f>
        <v>1.96634351563929</v>
      </c>
      <c r="KT13" s="102" t="n">
        <f aca="false">KU13-KP13-KR13</f>
        <v>0</v>
      </c>
      <c r="KU13" s="90" t="n">
        <v>993</v>
      </c>
      <c r="KV13" s="34" t="n">
        <f aca="false">KU13/KU$19*100</f>
        <v>3.5521373636201</v>
      </c>
      <c r="KW13" s="35"/>
      <c r="KX13" s="38"/>
      <c r="KY13" s="90"/>
      <c r="KZ13" s="38"/>
      <c r="LA13" s="102"/>
      <c r="LB13" s="90" t="n">
        <v>972</v>
      </c>
      <c r="LC13" s="34" t="n">
        <f aca="false">LB13/LB$19*100</f>
        <v>3.54718633676374</v>
      </c>
      <c r="LD13" s="35"/>
      <c r="LE13" s="38"/>
      <c r="LF13" s="90"/>
      <c r="LG13" s="38"/>
      <c r="LH13" s="102"/>
      <c r="LI13" s="90" t="n">
        <v>960</v>
      </c>
      <c r="LJ13" s="34" t="n">
        <f aca="false">LI13/LI$19*100</f>
        <v>3.5698348951361</v>
      </c>
      <c r="LK13" s="35"/>
      <c r="LL13" s="38"/>
      <c r="LM13" s="90"/>
      <c r="LN13" s="38"/>
      <c r="LO13" s="102"/>
      <c r="LP13" s="90" t="n">
        <v>940</v>
      </c>
      <c r="LQ13" s="34" t="n">
        <f aca="false">LP13/LP$19*100</f>
        <v>3.6085838227955</v>
      </c>
      <c r="LR13" s="35" t="n">
        <v>728</v>
      </c>
      <c r="LS13" s="38" t="n">
        <f aca="false">LR13/LR$19*100</f>
        <v>4.61723853618317</v>
      </c>
      <c r="LT13" s="90" t="n">
        <v>195</v>
      </c>
      <c r="LU13" s="38" t="n">
        <f aca="false">LT13/LT$19*100</f>
        <v>2.01363073110285</v>
      </c>
      <c r="LV13" s="102" t="n">
        <f aca="false">LW13-LR13-LT13</f>
        <v>0</v>
      </c>
      <c r="LW13" s="90" t="n">
        <v>923</v>
      </c>
      <c r="LX13" s="34" t="n">
        <f aca="false">LW13/LW$19*100</f>
        <v>3.62643407197863</v>
      </c>
      <c r="LY13" s="35" t="n">
        <v>724</v>
      </c>
      <c r="LZ13" s="38" t="n">
        <f aca="false">LY13/LY$19*100</f>
        <v>4.62294872613499</v>
      </c>
      <c r="MA13" s="90" t="n">
        <v>194</v>
      </c>
      <c r="MB13" s="38" t="n">
        <f aca="false">MA13/MA$19*100</f>
        <v>2.03077567256359</v>
      </c>
      <c r="MC13" s="102" t="n">
        <f aca="false">MD13-LY13-MA13</f>
        <v>0</v>
      </c>
      <c r="MD13" s="90" t="n">
        <v>918</v>
      </c>
      <c r="ME13" s="34" t="n">
        <f aca="false">MD13/MD$19*100</f>
        <v>3.64069006543724</v>
      </c>
      <c r="MF13" s="35"/>
      <c r="MG13" s="38"/>
      <c r="MH13" s="90"/>
      <c r="MI13" s="38"/>
      <c r="MJ13" s="102"/>
      <c r="MK13" s="90" t="n">
        <v>903</v>
      </c>
      <c r="ML13" s="34" t="n">
        <f aca="false">MK13/MK$19*100</f>
        <v>3.64406779661017</v>
      </c>
      <c r="MM13" s="35"/>
      <c r="MN13" s="38"/>
      <c r="MO13" s="90"/>
      <c r="MP13" s="38"/>
      <c r="MQ13" s="102"/>
      <c r="MR13" s="90" t="n">
        <v>870</v>
      </c>
      <c r="MS13" s="34" t="n">
        <f aca="false">MR13/MR$19*100</f>
        <v>3.69019341703427</v>
      </c>
      <c r="MT13" s="35" t="n">
        <v>681</v>
      </c>
      <c r="MU13" s="38" t="n">
        <f aca="false">MT13/MT$19*100</f>
        <v>4.6430762937206</v>
      </c>
      <c r="MV13" s="90" t="n">
        <v>180</v>
      </c>
      <c r="MW13" s="38" t="n">
        <f aca="false">MV13/MV$19*100</f>
        <v>2.11864406779661</v>
      </c>
      <c r="MX13" s="102" t="n">
        <f aca="false">MY13-MT13-MV13</f>
        <v>0</v>
      </c>
      <c r="MY13" s="90" t="n">
        <v>861</v>
      </c>
      <c r="MZ13" s="34" t="n">
        <f aca="false">MY13/MY$19*100</f>
        <v>3.7131274797309</v>
      </c>
      <c r="NA13" s="35"/>
      <c r="NB13" s="38"/>
      <c r="NC13" s="90"/>
      <c r="ND13" s="38"/>
      <c r="NE13" s="102"/>
      <c r="NF13" s="90" t="n">
        <v>842</v>
      </c>
      <c r="NG13" s="34" t="n">
        <f aca="false">NF13/NF$19*100</f>
        <v>3.72830322352108</v>
      </c>
      <c r="NH13" s="35"/>
      <c r="NI13" s="38"/>
      <c r="NJ13" s="90"/>
      <c r="NK13" s="38"/>
      <c r="NL13" s="102"/>
      <c r="NM13" s="90" t="n">
        <v>799</v>
      </c>
      <c r="NN13" s="34" t="n">
        <f aca="false">NM13/NM$19*100</f>
        <v>3.707656612529</v>
      </c>
      <c r="NO13" s="35"/>
      <c r="NP13" s="38"/>
      <c r="NQ13" s="90"/>
      <c r="NR13" s="38"/>
      <c r="NS13" s="102"/>
      <c r="NT13" s="90" t="n">
        <v>776</v>
      </c>
      <c r="NU13" s="34" t="n">
        <f aca="false">NT13/NT$19*100</f>
        <v>3.77983438869946</v>
      </c>
      <c r="NV13" s="35" t="n">
        <v>606</v>
      </c>
      <c r="NW13" s="38" t="n">
        <f aca="false">NV13/NV$19*100</f>
        <v>4.64652660634872</v>
      </c>
      <c r="NX13" s="90" t="n">
        <v>150</v>
      </c>
      <c r="NY13" s="38" t="n">
        <f aca="false">NX13/NX$19*100</f>
        <v>2.16387766878246</v>
      </c>
      <c r="NZ13" s="102" t="n">
        <f aca="false">OA13-NV13-NX13</f>
        <v>0</v>
      </c>
      <c r="OA13" s="90" t="n">
        <v>756</v>
      </c>
      <c r="OB13" s="34" t="n">
        <f aca="false">OA13/OA$19*100</f>
        <v>3.78113434030209</v>
      </c>
      <c r="OC13" s="35"/>
      <c r="OD13" s="38"/>
      <c r="OE13" s="90"/>
      <c r="OF13" s="38"/>
      <c r="OG13" s="102"/>
      <c r="OH13" s="90" t="n">
        <v>746</v>
      </c>
      <c r="OI13" s="34" t="n">
        <f aca="false">OH13/OH$19*100</f>
        <v>3.82426821141129</v>
      </c>
      <c r="OJ13" s="35" t="n">
        <v>568</v>
      </c>
      <c r="OK13" s="38" t="n">
        <f aca="false">OJ13/OJ$19*100</f>
        <v>4.61751077148199</v>
      </c>
      <c r="OL13" s="90" t="n">
        <v>144</v>
      </c>
      <c r="OM13" s="38" t="n">
        <f aca="false">OL13/OL$19*100</f>
        <v>2.27165168007572</v>
      </c>
      <c r="ON13" s="102"/>
      <c r="OO13" s="90" t="n">
        <v>712</v>
      </c>
      <c r="OP13" s="34" t="n">
        <f aca="false">OO13/OO$19*100</f>
        <v>3.81974248927039</v>
      </c>
      <c r="OQ13" s="35"/>
      <c r="OR13" s="38"/>
      <c r="OS13" s="90"/>
      <c r="OT13" s="38"/>
      <c r="OU13" s="102"/>
      <c r="OV13" s="90" t="n">
        <v>704</v>
      </c>
      <c r="OW13" s="34" t="n">
        <f aca="false">OV13/OV$19*100</f>
        <v>3.83337870950177</v>
      </c>
      <c r="OX13" s="35"/>
      <c r="OY13" s="38"/>
      <c r="OZ13" s="90"/>
      <c r="PA13" s="38"/>
      <c r="PB13" s="102"/>
      <c r="PC13" s="90" t="n">
        <v>692</v>
      </c>
      <c r="PD13" s="34" t="n">
        <f aca="false">PC13/PC$19*100</f>
        <v>3.86268490092102</v>
      </c>
      <c r="PE13" s="35"/>
      <c r="PF13" s="38"/>
      <c r="PG13" s="90"/>
      <c r="PH13" s="38"/>
      <c r="PI13" s="102"/>
      <c r="PJ13" s="90" t="n">
        <v>673</v>
      </c>
      <c r="PK13" s="34" t="n">
        <f aca="false">PJ13/PJ$19*100</f>
        <v>3.87628153438544</v>
      </c>
      <c r="PL13" s="101" t="n">
        <v>504</v>
      </c>
      <c r="PM13" s="38" t="n">
        <f aca="false">PL13/PL$19*100</f>
        <v>4.51491534533727</v>
      </c>
      <c r="PN13" s="1" t="n">
        <v>133</v>
      </c>
      <c r="PO13" s="38" t="n">
        <f aca="false">PN13/PN$19*100</f>
        <v>2.42966751918159</v>
      </c>
      <c r="PP13" s="102" t="n">
        <f aca="false">PQ13-PL13-PN13</f>
        <v>1</v>
      </c>
      <c r="PQ13" s="52" t="n">
        <v>638</v>
      </c>
      <c r="PR13" s="34" t="n">
        <f aca="false">PQ13/PQ$19*100</f>
        <v>3.83114153605957</v>
      </c>
      <c r="PS13" s="101"/>
      <c r="PT13" s="38"/>
      <c r="PV13" s="38"/>
      <c r="PW13" s="102"/>
      <c r="PX13" s="101" t="n">
        <v>611</v>
      </c>
      <c r="PY13" s="34" t="n">
        <f aca="false">PX13/PX$19*100</f>
        <v>3.78070663944063</v>
      </c>
      <c r="PZ13" s="101"/>
      <c r="QA13" s="38"/>
      <c r="QC13" s="38"/>
      <c r="QD13" s="102"/>
      <c r="QE13" s="101" t="n">
        <v>591</v>
      </c>
      <c r="QF13" s="34" t="n">
        <f aca="false">QE13/QE$19*100</f>
        <v>3.79600488149528</v>
      </c>
      <c r="QG13" s="101" t="n">
        <v>447</v>
      </c>
      <c r="QH13" s="38" t="n">
        <f aca="false">QG13/QG$19*100</f>
        <v>4.44953215210034</v>
      </c>
      <c r="QI13" s="1" t="n">
        <v>118</v>
      </c>
      <c r="QJ13" s="38" t="n">
        <f aca="false">QI13/QI$19*100</f>
        <v>2.46192363863968</v>
      </c>
      <c r="QK13" s="102" t="n">
        <f aca="false">QL13-QG13-QI13</f>
        <v>2</v>
      </c>
      <c r="QL13" s="52" t="n">
        <v>567</v>
      </c>
      <c r="QM13" s="34" t="n">
        <f aca="false">QL13/QL$19*100</f>
        <v>3.81586917019988</v>
      </c>
      <c r="QN13" s="101"/>
      <c r="QO13" s="38"/>
      <c r="QQ13" s="38"/>
      <c r="QR13" s="102"/>
      <c r="QS13" s="128" t="n">
        <v>549</v>
      </c>
      <c r="QT13" s="34" t="n">
        <f aca="false">QS13/QS$19*100</f>
        <v>3.81780250347705</v>
      </c>
      <c r="QU13" s="101"/>
      <c r="QV13" s="38"/>
      <c r="QX13" s="38"/>
      <c r="QY13" s="102"/>
      <c r="QZ13" s="86" t="n">
        <v>527</v>
      </c>
      <c r="RA13" s="34" t="n">
        <f aca="false">QZ13/QZ$19*100</f>
        <v>3.81138352498734</v>
      </c>
      <c r="RB13" s="101"/>
      <c r="RC13" s="38"/>
      <c r="RE13" s="38"/>
      <c r="RF13" s="102"/>
      <c r="RG13" s="103" t="n">
        <v>506</v>
      </c>
      <c r="RH13" s="34" t="n">
        <f aca="false">RG13/RG$19*100</f>
        <v>3.82175226586103</v>
      </c>
      <c r="RI13" s="101" t="n">
        <v>377</v>
      </c>
      <c r="RJ13" s="38" t="n">
        <f aca="false">RI13/RI$19*100</f>
        <v>4.38831335118147</v>
      </c>
      <c r="RK13" s="90" t="n">
        <v>100</v>
      </c>
      <c r="RL13" s="38" t="n">
        <f aca="false">RK13/RK$19*100</f>
        <v>2.54000508001016</v>
      </c>
      <c r="RM13" s="102" t="n">
        <f aca="false">RN13-RI13-RK13</f>
        <v>2</v>
      </c>
      <c r="RN13" s="52" t="n">
        <v>479</v>
      </c>
      <c r="RO13" s="34" t="n">
        <f aca="false">RN13/RN$19*100</f>
        <v>3.81734140898948</v>
      </c>
      <c r="RP13" s="101"/>
      <c r="RQ13" s="38"/>
      <c r="RR13" s="90"/>
      <c r="RS13" s="38"/>
      <c r="RT13" s="102"/>
      <c r="RU13" s="103" t="n">
        <v>455</v>
      </c>
      <c r="RV13" s="34" t="n">
        <f aca="false">RU13/RU$19*100</f>
        <v>3.83804301982286</v>
      </c>
      <c r="RW13" s="101"/>
      <c r="RX13" s="38"/>
      <c r="RY13" s="90"/>
      <c r="RZ13" s="38"/>
      <c r="SA13" s="102"/>
      <c r="SB13" s="103" t="n">
        <v>409</v>
      </c>
      <c r="SC13" s="34" t="n">
        <f aca="false">SB13/SB$19*100</f>
        <v>3.73857404021938</v>
      </c>
      <c r="SD13" s="101" t="n">
        <v>294</v>
      </c>
      <c r="SE13" s="38" t="n">
        <f aca="false">SD13/SD$19*100</f>
        <v>4.2448743863702</v>
      </c>
      <c r="SF13" s="90" t="n">
        <v>74</v>
      </c>
      <c r="SG13" s="38" t="n">
        <f aca="false">SF13/SF$19*100</f>
        <v>2.40103828682674</v>
      </c>
      <c r="SH13" s="102" t="n">
        <f aca="false">SI13-SD13-SF13</f>
        <v>1</v>
      </c>
      <c r="SI13" s="52" t="n">
        <v>369</v>
      </c>
      <c r="SJ13" s="34" t="n">
        <f aca="false">SI13/SI$19*100</f>
        <v>3.68226723879852</v>
      </c>
      <c r="SK13" s="101"/>
      <c r="SL13" s="38"/>
      <c r="SM13" s="90"/>
      <c r="SN13" s="38"/>
      <c r="SO13" s="102"/>
      <c r="SP13" s="90" t="n">
        <v>340</v>
      </c>
      <c r="SQ13" s="34" t="n">
        <f aca="false">SP13/SP$19*100</f>
        <v>3.68843566934259</v>
      </c>
      <c r="SR13" s="101"/>
      <c r="SS13" s="38"/>
      <c r="ST13" s="90"/>
      <c r="SU13" s="38"/>
      <c r="SV13" s="102"/>
      <c r="SW13" s="90" t="n">
        <v>314</v>
      </c>
      <c r="SX13" s="34" t="n">
        <f aca="false">SW13/SW$19*100</f>
        <v>3.71246157484039</v>
      </c>
      <c r="SY13" s="101"/>
      <c r="SZ13" s="38"/>
      <c r="TA13" s="90"/>
      <c r="TB13" s="38"/>
      <c r="TC13" s="102"/>
      <c r="TD13" s="90" t="n">
        <v>275</v>
      </c>
      <c r="TE13" s="34" t="n">
        <f aca="false">TD13/TD$19*100</f>
        <v>3.62366583212544</v>
      </c>
      <c r="TF13" s="101" t="n">
        <v>190</v>
      </c>
      <c r="TG13" s="38" t="n">
        <f aca="false">TF13/TF$19*100</f>
        <v>3.96991224404513</v>
      </c>
      <c r="TH13" s="90" t="n">
        <v>52</v>
      </c>
      <c r="TI13" s="38" t="n">
        <f aca="false">TH13/TH$19*100</f>
        <v>2.58706467661692</v>
      </c>
      <c r="TJ13" s="102" t="n">
        <f aca="false">TK13-TF13-TH13</f>
        <v>1</v>
      </c>
      <c r="TK13" s="52" t="n">
        <v>243</v>
      </c>
      <c r="TL13" s="34" t="n">
        <f aca="false">TK13/TK$19*100</f>
        <v>3.57300397000441</v>
      </c>
      <c r="TM13" s="101"/>
      <c r="TN13" s="38"/>
      <c r="TO13" s="90"/>
      <c r="TP13" s="38"/>
      <c r="TQ13" s="102"/>
      <c r="TR13" s="90" t="n">
        <v>220</v>
      </c>
      <c r="TS13" s="34" t="n">
        <f aca="false">TR13/TR$19*100</f>
        <v>3.5731687510151</v>
      </c>
      <c r="TT13" s="101"/>
      <c r="TU13" s="38"/>
      <c r="TV13" s="90"/>
      <c r="TW13" s="38"/>
      <c r="TX13" s="102"/>
      <c r="TY13" s="90" t="n">
        <v>191</v>
      </c>
      <c r="TZ13" s="34" t="n">
        <f aca="false">TY13/TY$19*100</f>
        <v>3.44703122180112</v>
      </c>
      <c r="UA13" s="101" t="n">
        <v>129</v>
      </c>
      <c r="UB13" s="38" t="n">
        <f aca="false">UA13/UA$19*100</f>
        <v>3.64098221845893</v>
      </c>
      <c r="UC13" s="90" t="n">
        <v>38</v>
      </c>
      <c r="UD13" s="38" t="n">
        <f aca="false">UC13/UC$19*100</f>
        <v>2.62249827467219</v>
      </c>
      <c r="UE13" s="102" t="n">
        <f aca="false">UF13-UA13-UC13</f>
        <v>1</v>
      </c>
      <c r="UF13" s="52" t="n">
        <v>168</v>
      </c>
      <c r="UG13" s="34" t="n">
        <f aca="false">UF13/UF$19*100</f>
        <v>3.34794738939817</v>
      </c>
      <c r="UH13" s="101"/>
      <c r="UI13" s="38"/>
      <c r="UJ13" s="90"/>
      <c r="UK13" s="38"/>
      <c r="UL13" s="102"/>
      <c r="UM13" s="90" t="n">
        <v>138</v>
      </c>
      <c r="UN13" s="34" t="n">
        <f aca="false">UM13/UM$19*100</f>
        <v>3.09139784946237</v>
      </c>
      <c r="UO13" s="101"/>
      <c r="UP13" s="38"/>
      <c r="UQ13" s="90"/>
      <c r="UR13" s="38"/>
      <c r="US13" s="102"/>
      <c r="UT13" s="90" t="n">
        <v>111</v>
      </c>
      <c r="UU13" s="34" t="n">
        <f aca="false">UT13/UT$19*100</f>
        <v>2.94507827009817</v>
      </c>
      <c r="UV13" s="101"/>
      <c r="UW13" s="38"/>
      <c r="UX13" s="90"/>
      <c r="UY13" s="38"/>
      <c r="UZ13" s="102"/>
      <c r="VA13" s="90" t="n">
        <v>93</v>
      </c>
      <c r="VB13" s="34" t="n">
        <f aca="false">VA13/VA$19*100</f>
        <v>2.9071584870272</v>
      </c>
      <c r="VC13" s="101" t="n">
        <v>63</v>
      </c>
      <c r="VD13" s="38" t="n">
        <f aca="false">VC13/VC$19*100</f>
        <v>2.945301542777</v>
      </c>
      <c r="VE13" s="90" t="n">
        <v>19</v>
      </c>
      <c r="VF13" s="38" t="n">
        <f aca="false">VE13/VE$19*100</f>
        <v>2.13483146067416</v>
      </c>
      <c r="VG13" s="102" t="n">
        <f aca="false">VH13-VC13-VE13</f>
        <v>1</v>
      </c>
      <c r="VH13" s="52" t="n">
        <v>83</v>
      </c>
      <c r="VI13" s="34" t="n">
        <f aca="false">VH13/VH$19*100</f>
        <v>2.72399081063341</v>
      </c>
      <c r="VJ13" s="35"/>
      <c r="VK13" s="38"/>
      <c r="VL13" s="90"/>
      <c r="VM13" s="38"/>
      <c r="VN13" s="102"/>
      <c r="VO13" s="90" t="n">
        <v>65</v>
      </c>
      <c r="VP13" s="34" t="n">
        <f aca="false">VO13/VO$19*100</f>
        <v>2.71966527196653</v>
      </c>
      <c r="VQ13" s="101"/>
      <c r="VR13" s="38"/>
      <c r="VS13" s="90"/>
      <c r="VT13" s="38"/>
      <c r="VU13" s="102"/>
      <c r="VV13" s="90" t="n">
        <v>56</v>
      </c>
      <c r="VW13" s="34" t="n">
        <f aca="false">VV13/VV$19*100</f>
        <v>2.79580629056415</v>
      </c>
      <c r="VX13" s="101"/>
      <c r="VY13" s="38"/>
      <c r="VZ13" s="90"/>
      <c r="WA13" s="38"/>
      <c r="WB13" s="102"/>
      <c r="WC13" s="90" t="n">
        <v>46</v>
      </c>
      <c r="WD13" s="34" t="n">
        <f aca="false">WC13/WC$19*100</f>
        <v>2.71066588096641</v>
      </c>
      <c r="WE13" s="101"/>
      <c r="WF13" s="38"/>
      <c r="WG13" s="90"/>
      <c r="WH13" s="38"/>
      <c r="WI13" s="102"/>
      <c r="WJ13" s="90" t="n">
        <v>43</v>
      </c>
      <c r="WK13" s="34" t="n">
        <f aca="false">WJ13/WJ$19*100</f>
        <v>2.64778325123153</v>
      </c>
      <c r="WL13" s="101"/>
      <c r="WM13" s="38"/>
      <c r="WN13" s="90"/>
      <c r="WO13" s="38"/>
      <c r="WP13" s="102"/>
      <c r="WQ13" s="90" t="n">
        <v>28</v>
      </c>
      <c r="WR13" s="34" t="n">
        <f aca="false">WQ13/WQ$19*100</f>
        <v>2.33918128654971</v>
      </c>
      <c r="WS13" s="101" t="n">
        <v>10</v>
      </c>
      <c r="WT13" s="38" t="n">
        <f aca="false">WS13/WS$19*100</f>
        <v>1.74825174825175</v>
      </c>
      <c r="WU13" s="90" t="n">
        <v>4</v>
      </c>
      <c r="WV13" s="38" t="n">
        <f aca="false">WU13/WU$19*100</f>
        <v>1.88679245283019</v>
      </c>
      <c r="WW13" s="102" t="n">
        <f aca="false">WX13-WS13-WU13</f>
        <v>0</v>
      </c>
      <c r="WX13" s="52" t="n">
        <v>14</v>
      </c>
      <c r="WY13" s="34" t="n">
        <f aca="false">WX13/WX$19*100</f>
        <v>1.78343949044586</v>
      </c>
      <c r="WZ13" s="101"/>
      <c r="XA13" s="38"/>
      <c r="XB13" s="90"/>
      <c r="XC13" s="38"/>
      <c r="XD13" s="102"/>
      <c r="XE13" s="90" t="n">
        <v>3</v>
      </c>
      <c r="XF13" s="34" t="n">
        <f aca="false">XE13/XE$19*100</f>
        <v>0.840336134453782</v>
      </c>
    </row>
    <row r="14" customFormat="false" ht="12.8" hidden="false" customHeight="false" outlineLevel="0" collapsed="false">
      <c r="A14" s="99" t="s">
        <v>31</v>
      </c>
      <c r="B14" s="90" t="n">
        <v>3511037</v>
      </c>
      <c r="C14" s="38" t="n">
        <f aca="false">B14/B$19*100</f>
        <v>11.9484939917507</v>
      </c>
      <c r="D14" s="90" t="n">
        <v>3826173</v>
      </c>
      <c r="E14" s="38" t="n">
        <f aca="false">D14/D$19*100</f>
        <v>12.3525429397723</v>
      </c>
      <c r="F14" s="90" t="n">
        <f aca="false">B14+D14</f>
        <v>7337210</v>
      </c>
      <c r="G14" s="38" t="n">
        <f aca="false">F14/F$19*100</f>
        <v>12.1558402708993</v>
      </c>
      <c r="H14" s="35" t="n">
        <v>2736</v>
      </c>
      <c r="I14" s="38" t="n">
        <f aca="false">H14/H$19*100</f>
        <v>13.2938146834459</v>
      </c>
      <c r="J14" s="101" t="n">
        <v>863</v>
      </c>
      <c r="K14" s="38" t="n">
        <f aca="false">J14/J$19*100</f>
        <v>5.63389476432955</v>
      </c>
      <c r="L14" s="102" t="n">
        <f aca="false">M14-H14-J14</f>
        <v>0</v>
      </c>
      <c r="M14" s="90" t="n">
        <v>3599</v>
      </c>
      <c r="N14" s="34" t="n">
        <f aca="false">M14/M$19*100</f>
        <v>10.0253488955124</v>
      </c>
      <c r="O14" s="35" t="n">
        <v>2729</v>
      </c>
      <c r="P14" s="38" t="n">
        <f aca="false">O14/O$19*100</f>
        <v>13.318042067249</v>
      </c>
      <c r="Q14" s="101" t="n">
        <v>859</v>
      </c>
      <c r="R14" s="38" t="n">
        <f aca="false">Q14/Q$19*100</f>
        <v>5.63833278634723</v>
      </c>
      <c r="S14" s="102" t="n">
        <f aca="false">T14-O14-Q14</f>
        <v>0</v>
      </c>
      <c r="T14" s="90" t="n">
        <v>3588</v>
      </c>
      <c r="U14" s="34" t="n">
        <f aca="false">T14/T$19*100</f>
        <v>10.0431058612775</v>
      </c>
      <c r="V14" s="35" t="n">
        <v>2718</v>
      </c>
      <c r="W14" s="38" t="n">
        <f aca="false">V14/V$19*100</f>
        <v>13.2929036044408</v>
      </c>
      <c r="X14" s="101" t="n">
        <v>857</v>
      </c>
      <c r="Y14" s="38" t="n">
        <f aca="false">X14/X$19*100</f>
        <v>5.64075561113671</v>
      </c>
      <c r="Z14" s="102" t="n">
        <f aca="false">AA14-V14-X14</f>
        <v>0</v>
      </c>
      <c r="AA14" s="90" t="n">
        <v>3575</v>
      </c>
      <c r="AB14" s="34" t="n">
        <f aca="false">AA14/AA$19*100</f>
        <v>10.0308641975309</v>
      </c>
      <c r="AC14" s="35" t="n">
        <v>2716</v>
      </c>
      <c r="AD14" s="38" t="n">
        <f aca="false">AC14/AC$19*100</f>
        <v>13.3078543779705</v>
      </c>
      <c r="AE14" s="101" t="n">
        <v>856</v>
      </c>
      <c r="AF14" s="38" t="n">
        <f aca="false">AE14/AE$19*100</f>
        <v>5.64681047562504</v>
      </c>
      <c r="AG14" s="102" t="n">
        <f aca="false">AH14-AC14-AE14</f>
        <v>0</v>
      </c>
      <c r="AH14" s="90" t="n">
        <v>3572</v>
      </c>
      <c r="AI14" s="34" t="n">
        <f aca="false">AH14/AH$19*100</f>
        <v>10.042735042735</v>
      </c>
      <c r="AJ14" s="35" t="n">
        <v>2730</v>
      </c>
      <c r="AK14" s="38" t="n">
        <f aca="false">AJ14/AJ$19*100</f>
        <v>13.2807939287799</v>
      </c>
      <c r="AL14" s="101" t="n">
        <v>867</v>
      </c>
      <c r="AM14" s="38" t="n">
        <f aca="false">AL14/AL$19*100</f>
        <v>5.62950457762483</v>
      </c>
      <c r="AN14" s="102" t="n">
        <f aca="false">AO14-AJ14-AL14</f>
        <v>0</v>
      </c>
      <c r="AO14" s="90" t="n">
        <v>3597</v>
      </c>
      <c r="AP14" s="34" t="n">
        <f aca="false">AO14/AO$19*100</f>
        <v>10.0036154295408</v>
      </c>
      <c r="AQ14" s="35" t="n">
        <v>2715</v>
      </c>
      <c r="AR14" s="38" t="n">
        <f aca="false">AQ14/AQ$19*100</f>
        <v>13.3042583427255</v>
      </c>
      <c r="AS14" s="101" t="n">
        <v>856</v>
      </c>
      <c r="AT14" s="38" t="n">
        <f aca="false">AS14/AS$19*100</f>
        <v>5.64830089079512</v>
      </c>
      <c r="AU14" s="102" t="n">
        <f aca="false">AV14-AQ14-AS14</f>
        <v>0</v>
      </c>
      <c r="AV14" s="90" t="n">
        <v>3571</v>
      </c>
      <c r="AW14" s="34" t="n">
        <f aca="false">AV14/AV$19*100</f>
        <v>10.0416174568359</v>
      </c>
      <c r="AX14" s="35" t="n">
        <v>2728</v>
      </c>
      <c r="AY14" s="38" t="n">
        <f aca="false">AX14/AX$19*100</f>
        <v>13.2820487852378</v>
      </c>
      <c r="AZ14" s="101" t="n">
        <v>866</v>
      </c>
      <c r="BA14" s="38" t="n">
        <f aca="false">AZ14/AZ$19*100</f>
        <v>5.6332531060951</v>
      </c>
      <c r="BB14" s="102" t="n">
        <f aca="false">BC14-AX14-AZ14</f>
        <v>0</v>
      </c>
      <c r="BC14" s="90" t="n">
        <v>3594</v>
      </c>
      <c r="BD14" s="34" t="n">
        <f aca="false">BC14/BC$19*100</f>
        <v>10.007796836712</v>
      </c>
      <c r="BE14" s="35" t="n">
        <v>2726</v>
      </c>
      <c r="BF14" s="38" t="n">
        <f aca="false">BE14/BE$19*100</f>
        <v>13.29172558389</v>
      </c>
      <c r="BG14" s="101" t="n">
        <v>866</v>
      </c>
      <c r="BH14" s="38" t="n">
        <f aca="false">BG14/BG$19*100</f>
        <v>5.64758053997652</v>
      </c>
      <c r="BI14" s="102" t="n">
        <f aca="false">BJ14-BE14-BG14</f>
        <v>0</v>
      </c>
      <c r="BJ14" s="90" t="n">
        <v>3592</v>
      </c>
      <c r="BK14" s="34" t="n">
        <f aca="false">BJ14/BJ$19*100</f>
        <v>10.0214825767932</v>
      </c>
      <c r="BL14" s="35" t="n">
        <v>2721</v>
      </c>
      <c r="BM14" s="38" t="n">
        <f aca="false">BL14/BL$19*100</f>
        <v>13.3303938859494</v>
      </c>
      <c r="BN14" s="101" t="n">
        <v>861</v>
      </c>
      <c r="BO14" s="38" t="n">
        <f aca="false">BN14/BN$19*100</f>
        <v>5.65257352941176</v>
      </c>
      <c r="BP14" s="102" t="n">
        <f aca="false">BQ14-BL14-BN14</f>
        <v>0</v>
      </c>
      <c r="BQ14" s="90" t="n">
        <v>3582</v>
      </c>
      <c r="BR14" s="34" t="n">
        <f aca="false">BQ14/BQ$19*100</f>
        <v>10.049377174279</v>
      </c>
      <c r="BS14" s="35" t="n">
        <v>2619</v>
      </c>
      <c r="BT14" s="38" t="n">
        <f aca="false">BS14/BS$19*100</f>
        <v>13.258074314063</v>
      </c>
      <c r="BU14" s="101" t="n">
        <v>829</v>
      </c>
      <c r="BV14" s="38" t="n">
        <f aca="false">BU14/BU$19*100</f>
        <v>5.69133598791707</v>
      </c>
      <c r="BW14" s="102" t="n">
        <f aca="false">BX14-BS14-BU14</f>
        <v>0</v>
      </c>
      <c r="BX14" s="90" t="n">
        <v>3448</v>
      </c>
      <c r="BY14" s="34" t="n">
        <f aca="false">BX14/BX$19*100</f>
        <v>10.04662004662</v>
      </c>
      <c r="BZ14" s="35" t="n">
        <v>2613</v>
      </c>
      <c r="CA14" s="38" t="n">
        <f aca="false">BZ14/BZ$19*100</f>
        <v>13.2592479829502</v>
      </c>
      <c r="CB14" s="101" t="n">
        <v>827</v>
      </c>
      <c r="CC14" s="38" t="n">
        <f aca="false">CB14/CB$19*100</f>
        <v>5.70187534473249</v>
      </c>
      <c r="CD14" s="102" t="n">
        <f aca="false">CE14-BZ14-CB14</f>
        <v>0</v>
      </c>
      <c r="CE14" s="90" t="n">
        <v>3440</v>
      </c>
      <c r="CF14" s="34" t="n">
        <f aca="false">CE14/CE$19*100</f>
        <v>10.05524538891</v>
      </c>
      <c r="CG14" s="35" t="n">
        <v>2610</v>
      </c>
      <c r="CH14" s="38" t="n">
        <f aca="false">CG14/CG$19*100</f>
        <v>13.2635430429922</v>
      </c>
      <c r="CI14" s="101" t="n">
        <v>823</v>
      </c>
      <c r="CJ14" s="38" t="n">
        <f aca="false">CI14/CI$19*100</f>
        <v>5.6899889380531</v>
      </c>
      <c r="CK14" s="102" t="n">
        <f aca="false">CL14-CG14-CI14</f>
        <v>0</v>
      </c>
      <c r="CL14" s="90" t="n">
        <v>3433</v>
      </c>
      <c r="CM14" s="34" t="n">
        <f aca="false">CL14/CL$19*100</f>
        <v>10.0550641438697</v>
      </c>
      <c r="CN14" s="35" t="n">
        <v>2612</v>
      </c>
      <c r="CO14" s="38" t="n">
        <f aca="false">CN14/CN$19*100</f>
        <v>13.2818061629208</v>
      </c>
      <c r="CP14" s="101" t="n">
        <v>819</v>
      </c>
      <c r="CQ14" s="38" t="n">
        <f aca="false">CP14/CP$19*100</f>
        <v>5.6875</v>
      </c>
      <c r="CR14" s="102" t="n">
        <f aca="false">CS14-CN14-CP14</f>
        <v>0</v>
      </c>
      <c r="CS14" s="90" t="n">
        <v>3431</v>
      </c>
      <c r="CT14" s="34" t="n">
        <f aca="false">CS14/CS$19*100</f>
        <v>10.0716256678213</v>
      </c>
      <c r="CU14" s="35" t="n">
        <v>2617</v>
      </c>
      <c r="CV14" s="38" t="n">
        <f aca="false">CU14/CU$19*100</f>
        <v>13.3065541262013</v>
      </c>
      <c r="CW14" s="101" t="n">
        <v>815</v>
      </c>
      <c r="CX14" s="38" t="n">
        <f aca="false">CW14/CW$19*100</f>
        <v>5.675882721638</v>
      </c>
      <c r="CY14" s="102" t="n">
        <f aca="false">CZ14-CU14-CW14</f>
        <v>0</v>
      </c>
      <c r="CZ14" s="90" t="n">
        <v>3432</v>
      </c>
      <c r="DA14" s="34" t="n">
        <f aca="false">CZ14/CZ$19*100</f>
        <v>10.086404514195</v>
      </c>
      <c r="DB14" s="35" t="n">
        <v>2611</v>
      </c>
      <c r="DC14" s="38" t="n">
        <f aca="false">DB14/DB$19*100</f>
        <v>13.301069791136</v>
      </c>
      <c r="DD14" s="101" t="n">
        <v>812</v>
      </c>
      <c r="DE14" s="38" t="n">
        <f aca="false">DD14/DD$19*100</f>
        <v>5.67039106145251</v>
      </c>
      <c r="DF14" s="102" t="n">
        <f aca="false">DG14-DB14-DD14</f>
        <v>0</v>
      </c>
      <c r="DG14" s="90" t="n">
        <v>3423</v>
      </c>
      <c r="DH14" s="34" t="n">
        <f aca="false">DG14/DG$19*100</f>
        <v>10.0824742268041</v>
      </c>
      <c r="DI14" s="35" t="n">
        <v>2600</v>
      </c>
      <c r="DJ14" s="38" t="n">
        <f aca="false">DI14/DI$19*100</f>
        <v>13.3033155955792</v>
      </c>
      <c r="DK14" s="101" t="n">
        <v>811</v>
      </c>
      <c r="DL14" s="38" t="n">
        <f aca="false">DK14/DK$19*100</f>
        <v>5.71448703494927</v>
      </c>
      <c r="DM14" s="102" t="n">
        <f aca="false">DN14-DI14-DK14</f>
        <v>0</v>
      </c>
      <c r="DN14" s="90" t="n">
        <v>3411</v>
      </c>
      <c r="DO14" s="34" t="n">
        <f aca="false">DN14/DN$19*100</f>
        <v>10.1108608015177</v>
      </c>
      <c r="DP14" s="35" t="n">
        <v>2591</v>
      </c>
      <c r="DQ14" s="38" t="n">
        <f aca="false">DP14/DP$19*100</f>
        <v>13.3124389867955</v>
      </c>
      <c r="DR14" s="101" t="n">
        <v>808</v>
      </c>
      <c r="DS14" s="38" t="n">
        <f aca="false">DR14/DR$19*100</f>
        <v>5.74312317861966</v>
      </c>
      <c r="DT14" s="102" t="n">
        <f aca="false">DU14-DP14-DR14</f>
        <v>0</v>
      </c>
      <c r="DU14" s="90" t="n">
        <v>3399</v>
      </c>
      <c r="DV14" s="34" t="n">
        <f aca="false">DU14/DU$19*100</f>
        <v>10.1365859477514</v>
      </c>
      <c r="DW14" s="35" t="n">
        <v>2590</v>
      </c>
      <c r="DX14" s="38" t="n">
        <f aca="false">DW14/DW$19*100</f>
        <v>13.2991014120668</v>
      </c>
      <c r="DY14" s="101" t="n">
        <v>807</v>
      </c>
      <c r="DZ14" s="38" t="n">
        <f aca="false">DY14/DY$19*100</f>
        <v>5.73683088078482</v>
      </c>
      <c r="EA14" s="102" t="n">
        <f aca="false">EB14-DW14-DY14</f>
        <v>0</v>
      </c>
      <c r="EB14" s="90" t="n">
        <v>3397</v>
      </c>
      <c r="EC14" s="34" t="n">
        <f aca="false">EB14/EB$19*100</f>
        <v>10.1276012163854</v>
      </c>
      <c r="ED14" s="35"/>
      <c r="EE14" s="38"/>
      <c r="EF14" s="90"/>
      <c r="EG14" s="38"/>
      <c r="EH14" s="102"/>
      <c r="EI14" s="90" t="n">
        <v>3395</v>
      </c>
      <c r="EJ14" s="34" t="n">
        <f aca="false">EI14/EI$19*100</f>
        <v>10.1349334288614</v>
      </c>
      <c r="EK14" s="35"/>
      <c r="EL14" s="38"/>
      <c r="EM14" s="90"/>
      <c r="EN14" s="38"/>
      <c r="EO14" s="102"/>
      <c r="EP14" s="90" t="n">
        <v>3384</v>
      </c>
      <c r="EQ14" s="34" t="n">
        <f aca="false">EP14/EP$19*100</f>
        <v>10.1411489706015</v>
      </c>
      <c r="ER14" s="35" t="n">
        <v>2580</v>
      </c>
      <c r="ES14" s="38" t="n">
        <f aca="false">ER14/ER$19*100</f>
        <v>13.3023975251353</v>
      </c>
      <c r="ET14" s="101" t="n">
        <v>797</v>
      </c>
      <c r="EU14" s="38" t="n">
        <f aca="false">ET14/ET$19*100</f>
        <v>5.72969086987779</v>
      </c>
      <c r="EV14" s="102" t="n">
        <f aca="false">EW14-ER14-ET14</f>
        <v>0</v>
      </c>
      <c r="EW14" s="90" t="n">
        <v>3377</v>
      </c>
      <c r="EX14" s="34" t="n">
        <f aca="false">EW14/EW$19*100</f>
        <v>10.1384010327539</v>
      </c>
      <c r="EY14" s="35" t="n">
        <v>2572</v>
      </c>
      <c r="EZ14" s="38" t="n">
        <f aca="false">EY14/EY$19*100</f>
        <v>13.2967998759241</v>
      </c>
      <c r="FA14" s="101" t="n">
        <v>795</v>
      </c>
      <c r="FB14" s="38" t="n">
        <f aca="false">FA14/FA$19*100</f>
        <v>5.73510315971721</v>
      </c>
      <c r="FC14" s="102" t="n">
        <f aca="false">FD14-EY14-FA14</f>
        <v>0</v>
      </c>
      <c r="FD14" s="90" t="n">
        <v>3367</v>
      </c>
      <c r="FE14" s="34" t="n">
        <f aca="false">FD14/FD$19*100</f>
        <v>10.138817790358</v>
      </c>
      <c r="FF14" s="35"/>
      <c r="FG14" s="38"/>
      <c r="FH14" s="90"/>
      <c r="FI14" s="38"/>
      <c r="FJ14" s="102"/>
      <c r="FK14" s="90" t="n">
        <v>3365</v>
      </c>
      <c r="FL14" s="34" t="n">
        <f aca="false">FK14/FK$19*100</f>
        <v>10.145320791124</v>
      </c>
      <c r="FM14" s="35" t="n">
        <v>2557</v>
      </c>
      <c r="FN14" s="38" t="n">
        <f aca="false">FM14/FM$19*100</f>
        <v>13.2865679397246</v>
      </c>
      <c r="FO14" s="101" t="n">
        <v>793</v>
      </c>
      <c r="FP14" s="38" t="n">
        <f aca="false">FO14/FO$19*100</f>
        <v>5.79297245963913</v>
      </c>
      <c r="FQ14" s="102" t="n">
        <f aca="false">FR14-FM14-FO14</f>
        <v>0</v>
      </c>
      <c r="FR14" s="90" t="n">
        <v>3350</v>
      </c>
      <c r="FS14" s="34" t="n">
        <f aca="false">FR14/FR$19*100</f>
        <v>10.1706235958467</v>
      </c>
      <c r="FT14" s="35"/>
      <c r="FU14" s="38"/>
      <c r="FV14" s="90"/>
      <c r="FW14" s="38"/>
      <c r="FX14" s="102"/>
      <c r="FY14" s="90" t="n">
        <v>3344</v>
      </c>
      <c r="FZ14" s="34" t="n">
        <f aca="false">FY14/FY$19*100</f>
        <v>10.174339002647</v>
      </c>
      <c r="GA14" s="35" t="n">
        <v>2552</v>
      </c>
      <c r="GB14" s="38" t="n">
        <f aca="false">GA14/GA$19*100</f>
        <v>13.2895901682029</v>
      </c>
      <c r="GC14" s="90" t="n">
        <v>790</v>
      </c>
      <c r="GD14" s="38" t="n">
        <f aca="false">GC14/GC$19*100</f>
        <v>5.79986785111225</v>
      </c>
      <c r="GE14" s="102" t="n">
        <f aca="false">GF14-GA14-GC14</f>
        <v>0</v>
      </c>
      <c r="GF14" s="90" t="n">
        <v>3342</v>
      </c>
      <c r="GG14" s="34" t="n">
        <f aca="false">GF14/GF$19*100</f>
        <v>10.1812642802742</v>
      </c>
      <c r="GH14" s="35"/>
      <c r="GI14" s="38"/>
      <c r="GJ14" s="90"/>
      <c r="GK14" s="38"/>
      <c r="GL14" s="102"/>
      <c r="GM14" s="90" t="n">
        <v>3335</v>
      </c>
      <c r="GN14" s="34" t="n">
        <f aca="false">GM14/GM$19*100</f>
        <v>10.1919198093026</v>
      </c>
      <c r="GO14" s="35" t="n">
        <v>2532</v>
      </c>
      <c r="GP14" s="38" t="n">
        <f aca="false">GO14/GO$19*100</f>
        <v>13.2836682230733</v>
      </c>
      <c r="GQ14" s="90" t="n">
        <v>785</v>
      </c>
      <c r="GR14" s="38" t="n">
        <f aca="false">GQ14/GQ$19*100</f>
        <v>5.86433587330046</v>
      </c>
      <c r="GS14" s="102" t="n">
        <f aca="false">GT14-GO14-GQ14</f>
        <v>0</v>
      </c>
      <c r="GT14" s="90" t="n">
        <v>3317</v>
      </c>
      <c r="GU14" s="34" t="n">
        <f aca="false">GT14/GT$19*100</f>
        <v>10.2225098619329</v>
      </c>
      <c r="GV14" s="35" t="n">
        <v>2528</v>
      </c>
      <c r="GW14" s="38" t="n">
        <f aca="false">GV14/GV$19*100</f>
        <v>13.2898748817159</v>
      </c>
      <c r="GX14" s="90" t="n">
        <v>779</v>
      </c>
      <c r="GY14" s="38" t="n">
        <f aca="false">GX14/GX$19*100</f>
        <v>5.84396099024756</v>
      </c>
      <c r="GZ14" s="102" t="n">
        <f aca="false">HA14-GV14-GX14</f>
        <v>0</v>
      </c>
      <c r="HA14" s="90" t="n">
        <v>3307</v>
      </c>
      <c r="HB14" s="34" t="n">
        <f aca="false">HA14/HA$19*100</f>
        <v>10.2216177788768</v>
      </c>
      <c r="HC14" s="35"/>
      <c r="HD14" s="38"/>
      <c r="HE14" s="90"/>
      <c r="HF14" s="38"/>
      <c r="HG14" s="102"/>
      <c r="HH14" s="90" t="n">
        <v>3298</v>
      </c>
      <c r="HI14" s="34" t="n">
        <f aca="false">HH14/HH$19*100</f>
        <v>10.2311152474019</v>
      </c>
      <c r="HJ14" s="35"/>
      <c r="HK14" s="38"/>
      <c r="HL14" s="90"/>
      <c r="HM14" s="38"/>
      <c r="HN14" s="102"/>
      <c r="HO14" s="90" t="n">
        <v>3281</v>
      </c>
      <c r="HP14" s="34" t="n">
        <f aca="false">HO14/HO$19*100</f>
        <v>10.2736723446894</v>
      </c>
      <c r="HQ14" s="35" t="n">
        <v>2499</v>
      </c>
      <c r="HR14" s="38" t="n">
        <f aca="false">HQ14/HQ$19*100</f>
        <v>13.2868991918333</v>
      </c>
      <c r="HS14" s="90" t="n">
        <v>773</v>
      </c>
      <c r="HT14" s="38" t="n">
        <f aca="false">HS14/HS$19*100</f>
        <v>5.92700506057353</v>
      </c>
      <c r="HU14" s="102" t="n">
        <f aca="false">HV14-HQ14-HS14</f>
        <v>0</v>
      </c>
      <c r="HV14" s="90" t="n">
        <v>3272</v>
      </c>
      <c r="HW14" s="34" t="n">
        <f aca="false">HV14/HV$19*100</f>
        <v>10.2728328780886</v>
      </c>
      <c r="HX14" s="35"/>
      <c r="HY14" s="38"/>
      <c r="HZ14" s="90"/>
      <c r="IA14" s="38"/>
      <c r="IB14" s="102"/>
      <c r="IC14" s="90" t="n">
        <v>3262</v>
      </c>
      <c r="ID14" s="34" t="n">
        <f aca="false">IC14/IC$19*100</f>
        <v>10.2830842948112</v>
      </c>
      <c r="IE14" s="35"/>
      <c r="IF14" s="38"/>
      <c r="IG14" s="90"/>
      <c r="IH14" s="38"/>
      <c r="II14" s="102"/>
      <c r="IJ14" s="90" t="n">
        <v>3249</v>
      </c>
      <c r="IK14" s="34" t="n">
        <f aca="false">IJ14/IJ$19*100</f>
        <v>10.2992455461865</v>
      </c>
      <c r="IL14" s="35"/>
      <c r="IM14" s="38"/>
      <c r="IN14" s="90"/>
      <c r="IO14" s="38"/>
      <c r="IP14" s="102"/>
      <c r="IQ14" s="90" t="n">
        <v>3233</v>
      </c>
      <c r="IR14" s="34" t="n">
        <f aca="false">IQ14/IQ$19*100</f>
        <v>10.3462621607783</v>
      </c>
      <c r="IS14" s="35" t="n">
        <v>2463</v>
      </c>
      <c r="IT14" s="38" t="n">
        <f aca="false">IS14/IS$19*100</f>
        <v>13.3279220779221</v>
      </c>
      <c r="IU14" s="90" t="n">
        <v>762</v>
      </c>
      <c r="IV14" s="38" t="n">
        <f aca="false">IU14/IU$19*100</f>
        <v>6.04042806183115</v>
      </c>
      <c r="IW14" s="102" t="n">
        <f aca="false">IX14-IS14-IU14</f>
        <v>0</v>
      </c>
      <c r="IX14" s="90" t="n">
        <v>3225</v>
      </c>
      <c r="IY14" s="34" t="n">
        <f aca="false">IX14/IX$19*100</f>
        <v>10.3711088242861</v>
      </c>
      <c r="IZ14" s="35"/>
      <c r="JA14" s="38"/>
      <c r="JB14" s="90"/>
      <c r="JC14" s="38"/>
      <c r="JD14" s="102"/>
      <c r="JE14" s="90" t="n">
        <v>3174</v>
      </c>
      <c r="JF14" s="34" t="n">
        <f aca="false">JE14/JE$19*100</f>
        <v>10.4641962284056</v>
      </c>
      <c r="JG14" s="35"/>
      <c r="JH14" s="38"/>
      <c r="JI14" s="90"/>
      <c r="JJ14" s="38"/>
      <c r="JK14" s="102"/>
      <c r="JL14" s="90" t="n">
        <v>3135</v>
      </c>
      <c r="JM14" s="34" t="n">
        <f aca="false">JL14/JL$19*100</f>
        <v>10.4909145668106</v>
      </c>
      <c r="JN14" s="35" t="n">
        <v>2399</v>
      </c>
      <c r="JO14" s="38" t="n">
        <f aca="false">JN14/JN$19*100</f>
        <v>13.4202282389796</v>
      </c>
      <c r="JP14" s="90" t="n">
        <v>728</v>
      </c>
      <c r="JQ14" s="38" t="n">
        <f aca="false">JP14/JP$19*100</f>
        <v>6.16218046385644</v>
      </c>
      <c r="JR14" s="102" t="n">
        <f aca="false">JS14-JN14-JP14</f>
        <v>0</v>
      </c>
      <c r="JS14" s="90" t="n">
        <v>3127</v>
      </c>
      <c r="JT14" s="34" t="n">
        <f aca="false">JS14/JS$19*100</f>
        <v>10.5318109864942</v>
      </c>
      <c r="JU14" s="35"/>
      <c r="JV14" s="38"/>
      <c r="JW14" s="90"/>
      <c r="JX14" s="38"/>
      <c r="JY14" s="102"/>
      <c r="JZ14" s="90" t="n">
        <v>3107</v>
      </c>
      <c r="KA14" s="34" t="n">
        <f aca="false">JZ14/JZ$19*100</f>
        <v>10.5232853513971</v>
      </c>
      <c r="KB14" s="35"/>
      <c r="KC14" s="38"/>
      <c r="KD14" s="90"/>
      <c r="KE14" s="38"/>
      <c r="KF14" s="102"/>
      <c r="KG14" s="90" t="n">
        <v>3043</v>
      </c>
      <c r="KH14" s="34" t="n">
        <f aca="false">KG14/KG$19*100</f>
        <v>10.528318859634</v>
      </c>
      <c r="KI14" s="35"/>
      <c r="KJ14" s="38"/>
      <c r="KK14" s="90"/>
      <c r="KL14" s="38"/>
      <c r="KM14" s="102"/>
      <c r="KN14" s="90" t="n">
        <v>2989</v>
      </c>
      <c r="KO14" s="34" t="n">
        <f aca="false">KN14/KN$19*100</f>
        <v>10.5715498337695</v>
      </c>
      <c r="KP14" s="35" t="n">
        <v>2299</v>
      </c>
      <c r="KQ14" s="38" t="n">
        <f aca="false">KP14/KP$19*100</f>
        <v>13.5100193923723</v>
      </c>
      <c r="KR14" s="90" t="n">
        <v>676</v>
      </c>
      <c r="KS14" s="38" t="n">
        <f aca="false">KR14/KR$19*100</f>
        <v>6.18254984452168</v>
      </c>
      <c r="KT14" s="102" t="n">
        <f aca="false">KU14-KP14-KR14</f>
        <v>1</v>
      </c>
      <c r="KU14" s="90" t="n">
        <v>2976</v>
      </c>
      <c r="KV14" s="34" t="n">
        <f aca="false">KU14/KU$19*100</f>
        <v>10.6456805580397</v>
      </c>
      <c r="KW14" s="35"/>
      <c r="KX14" s="38"/>
      <c r="KY14" s="90"/>
      <c r="KZ14" s="38"/>
      <c r="LA14" s="102"/>
      <c r="LB14" s="90" t="n">
        <v>2935</v>
      </c>
      <c r="LC14" s="34" t="n">
        <f aca="false">LB14/LB$19*100</f>
        <v>10.7108970148164</v>
      </c>
      <c r="LD14" s="35"/>
      <c r="LE14" s="38"/>
      <c r="LF14" s="90"/>
      <c r="LG14" s="38"/>
      <c r="LH14" s="102"/>
      <c r="LI14" s="90" t="n">
        <v>2891</v>
      </c>
      <c r="LJ14" s="34" t="n">
        <f aca="false">LI14/LI$19*100</f>
        <v>10.7504090435817</v>
      </c>
      <c r="LK14" s="35"/>
      <c r="LL14" s="38"/>
      <c r="LM14" s="90"/>
      <c r="LN14" s="38"/>
      <c r="LO14" s="102"/>
      <c r="LP14" s="90" t="n">
        <v>2822</v>
      </c>
      <c r="LQ14" s="34" t="n">
        <f aca="false">LP14/LP$19*100</f>
        <v>10.8334293063073</v>
      </c>
      <c r="LR14" s="35" t="n">
        <v>2124</v>
      </c>
      <c r="LS14" s="38" t="n">
        <f aca="false">LR14/LR$19*100</f>
        <v>13.471173970952</v>
      </c>
      <c r="LT14" s="90" t="n">
        <v>632</v>
      </c>
      <c r="LU14" s="38" t="n">
        <f aca="false">LT14/LT$19*100</f>
        <v>6.52622883106155</v>
      </c>
      <c r="LV14" s="102" t="n">
        <f aca="false">LW14-LR14-LT14</f>
        <v>0</v>
      </c>
      <c r="LW14" s="90" t="n">
        <v>2756</v>
      </c>
      <c r="LX14" s="34" t="n">
        <f aca="false">LW14/LW$19*100</f>
        <v>10.8282256797108</v>
      </c>
      <c r="LY14" s="35" t="n">
        <v>2109</v>
      </c>
      <c r="LZ14" s="38" t="n">
        <f aca="false">LY14/LY$19*100</f>
        <v>13.4665730157717</v>
      </c>
      <c r="MA14" s="90" t="n">
        <v>618</v>
      </c>
      <c r="MB14" s="38" t="n">
        <f aca="false">MA14/MA$19*100</f>
        <v>6.46917198785722</v>
      </c>
      <c r="MC14" s="102" t="n">
        <f aca="false">MD14-LY14-MA14</f>
        <v>0</v>
      </c>
      <c r="MD14" s="90" t="n">
        <v>2727</v>
      </c>
      <c r="ME14" s="34" t="n">
        <f aca="false">MD14/MD$19*100</f>
        <v>10.81499107674</v>
      </c>
      <c r="MF14" s="35"/>
      <c r="MG14" s="38"/>
      <c r="MH14" s="90"/>
      <c r="MI14" s="38"/>
      <c r="MJ14" s="102"/>
      <c r="MK14" s="90" t="n">
        <v>2708</v>
      </c>
      <c r="ML14" s="34" t="n">
        <f aca="false">MK14/MK$19*100</f>
        <v>10.9281678773204</v>
      </c>
      <c r="MM14" s="35"/>
      <c r="MN14" s="38"/>
      <c r="MO14" s="90"/>
      <c r="MP14" s="38"/>
      <c r="MQ14" s="102"/>
      <c r="MR14" s="90" t="n">
        <v>2612</v>
      </c>
      <c r="MS14" s="34" t="n">
        <f aca="false">MR14/MR$19*100</f>
        <v>11.0790634543604</v>
      </c>
      <c r="MT14" s="35" t="n">
        <v>1993</v>
      </c>
      <c r="MU14" s="38" t="n">
        <f aca="false">MT14/MT$19*100</f>
        <v>13.5883275380105</v>
      </c>
      <c r="MV14" s="90" t="n">
        <v>578</v>
      </c>
      <c r="MW14" s="38" t="n">
        <f aca="false">MV14/MV$19*100</f>
        <v>6.80320150659134</v>
      </c>
      <c r="MX14" s="102" t="n">
        <f aca="false">MY14-MT14-MV14</f>
        <v>5</v>
      </c>
      <c r="MY14" s="90" t="n">
        <v>2576</v>
      </c>
      <c r="MZ14" s="34" t="n">
        <f aca="false">MY14/MY$19*100</f>
        <v>11.1091944109022</v>
      </c>
      <c r="NA14" s="35"/>
      <c r="NB14" s="38"/>
      <c r="NC14" s="90"/>
      <c r="ND14" s="38"/>
      <c r="NE14" s="102"/>
      <c r="NF14" s="90" t="n">
        <v>2515</v>
      </c>
      <c r="NG14" s="34" t="n">
        <f aca="false">NF14/NF$19*100</f>
        <v>11.1362026213248</v>
      </c>
      <c r="NH14" s="35"/>
      <c r="NI14" s="38"/>
      <c r="NJ14" s="90"/>
      <c r="NK14" s="38"/>
      <c r="NL14" s="102"/>
      <c r="NM14" s="90" t="n">
        <v>2418</v>
      </c>
      <c r="NN14" s="34" t="n">
        <f aca="false">NM14/NM$19*100</f>
        <v>11.2204176334107</v>
      </c>
      <c r="NO14" s="35"/>
      <c r="NP14" s="38"/>
      <c r="NQ14" s="90"/>
      <c r="NR14" s="38"/>
      <c r="NS14" s="102"/>
      <c r="NT14" s="90" t="n">
        <v>2330</v>
      </c>
      <c r="NU14" s="34" t="n">
        <f aca="false">NT14/NT$19*100</f>
        <v>11.3492450073064</v>
      </c>
      <c r="NV14" s="35" t="n">
        <v>1776</v>
      </c>
      <c r="NW14" s="38" t="n">
        <f aca="false">NV14/NV$19*100</f>
        <v>13.6175433215764</v>
      </c>
      <c r="NX14" s="90" t="n">
        <v>504</v>
      </c>
      <c r="NY14" s="38" t="n">
        <f aca="false">NX14/NX$19*100</f>
        <v>7.27062896710906</v>
      </c>
      <c r="NZ14" s="102" t="n">
        <f aca="false">OA14-NV14-NX14</f>
        <v>4</v>
      </c>
      <c r="OA14" s="90" t="n">
        <v>2284</v>
      </c>
      <c r="OB14" s="34" t="n">
        <f aca="false">OA14/OA$19*100</f>
        <v>11.4234270281084</v>
      </c>
      <c r="OC14" s="35"/>
      <c r="OD14" s="38"/>
      <c r="OE14" s="90"/>
      <c r="OF14" s="38"/>
      <c r="OG14" s="102"/>
      <c r="OH14" s="90" t="n">
        <v>2242</v>
      </c>
      <c r="OI14" s="34" t="n">
        <f aca="false">OH14/OH$19*100</f>
        <v>11.4933100938125</v>
      </c>
      <c r="OJ14" s="35" t="n">
        <v>1674</v>
      </c>
      <c r="OK14" s="38" t="n">
        <f aca="false">OJ14/OJ$19*100</f>
        <v>13.6086497032762</v>
      </c>
      <c r="OL14" s="90" t="n">
        <v>468</v>
      </c>
      <c r="OM14" s="38" t="n">
        <f aca="false">OL14/OL$19*100</f>
        <v>7.3828679602461</v>
      </c>
      <c r="ON14" s="102"/>
      <c r="OO14" s="90" t="n">
        <v>2142</v>
      </c>
      <c r="OP14" s="34" t="n">
        <f aca="false">OO14/OO$19*100</f>
        <v>11.4914163090129</v>
      </c>
      <c r="OQ14" s="35"/>
      <c r="OR14" s="38"/>
      <c r="OS14" s="90"/>
      <c r="OT14" s="38"/>
      <c r="OU14" s="102"/>
      <c r="OV14" s="90" t="n">
        <v>2118</v>
      </c>
      <c r="OW14" s="34" t="n">
        <f aca="false">OV14/OV$19*100</f>
        <v>11.5328069697795</v>
      </c>
      <c r="OX14" s="35"/>
      <c r="OY14" s="38"/>
      <c r="OZ14" s="90"/>
      <c r="PA14" s="38"/>
      <c r="PB14" s="102"/>
      <c r="PC14" s="90" t="n">
        <v>2075</v>
      </c>
      <c r="PD14" s="34" t="n">
        <f aca="false">PC14/PC$19*100</f>
        <v>11.5824727881663</v>
      </c>
      <c r="PE14" s="35"/>
      <c r="PF14" s="38"/>
      <c r="PG14" s="90"/>
      <c r="PH14" s="38"/>
      <c r="PI14" s="102"/>
      <c r="PJ14" s="90" t="n">
        <v>2020</v>
      </c>
      <c r="PK14" s="34" t="n">
        <f aca="false">PJ14/PJ$19*100</f>
        <v>11.6346043082594</v>
      </c>
      <c r="PL14" s="101" t="n">
        <v>1532</v>
      </c>
      <c r="PM14" s="38" t="n">
        <f aca="false">PL14/PL$19*100</f>
        <v>13.7239093433665</v>
      </c>
      <c r="PN14" s="1" t="n">
        <v>423</v>
      </c>
      <c r="PO14" s="38" t="n">
        <f aca="false">PN14/PN$19*100</f>
        <v>7.7274388016076</v>
      </c>
      <c r="PP14" s="102" t="n">
        <f aca="false">PQ14-PL14-PN14</f>
        <v>2</v>
      </c>
      <c r="PQ14" s="52" t="n">
        <v>1957</v>
      </c>
      <c r="PR14" s="34" t="n">
        <f aca="false">PQ14/PQ$19*100</f>
        <v>11.7516363418003</v>
      </c>
      <c r="PS14" s="101"/>
      <c r="PT14" s="38"/>
      <c r="PV14" s="38"/>
      <c r="PW14" s="102"/>
      <c r="PX14" s="101" t="n">
        <v>1905</v>
      </c>
      <c r="PY14" s="34" t="n">
        <f aca="false">PX14/PX$19*100</f>
        <v>11.787636903657</v>
      </c>
      <c r="PZ14" s="101"/>
      <c r="QA14" s="38"/>
      <c r="QC14" s="38"/>
      <c r="QD14" s="102"/>
      <c r="QE14" s="101" t="n">
        <v>1821</v>
      </c>
      <c r="QF14" s="34" t="n">
        <f aca="false">QE14/QE$19*100</f>
        <v>11.6963196094804</v>
      </c>
      <c r="QG14" s="101" t="n">
        <v>1349</v>
      </c>
      <c r="QH14" s="38" t="n">
        <f aca="false">QG14/QG$19*100</f>
        <v>13.4282301413498</v>
      </c>
      <c r="QI14" s="1" t="n">
        <v>372</v>
      </c>
      <c r="QJ14" s="38" t="n">
        <f aca="false">QI14/QI$19*100</f>
        <v>7.76131858960985</v>
      </c>
      <c r="QK14" s="102" t="n">
        <f aca="false">QL14-QG14-QI14</f>
        <v>3</v>
      </c>
      <c r="QL14" s="52" t="n">
        <v>1724</v>
      </c>
      <c r="QM14" s="34" t="n">
        <f aca="false">QL14/QL$19*100</f>
        <v>11.6023958543644</v>
      </c>
      <c r="QN14" s="101"/>
      <c r="QO14" s="38"/>
      <c r="QQ14" s="38"/>
      <c r="QR14" s="102"/>
      <c r="QS14" s="128" t="n">
        <v>1682</v>
      </c>
      <c r="QT14" s="34" t="n">
        <f aca="false">QS14/QS$19*100</f>
        <v>11.6968011126565</v>
      </c>
      <c r="QU14" s="101"/>
      <c r="QV14" s="38"/>
      <c r="QX14" s="38"/>
      <c r="QY14" s="102"/>
      <c r="QZ14" s="86" t="n">
        <v>1616</v>
      </c>
      <c r="RA14" s="34" t="n">
        <f aca="false">QZ14/QZ$19*100</f>
        <v>11.6872785130542</v>
      </c>
      <c r="RB14" s="101"/>
      <c r="RC14" s="38"/>
      <c r="RE14" s="38"/>
      <c r="RF14" s="102"/>
      <c r="RG14" s="103" t="n">
        <v>1520</v>
      </c>
      <c r="RH14" s="34" t="n">
        <f aca="false">RG14/RG$19*100</f>
        <v>11.4803625377644</v>
      </c>
      <c r="RI14" s="101" t="n">
        <v>1144</v>
      </c>
      <c r="RJ14" s="38" t="n">
        <f aca="false">RI14/RI$19*100</f>
        <v>13.3162612035851</v>
      </c>
      <c r="RK14" s="90" t="n">
        <v>299</v>
      </c>
      <c r="RL14" s="38" t="n">
        <f aca="false">RK14/RK$19*100</f>
        <v>7.59461518923038</v>
      </c>
      <c r="RM14" s="102" t="n">
        <f aca="false">RN14-RI14-RK14</f>
        <v>5</v>
      </c>
      <c r="RN14" s="52" t="n">
        <v>1448</v>
      </c>
      <c r="RO14" s="34" t="n">
        <f aca="false">RN14/RN$19*100</f>
        <v>11.5396875996175</v>
      </c>
      <c r="RP14" s="101"/>
      <c r="RQ14" s="38"/>
      <c r="RR14" s="90"/>
      <c r="RS14" s="38"/>
      <c r="RT14" s="102"/>
      <c r="RU14" s="103" t="n">
        <v>1367</v>
      </c>
      <c r="RV14" s="34" t="n">
        <f aca="false">RU14/RU$19*100</f>
        <v>11.530999578237</v>
      </c>
      <c r="RW14" s="101"/>
      <c r="RX14" s="38"/>
      <c r="RY14" s="90"/>
      <c r="RZ14" s="38"/>
      <c r="SA14" s="102"/>
      <c r="SB14" s="103" t="n">
        <v>1271</v>
      </c>
      <c r="SC14" s="34" t="n">
        <f aca="false">SB14/SB$19*100</f>
        <v>11.617915904936</v>
      </c>
      <c r="SD14" s="101" t="n">
        <v>923</v>
      </c>
      <c r="SE14" s="38" t="n">
        <f aca="false">SD14/SD$19*100</f>
        <v>13.326595437482</v>
      </c>
      <c r="SF14" s="90" t="n">
        <v>236</v>
      </c>
      <c r="SG14" s="38" t="n">
        <f aca="false">SF14/SF$19*100</f>
        <v>7.65736534717716</v>
      </c>
      <c r="SH14" s="102" t="n">
        <f aca="false">SI14-SD14-SF14</f>
        <v>3</v>
      </c>
      <c r="SI14" s="52" t="n">
        <v>1162</v>
      </c>
      <c r="SJ14" s="34" t="n">
        <f aca="false">SI14/SI$19*100</f>
        <v>11.5956491368127</v>
      </c>
      <c r="SK14" s="101"/>
      <c r="SL14" s="38"/>
      <c r="SM14" s="90"/>
      <c r="SN14" s="38"/>
      <c r="SO14" s="102"/>
      <c r="SP14" s="90" t="n">
        <v>1073</v>
      </c>
      <c r="SQ14" s="34" t="n">
        <f aca="false">SP14/SP$19*100</f>
        <v>11.6402690388371</v>
      </c>
      <c r="SR14" s="101"/>
      <c r="SS14" s="38"/>
      <c r="ST14" s="90"/>
      <c r="SU14" s="38"/>
      <c r="SV14" s="102"/>
      <c r="SW14" s="90" t="n">
        <v>971</v>
      </c>
      <c r="SX14" s="34" t="n">
        <f aca="false">SW14/SW$19*100</f>
        <v>11.4802553795223</v>
      </c>
      <c r="SY14" s="101"/>
      <c r="SZ14" s="38"/>
      <c r="TA14" s="90"/>
      <c r="TB14" s="38"/>
      <c r="TC14" s="102"/>
      <c r="TD14" s="90" t="n">
        <v>873</v>
      </c>
      <c r="TE14" s="34" t="n">
        <f aca="false">TD14/TD$19*100</f>
        <v>11.5034918961655</v>
      </c>
      <c r="TF14" s="101" t="n">
        <v>606</v>
      </c>
      <c r="TG14" s="38" t="n">
        <f aca="false">TF14/TF$19*100</f>
        <v>12.6619306310071</v>
      </c>
      <c r="TH14" s="90" t="n">
        <v>154</v>
      </c>
      <c r="TI14" s="38" t="n">
        <f aca="false">TH14/TH$19*100</f>
        <v>7.66169154228856</v>
      </c>
      <c r="TJ14" s="102" t="n">
        <f aca="false">TK14-TF14-TH14</f>
        <v>1</v>
      </c>
      <c r="TK14" s="52" t="n">
        <v>761</v>
      </c>
      <c r="TL14" s="34" t="n">
        <f aca="false">TK14/TK$19*100</f>
        <v>11.1895309513307</v>
      </c>
      <c r="TM14" s="101"/>
      <c r="TN14" s="38"/>
      <c r="TO14" s="90"/>
      <c r="TP14" s="38"/>
      <c r="TQ14" s="102"/>
      <c r="TR14" s="90" t="n">
        <v>680</v>
      </c>
      <c r="TS14" s="34" t="n">
        <f aca="false">TR14/TR$19*100</f>
        <v>11.0443397758649</v>
      </c>
      <c r="TT14" s="101"/>
      <c r="TU14" s="38"/>
      <c r="TV14" s="90"/>
      <c r="TW14" s="38"/>
      <c r="TX14" s="102"/>
      <c r="TY14" s="90" t="n">
        <v>606</v>
      </c>
      <c r="TZ14" s="34" t="n">
        <f aca="false">TY14/TY$19*100</f>
        <v>10.9366540335679</v>
      </c>
      <c r="UA14" s="101" t="n">
        <v>437</v>
      </c>
      <c r="UB14" s="38" t="n">
        <f aca="false">UA14/UA$19*100</f>
        <v>12.3341800733841</v>
      </c>
      <c r="UC14" s="90" t="n">
        <v>99</v>
      </c>
      <c r="UD14" s="38" t="n">
        <f aca="false">UC14/UC$19*100</f>
        <v>6.83229813664596</v>
      </c>
      <c r="UE14" s="102" t="n">
        <f aca="false">UF14-UA14-UC14</f>
        <v>5</v>
      </c>
      <c r="UF14" s="52" t="n">
        <v>541</v>
      </c>
      <c r="UG14" s="34" t="n">
        <f aca="false">UF14/UF$19*100</f>
        <v>10.7811877241929</v>
      </c>
      <c r="UH14" s="101"/>
      <c r="UI14" s="38"/>
      <c r="UJ14" s="90"/>
      <c r="UK14" s="38"/>
      <c r="UL14" s="102"/>
      <c r="UM14" s="90" t="n">
        <v>469</v>
      </c>
      <c r="UN14" s="34" t="n">
        <f aca="false">UM14/UM$19*100</f>
        <v>10.5062724014337</v>
      </c>
      <c r="UO14" s="101"/>
      <c r="UP14" s="38"/>
      <c r="UQ14" s="90"/>
      <c r="UR14" s="38"/>
      <c r="US14" s="102"/>
      <c r="UT14" s="90" t="n">
        <v>388</v>
      </c>
      <c r="UU14" s="34" t="n">
        <f aca="false">UT14/UT$19*100</f>
        <v>10.2945078270098</v>
      </c>
      <c r="UV14" s="101"/>
      <c r="UW14" s="38"/>
      <c r="UX14" s="90"/>
      <c r="UY14" s="38"/>
      <c r="UZ14" s="102"/>
      <c r="VA14" s="90" t="n">
        <v>329</v>
      </c>
      <c r="VB14" s="34" t="n">
        <f aca="false">VA14/VA$19*100</f>
        <v>10.2844638949672</v>
      </c>
      <c r="VC14" s="101" t="n">
        <v>252</v>
      </c>
      <c r="VD14" s="38" t="n">
        <f aca="false">VC14/VC$19*100</f>
        <v>11.781206171108</v>
      </c>
      <c r="VE14" s="90" t="n">
        <v>57</v>
      </c>
      <c r="VF14" s="38" t="n">
        <f aca="false">VE14/VE$19*100</f>
        <v>6.40449438202247</v>
      </c>
      <c r="VG14" s="102" t="n">
        <f aca="false">VH14-VC14-VE14</f>
        <v>3</v>
      </c>
      <c r="VH14" s="52" t="n">
        <v>312</v>
      </c>
      <c r="VI14" s="34" t="n">
        <f aca="false">VH14/VH$19*100</f>
        <v>10.2395799146702</v>
      </c>
      <c r="VJ14" s="35"/>
      <c r="VK14" s="38"/>
      <c r="VL14" s="90"/>
      <c r="VM14" s="38"/>
      <c r="VN14" s="102"/>
      <c r="VO14" s="90" t="n">
        <v>220</v>
      </c>
      <c r="VP14" s="34" t="n">
        <f aca="false">VO14/VO$19*100</f>
        <v>9.20502092050209</v>
      </c>
      <c r="VQ14" s="101"/>
      <c r="VR14" s="38"/>
      <c r="VS14" s="90"/>
      <c r="VT14" s="38"/>
      <c r="VU14" s="102"/>
      <c r="VV14" s="90" t="n">
        <v>173</v>
      </c>
      <c r="VW14" s="34" t="n">
        <f aca="false">VV14/VV$19*100</f>
        <v>8.63704443334997</v>
      </c>
      <c r="VX14" s="101"/>
      <c r="VY14" s="38"/>
      <c r="VZ14" s="90"/>
      <c r="WA14" s="38"/>
      <c r="WB14" s="102"/>
      <c r="WC14" s="90" t="n">
        <v>144</v>
      </c>
      <c r="WD14" s="34" t="n">
        <f aca="false">WC14/WC$19*100</f>
        <v>8.4855627578079</v>
      </c>
      <c r="WE14" s="101"/>
      <c r="WF14" s="38"/>
      <c r="WG14" s="90"/>
      <c r="WH14" s="38"/>
      <c r="WI14" s="102"/>
      <c r="WJ14" s="90" t="n">
        <v>139</v>
      </c>
      <c r="WK14" s="34" t="n">
        <f aca="false">WJ14/WJ$19*100</f>
        <v>8.55911330049261</v>
      </c>
      <c r="WL14" s="101"/>
      <c r="WM14" s="38"/>
      <c r="WN14" s="90"/>
      <c r="WO14" s="38"/>
      <c r="WP14" s="102"/>
      <c r="WQ14" s="90" t="n">
        <v>98</v>
      </c>
      <c r="WR14" s="34" t="n">
        <f aca="false">WQ14/WQ$19*100</f>
        <v>8.18713450292398</v>
      </c>
      <c r="WS14" s="101" t="n">
        <v>53</v>
      </c>
      <c r="WT14" s="38" t="n">
        <f aca="false">WS14/WS$19*100</f>
        <v>9.26573426573427</v>
      </c>
      <c r="WU14" s="90" t="n">
        <v>12</v>
      </c>
      <c r="WV14" s="38" t="n">
        <f aca="false">WU14/WU$19*100</f>
        <v>5.66037735849057</v>
      </c>
      <c r="WW14" s="102" t="n">
        <f aca="false">WX14-WS14-WU14</f>
        <v>0</v>
      </c>
      <c r="WX14" s="52" t="n">
        <v>65</v>
      </c>
      <c r="WY14" s="34" t="n">
        <f aca="false">WX14/WX$19*100</f>
        <v>8.28025477707006</v>
      </c>
      <c r="WZ14" s="101"/>
      <c r="XA14" s="38"/>
      <c r="XB14" s="90"/>
      <c r="XC14" s="38"/>
      <c r="XD14" s="102"/>
      <c r="XE14" s="90" t="n">
        <v>37</v>
      </c>
      <c r="XF14" s="34" t="n">
        <f aca="false">XE14/XE$19*100</f>
        <v>10.3641456582633</v>
      </c>
    </row>
    <row r="15" customFormat="false" ht="12.8" hidden="false" customHeight="false" outlineLevel="0" collapsed="false">
      <c r="A15" s="99" t="s">
        <v>32</v>
      </c>
      <c r="B15" s="90" t="n">
        <v>2727000</v>
      </c>
      <c r="C15" s="38" t="n">
        <f aca="false">B15/B$19*100</f>
        <v>9.2803189244386</v>
      </c>
      <c r="D15" s="90" t="n">
        <v>3235533</v>
      </c>
      <c r="E15" s="38" t="n">
        <f aca="false">D15/D$19*100</f>
        <v>10.4457013092587</v>
      </c>
      <c r="F15" s="90" t="n">
        <f aca="false">B15+D15</f>
        <v>5962533</v>
      </c>
      <c r="G15" s="38" t="n">
        <f aca="false">F15/F$19*100</f>
        <v>9.87835958872189</v>
      </c>
      <c r="H15" s="35" t="n">
        <v>6489</v>
      </c>
      <c r="I15" s="38" t="n">
        <f aca="false">H15/H$19*100</f>
        <v>31.52908021962</v>
      </c>
      <c r="J15" s="101" t="n">
        <v>2883</v>
      </c>
      <c r="K15" s="38" t="n">
        <f aca="false">J15/J$19*100</f>
        <v>18.8209949079514</v>
      </c>
      <c r="L15" s="102" t="n">
        <f aca="false">M15-H15-J15</f>
        <v>0</v>
      </c>
      <c r="M15" s="90" t="n">
        <v>9372</v>
      </c>
      <c r="N15" s="34" t="n">
        <f aca="false">M15/M$19*100</f>
        <v>26.1065767848687</v>
      </c>
      <c r="O15" s="35" t="n">
        <v>6466</v>
      </c>
      <c r="P15" s="38" t="n">
        <f aca="false">O15/O$19*100</f>
        <v>31.5553169684252</v>
      </c>
      <c r="Q15" s="101" t="n">
        <v>2873</v>
      </c>
      <c r="R15" s="38" t="n">
        <f aca="false">Q15/Q$19*100</f>
        <v>18.8578930095176</v>
      </c>
      <c r="S15" s="102" t="n">
        <f aca="false">T15-O15-Q15</f>
        <v>0</v>
      </c>
      <c r="T15" s="90" t="n">
        <v>9339</v>
      </c>
      <c r="U15" s="34" t="n">
        <f aca="false">T15/T$19*100</f>
        <v>26.1406258747131</v>
      </c>
      <c r="V15" s="35" t="n">
        <v>6456</v>
      </c>
      <c r="W15" s="38" t="n">
        <f aca="false">V15/V$19*100</f>
        <v>31.5743140803052</v>
      </c>
      <c r="X15" s="101" t="n">
        <v>2865</v>
      </c>
      <c r="Y15" s="38" t="n">
        <f aca="false">X15/X$19*100</f>
        <v>18.8573685249786</v>
      </c>
      <c r="Z15" s="102" t="n">
        <f aca="false">AA15-V15-X15</f>
        <v>0</v>
      </c>
      <c r="AA15" s="90" t="n">
        <v>9321</v>
      </c>
      <c r="AB15" s="34" t="n">
        <f aca="false">AA15/AA$19*100</f>
        <v>26.1531986531986</v>
      </c>
      <c r="AC15" s="35" t="n">
        <v>6442</v>
      </c>
      <c r="AD15" s="38" t="n">
        <f aca="false">AC15/AC$19*100</f>
        <v>31.5645058552599</v>
      </c>
      <c r="AE15" s="101" t="n">
        <v>2857</v>
      </c>
      <c r="AF15" s="38" t="n">
        <f aca="false">AE15/AE$19*100</f>
        <v>18.8468896365196</v>
      </c>
      <c r="AG15" s="102" t="n">
        <f aca="false">AH15-AC15-AE15</f>
        <v>0</v>
      </c>
      <c r="AH15" s="90" t="n">
        <v>9299</v>
      </c>
      <c r="AI15" s="34" t="n">
        <f aca="false">AH15/AH$19*100</f>
        <v>26.1442869995502</v>
      </c>
      <c r="AJ15" s="35" t="n">
        <v>6473</v>
      </c>
      <c r="AK15" s="38" t="n">
        <f aca="false">AJ15/AJ$19*100</f>
        <v>31.4895894142829</v>
      </c>
      <c r="AL15" s="101" t="n">
        <v>2887</v>
      </c>
      <c r="AM15" s="38" t="n">
        <f aca="false">AL15/AL$19*100</f>
        <v>18.7455360041556</v>
      </c>
      <c r="AN15" s="102" t="n">
        <f aca="false">AO15-AJ15-AL15</f>
        <v>0</v>
      </c>
      <c r="AO15" s="90" t="n">
        <v>9360</v>
      </c>
      <c r="AP15" s="34" t="n">
        <f aca="false">AO15/AO$19*100</f>
        <v>26.0310926940512</v>
      </c>
      <c r="AQ15" s="35" t="n">
        <v>6442</v>
      </c>
      <c r="AR15" s="38" t="n">
        <f aca="false">AQ15/AQ$19*100</f>
        <v>31.5675993531631</v>
      </c>
      <c r="AS15" s="101" t="n">
        <v>2856</v>
      </c>
      <c r="AT15" s="38" t="n">
        <f aca="false">AS15/AS$19*100</f>
        <v>18.8452655889146</v>
      </c>
      <c r="AU15" s="102" t="n">
        <f aca="false">AV15-AQ15-AS15</f>
        <v>0</v>
      </c>
      <c r="AV15" s="90" t="n">
        <v>9298</v>
      </c>
      <c r="AW15" s="34" t="n">
        <f aca="false">AV15/AV$19*100</f>
        <v>26.145886058152</v>
      </c>
      <c r="AX15" s="35" t="n">
        <v>6466</v>
      </c>
      <c r="AY15" s="38" t="n">
        <f aca="false">AX15/AX$19*100</f>
        <v>31.4815716441891</v>
      </c>
      <c r="AZ15" s="101" t="n">
        <v>2886</v>
      </c>
      <c r="BA15" s="38" t="n">
        <f aca="false">AZ15/AZ$19*100</f>
        <v>18.7731737461784</v>
      </c>
      <c r="BB15" s="102" t="n">
        <f aca="false">BC15-AX15-AZ15</f>
        <v>0</v>
      </c>
      <c r="BC15" s="90" t="n">
        <v>9352</v>
      </c>
      <c r="BD15" s="34" t="n">
        <f aca="false">BC15/BC$19*100</f>
        <v>26.041434617955</v>
      </c>
      <c r="BE15" s="35" t="n">
        <v>6458</v>
      </c>
      <c r="BF15" s="38" t="n">
        <f aca="false">BE15/BE$19*100</f>
        <v>31.488614754498</v>
      </c>
      <c r="BG15" s="101" t="n">
        <v>2877</v>
      </c>
      <c r="BH15" s="38" t="n">
        <f aca="false">BG15/BG$19*100</f>
        <v>18.7622277292292</v>
      </c>
      <c r="BI15" s="102" t="n">
        <f aca="false">BJ15-BE15-BG15</f>
        <v>0</v>
      </c>
      <c r="BJ15" s="90" t="n">
        <v>9335</v>
      </c>
      <c r="BK15" s="34" t="n">
        <f aca="false">BJ15/BJ$19*100</f>
        <v>26.0441369305025</v>
      </c>
      <c r="BL15" s="35" t="n">
        <v>6423</v>
      </c>
      <c r="BM15" s="38" t="n">
        <f aca="false">BL15/BL$19*100</f>
        <v>31.466784244562</v>
      </c>
      <c r="BN15" s="101" t="n">
        <v>2862</v>
      </c>
      <c r="BO15" s="38" t="n">
        <f aca="false">BN15/BN$19*100</f>
        <v>18.7893907563025</v>
      </c>
      <c r="BP15" s="102" t="n">
        <f aca="false">BQ15-BL15-BN15</f>
        <v>0</v>
      </c>
      <c r="BQ15" s="90" t="n">
        <v>9285</v>
      </c>
      <c r="BR15" s="34" t="n">
        <f aca="false">BQ15/BQ$19*100</f>
        <v>26.0492649534283</v>
      </c>
      <c r="BS15" s="35" t="n">
        <v>6257</v>
      </c>
      <c r="BT15" s="38" t="n">
        <f aca="false">BS15/BS$19*100</f>
        <v>31.6745975498633</v>
      </c>
      <c r="BU15" s="101" t="n">
        <v>2760</v>
      </c>
      <c r="BV15" s="38" t="n">
        <f aca="false">BU15/BU$19*100</f>
        <v>18.9482356171907</v>
      </c>
      <c r="BW15" s="102" t="n">
        <f aca="false">BX15-BS15-BU15</f>
        <v>0</v>
      </c>
      <c r="BX15" s="90" t="n">
        <v>9017</v>
      </c>
      <c r="BY15" s="34" t="n">
        <f aca="false">BX15/BX$19*100</f>
        <v>26.27331002331</v>
      </c>
      <c r="BZ15" s="35" t="n">
        <v>6250</v>
      </c>
      <c r="CA15" s="38" t="n">
        <f aca="false">BZ15/BZ$19*100</f>
        <v>31.714619170853</v>
      </c>
      <c r="CB15" s="101" t="n">
        <v>2749</v>
      </c>
      <c r="CC15" s="38" t="n">
        <f aca="false">CB15/CB$19*100</f>
        <v>18.9533921676779</v>
      </c>
      <c r="CD15" s="102" t="n">
        <f aca="false">CE15-BZ15-CB15</f>
        <v>0</v>
      </c>
      <c r="CE15" s="90" t="n">
        <v>8999</v>
      </c>
      <c r="CF15" s="34" t="n">
        <f aca="false">CE15/CE$19*100</f>
        <v>26.3044050159305</v>
      </c>
      <c r="CG15" s="35" t="n">
        <v>6245</v>
      </c>
      <c r="CH15" s="38" t="n">
        <f aca="false">CG15/CG$19*100</f>
        <v>31.735948775282</v>
      </c>
      <c r="CI15" s="101" t="n">
        <v>2744</v>
      </c>
      <c r="CJ15" s="38" t="n">
        <f aca="false">CI15/CI$19*100</f>
        <v>18.9712389380531</v>
      </c>
      <c r="CK15" s="102" t="n">
        <f aca="false">CL15-CG15-CI15</f>
        <v>0</v>
      </c>
      <c r="CL15" s="90" t="n">
        <v>8989</v>
      </c>
      <c r="CM15" s="34" t="n">
        <f aca="false">CL15/CL$19*100</f>
        <v>26.3282760236659</v>
      </c>
      <c r="CN15" s="35" t="n">
        <v>6230</v>
      </c>
      <c r="CO15" s="38" t="n">
        <f aca="false">CN15/CN$19*100</f>
        <v>31.6790399674565</v>
      </c>
      <c r="CP15" s="101" t="n">
        <v>2737</v>
      </c>
      <c r="CQ15" s="38" t="n">
        <f aca="false">CP15/CP$19*100</f>
        <v>19.0069444444444</v>
      </c>
      <c r="CR15" s="102" t="n">
        <f aca="false">CS15-CN15-CP15</f>
        <v>0</v>
      </c>
      <c r="CS15" s="90" t="n">
        <v>8967</v>
      </c>
      <c r="CT15" s="34" t="n">
        <f aca="false">CS15/CS$19*100</f>
        <v>26.3224329243234</v>
      </c>
      <c r="CU15" s="35" t="n">
        <v>6237</v>
      </c>
      <c r="CV15" s="38" t="n">
        <f aca="false">CU15/CU$19*100</f>
        <v>31.7130218131896</v>
      </c>
      <c r="CW15" s="101" t="n">
        <v>2732</v>
      </c>
      <c r="CX15" s="38" t="n">
        <f aca="false">CW15/CW$19*100</f>
        <v>19.0263945957239</v>
      </c>
      <c r="CY15" s="102" t="n">
        <f aca="false">CZ15-CU15-CW15</f>
        <v>0</v>
      </c>
      <c r="CZ15" s="90" t="n">
        <v>8969</v>
      </c>
      <c r="DA15" s="34" t="n">
        <f aca="false">CZ15/CZ$19*100</f>
        <v>26.3592546875918</v>
      </c>
      <c r="DB15" s="35" t="n">
        <v>6226</v>
      </c>
      <c r="DC15" s="38" t="n">
        <f aca="false">DB15/DB$19*100</f>
        <v>31.7167600611309</v>
      </c>
      <c r="DD15" s="101" t="n">
        <v>2725</v>
      </c>
      <c r="DE15" s="38" t="n">
        <f aca="false">DD15/DD$19*100</f>
        <v>19.0293296089385</v>
      </c>
      <c r="DF15" s="102" t="n">
        <f aca="false">DG15-DB15-DD15</f>
        <v>0</v>
      </c>
      <c r="DG15" s="90" t="n">
        <v>8951</v>
      </c>
      <c r="DH15" s="34" t="n">
        <f aca="false">DG15/DG$19*100</f>
        <v>26.3652430044183</v>
      </c>
      <c r="DI15" s="35" t="n">
        <v>6201</v>
      </c>
      <c r="DJ15" s="38" t="n">
        <f aca="false">DI15/DI$19*100</f>
        <v>31.7284076954564</v>
      </c>
      <c r="DK15" s="101" t="n">
        <v>2708</v>
      </c>
      <c r="DL15" s="38" t="n">
        <f aca="false">DK15/DK$19*100</f>
        <v>19.0811724915445</v>
      </c>
      <c r="DM15" s="102" t="n">
        <f aca="false">DN15-DI15-DK15</f>
        <v>0</v>
      </c>
      <c r="DN15" s="90" t="n">
        <v>8909</v>
      </c>
      <c r="DO15" s="34" t="n">
        <f aca="false">DN15/DN$19*100</f>
        <v>26.4079914631254</v>
      </c>
      <c r="DP15" s="35" t="n">
        <v>6178</v>
      </c>
      <c r="DQ15" s="38" t="n">
        <f aca="false">DP15/DP$19*100</f>
        <v>31.7422802240148</v>
      </c>
      <c r="DR15" s="101" t="n">
        <v>2702</v>
      </c>
      <c r="DS15" s="38" t="n">
        <f aca="false">DR15/DR$19*100</f>
        <v>19.2053450849385</v>
      </c>
      <c r="DT15" s="102" t="n">
        <f aca="false">DU15-DP15-DR15</f>
        <v>0</v>
      </c>
      <c r="DU15" s="90" t="n">
        <v>8880</v>
      </c>
      <c r="DV15" s="34" t="n">
        <f aca="false">DU15/DU$19*100</f>
        <v>26.482166288918</v>
      </c>
      <c r="DW15" s="35" t="n">
        <v>6177</v>
      </c>
      <c r="DX15" s="38" t="n">
        <f aca="false">DW15/DW$19*100</f>
        <v>31.7175866495507</v>
      </c>
      <c r="DY15" s="101" t="n">
        <v>2702</v>
      </c>
      <c r="DZ15" s="38" t="n">
        <f aca="false">DY15/DY$19*100</f>
        <v>19.2080756380181</v>
      </c>
      <c r="EA15" s="102" t="n">
        <f aca="false">EB15-DW15-DY15</f>
        <v>0</v>
      </c>
      <c r="EB15" s="90" t="n">
        <v>8879</v>
      </c>
      <c r="EC15" s="34" t="n">
        <f aca="false">EB15/EB$19*100</f>
        <v>26.4712897263133</v>
      </c>
      <c r="ED15" s="35"/>
      <c r="EE15" s="38"/>
      <c r="EF15" s="90"/>
      <c r="EG15" s="38"/>
      <c r="EH15" s="102"/>
      <c r="EI15" s="90" t="n">
        <v>8874</v>
      </c>
      <c r="EJ15" s="34" t="n">
        <f aca="false">EI15/EI$19*100</f>
        <v>26.4911337990328</v>
      </c>
      <c r="EK15" s="35"/>
      <c r="EL15" s="38"/>
      <c r="EM15" s="90"/>
      <c r="EN15" s="38"/>
      <c r="EO15" s="102"/>
      <c r="EP15" s="90" t="n">
        <v>8858</v>
      </c>
      <c r="EQ15" s="34" t="n">
        <f aca="false">EP15/EP$19*100</f>
        <v>26.5455962120531</v>
      </c>
      <c r="ER15" s="35" t="n">
        <v>6163</v>
      </c>
      <c r="ES15" s="38" t="n">
        <f aca="false">ER15/ER$19*100</f>
        <v>31.7762309873679</v>
      </c>
      <c r="ET15" s="101" t="n">
        <v>2683</v>
      </c>
      <c r="EU15" s="38" t="n">
        <f aca="false">ET15/ET$19*100</f>
        <v>19.2882818116463</v>
      </c>
      <c r="EV15" s="102" t="n">
        <f aca="false">EW15-ER15-ET15</f>
        <v>0</v>
      </c>
      <c r="EW15" s="90" t="n">
        <v>8846</v>
      </c>
      <c r="EX15" s="34" t="n">
        <f aca="false">EW15/EW$19*100</f>
        <v>26.5573868924315</v>
      </c>
      <c r="EY15" s="35" t="n">
        <v>6154</v>
      </c>
      <c r="EZ15" s="38" t="n">
        <f aca="false">EY15/EY$19*100</f>
        <v>31.815126919299</v>
      </c>
      <c r="FA15" s="101" t="n">
        <v>2676</v>
      </c>
      <c r="FB15" s="38" t="n">
        <f aca="false">FA15/FA$19*100</f>
        <v>19.3045736545953</v>
      </c>
      <c r="FC15" s="102" t="n">
        <f aca="false">FD15-EY15-FA15</f>
        <v>0</v>
      </c>
      <c r="FD15" s="90" t="n">
        <v>8830</v>
      </c>
      <c r="FE15" s="34" t="n">
        <f aca="false">FD15/FD$19*100</f>
        <v>26.5891776325695</v>
      </c>
      <c r="FF15" s="35"/>
      <c r="FG15" s="38"/>
      <c r="FH15" s="90"/>
      <c r="FI15" s="38"/>
      <c r="FJ15" s="102"/>
      <c r="FK15" s="90" t="n">
        <v>8823</v>
      </c>
      <c r="FL15" s="34" t="n">
        <f aca="false">FK15/FK$19*100</f>
        <v>26.6009406657019</v>
      </c>
      <c r="FM15" s="35" t="n">
        <v>6128</v>
      </c>
      <c r="FN15" s="38" t="n">
        <f aca="false">FM15/FM$19*100</f>
        <v>31.8420368926994</v>
      </c>
      <c r="FO15" s="101" t="n">
        <v>2656</v>
      </c>
      <c r="FP15" s="38" t="n">
        <f aca="false">FO15/FO$19*100</f>
        <v>19.4024399152604</v>
      </c>
      <c r="FQ15" s="102" t="n">
        <f aca="false">FR15-FM15-FO15</f>
        <v>0</v>
      </c>
      <c r="FR15" s="90" t="n">
        <v>8784</v>
      </c>
      <c r="FS15" s="34" t="n">
        <f aca="false">FR15/FR$19*100</f>
        <v>26.6682858704232</v>
      </c>
      <c r="FT15" s="35"/>
      <c r="FU15" s="38"/>
      <c r="FV15" s="90"/>
      <c r="FW15" s="38"/>
      <c r="FX15" s="102"/>
      <c r="FY15" s="90" t="n">
        <v>8768</v>
      </c>
      <c r="FZ15" s="34" t="n">
        <f aca="false">FY15/FY$19*100</f>
        <v>26.6772142270362</v>
      </c>
      <c r="GA15" s="35" t="n">
        <v>6115</v>
      </c>
      <c r="GB15" s="38" t="n">
        <f aca="false">GA15/GA$19*100</f>
        <v>31.8439827110347</v>
      </c>
      <c r="GC15" s="90" t="n">
        <v>2645</v>
      </c>
      <c r="GD15" s="38" t="n">
        <f aca="false">GC15/GC$19*100</f>
        <v>19.4185448939138</v>
      </c>
      <c r="GE15" s="102" t="n">
        <f aca="false">GF15-GA15-GC15</f>
        <v>0</v>
      </c>
      <c r="GF15" s="90" t="n">
        <v>8760</v>
      </c>
      <c r="GG15" s="34" t="n">
        <f aca="false">GF15/GF$19*100</f>
        <v>26.6869763899467</v>
      </c>
      <c r="GH15" s="35"/>
      <c r="GI15" s="38"/>
      <c r="GJ15" s="90"/>
      <c r="GK15" s="38"/>
      <c r="GL15" s="102"/>
      <c r="GM15" s="90" t="n">
        <v>8738</v>
      </c>
      <c r="GN15" s="34" t="n">
        <f aca="false">GM15/GM$19*100</f>
        <v>26.7037467147485</v>
      </c>
      <c r="GO15" s="35" t="n">
        <v>6078</v>
      </c>
      <c r="GP15" s="38" t="n">
        <f aca="false">GO15/GO$19*100</f>
        <v>31.8870993127328</v>
      </c>
      <c r="GQ15" s="90" t="n">
        <v>2613</v>
      </c>
      <c r="GR15" s="38" t="n">
        <f aca="false">GQ15/GQ$19*100</f>
        <v>19.5203944419543</v>
      </c>
      <c r="GS15" s="102" t="n">
        <f aca="false">GT15-GO15-GQ15</f>
        <v>0</v>
      </c>
      <c r="GT15" s="90" t="n">
        <v>8691</v>
      </c>
      <c r="GU15" s="34" t="n">
        <f aca="false">GT15/GT$19*100</f>
        <v>26.7843934911243</v>
      </c>
      <c r="GV15" s="35" t="n">
        <v>6071</v>
      </c>
      <c r="GW15" s="38" t="n">
        <f aca="false">GV15/GV$19*100</f>
        <v>31.9156765850068</v>
      </c>
      <c r="GX15" s="90" t="n">
        <v>2606</v>
      </c>
      <c r="GY15" s="38" t="n">
        <f aca="false">GX15/GX$19*100</f>
        <v>19.549887471868</v>
      </c>
      <c r="GZ15" s="102" t="n">
        <f aca="false">HA15-GV15-GX15</f>
        <v>0</v>
      </c>
      <c r="HA15" s="90" t="n">
        <v>8677</v>
      </c>
      <c r="HB15" s="34" t="n">
        <f aca="false">HA15/HA$19*100</f>
        <v>26.8197694186011</v>
      </c>
      <c r="HC15" s="35"/>
      <c r="HD15" s="38"/>
      <c r="HE15" s="90"/>
      <c r="HF15" s="38"/>
      <c r="HG15" s="102"/>
      <c r="HH15" s="90" t="n">
        <v>8654</v>
      </c>
      <c r="HI15" s="34" t="n">
        <f aca="false">HH15/HH$19*100</f>
        <v>26.8465953156507</v>
      </c>
      <c r="HJ15" s="35"/>
      <c r="HK15" s="38"/>
      <c r="HL15" s="90"/>
      <c r="HM15" s="38"/>
      <c r="HN15" s="102"/>
      <c r="HO15" s="90" t="n">
        <v>8596</v>
      </c>
      <c r="HP15" s="34" t="n">
        <f aca="false">HO15/HO$19*100</f>
        <v>26.9163326653307</v>
      </c>
      <c r="HQ15" s="35" t="n">
        <v>6012</v>
      </c>
      <c r="HR15" s="38" t="n">
        <f aca="false">HQ15/HQ$19*100</f>
        <v>31.9651212250106</v>
      </c>
      <c r="HS15" s="90" t="n">
        <v>2575</v>
      </c>
      <c r="HT15" s="38" t="n">
        <f aca="false">HS15/HS$19*100</f>
        <v>19.743904309155</v>
      </c>
      <c r="HU15" s="102" t="n">
        <f aca="false">HV15-HQ15-HS15</f>
        <v>0</v>
      </c>
      <c r="HV15" s="90" t="n">
        <v>8587</v>
      </c>
      <c r="HW15" s="34" t="n">
        <f aca="false">HV15/HV$19*100</f>
        <v>26.959907067282</v>
      </c>
      <c r="HX15" s="35"/>
      <c r="HY15" s="38"/>
      <c r="HZ15" s="90"/>
      <c r="IA15" s="38"/>
      <c r="IB15" s="102"/>
      <c r="IC15" s="90" t="n">
        <v>8570</v>
      </c>
      <c r="ID15" s="34" t="n">
        <f aca="false">IC15/IC$19*100</f>
        <v>27.0159510749637</v>
      </c>
      <c r="IE15" s="35"/>
      <c r="IF15" s="38"/>
      <c r="IG15" s="90"/>
      <c r="IH15" s="38"/>
      <c r="II15" s="102"/>
      <c r="IJ15" s="90" t="n">
        <v>8536</v>
      </c>
      <c r="IK15" s="34" t="n">
        <f aca="false">IJ15/IJ$19*100</f>
        <v>27.0588981170354</v>
      </c>
      <c r="IL15" s="35"/>
      <c r="IM15" s="38"/>
      <c r="IN15" s="90"/>
      <c r="IO15" s="38"/>
      <c r="IP15" s="102"/>
      <c r="IQ15" s="90" t="n">
        <v>8487</v>
      </c>
      <c r="IR15" s="34" t="n">
        <f aca="false">IQ15/IQ$19*100</f>
        <v>27.1601382488479</v>
      </c>
      <c r="IS15" s="35" t="n">
        <v>5940</v>
      </c>
      <c r="IT15" s="38" t="n">
        <f aca="false">IS15/IS$19*100</f>
        <v>32.1428571428571</v>
      </c>
      <c r="IU15" s="90" t="n">
        <v>2526</v>
      </c>
      <c r="IV15" s="38" t="n">
        <f aca="false">IU15/IU$19*100</f>
        <v>20.0237812128419</v>
      </c>
      <c r="IW15" s="102" t="n">
        <f aca="false">IX15-IS15-IU15</f>
        <v>0</v>
      </c>
      <c r="IX15" s="90" t="n">
        <v>8466</v>
      </c>
      <c r="IY15" s="34" t="n">
        <f aca="false">IX15/IX$19*100</f>
        <v>27.2253666066375</v>
      </c>
      <c r="IZ15" s="35"/>
      <c r="JA15" s="38"/>
      <c r="JB15" s="90"/>
      <c r="JC15" s="38"/>
      <c r="JD15" s="102"/>
      <c r="JE15" s="90" t="n">
        <v>8337</v>
      </c>
      <c r="JF15" s="34" t="n">
        <f aca="false">JE15/JE$19*100</f>
        <v>27.4858235526836</v>
      </c>
      <c r="JG15" s="35"/>
      <c r="JH15" s="38"/>
      <c r="JI15" s="90"/>
      <c r="JJ15" s="38"/>
      <c r="JK15" s="102"/>
      <c r="JL15" s="90" t="n">
        <v>8258</v>
      </c>
      <c r="JM15" s="34" t="n">
        <f aca="false">JL15/JL$19*100</f>
        <v>27.6344409865141</v>
      </c>
      <c r="JN15" s="35" t="n">
        <v>5804</v>
      </c>
      <c r="JO15" s="38" t="n">
        <f aca="false">JN15/JN$19*100</f>
        <v>32.4681136719624</v>
      </c>
      <c r="JP15" s="90" t="n">
        <v>2417</v>
      </c>
      <c r="JQ15" s="38" t="n">
        <f aca="false">JP15/JP$19*100</f>
        <v>20.4587777213476</v>
      </c>
      <c r="JR15" s="102" t="n">
        <f aca="false">JS15-JN15-JP15</f>
        <v>0</v>
      </c>
      <c r="JS15" s="90" t="n">
        <v>8221</v>
      </c>
      <c r="JT15" s="34" t="n">
        <f aca="false">JS15/JS$19*100</f>
        <v>27.688525142299</v>
      </c>
      <c r="JU15" s="35"/>
      <c r="JV15" s="38"/>
      <c r="JW15" s="90"/>
      <c r="JX15" s="38"/>
      <c r="JY15" s="102"/>
      <c r="JZ15" s="90" t="n">
        <v>8196</v>
      </c>
      <c r="KA15" s="34" t="n">
        <f aca="false">JZ15/JZ$19*100</f>
        <v>27.7595258255716</v>
      </c>
      <c r="KB15" s="35"/>
      <c r="KC15" s="38"/>
      <c r="KD15" s="90"/>
      <c r="KE15" s="38"/>
      <c r="KF15" s="102"/>
      <c r="KG15" s="90" t="n">
        <v>8058</v>
      </c>
      <c r="KH15" s="34" t="n">
        <f aca="false">KG15/KG$19*100</f>
        <v>27.8794588797011</v>
      </c>
      <c r="KI15" s="35"/>
      <c r="KJ15" s="38"/>
      <c r="KK15" s="90"/>
      <c r="KL15" s="38"/>
      <c r="KM15" s="102"/>
      <c r="KN15" s="90" t="n">
        <v>7912</v>
      </c>
      <c r="KO15" s="34" t="n">
        <f aca="false">KN15/KN$19*100</f>
        <v>27.9833062177265</v>
      </c>
      <c r="KP15" s="35" t="n">
        <v>5566</v>
      </c>
      <c r="KQ15" s="38" t="n">
        <f aca="false">KP15/KP$19*100</f>
        <v>32.7084680025856</v>
      </c>
      <c r="KR15" s="90" t="n">
        <v>2283</v>
      </c>
      <c r="KS15" s="38" t="n">
        <f aca="false">KR15/KR$19*100</f>
        <v>20.8798244009512</v>
      </c>
      <c r="KT15" s="102" t="n">
        <f aca="false">KU15-KP15-KR15</f>
        <v>0</v>
      </c>
      <c r="KU15" s="90" t="n">
        <v>7849</v>
      </c>
      <c r="KV15" s="34" t="n">
        <f aca="false">KU15/KU$19*100</f>
        <v>28.0772670363083</v>
      </c>
      <c r="KW15" s="35"/>
      <c r="KX15" s="38"/>
      <c r="KY15" s="90"/>
      <c r="KZ15" s="38"/>
      <c r="LA15" s="102"/>
      <c r="LB15" s="90" t="n">
        <v>7738</v>
      </c>
      <c r="LC15" s="34" t="n">
        <f aca="false">LB15/LB$19*100</f>
        <v>28.2388146850595</v>
      </c>
      <c r="LD15" s="35"/>
      <c r="LE15" s="38"/>
      <c r="LF15" s="90"/>
      <c r="LG15" s="38"/>
      <c r="LH15" s="102"/>
      <c r="LI15" s="90" t="n">
        <v>7625</v>
      </c>
      <c r="LJ15" s="34" t="n">
        <f aca="false">LI15/LI$19*100</f>
        <v>28.3541573702216</v>
      </c>
      <c r="LK15" s="35"/>
      <c r="LL15" s="38"/>
      <c r="LM15" s="90"/>
      <c r="LN15" s="38"/>
      <c r="LO15" s="102"/>
      <c r="LP15" s="90" t="n">
        <v>7471</v>
      </c>
      <c r="LQ15" s="34" t="n">
        <f aca="false">LP15/LP$19*100</f>
        <v>28.6805635533034</v>
      </c>
      <c r="LR15" s="35" t="n">
        <v>5239</v>
      </c>
      <c r="LS15" s="38" t="n">
        <f aca="false">LR15/LR$19*100</f>
        <v>33.2276273228896</v>
      </c>
      <c r="LT15" s="90" t="n">
        <v>2088</v>
      </c>
      <c r="LU15" s="38" t="n">
        <f aca="false">LT15/LT$19*100</f>
        <v>21.5613382899628</v>
      </c>
      <c r="LV15" s="102" t="n">
        <f aca="false">LW15-LR15-LT15</f>
        <v>0</v>
      </c>
      <c r="LW15" s="90" t="n">
        <v>7327</v>
      </c>
      <c r="LX15" s="34" t="n">
        <f aca="false">LW15/LW$19*100</f>
        <v>28.7875216093038</v>
      </c>
      <c r="LY15" s="35" t="n">
        <v>5214</v>
      </c>
      <c r="LZ15" s="38" t="n">
        <f aca="false">LY15/LY$19*100</f>
        <v>33.2928931741268</v>
      </c>
      <c r="MA15" s="90" t="n">
        <v>2077</v>
      </c>
      <c r="MB15" s="38" t="n">
        <f aca="false">MA15/MA$19*100</f>
        <v>21.741861195436</v>
      </c>
      <c r="MC15" s="102" t="n">
        <f aca="false">MD15-LY15-MA15</f>
        <v>0</v>
      </c>
      <c r="MD15" s="90" t="n">
        <v>7291</v>
      </c>
      <c r="ME15" s="34" t="n">
        <f aca="false">MD15/MD$19*100</f>
        <v>28.915328177672</v>
      </c>
      <c r="MF15" s="35"/>
      <c r="MG15" s="38"/>
      <c r="MH15" s="90"/>
      <c r="MI15" s="38"/>
      <c r="MJ15" s="102"/>
      <c r="MK15" s="90" t="n">
        <v>7191</v>
      </c>
      <c r="ML15" s="34" t="n">
        <f aca="false">MK15/MK$19*100</f>
        <v>29.0193704600484</v>
      </c>
      <c r="MM15" s="35"/>
      <c r="MN15" s="38"/>
      <c r="MO15" s="90"/>
      <c r="MP15" s="38"/>
      <c r="MQ15" s="102"/>
      <c r="MR15" s="90" t="n">
        <v>6951</v>
      </c>
      <c r="MS15" s="34" t="n">
        <f aca="false">MR15/MR$19*100</f>
        <v>29.4833729216152</v>
      </c>
      <c r="MT15" s="35" t="n">
        <v>4952</v>
      </c>
      <c r="MU15" s="38" t="n">
        <f aca="false">MT15/MT$19*100</f>
        <v>33.762869025704</v>
      </c>
      <c r="MV15" s="90" t="n">
        <v>1923</v>
      </c>
      <c r="MW15" s="38" t="n">
        <f aca="false">MV15/MV$19*100</f>
        <v>22.6341807909604</v>
      </c>
      <c r="MX15" s="102" t="n">
        <f aca="false">MY15-MT15-MV15</f>
        <v>7</v>
      </c>
      <c r="MY15" s="90" t="n">
        <v>6882</v>
      </c>
      <c r="MZ15" s="34" t="n">
        <f aca="false">MY15/MY$19*100</f>
        <v>29.6791443850267</v>
      </c>
      <c r="NA15" s="35"/>
      <c r="NB15" s="38"/>
      <c r="NC15" s="90"/>
      <c r="ND15" s="38"/>
      <c r="NE15" s="102"/>
      <c r="NF15" s="90" t="n">
        <v>6747</v>
      </c>
      <c r="NG15" s="34" t="n">
        <f aca="false">NF15/NF$19*100</f>
        <v>29.875132837407</v>
      </c>
      <c r="NH15" s="35"/>
      <c r="NI15" s="38"/>
      <c r="NJ15" s="90"/>
      <c r="NK15" s="38"/>
      <c r="NL15" s="102"/>
      <c r="NM15" s="90" t="n">
        <v>6532</v>
      </c>
      <c r="NN15" s="34" t="n">
        <f aca="false">NM15/NM$19*100</f>
        <v>30.3109048723898</v>
      </c>
      <c r="NO15" s="35"/>
      <c r="NP15" s="38"/>
      <c r="NQ15" s="90"/>
      <c r="NR15" s="38"/>
      <c r="NS15" s="102"/>
      <c r="NT15" s="90" t="n">
        <v>6333</v>
      </c>
      <c r="NU15" s="34" t="n">
        <f aca="false">NT15/NT$19*100</f>
        <v>30.847540185095</v>
      </c>
      <c r="NV15" s="35" t="n">
        <v>4532</v>
      </c>
      <c r="NW15" s="38" t="n">
        <f aca="false">NV15/NV$19*100</f>
        <v>34.7492715841129</v>
      </c>
      <c r="NX15" s="90" t="n">
        <v>1664</v>
      </c>
      <c r="NY15" s="38" t="n">
        <f aca="false">NX15/NX$19*100</f>
        <v>24.0046162723601</v>
      </c>
      <c r="NZ15" s="102" t="n">
        <f aca="false">OA15-NV15-NX15</f>
        <v>7</v>
      </c>
      <c r="OA15" s="90" t="n">
        <v>6203</v>
      </c>
      <c r="OB15" s="34" t="n">
        <f aca="false">OA15/OA$19*100</f>
        <v>31.0243072921877</v>
      </c>
      <c r="OC15" s="35"/>
      <c r="OD15" s="38"/>
      <c r="OE15" s="90"/>
      <c r="OF15" s="38"/>
      <c r="OG15" s="102"/>
      <c r="OH15" s="90" t="n">
        <v>6074</v>
      </c>
      <c r="OI15" s="34" t="n">
        <f aca="false">OH15/OH$19*100</f>
        <v>31.1375403701235</v>
      </c>
      <c r="OJ15" s="35" t="n">
        <v>4319</v>
      </c>
      <c r="OK15" s="38" t="n">
        <f aca="false">OJ15/OJ$19*100</f>
        <v>35.1109665880823</v>
      </c>
      <c r="OL15" s="90" t="n">
        <v>1555</v>
      </c>
      <c r="OM15" s="38" t="n">
        <f aca="false">OL15/OL$19*100</f>
        <v>24.5306830730399</v>
      </c>
      <c r="ON15" s="102"/>
      <c r="OO15" s="90" t="n">
        <v>5874</v>
      </c>
      <c r="OP15" s="34" t="n">
        <f aca="false">OO15/OO$19*100</f>
        <v>31.5128755364807</v>
      </c>
      <c r="OQ15" s="35"/>
      <c r="OR15" s="38"/>
      <c r="OS15" s="90"/>
      <c r="OT15" s="38"/>
      <c r="OU15" s="102"/>
      <c r="OV15" s="90" t="n">
        <v>5796</v>
      </c>
      <c r="OW15" s="34" t="n">
        <f aca="false">OV15/OV$19*100</f>
        <v>31.5600326708413</v>
      </c>
      <c r="OX15" s="35"/>
      <c r="OY15" s="38"/>
      <c r="OZ15" s="90"/>
      <c r="PA15" s="38"/>
      <c r="PB15" s="102"/>
      <c r="PC15" s="90" t="n">
        <v>5669</v>
      </c>
      <c r="PD15" s="34" t="n">
        <f aca="false">PC15/PC$19*100</f>
        <v>31.6438738487301</v>
      </c>
      <c r="PE15" s="35"/>
      <c r="PF15" s="38"/>
      <c r="PG15" s="90"/>
      <c r="PH15" s="38"/>
      <c r="PI15" s="102"/>
      <c r="PJ15" s="90" t="n">
        <v>5547</v>
      </c>
      <c r="PK15" s="34" t="n">
        <f aca="false">PJ15/PJ$19*100</f>
        <v>31.9490842068886</v>
      </c>
      <c r="PL15" s="101" t="n">
        <v>3968</v>
      </c>
      <c r="PM15" s="38" t="n">
        <f aca="false">PL15/PL$19*100</f>
        <v>35.5460001791633</v>
      </c>
      <c r="PN15" s="1" t="n">
        <v>1393</v>
      </c>
      <c r="PO15" s="38" t="n">
        <f aca="false">PN15/PN$19*100</f>
        <v>25.4475703324808</v>
      </c>
      <c r="PP15" s="102" t="n">
        <f aca="false">PQ15-PL15-PN15</f>
        <v>5</v>
      </c>
      <c r="PQ15" s="52" t="n">
        <v>5366</v>
      </c>
      <c r="PR15" s="34" t="n">
        <f aca="false">PQ15/PQ$19*100</f>
        <v>32.2224223863568</v>
      </c>
      <c r="PS15" s="101"/>
      <c r="PT15" s="38"/>
      <c r="PV15" s="38"/>
      <c r="PW15" s="102"/>
      <c r="PX15" s="101" t="n">
        <v>5245</v>
      </c>
      <c r="PY15" s="34" t="n">
        <f aca="false">PX15/PX$19*100</f>
        <v>32.4546748344781</v>
      </c>
      <c r="PZ15" s="101"/>
      <c r="QA15" s="38"/>
      <c r="QC15" s="38"/>
      <c r="QD15" s="102"/>
      <c r="QE15" s="101" t="n">
        <v>5103</v>
      </c>
      <c r="QF15" s="34" t="n">
        <f aca="false">QE15/QE$19*100</f>
        <v>32.7766715909821</v>
      </c>
      <c r="QG15" s="101" t="n">
        <v>3657</v>
      </c>
      <c r="QH15" s="38" t="n">
        <f aca="false">QG15/QG$19*100</f>
        <v>36.4025482779216</v>
      </c>
      <c r="QI15" s="1" t="n">
        <v>1244</v>
      </c>
      <c r="QJ15" s="38" t="n">
        <f aca="false">QI15/QI$19*100</f>
        <v>25.9545170039641</v>
      </c>
      <c r="QK15" s="102" t="n">
        <f aca="false">QL15-QG15-QI15</f>
        <v>8</v>
      </c>
      <c r="QL15" s="52" t="n">
        <v>4909</v>
      </c>
      <c r="QM15" s="34" t="n">
        <f aca="false">QL15/QL$19*100</f>
        <v>33.0372165017834</v>
      </c>
      <c r="QN15" s="101"/>
      <c r="QO15" s="38"/>
      <c r="QQ15" s="38"/>
      <c r="QR15" s="102"/>
      <c r="QS15" s="128" t="n">
        <v>4756</v>
      </c>
      <c r="QT15" s="34" t="n">
        <f aca="false">QS15/QS$19*100</f>
        <v>33.0737134909597</v>
      </c>
      <c r="QU15" s="101"/>
      <c r="QV15" s="38"/>
      <c r="QX15" s="38"/>
      <c r="QY15" s="102"/>
      <c r="QZ15" s="86" t="n">
        <v>4588</v>
      </c>
      <c r="RA15" s="34" t="n">
        <f aca="false">QZ15/QZ$19*100</f>
        <v>33.1814565704781</v>
      </c>
      <c r="RB15" s="101"/>
      <c r="RC15" s="38"/>
      <c r="RE15" s="38"/>
      <c r="RF15" s="102"/>
      <c r="RG15" s="103" t="n">
        <v>4412</v>
      </c>
      <c r="RH15" s="34" t="n">
        <f aca="false">RG15/RG$19*100</f>
        <v>33.3232628398792</v>
      </c>
      <c r="RI15" s="101" t="n">
        <v>3146</v>
      </c>
      <c r="RJ15" s="38" t="n">
        <f aca="false">RI15/RI$19*100</f>
        <v>36.6197183098592</v>
      </c>
      <c r="RK15" s="90" t="n">
        <v>1041</v>
      </c>
      <c r="RL15" s="38" t="n">
        <f aca="false">RK15/RK$19*100</f>
        <v>26.4414528829058</v>
      </c>
      <c r="RM15" s="102" t="n">
        <f aca="false">RN15-RI15-RK15</f>
        <v>9</v>
      </c>
      <c r="RN15" s="52" t="n">
        <v>4196</v>
      </c>
      <c r="RO15" s="34" t="n">
        <f aca="false">RN15/RN$19*100</f>
        <v>33.4395919668473</v>
      </c>
      <c r="RP15" s="101"/>
      <c r="RQ15" s="38"/>
      <c r="RR15" s="90"/>
      <c r="RS15" s="38"/>
      <c r="RT15" s="102"/>
      <c r="RU15" s="103" t="n">
        <v>4009</v>
      </c>
      <c r="RV15" s="34" t="n">
        <f aca="false">RU15/RU$19*100</f>
        <v>33.8169548713623</v>
      </c>
      <c r="RW15" s="101"/>
      <c r="RX15" s="38"/>
      <c r="RY15" s="90"/>
      <c r="RZ15" s="38"/>
      <c r="SA15" s="102"/>
      <c r="SB15" s="103" t="n">
        <v>3724</v>
      </c>
      <c r="SC15" s="34" t="n">
        <f aca="false">SB15/SB$19*100</f>
        <v>34.0402193784278</v>
      </c>
      <c r="SD15" s="101" t="n">
        <v>2597</v>
      </c>
      <c r="SE15" s="38" t="n">
        <f aca="false">SD15/SD$19*100</f>
        <v>37.4963904129368</v>
      </c>
      <c r="SF15" s="90" t="n">
        <v>854</v>
      </c>
      <c r="SG15" s="38" t="n">
        <f aca="false">SF15/SF$19*100</f>
        <v>27.709279688514</v>
      </c>
      <c r="SH15" s="102" t="n">
        <f aca="false">SI15-SD15-SF15</f>
        <v>5</v>
      </c>
      <c r="SI15" s="52" t="n">
        <v>3456</v>
      </c>
      <c r="SJ15" s="34" t="n">
        <f aca="false">SI15/SI$19*100</f>
        <v>34.4875760902106</v>
      </c>
      <c r="SK15" s="101"/>
      <c r="SL15" s="38"/>
      <c r="SM15" s="90"/>
      <c r="SN15" s="38"/>
      <c r="SO15" s="102"/>
      <c r="SP15" s="90" t="n">
        <v>3206</v>
      </c>
      <c r="SQ15" s="34" t="n">
        <f aca="false">SP15/SP$19*100</f>
        <v>34.7797786938598</v>
      </c>
      <c r="SR15" s="101"/>
      <c r="SS15" s="38"/>
      <c r="ST15" s="90"/>
      <c r="SU15" s="38"/>
      <c r="SV15" s="102"/>
      <c r="SW15" s="90" t="n">
        <v>2967</v>
      </c>
      <c r="SX15" s="34" t="n">
        <f aca="false">SW15/SW$19*100</f>
        <v>35.0792149444313</v>
      </c>
      <c r="SY15" s="101"/>
      <c r="SZ15" s="38"/>
      <c r="TA15" s="90"/>
      <c r="TB15" s="38"/>
      <c r="TC15" s="102"/>
      <c r="TD15" s="90" t="n">
        <v>2660</v>
      </c>
      <c r="TE15" s="34" t="n">
        <f aca="false">TD15/TD$19*100</f>
        <v>35.0507313216498</v>
      </c>
      <c r="TF15" s="101" t="n">
        <v>1846</v>
      </c>
      <c r="TG15" s="38" t="n">
        <f aca="false">TF15/TF$19*100</f>
        <v>38.5708315921437</v>
      </c>
      <c r="TH15" s="90" t="n">
        <v>555</v>
      </c>
      <c r="TI15" s="38" t="n">
        <f aca="false">TH15/TH$19*100</f>
        <v>27.6119402985075</v>
      </c>
      <c r="TJ15" s="102" t="n">
        <f aca="false">TK15-TF15-TH15</f>
        <v>2</v>
      </c>
      <c r="TK15" s="52" t="n">
        <v>2403</v>
      </c>
      <c r="TL15" s="34" t="n">
        <f aca="false">TK15/TK$19*100</f>
        <v>35.3330392589325</v>
      </c>
      <c r="TM15" s="101"/>
      <c r="TN15" s="38"/>
      <c r="TO15" s="90"/>
      <c r="TP15" s="38"/>
      <c r="TQ15" s="102"/>
      <c r="TR15" s="90" t="n">
        <v>2180</v>
      </c>
      <c r="TS15" s="34" t="n">
        <f aca="false">TR15/TR$19*100</f>
        <v>35.4068539873315</v>
      </c>
      <c r="TT15" s="101"/>
      <c r="TU15" s="38"/>
      <c r="TV15" s="90"/>
      <c r="TW15" s="38"/>
      <c r="TX15" s="102"/>
      <c r="TY15" s="90" t="n">
        <v>1960</v>
      </c>
      <c r="TZ15" s="34" t="n">
        <f aca="false">TY15/TY$19*100</f>
        <v>35.3726764122</v>
      </c>
      <c r="UA15" s="101" t="n">
        <v>1371</v>
      </c>
      <c r="UB15" s="38" t="n">
        <f aca="false">UA15/UA$19*100</f>
        <v>38.6960203217612</v>
      </c>
      <c r="UC15" s="90" t="n">
        <v>390</v>
      </c>
      <c r="UD15" s="38" t="n">
        <f aca="false">UC15/UC$19*100</f>
        <v>26.9151138716356</v>
      </c>
      <c r="UE15" s="102" t="n">
        <f aca="false">UF15-UA15-UC15</f>
        <v>7</v>
      </c>
      <c r="UF15" s="52" t="n">
        <v>1768</v>
      </c>
      <c r="UG15" s="34" t="n">
        <f aca="false">UF15/UF$19*100</f>
        <v>35.2331606217617</v>
      </c>
      <c r="UH15" s="101"/>
      <c r="UI15" s="38"/>
      <c r="UJ15" s="90"/>
      <c r="UK15" s="38"/>
      <c r="UL15" s="102"/>
      <c r="UM15" s="90" t="n">
        <v>1585</v>
      </c>
      <c r="UN15" s="34" t="n">
        <f aca="false">UM15/UM$19*100</f>
        <v>35.5062724014337</v>
      </c>
      <c r="UO15" s="101"/>
      <c r="UP15" s="38"/>
      <c r="UQ15" s="90"/>
      <c r="UR15" s="38"/>
      <c r="US15" s="102"/>
      <c r="UT15" s="90" t="n">
        <v>1341</v>
      </c>
      <c r="UU15" s="34" t="n">
        <f aca="false">UT15/UT$19*100</f>
        <v>35.579729371186</v>
      </c>
      <c r="UV15" s="101"/>
      <c r="UW15" s="38"/>
      <c r="UX15" s="90"/>
      <c r="UY15" s="38"/>
      <c r="UZ15" s="102"/>
      <c r="VA15" s="90" t="n">
        <v>1134</v>
      </c>
      <c r="VB15" s="34" t="n">
        <f aca="false">VA15/VA$19*100</f>
        <v>35.4485776805252</v>
      </c>
      <c r="VC15" s="101" t="n">
        <v>837</v>
      </c>
      <c r="VD15" s="38" t="n">
        <f aca="false">VC15/VC$19*100</f>
        <v>39.1304347826087</v>
      </c>
      <c r="VE15" s="90" t="n">
        <v>246</v>
      </c>
      <c r="VF15" s="38" t="n">
        <f aca="false">VE15/VE$19*100</f>
        <v>27.6404494382022</v>
      </c>
      <c r="VG15" s="102" t="n">
        <f aca="false">VH15-VC15-VE15</f>
        <v>7</v>
      </c>
      <c r="VH15" s="52" t="n">
        <v>1090</v>
      </c>
      <c r="VI15" s="34" t="n">
        <f aca="false">VH15/VH$19*100</f>
        <v>35.7728913685592</v>
      </c>
      <c r="VJ15" s="35"/>
      <c r="VK15" s="38"/>
      <c r="VL15" s="90"/>
      <c r="VM15" s="38"/>
      <c r="VN15" s="102"/>
      <c r="VO15" s="90" t="n">
        <v>856</v>
      </c>
      <c r="VP15" s="34" t="n">
        <f aca="false">VO15/VO$19*100</f>
        <v>35.81589958159</v>
      </c>
      <c r="VQ15" s="101"/>
      <c r="VR15" s="38"/>
      <c r="VS15" s="90"/>
      <c r="VT15" s="38"/>
      <c r="VU15" s="102"/>
      <c r="VV15" s="90" t="n">
        <v>708</v>
      </c>
      <c r="VW15" s="34" t="n">
        <f aca="false">VV15/VV$19*100</f>
        <v>35.3469795307039</v>
      </c>
      <c r="VX15" s="101"/>
      <c r="VY15" s="38"/>
      <c r="VZ15" s="90"/>
      <c r="WA15" s="38"/>
      <c r="WB15" s="102"/>
      <c r="WC15" s="90" t="n">
        <v>602</v>
      </c>
      <c r="WD15" s="34" t="n">
        <f aca="false">WC15/WC$19*100</f>
        <v>35.4743665291691</v>
      </c>
      <c r="WE15" s="101"/>
      <c r="WF15" s="38"/>
      <c r="WG15" s="90"/>
      <c r="WH15" s="38"/>
      <c r="WI15" s="102"/>
      <c r="WJ15" s="90" t="n">
        <v>578</v>
      </c>
      <c r="WK15" s="34" t="n">
        <f aca="false">WJ15/WJ$19*100</f>
        <v>35.5911330049261</v>
      </c>
      <c r="WL15" s="101"/>
      <c r="WM15" s="38"/>
      <c r="WN15" s="90"/>
      <c r="WO15" s="38"/>
      <c r="WP15" s="102"/>
      <c r="WQ15" s="90" t="n">
        <v>428</v>
      </c>
      <c r="WR15" s="34" t="n">
        <f aca="false">WQ15/WQ$19*100</f>
        <v>35.7560568086884</v>
      </c>
      <c r="WS15" s="101" t="n">
        <v>216</v>
      </c>
      <c r="WT15" s="38" t="n">
        <f aca="false">WS15/WS$19*100</f>
        <v>37.7622377622378</v>
      </c>
      <c r="WU15" s="90" t="n">
        <v>57</v>
      </c>
      <c r="WV15" s="38" t="n">
        <f aca="false">WU15/WU$19*100</f>
        <v>26.8867924528302</v>
      </c>
      <c r="WW15" s="102" t="n">
        <f aca="false">WX15-WS15-WU15</f>
        <v>1</v>
      </c>
      <c r="WX15" s="52" t="n">
        <v>274</v>
      </c>
      <c r="WY15" s="34" t="n">
        <f aca="false">WX15/WX$19*100</f>
        <v>34.9044585987261</v>
      </c>
      <c r="WZ15" s="101"/>
      <c r="XA15" s="38"/>
      <c r="XB15" s="90"/>
      <c r="XC15" s="38"/>
      <c r="XD15" s="102"/>
      <c r="XE15" s="90" t="n">
        <v>114</v>
      </c>
      <c r="XF15" s="34" t="n">
        <f aca="false">XE15/XE$19*100</f>
        <v>31.9327731092437</v>
      </c>
    </row>
    <row r="16" customFormat="false" ht="12.8" hidden="false" customHeight="false" outlineLevel="0" collapsed="false">
      <c r="A16" s="99" t="s">
        <v>33</v>
      </c>
      <c r="B16" s="90" t="n">
        <v>1395953</v>
      </c>
      <c r="C16" s="38" t="n">
        <f aca="false">B16/B$19*100</f>
        <v>4.75060104273078</v>
      </c>
      <c r="D16" s="90" t="n">
        <v>2159593</v>
      </c>
      <c r="E16" s="38" t="n">
        <f aca="false">D16/D$19*100</f>
        <v>6.97210117392278</v>
      </c>
      <c r="F16" s="90" t="n">
        <f aca="false">B16+D16</f>
        <v>3555546</v>
      </c>
      <c r="G16" s="38" t="n">
        <f aca="false">F16/F$19*100</f>
        <v>5.89061090684811</v>
      </c>
      <c r="H16" s="35" t="n">
        <v>8025</v>
      </c>
      <c r="I16" s="38" t="n">
        <f aca="false">H16/H$19*100</f>
        <v>38.9922744278704</v>
      </c>
      <c r="J16" s="101" t="n">
        <v>6661</v>
      </c>
      <c r="K16" s="38" t="n">
        <f aca="false">J16/J$19*100</f>
        <v>43.484789136963</v>
      </c>
      <c r="L16" s="102" t="n">
        <f aca="false">M16-H16-J16</f>
        <v>0</v>
      </c>
      <c r="M16" s="90" t="n">
        <v>14686</v>
      </c>
      <c r="N16" s="34" t="n">
        <f aca="false">M16/M$19*100</f>
        <v>40.9092175269506</v>
      </c>
      <c r="O16" s="35" t="n">
        <v>7995</v>
      </c>
      <c r="P16" s="38" t="n">
        <f aca="false">O16/O$19*100</f>
        <v>39.0171294714753</v>
      </c>
      <c r="Q16" s="101" t="n">
        <v>6622</v>
      </c>
      <c r="R16" s="38" t="n">
        <f aca="false">Q16/Q$19*100</f>
        <v>43.4657039711191</v>
      </c>
      <c r="S16" s="102" t="n">
        <f aca="false">T16-O16-Q16</f>
        <v>0</v>
      </c>
      <c r="T16" s="90" t="n">
        <v>14617</v>
      </c>
      <c r="U16" s="34" t="n">
        <f aca="false">T16/T$19*100</f>
        <v>40.9141801489112</v>
      </c>
      <c r="V16" s="35" t="n">
        <v>7983</v>
      </c>
      <c r="W16" s="38" t="n">
        <f aca="false">V16/V$19*100</f>
        <v>39.0424023084071</v>
      </c>
      <c r="X16" s="101" t="n">
        <v>6603</v>
      </c>
      <c r="Y16" s="38" t="n">
        <f aca="false">X16/X$19*100</f>
        <v>43.4608043177779</v>
      </c>
      <c r="Z16" s="102" t="n">
        <f aca="false">AA16-V16-X16</f>
        <v>0</v>
      </c>
      <c r="AA16" s="90" t="n">
        <v>14586</v>
      </c>
      <c r="AB16" s="34" t="n">
        <f aca="false">AA16/AA$19*100</f>
        <v>40.9259259259259</v>
      </c>
      <c r="AC16" s="35" t="n">
        <v>7971</v>
      </c>
      <c r="AD16" s="38" t="n">
        <f aca="false">AC16/AC$19*100</f>
        <v>39.0562986917536</v>
      </c>
      <c r="AE16" s="101" t="n">
        <v>6586</v>
      </c>
      <c r="AF16" s="38" t="n">
        <f aca="false">AE16/AE$19*100</f>
        <v>43.4461376080216</v>
      </c>
      <c r="AG16" s="102" t="n">
        <f aca="false">AH16-AC16-AE16</f>
        <v>0</v>
      </c>
      <c r="AH16" s="90" t="n">
        <v>14557</v>
      </c>
      <c r="AI16" s="34" t="n">
        <f aca="false">AH16/AH$19*100</f>
        <v>40.9272379667117</v>
      </c>
      <c r="AJ16" s="35" t="n">
        <v>8046</v>
      </c>
      <c r="AK16" s="38" t="n">
        <f aca="false">AJ16/AJ$19*100</f>
        <v>39.1418563922942</v>
      </c>
      <c r="AL16" s="101" t="n">
        <v>6690</v>
      </c>
      <c r="AM16" s="38" t="n">
        <f aca="false">AL16/AL$19*100</f>
        <v>43.4387377443023</v>
      </c>
      <c r="AN16" s="102" t="n">
        <f aca="false">AO16-AJ16-AL16</f>
        <v>0</v>
      </c>
      <c r="AO16" s="90" t="n">
        <v>14736</v>
      </c>
      <c r="AP16" s="34" t="n">
        <f aca="false">AO16/AO$19*100</f>
        <v>40.9822843952499</v>
      </c>
      <c r="AQ16" s="35" t="n">
        <v>7971</v>
      </c>
      <c r="AR16" s="38" t="n">
        <f aca="false">AQ16/AQ$19*100</f>
        <v>39.0601264272063</v>
      </c>
      <c r="AS16" s="101" t="n">
        <v>6583</v>
      </c>
      <c r="AT16" s="38" t="n">
        <f aca="false">AS16/AS$19*100</f>
        <v>43.4378093038601</v>
      </c>
      <c r="AU16" s="102" t="n">
        <f aca="false">AV16-AQ16-AS16</f>
        <v>0</v>
      </c>
      <c r="AV16" s="90" t="n">
        <v>14554</v>
      </c>
      <c r="AW16" s="34" t="n">
        <f aca="false">AV16/AV$19*100</f>
        <v>40.9257072155672</v>
      </c>
      <c r="AX16" s="35" t="n">
        <v>8040</v>
      </c>
      <c r="AY16" s="38" t="n">
        <f aca="false">AX16/AX$19*100</f>
        <v>39.1450411412435</v>
      </c>
      <c r="AZ16" s="101" t="n">
        <v>6680</v>
      </c>
      <c r="BA16" s="38" t="n">
        <f aca="false">AZ16/AZ$19*100</f>
        <v>43.4528068691862</v>
      </c>
      <c r="BB16" s="102" t="n">
        <f aca="false">BC16-AX16-AZ16</f>
        <v>0</v>
      </c>
      <c r="BC16" s="90" t="n">
        <v>14720</v>
      </c>
      <c r="BD16" s="34" t="n">
        <f aca="false">BC16/BC$19*100</f>
        <v>40.9890844286033</v>
      </c>
      <c r="BE16" s="35" t="n">
        <v>8028</v>
      </c>
      <c r="BF16" s="38" t="n">
        <f aca="false">BE16/BE$19*100</f>
        <v>39.1437905309864</v>
      </c>
      <c r="BG16" s="101" t="n">
        <v>6659</v>
      </c>
      <c r="BH16" s="38" t="n">
        <f aca="false">BG16/BG$19*100</f>
        <v>43.4263727664015</v>
      </c>
      <c r="BI16" s="102" t="n">
        <f aca="false">BJ16-BE16-BG16</f>
        <v>0</v>
      </c>
      <c r="BJ16" s="90" t="n">
        <v>14687</v>
      </c>
      <c r="BK16" s="34" t="n">
        <f aca="false">BJ16/BJ$19*100</f>
        <v>40.9759227743214</v>
      </c>
      <c r="BL16" s="35" t="n">
        <v>7990</v>
      </c>
      <c r="BM16" s="38" t="n">
        <f aca="false">BL16/BL$19*100</f>
        <v>39.1436409954928</v>
      </c>
      <c r="BN16" s="101" t="n">
        <v>6619</v>
      </c>
      <c r="BO16" s="38" t="n">
        <f aca="false">BN16/BN$19*100</f>
        <v>43.4545693277311</v>
      </c>
      <c r="BP16" s="102" t="n">
        <f aca="false">BQ16-BL16-BN16</f>
        <v>0</v>
      </c>
      <c r="BQ16" s="90" t="n">
        <v>14609</v>
      </c>
      <c r="BR16" s="34" t="n">
        <f aca="false">BQ16/BQ$19*100</f>
        <v>40.9858601728201</v>
      </c>
      <c r="BS16" s="35" t="n">
        <v>7711</v>
      </c>
      <c r="BT16" s="38" t="n">
        <f aca="false">BS16/BS$19*100</f>
        <v>39.0351321251392</v>
      </c>
      <c r="BU16" s="101" t="n">
        <v>6319</v>
      </c>
      <c r="BV16" s="38" t="n">
        <f aca="false">BU16/BU$19*100</f>
        <v>43.381848139503</v>
      </c>
      <c r="BW16" s="102" t="n">
        <f aca="false">BX16-BS16-BU16</f>
        <v>0</v>
      </c>
      <c r="BX16" s="90" t="n">
        <v>14030</v>
      </c>
      <c r="BY16" s="34" t="n">
        <f aca="false">BX16/BX$19*100</f>
        <v>40.8799533799534</v>
      </c>
      <c r="BZ16" s="35" t="n">
        <v>7684</v>
      </c>
      <c r="CA16" s="38" t="n">
        <f aca="false">BZ16/BZ$19*100</f>
        <v>38.9912213934135</v>
      </c>
      <c r="CB16" s="101" t="n">
        <v>6296</v>
      </c>
      <c r="CC16" s="38" t="n">
        <f aca="false">CB16/CB$19*100</f>
        <v>43.4087148372863</v>
      </c>
      <c r="CD16" s="102" t="n">
        <f aca="false">CE16-BZ16-CB16</f>
        <v>0</v>
      </c>
      <c r="CE16" s="90" t="n">
        <v>13980</v>
      </c>
      <c r="CF16" s="34" t="n">
        <f aca="false">CE16/CE$19*100</f>
        <v>40.8640495746982</v>
      </c>
      <c r="CG16" s="35" t="n">
        <v>7670</v>
      </c>
      <c r="CH16" s="38" t="n">
        <f aca="false">CG16/CG$19*100</f>
        <v>38.9775383677203</v>
      </c>
      <c r="CI16" s="101" t="n">
        <v>6278</v>
      </c>
      <c r="CJ16" s="38" t="n">
        <f aca="false">CI16/CI$19*100</f>
        <v>43.404314159292</v>
      </c>
      <c r="CK16" s="102" t="n">
        <f aca="false">CL16-CG16-CI16</f>
        <v>0</v>
      </c>
      <c r="CL16" s="90" t="n">
        <v>13948</v>
      </c>
      <c r="CM16" s="34" t="n">
        <f aca="false">CL16/CL$19*100</f>
        <v>40.8529084412161</v>
      </c>
      <c r="CN16" s="35" t="n">
        <v>7676</v>
      </c>
      <c r="CO16" s="38" t="n">
        <f aca="false">CN16/CN$19*100</f>
        <v>39.0318315875114</v>
      </c>
      <c r="CP16" s="101" t="n">
        <v>6250</v>
      </c>
      <c r="CQ16" s="38" t="n">
        <f aca="false">CP16/CP$19*100</f>
        <v>43.4027777777778</v>
      </c>
      <c r="CR16" s="102" t="n">
        <f aca="false">CS16-CN16-CP16</f>
        <v>0</v>
      </c>
      <c r="CS16" s="90" t="n">
        <v>13926</v>
      </c>
      <c r="CT16" s="34" t="n">
        <f aca="false">CS16/CS$19*100</f>
        <v>40.8794692655434</v>
      </c>
      <c r="CU16" s="35" t="n">
        <v>7671</v>
      </c>
      <c r="CV16" s="38" t="n">
        <f aca="false">CU16/CU$19*100</f>
        <v>39.0044236538364</v>
      </c>
      <c r="CW16" s="101" t="n">
        <v>6235</v>
      </c>
      <c r="CX16" s="38" t="n">
        <f aca="false">CW16/CW$19*100</f>
        <v>43.4222438888502</v>
      </c>
      <c r="CY16" s="102" t="n">
        <f aca="false">CZ16-CU16-CW16</f>
        <v>0</v>
      </c>
      <c r="CZ16" s="90" t="n">
        <v>13906</v>
      </c>
      <c r="DA16" s="34" t="n">
        <f aca="false">CZ16/CZ$19*100</f>
        <v>40.8687474284371</v>
      </c>
      <c r="DB16" s="35" t="n">
        <v>7660</v>
      </c>
      <c r="DC16" s="38" t="n">
        <f aca="false">DB16/DB$19*100</f>
        <v>39.0219052470708</v>
      </c>
      <c r="DD16" s="101" t="n">
        <v>6220</v>
      </c>
      <c r="DE16" s="38" t="n">
        <f aca="false">DD16/DD$19*100</f>
        <v>43.4357541899441</v>
      </c>
      <c r="DF16" s="102" t="n">
        <f aca="false">DG16-DB16-DD16</f>
        <v>0</v>
      </c>
      <c r="DG16" s="90" t="n">
        <v>13880</v>
      </c>
      <c r="DH16" s="34" t="n">
        <f aca="false">DG16/DG$19*100</f>
        <v>40.8836524300442</v>
      </c>
      <c r="DI16" s="35" t="n">
        <v>7621</v>
      </c>
      <c r="DJ16" s="38" t="n">
        <f aca="false">DI16/DI$19*100</f>
        <v>38.9940646745804</v>
      </c>
      <c r="DK16" s="101" t="n">
        <v>6171</v>
      </c>
      <c r="DL16" s="38" t="n">
        <f aca="false">DK16/DK$19*100</f>
        <v>43.4822435174746</v>
      </c>
      <c r="DM16" s="102" t="n">
        <f aca="false">DN16-DI16-DK16</f>
        <v>0</v>
      </c>
      <c r="DN16" s="90" t="n">
        <v>13792</v>
      </c>
      <c r="DO16" s="34" t="n">
        <f aca="false">DN16/DN$19*100</f>
        <v>40.882143704055</v>
      </c>
      <c r="DP16" s="35" t="n">
        <v>7592</v>
      </c>
      <c r="DQ16" s="38" t="n">
        <f aca="false">DP16/DP$19*100</f>
        <v>39.0073472743154</v>
      </c>
      <c r="DR16" s="101" t="n">
        <v>6116</v>
      </c>
      <c r="DS16" s="38" t="n">
        <f aca="false">DR16/DR$19*100</f>
        <v>43.4714620797498</v>
      </c>
      <c r="DT16" s="102" t="n">
        <f aca="false">DU16-DP16-DR16</f>
        <v>0</v>
      </c>
      <c r="DU16" s="90" t="n">
        <v>13708</v>
      </c>
      <c r="DV16" s="34" t="n">
        <f aca="false">DU16/DU$19*100</f>
        <v>40.8803530955505</v>
      </c>
      <c r="DW16" s="35" t="n">
        <v>7605</v>
      </c>
      <c r="DX16" s="38" t="n">
        <f aca="false">DW16/DW$19*100</f>
        <v>39.0500641848524</v>
      </c>
      <c r="DY16" s="101" t="n">
        <v>6113</v>
      </c>
      <c r="DZ16" s="38" t="n">
        <f aca="false">DY16/DY$19*100</f>
        <v>43.4563162010379</v>
      </c>
      <c r="EA16" s="102" t="n">
        <f aca="false">EB16-DW16-DY16</f>
        <v>0</v>
      </c>
      <c r="EB16" s="90" t="n">
        <v>13718</v>
      </c>
      <c r="EC16" s="34" t="n">
        <f aca="false">EB16/EB$19*100</f>
        <v>40.8979786536283</v>
      </c>
      <c r="ED16" s="35"/>
      <c r="EE16" s="38"/>
      <c r="EF16" s="90"/>
      <c r="EG16" s="38"/>
      <c r="EH16" s="102"/>
      <c r="EI16" s="90" t="n">
        <v>13702</v>
      </c>
      <c r="EJ16" s="34" t="n">
        <f aca="false">EI16/EI$19*100</f>
        <v>40.9039345632575</v>
      </c>
      <c r="EK16" s="35"/>
      <c r="EL16" s="38"/>
      <c r="EM16" s="90"/>
      <c r="EN16" s="38"/>
      <c r="EO16" s="102"/>
      <c r="EP16" s="90" t="n">
        <v>13651</v>
      </c>
      <c r="EQ16" s="34" t="n">
        <f aca="false">EP16/EP$19*100</f>
        <v>40.9092271269741</v>
      </c>
      <c r="ER16" s="35" t="n">
        <v>7575</v>
      </c>
      <c r="ES16" s="38" t="n">
        <f aca="false">ER16/ER$19*100</f>
        <v>39.0564578499613</v>
      </c>
      <c r="ET16" s="101" t="n">
        <v>6053</v>
      </c>
      <c r="EU16" s="38" t="n">
        <f aca="false">ET16/ET$19*100</f>
        <v>43.5154565061107</v>
      </c>
      <c r="EV16" s="102" t="n">
        <f aca="false">EW16-ER16-ET16</f>
        <v>0</v>
      </c>
      <c r="EW16" s="90" t="n">
        <v>13628</v>
      </c>
      <c r="EX16" s="34" t="n">
        <f aca="false">EW16/EW$19*100</f>
        <v>40.9138671229998</v>
      </c>
      <c r="EY16" s="35" t="n">
        <v>7550</v>
      </c>
      <c r="EZ16" s="38" t="n">
        <f aca="false">EY16/EY$19*100</f>
        <v>39.0322080339141</v>
      </c>
      <c r="FA16" s="101" t="n">
        <v>6038</v>
      </c>
      <c r="FB16" s="38" t="n">
        <f aca="false">FA16/FA$19*100</f>
        <v>43.5579281488963</v>
      </c>
      <c r="FC16" s="102" t="n">
        <f aca="false">FD16-EY16-FA16</f>
        <v>0</v>
      </c>
      <c r="FD16" s="90" t="n">
        <v>13588</v>
      </c>
      <c r="FE16" s="34" t="n">
        <f aca="false">FD16/FD$19*100</f>
        <v>40.9166189888283</v>
      </c>
      <c r="FF16" s="35"/>
      <c r="FG16" s="38"/>
      <c r="FH16" s="90"/>
      <c r="FI16" s="38"/>
      <c r="FJ16" s="102"/>
      <c r="FK16" s="90" t="n">
        <v>13568</v>
      </c>
      <c r="FL16" s="34" t="n">
        <f aca="false">FK16/FK$19*100</f>
        <v>40.9068982151471</v>
      </c>
      <c r="FM16" s="35" t="n">
        <v>7508</v>
      </c>
      <c r="FN16" s="38" t="n">
        <f aca="false">FM16/FM$19*100</f>
        <v>39.0127305793713</v>
      </c>
      <c r="FO16" s="101" t="n">
        <v>5962</v>
      </c>
      <c r="FP16" s="38" t="n">
        <f aca="false">FO16/FO$19*100</f>
        <v>43.5532179121923</v>
      </c>
      <c r="FQ16" s="102" t="n">
        <f aca="false">FR16-FM16-FO16</f>
        <v>0</v>
      </c>
      <c r="FR16" s="90" t="n">
        <v>13470</v>
      </c>
      <c r="FS16" s="34" t="n">
        <f aca="false">FR16/FR$19*100</f>
        <v>40.8950148764345</v>
      </c>
      <c r="FT16" s="35"/>
      <c r="FU16" s="38"/>
      <c r="FV16" s="90"/>
      <c r="FW16" s="38"/>
      <c r="FX16" s="102"/>
      <c r="FY16" s="90" t="n">
        <v>13445</v>
      </c>
      <c r="FZ16" s="34" t="n">
        <f aca="false">FY16/FY$19*100</f>
        <v>40.9072930294825</v>
      </c>
      <c r="GA16" s="35" t="n">
        <v>7493</v>
      </c>
      <c r="GB16" s="38" t="n">
        <f aca="false">GA16/GA$19*100</f>
        <v>39.0199448002916</v>
      </c>
      <c r="GC16" s="90" t="n">
        <v>5934</v>
      </c>
      <c r="GD16" s="38" t="n">
        <f aca="false">GC16/GC$19*100</f>
        <v>43.5650833272153</v>
      </c>
      <c r="GE16" s="102" t="n">
        <f aca="false">GF16-GA16-GC16</f>
        <v>0</v>
      </c>
      <c r="GF16" s="90" t="n">
        <v>13427</v>
      </c>
      <c r="GG16" s="34" t="n">
        <f aca="false">GF16/GF$19*100</f>
        <v>40.9047981721249</v>
      </c>
      <c r="GH16" s="35"/>
      <c r="GI16" s="38"/>
      <c r="GJ16" s="90"/>
      <c r="GK16" s="38"/>
      <c r="GL16" s="102"/>
      <c r="GM16" s="90" t="n">
        <v>13384</v>
      </c>
      <c r="GN16" s="34" t="n">
        <f aca="false">GM16/GM$19*100</f>
        <v>40.902145345639</v>
      </c>
      <c r="GO16" s="35" t="n">
        <v>7446</v>
      </c>
      <c r="GP16" s="38" t="n">
        <f aca="false">GO16/GO$19*100</f>
        <v>39.0640574996065</v>
      </c>
      <c r="GQ16" s="90" t="n">
        <v>5822</v>
      </c>
      <c r="GR16" s="38" t="n">
        <f aca="false">GQ16/GQ$19*100</f>
        <v>43.4932018526819</v>
      </c>
      <c r="GS16" s="102" t="n">
        <f aca="false">GT16-GO16-GQ16</f>
        <v>0</v>
      </c>
      <c r="GT16" s="90" t="n">
        <v>13268</v>
      </c>
      <c r="GU16" s="34" t="n">
        <f aca="false">GT16/GT$19*100</f>
        <v>40.8900394477318</v>
      </c>
      <c r="GV16" s="35" t="n">
        <v>7431</v>
      </c>
      <c r="GW16" s="38" t="n">
        <f aca="false">GV16/GV$19*100</f>
        <v>39.0652928188413</v>
      </c>
      <c r="GX16" s="90" t="n">
        <v>5802</v>
      </c>
      <c r="GY16" s="38" t="n">
        <f aca="false">GX16/GX$19*100</f>
        <v>43.5258814703676</v>
      </c>
      <c r="GZ16" s="102" t="n">
        <f aca="false">HA16-GV16-GX16</f>
        <v>0</v>
      </c>
      <c r="HA16" s="90" t="n">
        <v>13233</v>
      </c>
      <c r="HB16" s="34" t="n">
        <f aca="false">HA16/HA$19*100</f>
        <v>40.9019256328625</v>
      </c>
      <c r="HC16" s="35"/>
      <c r="HD16" s="38"/>
      <c r="HE16" s="90"/>
      <c r="HF16" s="38"/>
      <c r="HG16" s="102"/>
      <c r="HH16" s="90" t="n">
        <v>13194</v>
      </c>
      <c r="HI16" s="34" t="n">
        <f aca="false">HH16/HH$19*100</f>
        <v>40.9306654257794</v>
      </c>
      <c r="HJ16" s="35"/>
      <c r="HK16" s="38"/>
      <c r="HL16" s="90"/>
      <c r="HM16" s="38"/>
      <c r="HN16" s="102"/>
      <c r="HO16" s="90" t="n">
        <v>13078</v>
      </c>
      <c r="HP16" s="34" t="n">
        <f aca="false">HO16/HO$19*100</f>
        <v>40.9506513026052</v>
      </c>
      <c r="HQ16" s="35" t="n">
        <v>7350</v>
      </c>
      <c r="HR16" s="38" t="n">
        <f aca="false">HQ16/HQ$19*100</f>
        <v>39.0791152700978</v>
      </c>
      <c r="HS16" s="90" t="n">
        <v>5691</v>
      </c>
      <c r="HT16" s="38" t="n">
        <f aca="false">HS16/HS$19*100</f>
        <v>43.6359454071461</v>
      </c>
      <c r="HU16" s="102" t="n">
        <f aca="false">HV16-HQ16-HS16</f>
        <v>0</v>
      </c>
      <c r="HV16" s="90" t="n">
        <v>13041</v>
      </c>
      <c r="HW16" s="34" t="n">
        <f aca="false">HV16/HV$19*100</f>
        <v>40.9437694263916</v>
      </c>
      <c r="HX16" s="35"/>
      <c r="HY16" s="38"/>
      <c r="HZ16" s="90"/>
      <c r="IA16" s="38"/>
      <c r="IB16" s="102"/>
      <c r="IC16" s="90" t="n">
        <v>12995</v>
      </c>
      <c r="ID16" s="34" t="n">
        <f aca="false">IC16/IC$19*100</f>
        <v>40.9652607023517</v>
      </c>
      <c r="IE16" s="35"/>
      <c r="IF16" s="38"/>
      <c r="IG16" s="90"/>
      <c r="IH16" s="38"/>
      <c r="II16" s="102"/>
      <c r="IJ16" s="90" t="n">
        <v>12926</v>
      </c>
      <c r="IK16" s="34" t="n">
        <f aca="false">IJ16/IJ$19*100</f>
        <v>40.9750840043112</v>
      </c>
      <c r="IL16" s="35"/>
      <c r="IM16" s="38"/>
      <c r="IN16" s="90"/>
      <c r="IO16" s="38"/>
      <c r="IP16" s="102"/>
      <c r="IQ16" s="90" t="n">
        <v>12792</v>
      </c>
      <c r="IR16" s="34" t="n">
        <f aca="false">IQ16/IQ$19*100</f>
        <v>40.937019969278</v>
      </c>
      <c r="IS16" s="35" t="n">
        <v>7202</v>
      </c>
      <c r="IT16" s="38" t="n">
        <f aca="false">IS16/IS$19*100</f>
        <v>38.9718614718615</v>
      </c>
      <c r="IU16" s="90" t="n">
        <v>5527</v>
      </c>
      <c r="IV16" s="38" t="n">
        <f aca="false">IU16/IU$19*100</f>
        <v>43.8129211256441</v>
      </c>
      <c r="IW16" s="102" t="n">
        <f aca="false">IX16-IS16-IU16</f>
        <v>0</v>
      </c>
      <c r="IX16" s="90" t="n">
        <v>12729</v>
      </c>
      <c r="IY16" s="34" t="n">
        <f aca="false">IX16/IX$19*100</f>
        <v>40.9345253408799</v>
      </c>
      <c r="IZ16" s="35"/>
      <c r="JA16" s="38"/>
      <c r="JB16" s="90"/>
      <c r="JC16" s="38"/>
      <c r="JD16" s="102"/>
      <c r="JE16" s="90" t="n">
        <v>12387</v>
      </c>
      <c r="JF16" s="34" t="n">
        <f aca="false">JE16/JE$19*100</f>
        <v>40.8380588157721</v>
      </c>
      <c r="JG16" s="35"/>
      <c r="JH16" s="38"/>
      <c r="JI16" s="90"/>
      <c r="JJ16" s="38"/>
      <c r="JK16" s="102"/>
      <c r="JL16" s="90" t="n">
        <v>12186</v>
      </c>
      <c r="JM16" s="34" t="n">
        <f aca="false">JL16/JL$19*100</f>
        <v>40.7790382491718</v>
      </c>
      <c r="JN16" s="35" t="n">
        <v>6942</v>
      </c>
      <c r="JO16" s="38" t="n">
        <f aca="false">JN16/JN$19*100</f>
        <v>38.8341910942045</v>
      </c>
      <c r="JP16" s="90" t="n">
        <v>5162</v>
      </c>
      <c r="JQ16" s="38" t="n">
        <f aca="false">JP16/JP$19*100</f>
        <v>43.6939224648722</v>
      </c>
      <c r="JR16" s="102" t="n">
        <f aca="false">JS16-JN16-JP16</f>
        <v>0</v>
      </c>
      <c r="JS16" s="90" t="n">
        <v>12104</v>
      </c>
      <c r="JT16" s="34" t="n">
        <f aca="false">JS16/JS$19*100</f>
        <v>40.7665622579233</v>
      </c>
      <c r="JU16" s="35"/>
      <c r="JV16" s="38"/>
      <c r="JW16" s="90"/>
      <c r="JX16" s="38"/>
      <c r="JY16" s="102"/>
      <c r="JZ16" s="90" t="n">
        <v>12045</v>
      </c>
      <c r="KA16" s="34" t="n">
        <f aca="false">JZ16/JZ$19*100</f>
        <v>40.7959356477561</v>
      </c>
      <c r="KB16" s="35"/>
      <c r="KC16" s="38"/>
      <c r="KD16" s="90"/>
      <c r="KE16" s="38"/>
      <c r="KF16" s="102"/>
      <c r="KG16" s="90" t="n">
        <v>11797</v>
      </c>
      <c r="KH16" s="34" t="n">
        <f aca="false">KG16/KG$19*100</f>
        <v>40.8158322665467</v>
      </c>
      <c r="KI16" s="35"/>
      <c r="KJ16" s="38"/>
      <c r="KK16" s="90"/>
      <c r="KL16" s="38"/>
      <c r="KM16" s="102"/>
      <c r="KN16" s="90" t="n">
        <v>11543</v>
      </c>
      <c r="KO16" s="34" t="n">
        <f aca="false">KN16/KN$19*100</f>
        <v>40.8254933861498</v>
      </c>
      <c r="KP16" s="35" t="n">
        <v>6593</v>
      </c>
      <c r="KQ16" s="38" t="n">
        <f aca="false">KP16/KP$19*100</f>
        <v>38.7436093318446</v>
      </c>
      <c r="KR16" s="90" t="n">
        <v>4801</v>
      </c>
      <c r="KS16" s="38" t="n">
        <f aca="false">KR16/KR$19*100</f>
        <v>43.908907993415</v>
      </c>
      <c r="KT16" s="102" t="n">
        <f aca="false">KU16-KP16-KR16</f>
        <v>1</v>
      </c>
      <c r="KU16" s="90" t="n">
        <v>11395</v>
      </c>
      <c r="KV16" s="34" t="n">
        <f aca="false">KU16/KU$19*100</f>
        <v>40.7619388302629</v>
      </c>
      <c r="KW16" s="35"/>
      <c r="KX16" s="38"/>
      <c r="KY16" s="90"/>
      <c r="KZ16" s="38"/>
      <c r="LA16" s="102"/>
      <c r="LB16" s="90" t="n">
        <v>11162</v>
      </c>
      <c r="LC16" s="34" t="n">
        <f aca="false">LB16/LB$19*100</f>
        <v>40.7342529742355</v>
      </c>
      <c r="LD16" s="35"/>
      <c r="LE16" s="38"/>
      <c r="LF16" s="90"/>
      <c r="LG16" s="38"/>
      <c r="LH16" s="102"/>
      <c r="LI16" s="90" t="n">
        <v>10959</v>
      </c>
      <c r="LJ16" s="34" t="n">
        <f aca="false">LI16/LI$19*100</f>
        <v>40.751896474788</v>
      </c>
      <c r="LK16" s="35"/>
      <c r="LL16" s="38"/>
      <c r="LM16" s="90"/>
      <c r="LN16" s="38"/>
      <c r="LO16" s="102"/>
      <c r="LP16" s="90" t="n">
        <v>10590</v>
      </c>
      <c r="LQ16" s="34" t="n">
        <f aca="false">LP16/LP$19*100</f>
        <v>40.6541517908557</v>
      </c>
      <c r="LR16" s="35" t="n">
        <v>6091</v>
      </c>
      <c r="LS16" s="38" t="n">
        <f aca="false">LR16/LR$19*100</f>
        <v>38.6313185767743</v>
      </c>
      <c r="LT16" s="90" t="n">
        <v>4260</v>
      </c>
      <c r="LU16" s="38" t="n">
        <f aca="false">LT16/LT$19*100</f>
        <v>43.9900867410161</v>
      </c>
      <c r="LV16" s="102" t="n">
        <f aca="false">LW16-LR16-LT16</f>
        <v>0</v>
      </c>
      <c r="LW16" s="90" t="n">
        <v>10351</v>
      </c>
      <c r="LX16" s="34" t="n">
        <f aca="false">LW16/LW$19*100</f>
        <v>40.6687097281157</v>
      </c>
      <c r="LY16" s="35" t="n">
        <v>6045</v>
      </c>
      <c r="LZ16" s="38" t="n">
        <f aca="false">LY16/LY$19*100</f>
        <v>38.5990677479088</v>
      </c>
      <c r="MA16" s="90" t="n">
        <v>4196</v>
      </c>
      <c r="MB16" s="38" t="n">
        <f aca="false">MA16/MA$19*100</f>
        <v>43.9233748560662</v>
      </c>
      <c r="MC16" s="102" t="n">
        <f aca="false">MD16-LY16-MA16</f>
        <v>0</v>
      </c>
      <c r="MD16" s="90" t="n">
        <v>10241</v>
      </c>
      <c r="ME16" s="34" t="n">
        <f aca="false">MD16/MD$19*100</f>
        <v>40.6147134642078</v>
      </c>
      <c r="MF16" s="35"/>
      <c r="MG16" s="38"/>
      <c r="MH16" s="90"/>
      <c r="MI16" s="38"/>
      <c r="MJ16" s="102"/>
      <c r="MK16" s="90" t="n">
        <v>10050</v>
      </c>
      <c r="ML16" s="34" t="n">
        <f aca="false">MK16/MK$19*100</f>
        <v>40.5569007263922</v>
      </c>
      <c r="MM16" s="35"/>
      <c r="MN16" s="38"/>
      <c r="MO16" s="90"/>
      <c r="MP16" s="38"/>
      <c r="MQ16" s="102"/>
      <c r="MR16" s="90" t="n">
        <v>9544</v>
      </c>
      <c r="MS16" s="34" t="n">
        <f aca="false">MR16/MR$19*100</f>
        <v>40.4818459450288</v>
      </c>
      <c r="MT16" s="35" t="n">
        <v>5642</v>
      </c>
      <c r="MU16" s="38" t="n">
        <f aca="false">MT16/MT$19*100</f>
        <v>38.4673075611918</v>
      </c>
      <c r="MV16" s="90" t="n">
        <v>3744</v>
      </c>
      <c r="MW16" s="38" t="n">
        <f aca="false">MV16/MV$19*100</f>
        <v>44.0677966101695</v>
      </c>
      <c r="MX16" s="102" t="n">
        <f aca="false">MY16-MT16-MV16</f>
        <v>10</v>
      </c>
      <c r="MY16" s="90" t="n">
        <v>9396</v>
      </c>
      <c r="MZ16" s="34" t="n">
        <f aca="false">MY16/MY$19*100</f>
        <v>40.5209591167846</v>
      </c>
      <c r="NA16" s="35"/>
      <c r="NB16" s="38"/>
      <c r="NC16" s="90"/>
      <c r="ND16" s="38"/>
      <c r="NE16" s="102"/>
      <c r="NF16" s="90" t="n">
        <v>9171</v>
      </c>
      <c r="NG16" s="34" t="n">
        <f aca="false">NF16/NF$19*100</f>
        <v>40.6083953241233</v>
      </c>
      <c r="NH16" s="35"/>
      <c r="NI16" s="38"/>
      <c r="NJ16" s="90"/>
      <c r="NK16" s="38"/>
      <c r="NL16" s="102"/>
      <c r="NM16" s="90" t="n">
        <v>8750</v>
      </c>
      <c r="NN16" s="34" t="n">
        <f aca="false">NM16/NM$19*100</f>
        <v>40.6032482598608</v>
      </c>
      <c r="NO16" s="35"/>
      <c r="NP16" s="38"/>
      <c r="NQ16" s="90"/>
      <c r="NR16" s="38"/>
      <c r="NS16" s="102"/>
      <c r="NT16" s="90" t="n">
        <v>8312</v>
      </c>
      <c r="NU16" s="34" t="n">
        <f aca="false">NT16/NT$19*100</f>
        <v>40.4870920603994</v>
      </c>
      <c r="NV16" s="35" t="n">
        <v>4992</v>
      </c>
      <c r="NW16" s="38" t="n">
        <f aca="false">NV16/NV$19*100</f>
        <v>38.2763379849716</v>
      </c>
      <c r="NX16" s="90" t="n">
        <v>3071</v>
      </c>
      <c r="NY16" s="38" t="n">
        <f aca="false">NX16/NX$19*100</f>
        <v>44.3017888055395</v>
      </c>
      <c r="NZ16" s="102" t="n">
        <f aca="false">OA16-NV16-NX16</f>
        <v>7</v>
      </c>
      <c r="OA16" s="90" t="n">
        <v>8070</v>
      </c>
      <c r="OB16" s="34" t="n">
        <f aca="false">OA16/OA$19*100</f>
        <v>40.3621086325898</v>
      </c>
      <c r="OC16" s="35"/>
      <c r="OD16" s="38"/>
      <c r="OE16" s="90"/>
      <c r="OF16" s="38"/>
      <c r="OG16" s="102"/>
      <c r="OH16" s="90" t="n">
        <v>7890</v>
      </c>
      <c r="OI16" s="34" t="n">
        <f aca="false">OH16/OH$19*100</f>
        <v>40.4470190188138</v>
      </c>
      <c r="OJ16" s="35" t="n">
        <v>4704</v>
      </c>
      <c r="OK16" s="38" t="n">
        <f aca="false">OJ16/OJ$19*100</f>
        <v>38.2407934314283</v>
      </c>
      <c r="OL16" s="90" t="n">
        <v>2830</v>
      </c>
      <c r="OM16" s="38" t="n">
        <f aca="false">OL16/OL$19*100</f>
        <v>44.6442656570437</v>
      </c>
      <c r="ON16" s="102"/>
      <c r="OO16" s="90" t="n">
        <v>7534</v>
      </c>
      <c r="OP16" s="34" t="n">
        <f aca="false">OO16/OO$19*100</f>
        <v>40.4184549356223</v>
      </c>
      <c r="OQ16" s="35"/>
      <c r="OR16" s="38"/>
      <c r="OS16" s="90"/>
      <c r="OT16" s="38"/>
      <c r="OU16" s="102"/>
      <c r="OV16" s="90" t="n">
        <v>7446</v>
      </c>
      <c r="OW16" s="34" t="n">
        <f aca="false">OV16/OV$19*100</f>
        <v>40.5445140212361</v>
      </c>
      <c r="OX16" s="35"/>
      <c r="OY16" s="38"/>
      <c r="OZ16" s="90"/>
      <c r="PA16" s="38"/>
      <c r="PB16" s="102"/>
      <c r="PC16" s="90" t="n">
        <v>7270</v>
      </c>
      <c r="PD16" s="34" t="n">
        <f aca="false">PC16/PC$19*100</f>
        <v>40.5805191180575</v>
      </c>
      <c r="PE16" s="35"/>
      <c r="PF16" s="38"/>
      <c r="PG16" s="90"/>
      <c r="PH16" s="38"/>
      <c r="PI16" s="102"/>
      <c r="PJ16" s="90" t="n">
        <v>7015</v>
      </c>
      <c r="PK16" s="34" t="n">
        <f aca="false">PJ16/PJ$19*100</f>
        <v>40.4043312982375</v>
      </c>
      <c r="PL16" s="101" t="n">
        <v>4255</v>
      </c>
      <c r="PM16" s="38" t="n">
        <f aca="false">PL16/PL$19*100</f>
        <v>38.1169936397026</v>
      </c>
      <c r="PN16" s="1" t="n">
        <v>2450</v>
      </c>
      <c r="PO16" s="38" t="n">
        <f aca="false">PN16/PN$19*100</f>
        <v>44.7570332480818</v>
      </c>
      <c r="PP16" s="102" t="n">
        <f aca="false">PQ16-PL16-PN16</f>
        <v>6</v>
      </c>
      <c r="PQ16" s="52" t="n">
        <v>6711</v>
      </c>
      <c r="PR16" s="34" t="n">
        <f aca="false">PQ16/PQ$19*100</f>
        <v>40.299045217078</v>
      </c>
      <c r="PS16" s="101"/>
      <c r="PT16" s="38"/>
      <c r="PV16" s="38"/>
      <c r="PW16" s="102"/>
      <c r="PX16" s="101" t="n">
        <v>6496</v>
      </c>
      <c r="PY16" s="34" t="n">
        <f aca="false">PX16/PX$19*100</f>
        <v>40.1955324546748</v>
      </c>
      <c r="PZ16" s="101"/>
      <c r="QA16" s="38"/>
      <c r="QC16" s="38"/>
      <c r="QD16" s="102"/>
      <c r="QE16" s="101" t="n">
        <v>6254</v>
      </c>
      <c r="QF16" s="34" t="n">
        <f aca="false">QE16/QE$19*100</f>
        <v>40.169567730747</v>
      </c>
      <c r="QG16" s="101" t="n">
        <v>3793</v>
      </c>
      <c r="QH16" s="38" t="n">
        <f aca="false">QG16/QG$19*100</f>
        <v>37.7563209237507</v>
      </c>
      <c r="QI16" s="1" t="n">
        <v>2157</v>
      </c>
      <c r="QJ16" s="38" t="n">
        <f aca="false">QI16/QI$19*100</f>
        <v>45.0031295639474</v>
      </c>
      <c r="QK16" s="102" t="n">
        <f aca="false">QL16-QG16-QI16</f>
        <v>6</v>
      </c>
      <c r="QL16" s="52" t="n">
        <v>5956</v>
      </c>
      <c r="QM16" s="34" t="n">
        <f aca="false">QL16/QL$19*100</f>
        <v>40.0834511070732</v>
      </c>
      <c r="QN16" s="101"/>
      <c r="QO16" s="38"/>
      <c r="QQ16" s="38"/>
      <c r="QR16" s="102"/>
      <c r="QS16" s="128" t="n">
        <v>5754</v>
      </c>
      <c r="QT16" s="34" t="n">
        <f aca="false">QS16/QS$19*100</f>
        <v>40.0139082058414</v>
      </c>
      <c r="QU16" s="101"/>
      <c r="QV16" s="38"/>
      <c r="QX16" s="38"/>
      <c r="QY16" s="102"/>
      <c r="QZ16" s="86" t="n">
        <v>5528</v>
      </c>
      <c r="RA16" s="34" t="n">
        <f aca="false">QZ16/QZ$19*100</f>
        <v>39.9797497649526</v>
      </c>
      <c r="RB16" s="101"/>
      <c r="RC16" s="38"/>
      <c r="RE16" s="38"/>
      <c r="RF16" s="102"/>
      <c r="RG16" s="103" t="n">
        <v>5304</v>
      </c>
      <c r="RH16" s="34" t="n">
        <f aca="false">RG16/RG$19*100</f>
        <v>40.0604229607251</v>
      </c>
      <c r="RI16" s="101" t="n">
        <v>3259</v>
      </c>
      <c r="RJ16" s="38" t="n">
        <f aca="false">RI16/RI$19*100</f>
        <v>37.9350483063671</v>
      </c>
      <c r="RK16" s="90" t="n">
        <v>1767</v>
      </c>
      <c r="RL16" s="38" t="n">
        <f aca="false">RK16/RK$19*100</f>
        <v>44.8818897637795</v>
      </c>
      <c r="RM16" s="102" t="n">
        <f aca="false">RN16-RI16-RK16</f>
        <v>3</v>
      </c>
      <c r="RN16" s="52" t="n">
        <v>5029</v>
      </c>
      <c r="RO16" s="34" t="n">
        <f aca="false">RN16/RN$19*100</f>
        <v>40.0781000956328</v>
      </c>
      <c r="RP16" s="101"/>
      <c r="RQ16" s="38"/>
      <c r="RR16" s="90"/>
      <c r="RS16" s="38"/>
      <c r="RT16" s="102"/>
      <c r="RU16" s="103" t="n">
        <v>4743</v>
      </c>
      <c r="RV16" s="34" t="n">
        <f aca="false">RU16/RU$19*100</f>
        <v>40.0084352593842</v>
      </c>
      <c r="RW16" s="101"/>
      <c r="RX16" s="38"/>
      <c r="RY16" s="90"/>
      <c r="RZ16" s="38"/>
      <c r="SA16" s="102"/>
      <c r="SB16" s="103" t="n">
        <v>4366</v>
      </c>
      <c r="SC16" s="34" t="n">
        <f aca="false">SB16/SB$19*100</f>
        <v>39.908592321755</v>
      </c>
      <c r="SD16" s="101" t="n">
        <v>2603</v>
      </c>
      <c r="SE16" s="38" t="n">
        <f aca="false">SD16/SD$19*100</f>
        <v>37.5830205024545</v>
      </c>
      <c r="SF16" s="90" t="n">
        <v>1378</v>
      </c>
      <c r="SG16" s="38" t="n">
        <f aca="false">SF16/SF$19*100</f>
        <v>44.7112264763141</v>
      </c>
      <c r="SH16" s="102" t="n">
        <f aca="false">SI16-SD16-SF16</f>
        <v>3</v>
      </c>
      <c r="SI16" s="52" t="n">
        <v>3984</v>
      </c>
      <c r="SJ16" s="34" t="n">
        <f aca="false">SI16/SI$19*100</f>
        <v>39.7565113262149</v>
      </c>
      <c r="SK16" s="101"/>
      <c r="SL16" s="38"/>
      <c r="SM16" s="90"/>
      <c r="SN16" s="38"/>
      <c r="SO16" s="102"/>
      <c r="SP16" s="90" t="n">
        <v>3652</v>
      </c>
      <c r="SQ16" s="34" t="n">
        <f aca="false">SP16/SP$19*100</f>
        <v>39.618138424821</v>
      </c>
      <c r="SR16" s="101"/>
      <c r="SS16" s="38"/>
      <c r="ST16" s="90"/>
      <c r="SU16" s="38"/>
      <c r="SV16" s="102"/>
      <c r="SW16" s="90" t="n">
        <v>3344</v>
      </c>
      <c r="SX16" s="34" t="n">
        <f aca="false">SW16/SW$19*100</f>
        <v>39.5365334594467</v>
      </c>
      <c r="SY16" s="101"/>
      <c r="SZ16" s="38"/>
      <c r="TA16" s="90"/>
      <c r="TB16" s="38"/>
      <c r="TC16" s="102"/>
      <c r="TD16" s="90" t="n">
        <v>3010</v>
      </c>
      <c r="TE16" s="34" t="n">
        <f aca="false">TD16/TD$19*100</f>
        <v>39.6626696534458</v>
      </c>
      <c r="TF16" s="101" t="n">
        <v>1808</v>
      </c>
      <c r="TG16" s="38" t="n">
        <f aca="false">TF16/TF$19*100</f>
        <v>37.7768491433347</v>
      </c>
      <c r="TH16" s="90" t="n">
        <v>894</v>
      </c>
      <c r="TI16" s="38" t="n">
        <f aca="false">TH16/TH$19*100</f>
        <v>44.4776119402985</v>
      </c>
      <c r="TJ16" s="102" t="n">
        <f aca="false">TK16-TF16-TH16</f>
        <v>0</v>
      </c>
      <c r="TK16" s="52" t="n">
        <v>2702</v>
      </c>
      <c r="TL16" s="34" t="n">
        <f aca="false">TK16/TK$19*100</f>
        <v>39.7294515512425</v>
      </c>
      <c r="TM16" s="101"/>
      <c r="TN16" s="38"/>
      <c r="TO16" s="90"/>
      <c r="TP16" s="38"/>
      <c r="TQ16" s="102"/>
      <c r="TR16" s="90" t="n">
        <v>2456</v>
      </c>
      <c r="TS16" s="34" t="n">
        <f aca="false">TR16/TR$19*100</f>
        <v>39.8895566022413</v>
      </c>
      <c r="TT16" s="101"/>
      <c r="TU16" s="38"/>
      <c r="TV16" s="90"/>
      <c r="TW16" s="38"/>
      <c r="TX16" s="102"/>
      <c r="TY16" s="90" t="n">
        <v>2221</v>
      </c>
      <c r="TZ16" s="34" t="n">
        <f aca="false">TY16/TY$19*100</f>
        <v>40.0830175058654</v>
      </c>
      <c r="UA16" s="101" t="n">
        <v>1358</v>
      </c>
      <c r="UB16" s="38" t="n">
        <f aca="false">UA16/UA$19*100</f>
        <v>38.3290996330793</v>
      </c>
      <c r="UC16" s="90" t="n">
        <v>656</v>
      </c>
      <c r="UD16" s="38" t="n">
        <f aca="false">UC16/UC$19*100</f>
        <v>45.2726017943409</v>
      </c>
      <c r="UE16" s="102" t="n">
        <f aca="false">UF16-UA16-UC16</f>
        <v>9</v>
      </c>
      <c r="UF16" s="52" t="n">
        <v>2023</v>
      </c>
      <c r="UG16" s="34" t="n">
        <f aca="false">UF16/UF$19*100</f>
        <v>40.3148664806696</v>
      </c>
      <c r="UH16" s="101"/>
      <c r="UI16" s="38"/>
      <c r="UJ16" s="90"/>
      <c r="UK16" s="38"/>
      <c r="UL16" s="102"/>
      <c r="UM16" s="90" t="n">
        <v>1806</v>
      </c>
      <c r="UN16" s="34" t="n">
        <f aca="false">UM16/UM$19*100</f>
        <v>40.4569892473118</v>
      </c>
      <c r="UO16" s="101"/>
      <c r="UP16" s="38"/>
      <c r="UQ16" s="90"/>
      <c r="UR16" s="38"/>
      <c r="US16" s="102"/>
      <c r="UT16" s="90" t="n">
        <v>1525</v>
      </c>
      <c r="UU16" s="34" t="n">
        <f aca="false">UT16/UT$19*100</f>
        <v>40.4616609180154</v>
      </c>
      <c r="UV16" s="101"/>
      <c r="UW16" s="38"/>
      <c r="UX16" s="90"/>
      <c r="UY16" s="38"/>
      <c r="UZ16" s="102"/>
      <c r="VA16" s="90" t="n">
        <v>1309</v>
      </c>
      <c r="VB16" s="34" t="n">
        <f aca="false">VA16/VA$19*100</f>
        <v>40.9190371991247</v>
      </c>
      <c r="VC16" s="101" t="n">
        <v>835</v>
      </c>
      <c r="VD16" s="38" t="n">
        <f aca="false">VC16/VC$19*100</f>
        <v>39.0369331463301</v>
      </c>
      <c r="VE16" s="90" t="n">
        <v>402</v>
      </c>
      <c r="VF16" s="38" t="n">
        <f aca="false">VE16/VE$19*100</f>
        <v>45.1685393258427</v>
      </c>
      <c r="VG16" s="102" t="n">
        <f aca="false">VH16-VC16-VE16</f>
        <v>6</v>
      </c>
      <c r="VH16" s="52" t="n">
        <v>1243</v>
      </c>
      <c r="VI16" s="34" t="n">
        <f aca="false">VH16/VH$19*100</f>
        <v>40.7942238267148</v>
      </c>
      <c r="VJ16" s="35"/>
      <c r="VK16" s="38"/>
      <c r="VL16" s="90"/>
      <c r="VM16" s="38"/>
      <c r="VN16" s="102"/>
      <c r="VO16" s="90" t="n">
        <v>995</v>
      </c>
      <c r="VP16" s="34" t="n">
        <f aca="false">VO16/VO$19*100</f>
        <v>41.6317991631799</v>
      </c>
      <c r="VQ16" s="101"/>
      <c r="VR16" s="38"/>
      <c r="VS16" s="90"/>
      <c r="VT16" s="38"/>
      <c r="VU16" s="102"/>
      <c r="VV16" s="90" t="n">
        <v>851</v>
      </c>
      <c r="VW16" s="34" t="n">
        <f aca="false">VV16/VV$19*100</f>
        <v>42.4862705941088</v>
      </c>
      <c r="VX16" s="101"/>
      <c r="VY16" s="38"/>
      <c r="VZ16" s="90"/>
      <c r="WA16" s="38"/>
      <c r="WB16" s="102"/>
      <c r="WC16" s="90" t="n">
        <v>727</v>
      </c>
      <c r="WD16" s="34" t="n">
        <f aca="false">WC16/WC$19*100</f>
        <v>42.8403064230996</v>
      </c>
      <c r="WE16" s="101"/>
      <c r="WF16" s="38"/>
      <c r="WG16" s="90"/>
      <c r="WH16" s="38"/>
      <c r="WI16" s="102"/>
      <c r="WJ16" s="90" t="n">
        <v>694</v>
      </c>
      <c r="WK16" s="34" t="n">
        <f aca="false">WJ16/WJ$19*100</f>
        <v>42.7339901477833</v>
      </c>
      <c r="WL16" s="101"/>
      <c r="WM16" s="38"/>
      <c r="WN16" s="90"/>
      <c r="WO16" s="38"/>
      <c r="WP16" s="102"/>
      <c r="WQ16" s="90" t="n">
        <v>522</v>
      </c>
      <c r="WR16" s="34" t="n">
        <f aca="false">WQ16/WQ$19*100</f>
        <v>43.609022556391</v>
      </c>
      <c r="WS16" s="101" t="n">
        <v>252</v>
      </c>
      <c r="WT16" s="38" t="n">
        <f aca="false">WS16/WS$19*100</f>
        <v>44.0559440559441</v>
      </c>
      <c r="WU16" s="90" t="n">
        <v>103</v>
      </c>
      <c r="WV16" s="38" t="n">
        <f aca="false">WU16/WU$19*100</f>
        <v>48.5849056603774</v>
      </c>
      <c r="WW16" s="102" t="n">
        <f aca="false">WX16-WS16-WU16</f>
        <v>0</v>
      </c>
      <c r="WX16" s="52" t="n">
        <v>355</v>
      </c>
      <c r="WY16" s="34" t="n">
        <f aca="false">WX16/WX$19*100</f>
        <v>45.2229299363057</v>
      </c>
      <c r="WZ16" s="101"/>
      <c r="XA16" s="38"/>
      <c r="XB16" s="90"/>
      <c r="XC16" s="38"/>
      <c r="XD16" s="102"/>
      <c r="XE16" s="129" t="n">
        <v>202</v>
      </c>
      <c r="XF16" s="34" t="n">
        <f aca="false">XE16/XE$19*100</f>
        <v>56.5826330532213</v>
      </c>
    </row>
    <row r="17" customFormat="false" ht="12.8" hidden="false" customHeight="false" outlineLevel="0" collapsed="false">
      <c r="A17" s="99" t="s">
        <v>34</v>
      </c>
      <c r="B17" s="90" t="n">
        <v>209328</v>
      </c>
      <c r="C17" s="38" t="n">
        <f aca="false">B17/B$19*100</f>
        <v>0.712369123511142</v>
      </c>
      <c r="D17" s="90" t="n">
        <v>565200</v>
      </c>
      <c r="E17" s="38" t="n">
        <f aca="false">D17/D$19*100</f>
        <v>1.82471029657031</v>
      </c>
      <c r="F17" s="90" t="n">
        <f aca="false">B17+D17</f>
        <v>774528</v>
      </c>
      <c r="G17" s="38" t="n">
        <f aca="false">F17/F$19*100</f>
        <v>1.28319056607881</v>
      </c>
      <c r="H17" s="35" t="n">
        <v>2090</v>
      </c>
      <c r="I17" s="38" t="n">
        <f aca="false">H17/H$19*100</f>
        <v>10.1549973276323</v>
      </c>
      <c r="J17" s="101" t="n">
        <v>4490</v>
      </c>
      <c r="K17" s="38" t="n">
        <f aca="false">J17/J$19*100</f>
        <v>29.3119206162684</v>
      </c>
      <c r="L17" s="102" t="n">
        <f aca="false">M17-H17-J17</f>
        <v>0</v>
      </c>
      <c r="M17" s="90" t="n">
        <v>6580</v>
      </c>
      <c r="N17" s="34" t="n">
        <f aca="false">M17/M$19*100</f>
        <v>18.3292013705117</v>
      </c>
      <c r="O17" s="35" t="n">
        <v>2071</v>
      </c>
      <c r="P17" s="38" t="n">
        <f aca="false">O17/O$19*100</f>
        <v>10.1068761895466</v>
      </c>
      <c r="Q17" s="101" t="n">
        <v>4461</v>
      </c>
      <c r="R17" s="38" t="n">
        <f aca="false">Q17/Q$19*100</f>
        <v>29.2812602559895</v>
      </c>
      <c r="S17" s="102" t="n">
        <f aca="false">T17-O17-Q17</f>
        <v>0</v>
      </c>
      <c r="T17" s="90" t="n">
        <v>6532</v>
      </c>
      <c r="U17" s="34" t="n">
        <f aca="false">T17/T$19*100</f>
        <v>18.2836029782231</v>
      </c>
      <c r="V17" s="35" t="n">
        <v>2064</v>
      </c>
      <c r="W17" s="38" t="n">
        <f aca="false">V17/V$19*100</f>
        <v>10.0943903751162</v>
      </c>
      <c r="X17" s="101" t="n">
        <v>4449</v>
      </c>
      <c r="Y17" s="38" t="n">
        <f aca="false">X17/X$19*100</f>
        <v>29.2832225366945</v>
      </c>
      <c r="Z17" s="102" t="n">
        <f aca="false">AA17-V17-X17</f>
        <v>0</v>
      </c>
      <c r="AA17" s="90" t="n">
        <v>6513</v>
      </c>
      <c r="AB17" s="34" t="n">
        <f aca="false">AA17/AA$19*100</f>
        <v>18.2744107744108</v>
      </c>
      <c r="AC17" s="35" t="n">
        <v>2058</v>
      </c>
      <c r="AD17" s="38" t="n">
        <f aca="false">AC17/AC$19*100</f>
        <v>10.0837865647508</v>
      </c>
      <c r="AE17" s="101" t="n">
        <v>4441</v>
      </c>
      <c r="AF17" s="38" t="n">
        <f aca="false">AE17/AE$19*100</f>
        <v>29.2961277129098</v>
      </c>
      <c r="AG17" s="102" t="n">
        <f aca="false">AH17-AC17-AE17</f>
        <v>0</v>
      </c>
      <c r="AH17" s="90" t="n">
        <v>6499</v>
      </c>
      <c r="AI17" s="34" t="n">
        <f aca="false">AH17/AH$19*100</f>
        <v>18.2720422852002</v>
      </c>
      <c r="AJ17" s="35" t="n">
        <v>2083</v>
      </c>
      <c r="AK17" s="38" t="n">
        <f aca="false">AJ17/AJ$19*100</f>
        <v>10.1332944152559</v>
      </c>
      <c r="AL17" s="101" t="n">
        <v>4533</v>
      </c>
      <c r="AM17" s="38" t="n">
        <f aca="false">AL17/AL$19*100</f>
        <v>29.4331536913187</v>
      </c>
      <c r="AN17" s="102" t="n">
        <f aca="false">AO17-AJ17-AL17</f>
        <v>0</v>
      </c>
      <c r="AO17" s="90" t="n">
        <v>6616</v>
      </c>
      <c r="AP17" s="34" t="n">
        <f aca="false">AO17/AO$19*100</f>
        <v>18.3997552632311</v>
      </c>
      <c r="AQ17" s="35" t="n">
        <v>2058</v>
      </c>
      <c r="AR17" s="38" t="n">
        <f aca="false">AQ17/AQ$19*100</f>
        <v>10.0847748321654</v>
      </c>
      <c r="AS17" s="101" t="n">
        <v>4441</v>
      </c>
      <c r="AT17" s="38" t="n">
        <f aca="false">AS17/AS$19*100</f>
        <v>29.3038601121742</v>
      </c>
      <c r="AU17" s="102" t="n">
        <f aca="false">AV17-AQ17-AS17</f>
        <v>0</v>
      </c>
      <c r="AV17" s="90" t="n">
        <v>6499</v>
      </c>
      <c r="AW17" s="34" t="n">
        <f aca="false">AV17/AV$19*100</f>
        <v>18.2751251335695</v>
      </c>
      <c r="AX17" s="35" t="n">
        <v>2081</v>
      </c>
      <c r="AY17" s="38" t="n">
        <f aca="false">AX17/AX$19*100</f>
        <v>10.1319441063343</v>
      </c>
      <c r="AZ17" s="101" t="n">
        <v>4520</v>
      </c>
      <c r="BA17" s="38" t="n">
        <f aca="false">AZ17/AZ$19*100</f>
        <v>29.4021986599883</v>
      </c>
      <c r="BB17" s="102" t="n">
        <f aca="false">BC17-AX17-AZ17</f>
        <v>0</v>
      </c>
      <c r="BC17" s="90" t="n">
        <v>6601</v>
      </c>
      <c r="BD17" s="34" t="n">
        <f aca="false">BC17/BC$19*100</f>
        <v>18.3810425484518</v>
      </c>
      <c r="BE17" s="35" t="n">
        <v>2075</v>
      </c>
      <c r="BF17" s="38" t="n">
        <f aca="false">BE17/BE$19*100</f>
        <v>10.1175093861232</v>
      </c>
      <c r="BG17" s="101" t="n">
        <v>4513</v>
      </c>
      <c r="BH17" s="38" t="n">
        <f aca="false">BG17/BG$19*100</f>
        <v>29.431329072649</v>
      </c>
      <c r="BI17" s="102" t="n">
        <f aca="false">BJ17-BE17-BG17</f>
        <v>0</v>
      </c>
      <c r="BJ17" s="90" t="n">
        <v>6588</v>
      </c>
      <c r="BK17" s="34" t="n">
        <f aca="false">BJ17/BJ$19*100</f>
        <v>18.3801579108892</v>
      </c>
      <c r="BL17" s="35" t="n">
        <v>2062</v>
      </c>
      <c r="BM17" s="38" t="n">
        <f aca="false">BL17/BL$19*100</f>
        <v>10.1019008426416</v>
      </c>
      <c r="BN17" s="101" t="n">
        <v>4473</v>
      </c>
      <c r="BO17" s="38" t="n">
        <f aca="false">BN17/BN$19*100</f>
        <v>29.3658088235294</v>
      </c>
      <c r="BP17" s="102" t="n">
        <f aca="false">BQ17-BL17-BN17</f>
        <v>0</v>
      </c>
      <c r="BQ17" s="90" t="n">
        <v>6535</v>
      </c>
      <c r="BR17" s="34" t="n">
        <f aca="false">BQ17/BQ$19*100</f>
        <v>18.3340814723376</v>
      </c>
      <c r="BS17" s="35" t="n">
        <v>1985</v>
      </c>
      <c r="BT17" s="38" t="n">
        <f aca="false">BS17/BS$19*100</f>
        <v>10.048597752354</v>
      </c>
      <c r="BU17" s="101" t="n">
        <v>4257</v>
      </c>
      <c r="BV17" s="38" t="n">
        <f aca="false">BU17/BU$19*100</f>
        <v>29.2255938486887</v>
      </c>
      <c r="BW17" s="102" t="n">
        <f aca="false">BX17-BS17-BU17</f>
        <v>0</v>
      </c>
      <c r="BX17" s="90" t="n">
        <v>6242</v>
      </c>
      <c r="BY17" s="34" t="n">
        <f aca="false">BX17/BX$19*100</f>
        <v>18.1876456876457</v>
      </c>
      <c r="BZ17" s="35" t="n">
        <v>1982</v>
      </c>
      <c r="CA17" s="38" t="n">
        <f aca="false">BZ17/BZ$19*100</f>
        <v>10.0573400314609</v>
      </c>
      <c r="CB17" s="101" t="n">
        <v>4233</v>
      </c>
      <c r="CC17" s="38" t="n">
        <f aca="false">CB17/CB$19*100</f>
        <v>29.1850523993381</v>
      </c>
      <c r="CD17" s="102" t="n">
        <f aca="false">CE17-BZ17-CB17</f>
        <v>0</v>
      </c>
      <c r="CE17" s="90" t="n">
        <v>6215</v>
      </c>
      <c r="CF17" s="34" t="n">
        <f aca="false">CE17/CE$19*100</f>
        <v>18.1666715383941</v>
      </c>
      <c r="CG17" s="35" t="n">
        <v>1977</v>
      </c>
      <c r="CH17" s="38" t="n">
        <f aca="false">CG17/CG$19*100</f>
        <v>10.0467527187722</v>
      </c>
      <c r="CI17" s="101" t="n">
        <v>4220</v>
      </c>
      <c r="CJ17" s="38" t="n">
        <f aca="false">CI17/CI$19*100</f>
        <v>29.1758849557522</v>
      </c>
      <c r="CK17" s="102" t="n">
        <f aca="false">CL17-CG17-CI17</f>
        <v>0</v>
      </c>
      <c r="CL17" s="90" t="n">
        <v>6197</v>
      </c>
      <c r="CM17" s="34" t="n">
        <f aca="false">CL17/CL$19*100</f>
        <v>18.1506648702478</v>
      </c>
      <c r="CN17" s="35" t="n">
        <v>1974</v>
      </c>
      <c r="CO17" s="38" t="n">
        <f aca="false">CN17/CN$19*100</f>
        <v>10.0376283941829</v>
      </c>
      <c r="CP17" s="101" t="n">
        <v>4195</v>
      </c>
      <c r="CQ17" s="38" t="n">
        <f aca="false">CP17/CP$19*100</f>
        <v>29.1319444444444</v>
      </c>
      <c r="CR17" s="102" t="n">
        <f aca="false">CS17-CN17-CP17</f>
        <v>0</v>
      </c>
      <c r="CS17" s="90" t="n">
        <v>6169</v>
      </c>
      <c r="CT17" s="34" t="n">
        <f aca="false">CS17/CS$19*100</f>
        <v>18.1089649503904</v>
      </c>
      <c r="CU17" s="35" t="n">
        <v>1971</v>
      </c>
      <c r="CV17" s="38" t="n">
        <f aca="false">CU17/CU$19*100</f>
        <v>10.0218640362028</v>
      </c>
      <c r="CW17" s="101" t="n">
        <v>4179</v>
      </c>
      <c r="CX17" s="38" t="n">
        <f aca="false">CW17/CW$19*100</f>
        <v>29.1036980291107</v>
      </c>
      <c r="CY17" s="102" t="n">
        <f aca="false">CZ17-CU17-CW17</f>
        <v>0</v>
      </c>
      <c r="CZ17" s="90" t="n">
        <v>6150</v>
      </c>
      <c r="DA17" s="34" t="n">
        <f aca="false">CZ17/CZ$19*100</f>
        <v>18.0744136836537</v>
      </c>
      <c r="DB17" s="35" t="n">
        <v>1968</v>
      </c>
      <c r="DC17" s="38" t="n">
        <f aca="false">DB17/DB$19*100</f>
        <v>10.0254712175242</v>
      </c>
      <c r="DD17" s="101" t="n">
        <v>4168</v>
      </c>
      <c r="DE17" s="38" t="n">
        <f aca="false">DD17/DD$19*100</f>
        <v>29.1061452513966</v>
      </c>
      <c r="DF17" s="102" t="n">
        <f aca="false">DG17-DB17-DD17</f>
        <v>0</v>
      </c>
      <c r="DG17" s="90" t="n">
        <v>6136</v>
      </c>
      <c r="DH17" s="34" t="n">
        <f aca="false">DG17/DG$19*100</f>
        <v>18.0736377025037</v>
      </c>
      <c r="DI17" s="35" t="n">
        <v>1960</v>
      </c>
      <c r="DJ17" s="38" t="n">
        <f aca="false">DI17/DI$19*100</f>
        <v>10.0286532951289</v>
      </c>
      <c r="DK17" s="101" t="n">
        <v>4108</v>
      </c>
      <c r="DL17" s="38" t="n">
        <f aca="false">DK17/DK$19*100</f>
        <v>28.945885005637</v>
      </c>
      <c r="DM17" s="102" t="n">
        <f aca="false">DN17-DI17-DK17</f>
        <v>0</v>
      </c>
      <c r="DN17" s="90" t="n">
        <v>6068</v>
      </c>
      <c r="DO17" s="34" t="n">
        <f aca="false">DN17/DN$19*100</f>
        <v>17.9867204173583</v>
      </c>
      <c r="DP17" s="35" t="n">
        <v>1946</v>
      </c>
      <c r="DQ17" s="38" t="n">
        <f aca="false">DP17/DP$19*100</f>
        <v>9.99845861377999</v>
      </c>
      <c r="DR17" s="101" t="n">
        <v>4052</v>
      </c>
      <c r="DS17" s="38" t="n">
        <f aca="false">DR17/DR$19*100</f>
        <v>28.8009098016917</v>
      </c>
      <c r="DT17" s="102" t="n">
        <f aca="false">DU17-DP17-DR17</f>
        <v>0</v>
      </c>
      <c r="DU17" s="90" t="n">
        <v>5998</v>
      </c>
      <c r="DV17" s="34" t="n">
        <f aca="false">DU17/DU$19*100</f>
        <v>17.8873911487534</v>
      </c>
      <c r="DW17" s="35" t="n">
        <v>1947</v>
      </c>
      <c r="DX17" s="38" t="n">
        <f aca="false">DW17/DW$19*100</f>
        <v>9.99743260590501</v>
      </c>
      <c r="DY17" s="101" t="n">
        <v>4053</v>
      </c>
      <c r="DZ17" s="38" t="n">
        <f aca="false">DY17/DY$19*100</f>
        <v>28.8121134570271</v>
      </c>
      <c r="EA17" s="102" t="n">
        <f aca="false">EB17-DW17-DY17</f>
        <v>0</v>
      </c>
      <c r="EB17" s="90" t="n">
        <v>6000</v>
      </c>
      <c r="EC17" s="34" t="n">
        <f aca="false">EB17/EB$19*100</f>
        <v>17.8880209886113</v>
      </c>
      <c r="ED17" s="35"/>
      <c r="EE17" s="38"/>
      <c r="EF17" s="90"/>
      <c r="EG17" s="38"/>
      <c r="EH17" s="102"/>
      <c r="EI17" s="90" t="n">
        <v>5982</v>
      </c>
      <c r="EJ17" s="34" t="n">
        <f aca="false">EI17/EI$19*100</f>
        <v>17.8577825541823</v>
      </c>
      <c r="EK17" s="35"/>
      <c r="EL17" s="38"/>
      <c r="EM17" s="90"/>
      <c r="EN17" s="38"/>
      <c r="EO17" s="102"/>
      <c r="EP17" s="90" t="n">
        <v>5936</v>
      </c>
      <c r="EQ17" s="34" t="n">
        <f aca="false">EP17/EP$19*100</f>
        <v>17.788965806587</v>
      </c>
      <c r="ER17" s="35" t="n">
        <v>1930</v>
      </c>
      <c r="ES17" s="38" t="n">
        <f aca="false">ER17/ER$19*100</f>
        <v>9.95101830368652</v>
      </c>
      <c r="ET17" s="101" t="n">
        <v>3993</v>
      </c>
      <c r="EU17" s="38" t="n">
        <f aca="false">ET17/ET$19*100</f>
        <v>28.705966930266</v>
      </c>
      <c r="EV17" s="102" t="n">
        <f aca="false">EW17-ER17-ET17</f>
        <v>0</v>
      </c>
      <c r="EW17" s="90" t="n">
        <v>5923</v>
      </c>
      <c r="EX17" s="34" t="n">
        <f aca="false">EW17/EW$19*100</f>
        <v>17.7819808460176</v>
      </c>
      <c r="EY17" s="35" t="n">
        <v>1923</v>
      </c>
      <c r="EZ17" s="38" t="n">
        <f aca="false">EY17/EY$19*100</f>
        <v>9.9415809336711</v>
      </c>
      <c r="FA17" s="101" t="n">
        <v>3972</v>
      </c>
      <c r="FB17" s="38" t="n">
        <f aca="false">FA17/FA$19*100</f>
        <v>28.6538738998701</v>
      </c>
      <c r="FC17" s="102" t="n">
        <f aca="false">FD17-EY17-FA17</f>
        <v>0</v>
      </c>
      <c r="FD17" s="90" t="n">
        <v>5895</v>
      </c>
      <c r="FE17" s="34" t="n">
        <f aca="false">FD17/FD$19*100</f>
        <v>17.7512120208377</v>
      </c>
      <c r="FF17" s="35"/>
      <c r="FG17" s="38"/>
      <c r="FH17" s="90"/>
      <c r="FI17" s="38"/>
      <c r="FJ17" s="102"/>
      <c r="FK17" s="90" t="n">
        <v>5885</v>
      </c>
      <c r="FL17" s="34" t="n">
        <f aca="false">FK17/FK$19*100</f>
        <v>17.7430053063193</v>
      </c>
      <c r="FM17" s="35" t="n">
        <v>1914</v>
      </c>
      <c r="FN17" s="38" t="n">
        <f aca="false">FM17/FM$19*100</f>
        <v>9.94544037412315</v>
      </c>
      <c r="FO17" s="101" t="n">
        <v>3906</v>
      </c>
      <c r="FP17" s="38" t="n">
        <f aca="false">FO17/FO$19*100</f>
        <v>28.5338593030901</v>
      </c>
      <c r="FQ17" s="102" t="n">
        <f aca="false">FR17-FM17-FO17</f>
        <v>0</v>
      </c>
      <c r="FR17" s="90" t="n">
        <v>5820</v>
      </c>
      <c r="FS17" s="34" t="n">
        <f aca="false">FR17/FR$19*100</f>
        <v>17.6695609933815</v>
      </c>
      <c r="FT17" s="35"/>
      <c r="FU17" s="38"/>
      <c r="FV17" s="90"/>
      <c r="FW17" s="38"/>
      <c r="FX17" s="102"/>
      <c r="FY17" s="90" t="n">
        <v>5802</v>
      </c>
      <c r="FZ17" s="34" t="n">
        <f aca="false">FY17/FY$19*100</f>
        <v>17.6529649800712</v>
      </c>
      <c r="GA17" s="35" t="n">
        <v>1910</v>
      </c>
      <c r="GB17" s="38" t="n">
        <f aca="false">GA17/GA$19*100</f>
        <v>9.94636254751862</v>
      </c>
      <c r="GC17" s="90" t="n">
        <v>3878</v>
      </c>
      <c r="GD17" s="38" t="n">
        <f aca="false">GC17/GC$19*100</f>
        <v>28.4707437045738</v>
      </c>
      <c r="GE17" s="102" t="n">
        <f aca="false">GF17-GA17-GC17</f>
        <v>0</v>
      </c>
      <c r="GF17" s="90" t="n">
        <v>5788</v>
      </c>
      <c r="GG17" s="34" t="n">
        <f aca="false">GF17/GF$19*100</f>
        <v>17.6329017517136</v>
      </c>
      <c r="GH17" s="35"/>
      <c r="GI17" s="38"/>
      <c r="GJ17" s="90"/>
      <c r="GK17" s="38"/>
      <c r="GL17" s="102"/>
      <c r="GM17" s="90" t="n">
        <v>5759</v>
      </c>
      <c r="GN17" s="34" t="n">
        <f aca="false">GM17/GM$19*100</f>
        <v>17.5997799645498</v>
      </c>
      <c r="GO17" s="35" t="n">
        <v>1878</v>
      </c>
      <c r="GP17" s="38" t="n">
        <f aca="false">GO17/GO$19*100</f>
        <v>9.8525785635591</v>
      </c>
      <c r="GQ17" s="90" t="n">
        <v>3794</v>
      </c>
      <c r="GR17" s="38" t="n">
        <f aca="false">GQ17/GQ$19*100</f>
        <v>28.3430449723592</v>
      </c>
      <c r="GS17" s="102" t="n">
        <f aca="false">GT17-GO17-GQ17</f>
        <v>0</v>
      </c>
      <c r="GT17" s="90" t="n">
        <v>5672</v>
      </c>
      <c r="GU17" s="34" t="n">
        <f aca="false">GT17/GT$19*100</f>
        <v>17.4802761341223</v>
      </c>
      <c r="GV17" s="35" t="n">
        <v>1868</v>
      </c>
      <c r="GW17" s="38" t="n">
        <f aca="false">GV17/GV$19*100</f>
        <v>9.8202081800021</v>
      </c>
      <c r="GX17" s="90" t="n">
        <v>3773</v>
      </c>
      <c r="GY17" s="38" t="n">
        <f aca="false">GX17/GX$19*100</f>
        <v>28.304576144036</v>
      </c>
      <c r="GZ17" s="102" t="n">
        <f aca="false">HA17-GV17-GX17</f>
        <v>0</v>
      </c>
      <c r="HA17" s="90" t="n">
        <v>5641</v>
      </c>
      <c r="HB17" s="34" t="n">
        <f aca="false">HA17/HA$19*100</f>
        <v>17.4357864803882</v>
      </c>
      <c r="HC17" s="35"/>
      <c r="HD17" s="38"/>
      <c r="HE17" s="90"/>
      <c r="HF17" s="38"/>
      <c r="HG17" s="102"/>
      <c r="HH17" s="90" t="n">
        <v>5602</v>
      </c>
      <c r="HI17" s="34" t="n">
        <f aca="false">HH17/HH$19*100</f>
        <v>17.3786257173879</v>
      </c>
      <c r="HJ17" s="35"/>
      <c r="HK17" s="38"/>
      <c r="HL17" s="90"/>
      <c r="HM17" s="38"/>
      <c r="HN17" s="102"/>
      <c r="HO17" s="90" t="n">
        <v>5507</v>
      </c>
      <c r="HP17" s="34" t="n">
        <f aca="false">HO17/HO$19*100</f>
        <v>17.2438627254509</v>
      </c>
      <c r="HQ17" s="35" t="n">
        <v>1833</v>
      </c>
      <c r="HR17" s="38" t="n">
        <f aca="false">HQ17/HQ$19*100</f>
        <v>9.74585282858358</v>
      </c>
      <c r="HS17" s="90" t="n">
        <v>3648</v>
      </c>
      <c r="HT17" s="38" t="n">
        <f aca="false">HS17/HS$19*100</f>
        <v>27.9711700659408</v>
      </c>
      <c r="HU17" s="102" t="n">
        <f aca="false">HV17-HQ17-HS17</f>
        <v>0</v>
      </c>
      <c r="HV17" s="90" t="n">
        <v>5481</v>
      </c>
      <c r="HW17" s="34" t="n">
        <f aca="false">HV17/HV$19*100</f>
        <v>17.2082509183385</v>
      </c>
      <c r="HX17" s="35"/>
      <c r="HY17" s="38"/>
      <c r="HZ17" s="90"/>
      <c r="IA17" s="38"/>
      <c r="IB17" s="102"/>
      <c r="IC17" s="90" t="n">
        <v>5433</v>
      </c>
      <c r="ID17" s="34" t="n">
        <f aca="false">IC17/IC$19*100</f>
        <v>17.1269150747116</v>
      </c>
      <c r="IE17" s="35"/>
      <c r="IF17" s="38"/>
      <c r="IG17" s="90"/>
      <c r="IH17" s="38"/>
      <c r="II17" s="102"/>
      <c r="IJ17" s="90" t="n">
        <v>5382</v>
      </c>
      <c r="IK17" s="34" t="n">
        <f aca="false">IJ17/IJ$19*100</f>
        <v>17.0608001014392</v>
      </c>
      <c r="IL17" s="35"/>
      <c r="IM17" s="38"/>
      <c r="IN17" s="90"/>
      <c r="IO17" s="38"/>
      <c r="IP17" s="102"/>
      <c r="IQ17" s="90" t="n">
        <v>5284</v>
      </c>
      <c r="IR17" s="34" t="n">
        <f aca="false">IQ17/IQ$19*100</f>
        <v>16.9098822324629</v>
      </c>
      <c r="IS17" s="35" t="n">
        <v>1773</v>
      </c>
      <c r="IT17" s="38" t="n">
        <f aca="false">IS17/IS$19*100</f>
        <v>9.59415584415584</v>
      </c>
      <c r="IU17" s="90" t="n">
        <v>3454</v>
      </c>
      <c r="IV17" s="38" t="n">
        <f aca="false">IU17/IU$19*100</f>
        <v>27.3801030519223</v>
      </c>
      <c r="IW17" s="102" t="n">
        <f aca="false">IX17-IS17-IU17</f>
        <v>0</v>
      </c>
      <c r="IX17" s="90" t="n">
        <v>5227</v>
      </c>
      <c r="IY17" s="34" t="n">
        <f aca="false">IX17/IX$19*100</f>
        <v>16.8092359145871</v>
      </c>
      <c r="IZ17" s="35"/>
      <c r="JA17" s="38"/>
      <c r="JB17" s="90"/>
      <c r="JC17" s="38"/>
      <c r="JD17" s="102"/>
      <c r="JE17" s="90" t="n">
        <v>5015</v>
      </c>
      <c r="JF17" s="34" t="n">
        <f aca="false">JE17/JE$19*100</f>
        <v>16.533693788738</v>
      </c>
      <c r="JG17" s="35"/>
      <c r="JH17" s="38"/>
      <c r="JI17" s="90"/>
      <c r="JJ17" s="38"/>
      <c r="JK17" s="102"/>
      <c r="JL17" s="90" t="n">
        <v>4901</v>
      </c>
      <c r="JM17" s="34" t="n">
        <f aca="false">JL17/JL$19*100</f>
        <v>16.4006291202356</v>
      </c>
      <c r="JN17" s="35" t="n">
        <v>1668</v>
      </c>
      <c r="JO17" s="38" t="n">
        <f aca="false">JN17/JN$19*100</f>
        <v>9.33094652047438</v>
      </c>
      <c r="JP17" s="90" t="n">
        <v>3176</v>
      </c>
      <c r="JQ17" s="38" t="n">
        <f aca="false">JP17/JP$19*100</f>
        <v>26.8833587269341</v>
      </c>
      <c r="JR17" s="102" t="n">
        <f aca="false">JS17-JN17-JP17</f>
        <v>0</v>
      </c>
      <c r="JS17" s="90" t="n">
        <v>4844</v>
      </c>
      <c r="JT17" s="34" t="n">
        <f aca="false">JS17/JS$19*100</f>
        <v>16.3147081607221</v>
      </c>
      <c r="JU17" s="35"/>
      <c r="JV17" s="38"/>
      <c r="JW17" s="90"/>
      <c r="JX17" s="38"/>
      <c r="JY17" s="102"/>
      <c r="JZ17" s="90" t="n">
        <v>4797</v>
      </c>
      <c r="KA17" s="34" t="n">
        <f aca="false">JZ17/JZ$19*100</f>
        <v>16.2472480948349</v>
      </c>
      <c r="KB17" s="35"/>
      <c r="KC17" s="38"/>
      <c r="KD17" s="90"/>
      <c r="KE17" s="38"/>
      <c r="KF17" s="102"/>
      <c r="KG17" s="90" t="n">
        <v>4656</v>
      </c>
      <c r="KH17" s="34" t="n">
        <f aca="false">KG17/KG$19*100</f>
        <v>16.1090544234163</v>
      </c>
      <c r="KI17" s="35"/>
      <c r="KJ17" s="38"/>
      <c r="KK17" s="90"/>
      <c r="KL17" s="38"/>
      <c r="KM17" s="102"/>
      <c r="KN17" s="90" t="n">
        <v>4510</v>
      </c>
      <c r="KO17" s="34" t="n">
        <f aca="false">KN17/KN$19*100</f>
        <v>15.9510504350287</v>
      </c>
      <c r="KP17" s="35" t="n">
        <v>1556</v>
      </c>
      <c r="KQ17" s="38" t="n">
        <f aca="false">KP17/KP$19*100</f>
        <v>9.1437973790915</v>
      </c>
      <c r="KR17" s="90" t="n">
        <v>2873</v>
      </c>
      <c r="KS17" s="38" t="n">
        <f aca="false">KR17/KR$19*100</f>
        <v>26.2758368392171</v>
      </c>
      <c r="KT17" s="102" t="n">
        <f aca="false">KU17-KP17-KR17</f>
        <v>1</v>
      </c>
      <c r="KU17" s="90" t="n">
        <v>4430</v>
      </c>
      <c r="KV17" s="34" t="n">
        <f aca="false">KU17/KU$19*100</f>
        <v>15.846896798426</v>
      </c>
      <c r="KW17" s="35"/>
      <c r="KX17" s="38"/>
      <c r="KY17" s="90"/>
      <c r="KZ17" s="38"/>
      <c r="LA17" s="102"/>
      <c r="LB17" s="90" t="n">
        <v>4287</v>
      </c>
      <c r="LC17" s="34" t="n">
        <f aca="false">LB17/LB$19*100</f>
        <v>15.6448434420845</v>
      </c>
      <c r="LD17" s="35"/>
      <c r="LE17" s="38"/>
      <c r="LF17" s="90"/>
      <c r="LG17" s="38"/>
      <c r="LH17" s="102"/>
      <c r="LI17" s="90" t="n">
        <v>4160</v>
      </c>
      <c r="LJ17" s="34" t="n">
        <f aca="false">LI17/LI$19*100</f>
        <v>15.4692845455898</v>
      </c>
      <c r="LK17" s="35"/>
      <c r="LL17" s="38"/>
      <c r="LM17" s="90"/>
      <c r="LN17" s="38"/>
      <c r="LO17" s="102"/>
      <c r="LP17" s="90" t="n">
        <v>3933</v>
      </c>
      <c r="LQ17" s="34" t="n">
        <f aca="false">LP17/LP$19*100</f>
        <v>15.0984682713348</v>
      </c>
      <c r="LR17" s="35" t="n">
        <v>1378</v>
      </c>
      <c r="LS17" s="38" t="n">
        <f aca="false">LR17/LR$19*100</f>
        <v>8.73977294348957</v>
      </c>
      <c r="LT17" s="90" t="n">
        <v>2433</v>
      </c>
      <c r="LU17" s="38" t="n">
        <f aca="false">LT17/LT$19*100</f>
        <v>25.1239157372986</v>
      </c>
      <c r="LV17" s="102" t="n">
        <f aca="false">LW17-LR17-LT17</f>
        <v>0</v>
      </c>
      <c r="LW17" s="90" t="n">
        <v>3811</v>
      </c>
      <c r="LX17" s="34" t="n">
        <f aca="false">LW17/LW$19*100</f>
        <v>14.97328304259</v>
      </c>
      <c r="LY17" s="35" t="n">
        <v>1363</v>
      </c>
      <c r="LZ17" s="38" t="n">
        <f aca="false">LY17/LY$19*100</f>
        <v>8.70314794712981</v>
      </c>
      <c r="MA17" s="90" t="n">
        <v>2392</v>
      </c>
      <c r="MB17" s="38" t="n">
        <f aca="false">MA17/MA$19*100</f>
        <v>25.0392546843923</v>
      </c>
      <c r="MC17" s="102" t="n">
        <f aca="false">MD17-LY17-MA17</f>
        <v>0</v>
      </c>
      <c r="MD17" s="90" t="n">
        <v>3755</v>
      </c>
      <c r="ME17" s="34" t="n">
        <f aca="false">MD17/MD$19*100</f>
        <v>14.891929407099</v>
      </c>
      <c r="MF17" s="35"/>
      <c r="MG17" s="38"/>
      <c r="MH17" s="90"/>
      <c r="MI17" s="38"/>
      <c r="MJ17" s="102"/>
      <c r="MK17" s="90" t="n">
        <v>3646</v>
      </c>
      <c r="ML17" s="34" t="n">
        <f aca="false">MK17/MK$19*100</f>
        <v>14.7134786117837</v>
      </c>
      <c r="MM17" s="35"/>
      <c r="MN17" s="38"/>
      <c r="MO17" s="90"/>
      <c r="MP17" s="38"/>
      <c r="MQ17" s="102"/>
      <c r="MR17" s="90" t="n">
        <v>3328</v>
      </c>
      <c r="MS17" s="34" t="n">
        <f aca="false">MR17/MR$19*100</f>
        <v>14.1160502205633</v>
      </c>
      <c r="MT17" s="35" t="n">
        <v>1210</v>
      </c>
      <c r="MU17" s="38" t="n">
        <f aca="false">MT17/MT$19*100</f>
        <v>8.24981250426127</v>
      </c>
      <c r="MV17" s="90" t="n">
        <v>2001</v>
      </c>
      <c r="MW17" s="38" t="n">
        <f aca="false">MV17/MV$19*100</f>
        <v>23.5522598870056</v>
      </c>
      <c r="MX17" s="102" t="n">
        <f aca="false">MY17-MT17-MV17</f>
        <v>2</v>
      </c>
      <c r="MY17" s="90" t="n">
        <v>3213</v>
      </c>
      <c r="MZ17" s="34" t="n">
        <f aca="false">MY17/MY$19*100</f>
        <v>13.8563049853372</v>
      </c>
      <c r="NA17" s="35"/>
      <c r="NB17" s="38"/>
      <c r="NC17" s="90"/>
      <c r="ND17" s="38"/>
      <c r="NE17" s="102"/>
      <c r="NF17" s="90" t="n">
        <v>3056</v>
      </c>
      <c r="NG17" s="34" t="n">
        <f aca="false">NF17/NF$19*100</f>
        <v>13.5317038611406</v>
      </c>
      <c r="NH17" s="35"/>
      <c r="NI17" s="38"/>
      <c r="NJ17" s="90"/>
      <c r="NK17" s="38"/>
      <c r="NL17" s="102"/>
      <c r="NM17" s="90" t="n">
        <v>2813</v>
      </c>
      <c r="NN17" s="34" t="n">
        <f aca="false">NM17/NM$19*100</f>
        <v>13.0533642691415</v>
      </c>
      <c r="NO17" s="35"/>
      <c r="NP17" s="38"/>
      <c r="NQ17" s="90"/>
      <c r="NR17" s="38"/>
      <c r="NS17" s="102"/>
      <c r="NT17" s="90" t="n">
        <v>2549</v>
      </c>
      <c r="NU17" s="34" t="n">
        <f aca="false">NT17/NT$19*100</f>
        <v>12.4159766195811</v>
      </c>
      <c r="NV17" s="35" t="n">
        <v>970</v>
      </c>
      <c r="NW17" s="38" t="n">
        <f aca="false">NV17/NV$19*100</f>
        <v>7.43750958441957</v>
      </c>
      <c r="NX17" s="90" t="n">
        <v>1483</v>
      </c>
      <c r="NY17" s="38" t="n">
        <f aca="false">NX17/NX$19*100</f>
        <v>21.3935372186959</v>
      </c>
      <c r="NZ17" s="102" t="n">
        <f aca="false">OA17-NV17-NX17</f>
        <v>2</v>
      </c>
      <c r="OA17" s="90" t="n">
        <v>2455</v>
      </c>
      <c r="OB17" s="34" t="n">
        <f aca="false">OA17/OA$19*100</f>
        <v>12.2786836050815</v>
      </c>
      <c r="OC17" s="35"/>
      <c r="OD17" s="38"/>
      <c r="OE17" s="90"/>
      <c r="OF17" s="38"/>
      <c r="OG17" s="102"/>
      <c r="OH17" s="90" t="n">
        <v>2335</v>
      </c>
      <c r="OI17" s="34" t="n">
        <f aca="false">OH17/OH$19*100</f>
        <v>11.9700620290152</v>
      </c>
      <c r="OJ17" s="35" t="n">
        <v>876</v>
      </c>
      <c r="OK17" s="38" t="n">
        <f aca="false">OJ17/OJ$19*100</f>
        <v>7.12137224615885</v>
      </c>
      <c r="OL17" s="90" t="n">
        <v>1285</v>
      </c>
      <c r="OM17" s="38" t="n">
        <f aca="false">OL17/OL$19*100</f>
        <v>20.2713361728979</v>
      </c>
      <c r="ON17" s="102"/>
      <c r="OO17" s="90" t="n">
        <v>2161</v>
      </c>
      <c r="OP17" s="34" t="n">
        <f aca="false">OO17/OO$19*100</f>
        <v>11.593347639485</v>
      </c>
      <c r="OQ17" s="35"/>
      <c r="OR17" s="38"/>
      <c r="OS17" s="90"/>
      <c r="OT17" s="38"/>
      <c r="OU17" s="102"/>
      <c r="OV17" s="90" t="n">
        <v>2087</v>
      </c>
      <c r="OW17" s="34" t="n">
        <f aca="false">OV17/OV$19*100</f>
        <v>11.3640076231963</v>
      </c>
      <c r="OX17" s="35"/>
      <c r="OY17" s="38"/>
      <c r="OZ17" s="90"/>
      <c r="PA17" s="38"/>
      <c r="PB17" s="102"/>
      <c r="PC17" s="90" t="n">
        <v>1998</v>
      </c>
      <c r="PD17" s="34" t="n">
        <f aca="false">PC17/PC$19*100</f>
        <v>11.1526653642199</v>
      </c>
      <c r="PE17" s="35"/>
      <c r="PF17" s="38"/>
      <c r="PG17" s="90"/>
      <c r="PH17" s="38"/>
      <c r="PI17" s="102"/>
      <c r="PJ17" s="90" t="n">
        <v>1902</v>
      </c>
      <c r="PK17" s="34" t="n">
        <f aca="false">PJ17/PJ$19*100</f>
        <v>10.9549591060938</v>
      </c>
      <c r="PL17" s="101" t="n">
        <v>760</v>
      </c>
      <c r="PM17" s="38" t="n">
        <f aca="false">PL17/PL$19*100</f>
        <v>6.80820567947684</v>
      </c>
      <c r="PN17" s="1" t="n">
        <v>1022</v>
      </c>
      <c r="PO17" s="38" t="n">
        <f aca="false">PN17/PN$19*100</f>
        <v>18.6700767263427</v>
      </c>
      <c r="PP17" s="102" t="n">
        <f aca="false">PQ17-PL17-PN17</f>
        <v>2</v>
      </c>
      <c r="PQ17" s="52" t="n">
        <v>1784</v>
      </c>
      <c r="PR17" s="34" t="n">
        <f aca="false">PQ17/PQ$19*100</f>
        <v>10.7127844832763</v>
      </c>
      <c r="PS17" s="101"/>
      <c r="PT17" s="38"/>
      <c r="PV17" s="38"/>
      <c r="PW17" s="102"/>
      <c r="PX17" s="101" t="n">
        <v>1716</v>
      </c>
      <c r="PY17" s="34" t="n">
        <f aca="false">PX17/PX$19*100</f>
        <v>10.6181548171524</v>
      </c>
      <c r="PZ17" s="101"/>
      <c r="QA17" s="38"/>
      <c r="QC17" s="38"/>
      <c r="QD17" s="102"/>
      <c r="QE17" s="101" t="n">
        <v>1616</v>
      </c>
      <c r="QF17" s="34" t="n">
        <f aca="false">QE17/QE$19*100</f>
        <v>10.3796004881495</v>
      </c>
      <c r="QG17" s="101" t="n">
        <v>670</v>
      </c>
      <c r="QH17" s="38" t="n">
        <f aca="false">QG17/QG$19*100</f>
        <v>6.66932112283496</v>
      </c>
      <c r="QI17" s="1" t="n">
        <v>854</v>
      </c>
      <c r="QJ17" s="38" t="n">
        <f aca="false">QI17/QI$19*100</f>
        <v>17.8176507406635</v>
      </c>
      <c r="QK17" s="102" t="n">
        <f aca="false">QL17-QG17-QI17</f>
        <v>1</v>
      </c>
      <c r="QL17" s="52" t="n">
        <v>1525</v>
      </c>
      <c r="QM17" s="34" t="n">
        <f aca="false">QL17/QL$19*100</f>
        <v>10.2631401844</v>
      </c>
      <c r="QN17" s="101"/>
      <c r="QO17" s="38"/>
      <c r="QQ17" s="38"/>
      <c r="QR17" s="102"/>
      <c r="QS17" s="128" t="n">
        <v>1469</v>
      </c>
      <c r="QT17" s="34" t="n">
        <f aca="false">QS17/QS$19*100</f>
        <v>10.2155771905424</v>
      </c>
      <c r="QU17" s="101"/>
      <c r="QV17" s="38"/>
      <c r="QX17" s="38"/>
      <c r="QY17" s="102"/>
      <c r="QZ17" s="86" t="n">
        <v>1408</v>
      </c>
      <c r="RA17" s="34" t="n">
        <f aca="false">QZ17/QZ$19*100</f>
        <v>10.1829753381066</v>
      </c>
      <c r="RB17" s="101"/>
      <c r="RC17" s="38"/>
      <c r="RE17" s="38"/>
      <c r="RF17" s="102"/>
      <c r="RG17" s="103" t="n">
        <v>1347</v>
      </c>
      <c r="RH17" s="34" t="n">
        <f aca="false">RG17/RG$19*100</f>
        <v>10.1737160120846</v>
      </c>
      <c r="RI17" s="101" t="n">
        <v>558</v>
      </c>
      <c r="RJ17" s="38" t="n">
        <f aca="false">RI17/RI$19*100</f>
        <v>6.49516936328716</v>
      </c>
      <c r="RK17" s="90" t="n">
        <v>692</v>
      </c>
      <c r="RL17" s="38" t="n">
        <f aca="false">RK17/RK$19*100</f>
        <v>17.5768351536703</v>
      </c>
      <c r="RM17" s="102" t="n">
        <f aca="false">RN17-RI17-RK17</f>
        <v>1</v>
      </c>
      <c r="RN17" s="52" t="n">
        <v>1251</v>
      </c>
      <c r="RO17" s="34" t="n">
        <f aca="false">RN17/RN$19*100</f>
        <v>9.96971628944852</v>
      </c>
      <c r="RP17" s="101"/>
      <c r="RQ17" s="38"/>
      <c r="RR17" s="90"/>
      <c r="RS17" s="38"/>
      <c r="RT17" s="102"/>
      <c r="RU17" s="103" t="n">
        <v>1145</v>
      </c>
      <c r="RV17" s="34" t="n">
        <f aca="false">RU17/RU$19*100</f>
        <v>9.65837199493885</v>
      </c>
      <c r="RW17" s="101"/>
      <c r="RX17" s="38"/>
      <c r="RY17" s="90"/>
      <c r="RZ17" s="38"/>
      <c r="SA17" s="102"/>
      <c r="SB17" s="103" t="n">
        <v>1051</v>
      </c>
      <c r="SC17" s="34" t="n">
        <f aca="false">SB17/SB$19*100</f>
        <v>9.60694698354662</v>
      </c>
      <c r="SD17" s="1" t="n">
        <v>424</v>
      </c>
      <c r="SE17" s="38" t="n">
        <f aca="false">SD17/SD$19*100</f>
        <v>6.12185965925498</v>
      </c>
      <c r="SF17" s="90" t="n">
        <v>514</v>
      </c>
      <c r="SG17" s="38" t="n">
        <f aca="false">SF17/SF$19*100</f>
        <v>16.6774821544452</v>
      </c>
      <c r="SH17" s="102" t="n">
        <f aca="false">SI17-SD17-SF17</f>
        <v>1</v>
      </c>
      <c r="SI17" s="52" t="n">
        <v>939</v>
      </c>
      <c r="SJ17" s="34" t="n">
        <f aca="false">SI17/SI$19*100</f>
        <v>9.37032232312145</v>
      </c>
      <c r="SK17" s="101"/>
      <c r="SL17" s="38"/>
      <c r="SM17" s="90"/>
      <c r="SN17" s="38"/>
      <c r="SO17" s="102"/>
      <c r="SP17" s="90" t="n">
        <v>845</v>
      </c>
      <c r="SQ17" s="34" t="n">
        <f aca="false">SP17/SP$19*100</f>
        <v>9.16684747233673</v>
      </c>
      <c r="SR17" s="101"/>
      <c r="SS17" s="38"/>
      <c r="ST17" s="90"/>
      <c r="SU17" s="38"/>
      <c r="SV17" s="102"/>
      <c r="SW17" s="90" t="n">
        <v>767</v>
      </c>
      <c r="SX17" s="34" t="n">
        <f aca="false">SW17/SW$19*100</f>
        <v>9.06833766847955</v>
      </c>
      <c r="SY17" s="101"/>
      <c r="SZ17" s="38"/>
      <c r="TA17" s="90"/>
      <c r="TB17" s="38"/>
      <c r="TC17" s="102"/>
      <c r="TD17" s="90" t="n">
        <v>681</v>
      </c>
      <c r="TE17" s="34" t="n">
        <f aca="false">TD17/TD$19*100</f>
        <v>8.97351429700883</v>
      </c>
      <c r="TF17" s="1" t="n">
        <v>273</v>
      </c>
      <c r="TG17" s="38" t="n">
        <f aca="false">TF17/TF$19*100</f>
        <v>5.7041370664438</v>
      </c>
      <c r="TH17" s="90" t="n">
        <v>334</v>
      </c>
      <c r="TI17" s="38" t="n">
        <f aca="false">TH17/TH$19*100</f>
        <v>16.6169154228856</v>
      </c>
      <c r="TJ17" s="102" t="n">
        <f aca="false">TK17-TF17-TH17</f>
        <v>1</v>
      </c>
      <c r="TK17" s="52" t="n">
        <v>608</v>
      </c>
      <c r="TL17" s="34" t="n">
        <f aca="false">TK17/TK$19*100</f>
        <v>8.93986178503161</v>
      </c>
      <c r="TM17" s="101"/>
      <c r="TN17" s="38"/>
      <c r="TO17" s="90"/>
      <c r="TP17" s="38"/>
      <c r="TQ17" s="102"/>
      <c r="TR17" s="90" t="n">
        <v>547</v>
      </c>
      <c r="TS17" s="34" t="n">
        <f aca="false">TR17/TR$19*100</f>
        <v>8.88419684911483</v>
      </c>
      <c r="TT17" s="101"/>
      <c r="TU17" s="38"/>
      <c r="TV17" s="90"/>
      <c r="TW17" s="38"/>
      <c r="TX17" s="102"/>
      <c r="TY17" s="90" t="n">
        <v>503</v>
      </c>
      <c r="TZ17" s="34" t="n">
        <f aca="false">TY17/TY$19*100</f>
        <v>9.07778379353907</v>
      </c>
      <c r="UA17" s="1" t="n">
        <v>208</v>
      </c>
      <c r="UB17" s="38" t="n">
        <f aca="false">UA17/UA$19*100</f>
        <v>5.87073101891053</v>
      </c>
      <c r="UC17" s="90" t="n">
        <v>253</v>
      </c>
      <c r="UD17" s="38" t="n">
        <f aca="false">UC17/UC$19*100</f>
        <v>17.4603174603175</v>
      </c>
      <c r="UE17" s="102" t="n">
        <f aca="false">UF17-UA17-UC17</f>
        <v>4</v>
      </c>
      <c r="UF17" s="52" t="n">
        <v>465</v>
      </c>
      <c r="UG17" s="34" t="n">
        <f aca="false">UF17/UF$19*100</f>
        <v>9.26664009565564</v>
      </c>
      <c r="UH17" s="101"/>
      <c r="UI17" s="38"/>
      <c r="UJ17" s="90"/>
      <c r="UK17" s="38"/>
      <c r="UL17" s="102"/>
      <c r="UM17" s="90" t="n">
        <v>416</v>
      </c>
      <c r="UN17" s="34" t="n">
        <f aca="false">UM17/UM$19*100</f>
        <v>9.31899641577061</v>
      </c>
      <c r="UO17" s="101"/>
      <c r="UP17" s="38"/>
      <c r="UQ17" s="90"/>
      <c r="UR17" s="38"/>
      <c r="US17" s="102"/>
      <c r="UT17" s="90" t="n">
        <v>362</v>
      </c>
      <c r="UU17" s="34" t="n">
        <f aca="false">UT17/UT$19*100</f>
        <v>9.60466967365349</v>
      </c>
      <c r="UV17" s="101"/>
      <c r="UW17" s="38"/>
      <c r="UX17" s="90"/>
      <c r="UY17" s="38"/>
      <c r="UZ17" s="102"/>
      <c r="VA17" s="90" t="n">
        <v>298</v>
      </c>
      <c r="VB17" s="34" t="n">
        <f aca="false">VA17/VA$19*100</f>
        <v>9.31541106595811</v>
      </c>
      <c r="VC17" s="1" t="n">
        <v>129</v>
      </c>
      <c r="VD17" s="38" t="n">
        <f aca="false">VC17/VC$19*100</f>
        <v>6.03085553997195</v>
      </c>
      <c r="VE17" s="90" t="n">
        <v>155</v>
      </c>
      <c r="VF17" s="38" t="n">
        <f aca="false">VE17/VE$19*100</f>
        <v>17.4157303370787</v>
      </c>
      <c r="VG17" s="102" t="n">
        <f aca="false">VH17-VC17-VE17</f>
        <v>1</v>
      </c>
      <c r="VH17" s="52" t="n">
        <v>285</v>
      </c>
      <c r="VI17" s="34" t="n">
        <f aca="false">VH17/VH$19*100</f>
        <v>9.35346242205448</v>
      </c>
      <c r="VJ17" s="35"/>
      <c r="VK17" s="38"/>
      <c r="VL17" s="90"/>
      <c r="VM17" s="38"/>
      <c r="VN17" s="102"/>
      <c r="VO17" s="90" t="n">
        <v>229</v>
      </c>
      <c r="VP17" s="34" t="n">
        <f aca="false">VO17/VO$19*100</f>
        <v>9.581589958159</v>
      </c>
      <c r="VQ17" s="101"/>
      <c r="VR17" s="38"/>
      <c r="VS17" s="90"/>
      <c r="VT17" s="38"/>
      <c r="VU17" s="102"/>
      <c r="VV17" s="90" t="n">
        <v>198</v>
      </c>
      <c r="VW17" s="34" t="n">
        <f aca="false">VV17/VV$19*100</f>
        <v>9.88517224163754</v>
      </c>
      <c r="VX17" s="101"/>
      <c r="VY17" s="38"/>
      <c r="VZ17" s="90"/>
      <c r="WA17" s="38"/>
      <c r="WB17" s="102"/>
      <c r="WC17" s="90" t="n">
        <v>165</v>
      </c>
      <c r="WD17" s="34" t="n">
        <f aca="false">WC17/WC$19*100</f>
        <v>9.72304065998821</v>
      </c>
      <c r="WE17" s="101"/>
      <c r="WF17" s="38"/>
      <c r="WG17" s="90"/>
      <c r="WH17" s="38"/>
      <c r="WI17" s="102"/>
      <c r="WJ17" s="90" t="n">
        <v>156</v>
      </c>
      <c r="WK17" s="34" t="n">
        <f aca="false">WJ17/WJ$19*100</f>
        <v>9.60591133004926</v>
      </c>
      <c r="WL17" s="101"/>
      <c r="WM17" s="38"/>
      <c r="WN17" s="90"/>
      <c r="WO17" s="38"/>
      <c r="WP17" s="102"/>
      <c r="WQ17" s="90" t="n">
        <v>113</v>
      </c>
      <c r="WR17" s="34" t="n">
        <f aca="false">WQ17/WQ$19*100</f>
        <v>9.44026733500418</v>
      </c>
      <c r="WS17" s="1" t="n">
        <v>40</v>
      </c>
      <c r="WT17" s="38" t="n">
        <f aca="false">WS17/WS$19*100</f>
        <v>6.99300699300699</v>
      </c>
      <c r="WU17" s="90" t="n">
        <v>35</v>
      </c>
      <c r="WV17" s="38" t="n">
        <f aca="false">WU17/WU$19*100</f>
        <v>16.5094339622642</v>
      </c>
      <c r="WW17" s="102" t="n">
        <f aca="false">WX17-WS17-WU17</f>
        <v>0</v>
      </c>
      <c r="WX17" s="52" t="n">
        <v>75</v>
      </c>
      <c r="WY17" s="34" t="n">
        <f aca="false">WX17/WX$19*100</f>
        <v>9.55414012738854</v>
      </c>
      <c r="XA17" s="38"/>
      <c r="XB17" s="90"/>
      <c r="XC17" s="38"/>
      <c r="XD17" s="102"/>
      <c r="XE17" s="129"/>
      <c r="XF17" s="34" t="n">
        <f aca="false">XE17/XE$19*100</f>
        <v>0</v>
      </c>
    </row>
    <row r="18" customFormat="false" ht="12.8" hidden="false" customHeight="false" outlineLevel="0" collapsed="false">
      <c r="A18" s="99"/>
      <c r="B18" s="52"/>
      <c r="C18" s="45"/>
      <c r="D18" s="52"/>
      <c r="E18" s="45"/>
      <c r="F18" s="52"/>
      <c r="G18" s="45"/>
      <c r="H18" s="42"/>
      <c r="I18" s="45"/>
      <c r="J18" s="52"/>
      <c r="K18" s="45"/>
      <c r="L18" s="105"/>
      <c r="M18" s="52"/>
      <c r="N18" s="43"/>
      <c r="O18" s="42"/>
      <c r="P18" s="45"/>
      <c r="Q18" s="52"/>
      <c r="R18" s="45"/>
      <c r="S18" s="105"/>
      <c r="T18" s="52"/>
      <c r="U18" s="43"/>
      <c r="V18" s="42"/>
      <c r="W18" s="45"/>
      <c r="X18" s="52"/>
      <c r="Y18" s="45"/>
      <c r="Z18" s="105"/>
      <c r="AA18" s="52"/>
      <c r="AB18" s="43"/>
      <c r="AC18" s="42"/>
      <c r="AD18" s="45"/>
      <c r="AE18" s="52"/>
      <c r="AF18" s="45"/>
      <c r="AG18" s="105"/>
      <c r="AH18" s="52"/>
      <c r="AI18" s="43"/>
      <c r="AJ18" s="42"/>
      <c r="AK18" s="45"/>
      <c r="AL18" s="52"/>
      <c r="AM18" s="45"/>
      <c r="AN18" s="105"/>
      <c r="AO18" s="52"/>
      <c r="AP18" s="43"/>
      <c r="AQ18" s="42"/>
      <c r="AR18" s="45"/>
      <c r="AS18" s="52"/>
      <c r="AT18" s="45"/>
      <c r="AU18" s="105"/>
      <c r="AV18" s="52"/>
      <c r="AW18" s="43"/>
      <c r="AX18" s="42"/>
      <c r="AY18" s="45"/>
      <c r="AZ18" s="52"/>
      <c r="BA18" s="45"/>
      <c r="BB18" s="105"/>
      <c r="BC18" s="52"/>
      <c r="BD18" s="43"/>
      <c r="BE18" s="42"/>
      <c r="BF18" s="45"/>
      <c r="BG18" s="52"/>
      <c r="BH18" s="45"/>
      <c r="BI18" s="105"/>
      <c r="BJ18" s="52"/>
      <c r="BK18" s="43"/>
      <c r="BL18" s="42"/>
      <c r="BM18" s="45"/>
      <c r="BN18" s="52"/>
      <c r="BO18" s="45"/>
      <c r="BP18" s="105"/>
      <c r="BQ18" s="52"/>
      <c r="BR18" s="43"/>
      <c r="BS18" s="42"/>
      <c r="BT18" s="45"/>
      <c r="BU18" s="52"/>
      <c r="BV18" s="45"/>
      <c r="BW18" s="105"/>
      <c r="BX18" s="52"/>
      <c r="BY18" s="43"/>
      <c r="BZ18" s="42"/>
      <c r="CA18" s="45"/>
      <c r="CB18" s="52"/>
      <c r="CC18" s="45"/>
      <c r="CD18" s="105"/>
      <c r="CE18" s="52"/>
      <c r="CF18" s="43"/>
      <c r="CG18" s="42"/>
      <c r="CH18" s="45"/>
      <c r="CI18" s="52"/>
      <c r="CJ18" s="45"/>
      <c r="CK18" s="105"/>
      <c r="CL18" s="52"/>
      <c r="CM18" s="43"/>
      <c r="CN18" s="42"/>
      <c r="CO18" s="45"/>
      <c r="CP18" s="52"/>
      <c r="CQ18" s="45"/>
      <c r="CR18" s="105"/>
      <c r="CS18" s="52"/>
      <c r="CT18" s="43"/>
      <c r="CU18" s="42"/>
      <c r="CV18" s="45"/>
      <c r="CW18" s="52"/>
      <c r="CX18" s="45"/>
      <c r="CY18" s="105"/>
      <c r="CZ18" s="52"/>
      <c r="DA18" s="43"/>
      <c r="DB18" s="42"/>
      <c r="DC18" s="45"/>
      <c r="DD18" s="52"/>
      <c r="DE18" s="45"/>
      <c r="DF18" s="105"/>
      <c r="DG18" s="52"/>
      <c r="DH18" s="43"/>
      <c r="DI18" s="42"/>
      <c r="DJ18" s="45"/>
      <c r="DK18" s="52"/>
      <c r="DL18" s="45"/>
      <c r="DM18" s="105"/>
      <c r="DN18" s="52"/>
      <c r="DO18" s="43"/>
      <c r="DP18" s="42"/>
      <c r="DQ18" s="45"/>
      <c r="DR18" s="52"/>
      <c r="DS18" s="45"/>
      <c r="DT18" s="105"/>
      <c r="DU18" s="52"/>
      <c r="DV18" s="43"/>
      <c r="DW18" s="42"/>
      <c r="DX18" s="45"/>
      <c r="DY18" s="52"/>
      <c r="DZ18" s="45"/>
      <c r="EA18" s="105"/>
      <c r="EB18" s="52"/>
      <c r="EC18" s="43"/>
      <c r="ED18" s="42"/>
      <c r="EE18" s="45"/>
      <c r="EF18" s="52"/>
      <c r="EG18" s="45"/>
      <c r="EH18" s="105"/>
      <c r="EI18" s="52"/>
      <c r="EJ18" s="43"/>
      <c r="EK18" s="42"/>
      <c r="EL18" s="45"/>
      <c r="EM18" s="52"/>
      <c r="EN18" s="45"/>
      <c r="EO18" s="105"/>
      <c r="EP18" s="52"/>
      <c r="EQ18" s="43"/>
      <c r="ER18" s="42"/>
      <c r="ES18" s="45"/>
      <c r="ET18" s="52"/>
      <c r="EU18" s="45"/>
      <c r="EV18" s="105"/>
      <c r="EW18" s="52"/>
      <c r="EX18" s="43"/>
      <c r="EY18" s="42"/>
      <c r="EZ18" s="45"/>
      <c r="FA18" s="52"/>
      <c r="FB18" s="45"/>
      <c r="FC18" s="105"/>
      <c r="FD18" s="52"/>
      <c r="FE18" s="43"/>
      <c r="FF18" s="42"/>
      <c r="FG18" s="45"/>
      <c r="FH18" s="52"/>
      <c r="FI18" s="45"/>
      <c r="FJ18" s="105"/>
      <c r="FK18" s="52"/>
      <c r="FL18" s="43"/>
      <c r="FM18" s="42"/>
      <c r="FN18" s="45"/>
      <c r="FO18" s="52"/>
      <c r="FP18" s="45"/>
      <c r="FQ18" s="105"/>
      <c r="FR18" s="52"/>
      <c r="FS18" s="43"/>
      <c r="FT18" s="42"/>
      <c r="FU18" s="45"/>
      <c r="FV18" s="52"/>
      <c r="FW18" s="45"/>
      <c r="FX18" s="105"/>
      <c r="FY18" s="52"/>
      <c r="FZ18" s="43"/>
      <c r="GA18" s="42"/>
      <c r="GB18" s="45"/>
      <c r="GC18" s="52"/>
      <c r="GD18" s="45"/>
      <c r="GE18" s="105"/>
      <c r="GF18" s="52"/>
      <c r="GG18" s="43"/>
      <c r="GH18" s="42"/>
      <c r="GI18" s="45"/>
      <c r="GJ18" s="52"/>
      <c r="GK18" s="45"/>
      <c r="GL18" s="105"/>
      <c r="GM18" s="52"/>
      <c r="GN18" s="43"/>
      <c r="GO18" s="42"/>
      <c r="GP18" s="45"/>
      <c r="GQ18" s="52"/>
      <c r="GR18" s="45"/>
      <c r="GS18" s="105"/>
      <c r="GT18" s="52"/>
      <c r="GU18" s="43"/>
      <c r="GV18" s="42"/>
      <c r="GW18" s="38"/>
      <c r="GX18" s="52"/>
      <c r="GY18" s="38"/>
      <c r="GZ18" s="105"/>
      <c r="HA18" s="52"/>
      <c r="HB18" s="34"/>
      <c r="HC18" s="42"/>
      <c r="HD18" s="45"/>
      <c r="HE18" s="52"/>
      <c r="HF18" s="45"/>
      <c r="HG18" s="105"/>
      <c r="HH18" s="52"/>
      <c r="HI18" s="43"/>
      <c r="HJ18" s="42"/>
      <c r="HK18" s="45"/>
      <c r="HL18" s="52"/>
      <c r="HM18" s="45"/>
      <c r="HN18" s="105"/>
      <c r="HO18" s="52"/>
      <c r="HP18" s="43"/>
      <c r="HQ18" s="42"/>
      <c r="HR18" s="45"/>
      <c r="HS18" s="52"/>
      <c r="HT18" s="45"/>
      <c r="HU18" s="105"/>
      <c r="HV18" s="52"/>
      <c r="HW18" s="43"/>
      <c r="HX18" s="42"/>
      <c r="HY18" s="45"/>
      <c r="HZ18" s="52"/>
      <c r="IA18" s="45"/>
      <c r="IB18" s="105"/>
      <c r="IC18" s="52"/>
      <c r="ID18" s="43"/>
      <c r="IE18" s="42"/>
      <c r="IF18" s="45"/>
      <c r="IG18" s="52"/>
      <c r="IH18" s="45"/>
      <c r="II18" s="105"/>
      <c r="IJ18" s="52"/>
      <c r="IK18" s="43"/>
      <c r="IL18" s="42"/>
      <c r="IM18" s="45"/>
      <c r="IN18" s="52"/>
      <c r="IO18" s="45"/>
      <c r="IP18" s="105"/>
      <c r="IQ18" s="52"/>
      <c r="IR18" s="43"/>
      <c r="IS18" s="42"/>
      <c r="IT18" s="45"/>
      <c r="IU18" s="52"/>
      <c r="IV18" s="45"/>
      <c r="IW18" s="105"/>
      <c r="IX18" s="52"/>
      <c r="IY18" s="43"/>
      <c r="IZ18" s="42"/>
      <c r="JA18" s="45"/>
      <c r="JB18" s="52"/>
      <c r="JC18" s="45"/>
      <c r="JD18" s="105"/>
      <c r="JE18" s="52"/>
      <c r="JF18" s="43"/>
      <c r="JG18" s="42"/>
      <c r="JH18" s="45"/>
      <c r="JI18" s="52"/>
      <c r="JJ18" s="45"/>
      <c r="JK18" s="105"/>
      <c r="JL18" s="52"/>
      <c r="JM18" s="43"/>
      <c r="JN18" s="42"/>
      <c r="JO18" s="45"/>
      <c r="JP18" s="52"/>
      <c r="JQ18" s="45"/>
      <c r="JR18" s="105"/>
      <c r="JS18" s="52"/>
      <c r="JT18" s="43"/>
      <c r="JU18" s="42"/>
      <c r="JV18" s="45"/>
      <c r="JW18" s="52"/>
      <c r="JX18" s="45"/>
      <c r="JY18" s="105"/>
      <c r="JZ18" s="52"/>
      <c r="KA18" s="43"/>
      <c r="KB18" s="42"/>
      <c r="KC18" s="45"/>
      <c r="KD18" s="52"/>
      <c r="KE18" s="45"/>
      <c r="KF18" s="105"/>
      <c r="KG18" s="52"/>
      <c r="KH18" s="43"/>
      <c r="KI18" s="42"/>
      <c r="KJ18" s="45"/>
      <c r="KK18" s="52"/>
      <c r="KL18" s="45"/>
      <c r="KM18" s="105"/>
      <c r="KN18" s="52"/>
      <c r="KO18" s="43"/>
      <c r="KP18" s="42"/>
      <c r="KQ18" s="45"/>
      <c r="KR18" s="52"/>
      <c r="KS18" s="45"/>
      <c r="KT18" s="105"/>
      <c r="KU18" s="52"/>
      <c r="KV18" s="43"/>
      <c r="KW18" s="42"/>
      <c r="KX18" s="45"/>
      <c r="KY18" s="52"/>
      <c r="KZ18" s="45"/>
      <c r="LA18" s="105"/>
      <c r="LB18" s="52"/>
      <c r="LC18" s="43"/>
      <c r="LD18" s="42"/>
      <c r="LE18" s="45"/>
      <c r="LF18" s="52"/>
      <c r="LG18" s="45"/>
      <c r="LH18" s="105"/>
      <c r="LI18" s="52"/>
      <c r="LJ18" s="43"/>
      <c r="LK18" s="42"/>
      <c r="LL18" s="45"/>
      <c r="LM18" s="52"/>
      <c r="LN18" s="45"/>
      <c r="LO18" s="105"/>
      <c r="LP18" s="52"/>
      <c r="LQ18" s="43"/>
      <c r="LR18" s="42"/>
      <c r="LS18" s="45"/>
      <c r="LT18" s="52"/>
      <c r="LU18" s="45"/>
      <c r="LV18" s="105"/>
      <c r="LW18" s="52"/>
      <c r="LX18" s="43"/>
      <c r="LY18" s="42"/>
      <c r="LZ18" s="45"/>
      <c r="MA18" s="52"/>
      <c r="MB18" s="45"/>
      <c r="MC18" s="105"/>
      <c r="MD18" s="52"/>
      <c r="ME18" s="43"/>
      <c r="MF18" s="42"/>
      <c r="MG18" s="45"/>
      <c r="MH18" s="52"/>
      <c r="MI18" s="45"/>
      <c r="MJ18" s="105"/>
      <c r="MK18" s="52"/>
      <c r="ML18" s="43"/>
      <c r="MM18" s="42"/>
      <c r="MN18" s="45"/>
      <c r="MO18" s="52"/>
      <c r="MP18" s="45"/>
      <c r="MQ18" s="105"/>
      <c r="MR18" s="52"/>
      <c r="MS18" s="43"/>
      <c r="MT18" s="42"/>
      <c r="MU18" s="45"/>
      <c r="MV18" s="52"/>
      <c r="MW18" s="45"/>
      <c r="MX18" s="105"/>
      <c r="MY18" s="52"/>
      <c r="MZ18" s="43"/>
      <c r="NA18" s="42"/>
      <c r="NB18" s="45"/>
      <c r="NC18" s="52"/>
      <c r="ND18" s="45"/>
      <c r="NE18" s="105"/>
      <c r="NF18" s="52"/>
      <c r="NG18" s="43"/>
      <c r="NH18" s="42"/>
      <c r="NI18" s="45"/>
      <c r="NJ18" s="52"/>
      <c r="NK18" s="45"/>
      <c r="NL18" s="105"/>
      <c r="NM18" s="52"/>
      <c r="NN18" s="43"/>
      <c r="NO18" s="42"/>
      <c r="NP18" s="45"/>
      <c r="NQ18" s="52"/>
      <c r="NR18" s="45"/>
      <c r="NS18" s="105"/>
      <c r="NT18" s="52"/>
      <c r="NU18" s="43"/>
      <c r="NV18" s="42"/>
      <c r="NW18" s="45"/>
      <c r="NX18" s="52"/>
      <c r="NY18" s="45"/>
      <c r="NZ18" s="105"/>
      <c r="OA18" s="52"/>
      <c r="OB18" s="43"/>
      <c r="OC18" s="42"/>
      <c r="OD18" s="45"/>
      <c r="OE18" s="52"/>
      <c r="OF18" s="45"/>
      <c r="OG18" s="105"/>
      <c r="OH18" s="52"/>
      <c r="OI18" s="43"/>
      <c r="OJ18" s="42"/>
      <c r="OK18" s="45"/>
      <c r="OL18" s="52"/>
      <c r="OM18" s="45"/>
      <c r="ON18" s="105"/>
      <c r="OO18" s="52"/>
      <c r="OP18" s="43"/>
      <c r="OQ18" s="42"/>
      <c r="OR18" s="45"/>
      <c r="OS18" s="52"/>
      <c r="OT18" s="45"/>
      <c r="OU18" s="105"/>
      <c r="OV18" s="52"/>
      <c r="OW18" s="43"/>
      <c r="OX18" s="42"/>
      <c r="OY18" s="45"/>
      <c r="OZ18" s="52"/>
      <c r="PA18" s="45"/>
      <c r="PB18" s="105"/>
      <c r="PC18" s="52"/>
      <c r="PD18" s="43"/>
      <c r="PE18" s="42"/>
      <c r="PF18" s="45"/>
      <c r="PG18" s="52"/>
      <c r="PH18" s="45"/>
      <c r="PI18" s="105"/>
      <c r="PJ18" s="52"/>
      <c r="PK18" s="43"/>
      <c r="PL18" s="42"/>
      <c r="PM18" s="45"/>
      <c r="PN18" s="52"/>
      <c r="PO18" s="45"/>
      <c r="PP18" s="105"/>
      <c r="PQ18" s="52"/>
      <c r="PR18" s="43"/>
      <c r="PS18" s="42"/>
      <c r="PT18" s="45"/>
      <c r="PU18" s="52"/>
      <c r="PV18" s="45"/>
      <c r="PW18" s="105"/>
      <c r="PX18" s="52"/>
      <c r="PY18" s="43"/>
      <c r="PZ18" s="42"/>
      <c r="QA18" s="45"/>
      <c r="QB18" s="52"/>
      <c r="QC18" s="45"/>
      <c r="QD18" s="105"/>
      <c r="QE18" s="52"/>
      <c r="QF18" s="43"/>
      <c r="QG18" s="42"/>
      <c r="QH18" s="45"/>
      <c r="QI18" s="52"/>
      <c r="QJ18" s="45"/>
      <c r="QK18" s="105"/>
      <c r="QL18" s="52"/>
      <c r="QM18" s="43"/>
      <c r="QN18" s="42"/>
      <c r="QO18" s="45"/>
      <c r="QP18" s="52"/>
      <c r="QQ18" s="45"/>
      <c r="QR18" s="105"/>
      <c r="QS18" s="52"/>
      <c r="QT18" s="43"/>
      <c r="QU18" s="42"/>
      <c r="QV18" s="45"/>
      <c r="QW18" s="52"/>
      <c r="QX18" s="45"/>
      <c r="QY18" s="105"/>
      <c r="QZ18" s="52"/>
      <c r="RA18" s="43"/>
      <c r="RB18" s="42"/>
      <c r="RC18" s="45"/>
      <c r="RD18" s="52"/>
      <c r="RE18" s="45"/>
      <c r="RF18" s="105"/>
      <c r="RG18" s="52"/>
      <c r="RH18" s="43"/>
      <c r="RI18" s="52"/>
      <c r="RJ18" s="45"/>
      <c r="RK18" s="52"/>
      <c r="RL18" s="45"/>
      <c r="RM18" s="105"/>
      <c r="RN18" s="52"/>
      <c r="RO18" s="43"/>
      <c r="RP18" s="52"/>
      <c r="RQ18" s="45"/>
      <c r="RR18" s="52"/>
      <c r="RS18" s="45"/>
      <c r="RT18" s="105"/>
      <c r="RU18" s="52"/>
      <c r="RV18" s="43"/>
      <c r="RW18" s="52"/>
      <c r="RX18" s="45"/>
      <c r="RY18" s="52"/>
      <c r="RZ18" s="45"/>
      <c r="SA18" s="105"/>
      <c r="SB18" s="52"/>
      <c r="SC18" s="43"/>
      <c r="SD18" s="52"/>
      <c r="SE18" s="45"/>
      <c r="SF18" s="52"/>
      <c r="SG18" s="45"/>
      <c r="SH18" s="105"/>
      <c r="SI18" s="52"/>
      <c r="SJ18" s="43"/>
      <c r="SK18" s="52"/>
      <c r="SL18" s="45"/>
      <c r="SM18" s="52"/>
      <c r="SN18" s="45"/>
      <c r="SO18" s="105"/>
      <c r="SP18" s="52"/>
      <c r="SQ18" s="43"/>
      <c r="SR18" s="52"/>
      <c r="SS18" s="45"/>
      <c r="ST18" s="52"/>
      <c r="SU18" s="45"/>
      <c r="SV18" s="105"/>
      <c r="SW18" s="52"/>
      <c r="SX18" s="43"/>
      <c r="SY18" s="52"/>
      <c r="SZ18" s="45"/>
      <c r="TA18" s="52"/>
      <c r="TB18" s="45"/>
      <c r="TC18" s="105"/>
      <c r="TD18" s="52"/>
      <c r="TE18" s="43"/>
      <c r="TF18" s="52"/>
      <c r="TG18" s="45"/>
      <c r="TH18" s="52"/>
      <c r="TI18" s="45"/>
      <c r="TJ18" s="105"/>
      <c r="TK18" s="52"/>
      <c r="TL18" s="43"/>
      <c r="TM18" s="52"/>
      <c r="TN18" s="45"/>
      <c r="TO18" s="52"/>
      <c r="TP18" s="45"/>
      <c r="TQ18" s="105"/>
      <c r="TR18" s="52"/>
      <c r="TS18" s="43"/>
      <c r="TT18" s="52"/>
      <c r="TU18" s="45"/>
      <c r="TV18" s="52"/>
      <c r="TW18" s="45"/>
      <c r="TX18" s="105"/>
      <c r="TY18" s="52"/>
      <c r="TZ18" s="43"/>
      <c r="UA18" s="52"/>
      <c r="UB18" s="45"/>
      <c r="UC18" s="52"/>
      <c r="UD18" s="45"/>
      <c r="UE18" s="105"/>
      <c r="UF18" s="52"/>
      <c r="UG18" s="43"/>
      <c r="UH18" s="52"/>
      <c r="UI18" s="45"/>
      <c r="UJ18" s="52"/>
      <c r="UK18" s="45"/>
      <c r="UL18" s="105"/>
      <c r="UM18" s="52"/>
      <c r="UN18" s="43"/>
      <c r="UO18" s="52"/>
      <c r="UP18" s="45"/>
      <c r="UQ18" s="52"/>
      <c r="UR18" s="45"/>
      <c r="US18" s="105"/>
      <c r="UT18" s="52"/>
      <c r="UU18" s="43"/>
      <c r="UV18" s="52"/>
      <c r="UW18" s="45"/>
      <c r="UX18" s="52"/>
      <c r="UY18" s="45"/>
      <c r="UZ18" s="105"/>
      <c r="VA18" s="52"/>
      <c r="VB18" s="43"/>
      <c r="VC18" s="52"/>
      <c r="VD18" s="45"/>
      <c r="VE18" s="52"/>
      <c r="VF18" s="45"/>
      <c r="VG18" s="105"/>
      <c r="VH18" s="52"/>
      <c r="VI18" s="43"/>
      <c r="VJ18" s="42"/>
      <c r="VK18" s="45"/>
      <c r="VL18" s="52"/>
      <c r="VM18" s="45"/>
      <c r="VN18" s="105"/>
      <c r="VO18" s="52"/>
      <c r="VP18" s="43"/>
      <c r="VQ18" s="52"/>
      <c r="VR18" s="45"/>
      <c r="VS18" s="52"/>
      <c r="VT18" s="45"/>
      <c r="VU18" s="105"/>
      <c r="VV18" s="52"/>
      <c r="VW18" s="43"/>
      <c r="VX18" s="52"/>
      <c r="VY18" s="45"/>
      <c r="VZ18" s="52"/>
      <c r="WA18" s="45"/>
      <c r="WB18" s="105"/>
      <c r="WC18" s="52"/>
      <c r="WD18" s="43"/>
      <c r="WE18" s="52"/>
      <c r="WF18" s="45"/>
      <c r="WG18" s="52"/>
      <c r="WH18" s="45"/>
      <c r="WI18" s="105"/>
      <c r="WJ18" s="52"/>
      <c r="WK18" s="43"/>
      <c r="WL18" s="52"/>
      <c r="WM18" s="45"/>
      <c r="WN18" s="52"/>
      <c r="WO18" s="45"/>
      <c r="WP18" s="105"/>
      <c r="WQ18" s="52"/>
      <c r="WR18" s="43"/>
      <c r="WS18" s="52"/>
      <c r="WT18" s="45"/>
      <c r="WU18" s="52"/>
      <c r="WV18" s="45"/>
      <c r="WW18" s="105"/>
      <c r="WX18" s="52"/>
      <c r="WY18" s="43"/>
      <c r="WZ18" s="52"/>
      <c r="XA18" s="45"/>
      <c r="XB18" s="52"/>
      <c r="XC18" s="45"/>
      <c r="XD18" s="105"/>
      <c r="XE18" s="52"/>
      <c r="XF18" s="43"/>
    </row>
    <row r="19" customFormat="false" ht="12.8" hidden="false" customHeight="false" outlineLevel="0" collapsed="false">
      <c r="A19" s="107" t="s">
        <v>35</v>
      </c>
      <c r="B19" s="90" t="n">
        <f aca="false">SUM(B8:B17)</f>
        <v>29384766</v>
      </c>
      <c r="C19" s="108" t="n">
        <f aca="false">SUM(C8:C17)</f>
        <v>100</v>
      </c>
      <c r="D19" s="90" t="n">
        <f aca="false">SUM(D8:D17)</f>
        <v>30974780</v>
      </c>
      <c r="E19" s="108" t="n">
        <f aca="false">SUM(E8:E17)</f>
        <v>100</v>
      </c>
      <c r="F19" s="90" t="n">
        <f aca="false">SUM(F8:F17)</f>
        <v>60359546</v>
      </c>
      <c r="G19" s="108" t="n">
        <f aca="false">SUM(G8:G17)</f>
        <v>100</v>
      </c>
      <c r="H19" s="109" t="n">
        <f aca="false">SUM(H8:H17)</f>
        <v>20581</v>
      </c>
      <c r="I19" s="108" t="n">
        <f aca="false">SUM(I8:I17)</f>
        <v>100</v>
      </c>
      <c r="J19" s="110" t="n">
        <f aca="false">SUM(J8:J17)</f>
        <v>15318</v>
      </c>
      <c r="K19" s="108" t="n">
        <f aca="false">SUM(K8:K17)</f>
        <v>100</v>
      </c>
      <c r="L19" s="111" t="n">
        <f aca="false">SUM(L8:L17)</f>
        <v>0</v>
      </c>
      <c r="M19" s="110" t="n">
        <f aca="false">SUM(M8:M17)</f>
        <v>35899</v>
      </c>
      <c r="N19" s="112" t="n">
        <f aca="false">SUM(N8:N17)</f>
        <v>100</v>
      </c>
      <c r="O19" s="109" t="n">
        <f aca="false">SUM(O8:O17)</f>
        <v>20491</v>
      </c>
      <c r="P19" s="108" t="n">
        <f aca="false">SUM(P8:P17)</f>
        <v>100</v>
      </c>
      <c r="Q19" s="110" t="n">
        <f aca="false">SUM(Q8:Q17)</f>
        <v>15235</v>
      </c>
      <c r="R19" s="108" t="n">
        <f aca="false">SUM(R8:R17)</f>
        <v>100</v>
      </c>
      <c r="S19" s="111" t="n">
        <f aca="false">SUM(S8:S17)</f>
        <v>0</v>
      </c>
      <c r="T19" s="110" t="n">
        <f aca="false">SUM(T8:T17)</f>
        <v>35726</v>
      </c>
      <c r="U19" s="112" t="n">
        <f aca="false">SUM(U8:U17)</f>
        <v>100</v>
      </c>
      <c r="V19" s="109" t="n">
        <f aca="false">SUM(V8:V17)</f>
        <v>20447</v>
      </c>
      <c r="W19" s="108" t="n">
        <f aca="false">SUM(W8:W17)</f>
        <v>100</v>
      </c>
      <c r="X19" s="110" t="n">
        <f aca="false">SUM(X8:X17)</f>
        <v>15193</v>
      </c>
      <c r="Y19" s="108" t="n">
        <f aca="false">SUM(Y8:Y17)</f>
        <v>100</v>
      </c>
      <c r="Z19" s="111" t="n">
        <f aca="false">SUM(Z8:Z17)</f>
        <v>0</v>
      </c>
      <c r="AA19" s="110" t="n">
        <f aca="false">SUM(AA8:AA17)</f>
        <v>35640</v>
      </c>
      <c r="AB19" s="112" t="n">
        <f aca="false">SUM(AB8:AB17)</f>
        <v>100</v>
      </c>
      <c r="AC19" s="109" t="n">
        <f aca="false">SUM(AC8:AC17)</f>
        <v>20409</v>
      </c>
      <c r="AD19" s="108" t="n">
        <f aca="false">SUM(AD8:AD17)</f>
        <v>100</v>
      </c>
      <c r="AE19" s="110" t="n">
        <f aca="false">SUM(AE8:AE17)</f>
        <v>15159</v>
      </c>
      <c r="AF19" s="108" t="n">
        <f aca="false">SUM(AF8:AF17)</f>
        <v>100</v>
      </c>
      <c r="AG19" s="111" t="n">
        <f aca="false">SUM(AG8:AG17)</f>
        <v>0</v>
      </c>
      <c r="AH19" s="110" t="n">
        <f aca="false">SUM(AH8:AH17)</f>
        <v>35568</v>
      </c>
      <c r="AI19" s="112" t="n">
        <f aca="false">SUM(AI8:AI17)</f>
        <v>100</v>
      </c>
      <c r="AJ19" s="109" t="n">
        <f aca="false">SUM(AJ8:AJ17)</f>
        <v>20556</v>
      </c>
      <c r="AK19" s="108" t="n">
        <f aca="false">SUM(AK8:AK17)</f>
        <v>100</v>
      </c>
      <c r="AL19" s="110" t="n">
        <f aca="false">SUM(AL8:AL17)</f>
        <v>15401</v>
      </c>
      <c r="AM19" s="108" t="n">
        <f aca="false">SUM(AM8:AM17)</f>
        <v>100</v>
      </c>
      <c r="AN19" s="111" t="n">
        <f aca="false">SUM(AN8:AN17)</f>
        <v>0</v>
      </c>
      <c r="AO19" s="110" t="n">
        <f aca="false">SUM(AO8:AO17)</f>
        <v>35957</v>
      </c>
      <c r="AP19" s="112" t="n">
        <f aca="false">SUM(AP8:AP17)</f>
        <v>100</v>
      </c>
      <c r="AQ19" s="109" t="n">
        <f aca="false">SUM(AQ8:AQ17)</f>
        <v>20407</v>
      </c>
      <c r="AR19" s="108" t="n">
        <f aca="false">SUM(AR8:AR17)</f>
        <v>100</v>
      </c>
      <c r="AS19" s="110" t="n">
        <f aca="false">SUM(AS8:AS17)</f>
        <v>15155</v>
      </c>
      <c r="AT19" s="108" t="n">
        <f aca="false">SUM(AT8:AT17)</f>
        <v>100</v>
      </c>
      <c r="AU19" s="111" t="n">
        <f aca="false">SUM(AU8:AU17)</f>
        <v>0</v>
      </c>
      <c r="AV19" s="110" t="n">
        <f aca="false">SUM(AV8:AV17)</f>
        <v>35562</v>
      </c>
      <c r="AW19" s="112" t="n">
        <f aca="false">SUM(AW8:AW17)</f>
        <v>100</v>
      </c>
      <c r="AX19" s="109" t="n">
        <f aca="false">SUM(AX8:AX17)</f>
        <v>20539</v>
      </c>
      <c r="AY19" s="108" t="n">
        <f aca="false">SUM(AY8:AY17)</f>
        <v>100</v>
      </c>
      <c r="AZ19" s="110" t="n">
        <f aca="false">SUM(AZ8:AZ17)</f>
        <v>15373</v>
      </c>
      <c r="BA19" s="108" t="n">
        <f aca="false">SUM(BA8:BA17)</f>
        <v>100</v>
      </c>
      <c r="BB19" s="111" t="n">
        <f aca="false">SUM(BB8:BB17)</f>
        <v>0</v>
      </c>
      <c r="BC19" s="110" t="n">
        <f aca="false">SUM(BC8:BC17)</f>
        <v>35912</v>
      </c>
      <c r="BD19" s="112" t="n">
        <f aca="false">SUM(BD8:BD17)</f>
        <v>100</v>
      </c>
      <c r="BE19" s="109" t="n">
        <f aca="false">SUM(BE8:BE17)</f>
        <v>20509</v>
      </c>
      <c r="BF19" s="108" t="n">
        <f aca="false">SUM(BF8:BF17)</f>
        <v>100</v>
      </c>
      <c r="BG19" s="110" t="n">
        <f aca="false">SUM(BG8:BG17)</f>
        <v>15334</v>
      </c>
      <c r="BH19" s="108" t="n">
        <f aca="false">SUM(BH8:BH17)</f>
        <v>100</v>
      </c>
      <c r="BI19" s="111" t="n">
        <f aca="false">SUM(BI8:BI17)</f>
        <v>0</v>
      </c>
      <c r="BJ19" s="110" t="n">
        <f aca="false">SUM(BJ8:BJ17)</f>
        <v>35843</v>
      </c>
      <c r="BK19" s="112" t="n">
        <f aca="false">SUM(BK8:BK17)</f>
        <v>100</v>
      </c>
      <c r="BL19" s="109" t="n">
        <f aca="false">SUM(BL8:BL17)</f>
        <v>20412</v>
      </c>
      <c r="BM19" s="108" t="n">
        <f aca="false">SUM(BM8:BM17)</f>
        <v>100</v>
      </c>
      <c r="BN19" s="110" t="n">
        <f aca="false">SUM(BN8:BN17)</f>
        <v>15232</v>
      </c>
      <c r="BO19" s="108" t="n">
        <f aca="false">SUM(BO8:BO17)</f>
        <v>100</v>
      </c>
      <c r="BP19" s="111" t="n">
        <f aca="false">SUM(BP8:BP17)</f>
        <v>0</v>
      </c>
      <c r="BQ19" s="110" t="n">
        <f aca="false">SUM(BQ8:BQ17)</f>
        <v>35644</v>
      </c>
      <c r="BR19" s="112" t="n">
        <f aca="false">SUM(BR8:BR17)</f>
        <v>100</v>
      </c>
      <c r="BS19" s="109" t="n">
        <f aca="false">SUM(BS8:BS17)</f>
        <v>19754</v>
      </c>
      <c r="BT19" s="108" t="n">
        <f aca="false">SUM(BT8:BT17)</f>
        <v>100</v>
      </c>
      <c r="BU19" s="110" t="n">
        <f aca="false">SUM(BU8:BU17)</f>
        <v>14566</v>
      </c>
      <c r="BV19" s="108" t="n">
        <f aca="false">SUM(BV8:BV17)</f>
        <v>100</v>
      </c>
      <c r="BW19" s="111" t="n">
        <f aca="false">SUM(BW8:BW17)</f>
        <v>0</v>
      </c>
      <c r="BX19" s="110" t="n">
        <f aca="false">SUM(BX8:BX17)</f>
        <v>34320</v>
      </c>
      <c r="BY19" s="112" t="n">
        <f aca="false">SUM(BY8:BY17)</f>
        <v>100</v>
      </c>
      <c r="BZ19" s="109" t="n">
        <f aca="false">SUM(BZ8:BZ17)</f>
        <v>19707</v>
      </c>
      <c r="CA19" s="108" t="n">
        <f aca="false">SUM(CA8:CA17)</f>
        <v>100</v>
      </c>
      <c r="CB19" s="110" t="n">
        <f aca="false">SUM(CB8:CB17)</f>
        <v>14504</v>
      </c>
      <c r="CC19" s="108" t="n">
        <f aca="false">SUM(CC8:CC17)</f>
        <v>100</v>
      </c>
      <c r="CD19" s="111" t="n">
        <f aca="false">SUM(CD8:CD17)</f>
        <v>0</v>
      </c>
      <c r="CE19" s="110" t="n">
        <f aca="false">SUM(CE8:CE17)</f>
        <v>34211</v>
      </c>
      <c r="CF19" s="112" t="n">
        <f aca="false">SUM(CF8:CF17)</f>
        <v>100</v>
      </c>
      <c r="CG19" s="109" t="n">
        <f aca="false">SUM(CG8:CG17)</f>
        <v>19678</v>
      </c>
      <c r="CH19" s="108" t="n">
        <f aca="false">SUM(CH8:CH17)</f>
        <v>100</v>
      </c>
      <c r="CI19" s="110" t="n">
        <f aca="false">SUM(CI8:CI17)</f>
        <v>14464</v>
      </c>
      <c r="CJ19" s="108" t="n">
        <f aca="false">SUM(CJ8:CJ17)</f>
        <v>100</v>
      </c>
      <c r="CK19" s="111" t="n">
        <f aca="false">SUM(CK8:CK17)</f>
        <v>0</v>
      </c>
      <c r="CL19" s="110" t="n">
        <f aca="false">SUM(CL8:CL17)</f>
        <v>34142</v>
      </c>
      <c r="CM19" s="112" t="n">
        <f aca="false">SUM(CM8:CM17)</f>
        <v>100</v>
      </c>
      <c r="CN19" s="109" t="n">
        <f aca="false">SUM(CN8:CN17)</f>
        <v>19666</v>
      </c>
      <c r="CO19" s="108" t="n">
        <f aca="false">SUM(CO8:CO17)</f>
        <v>100</v>
      </c>
      <c r="CP19" s="110" t="n">
        <f aca="false">SUM(CP8:CP17)</f>
        <v>14400</v>
      </c>
      <c r="CQ19" s="108" t="n">
        <f aca="false">SUM(CQ8:CQ17)</f>
        <v>100</v>
      </c>
      <c r="CR19" s="111" t="n">
        <f aca="false">SUM(CR8:CR17)</f>
        <v>0</v>
      </c>
      <c r="CS19" s="110" t="n">
        <f aca="false">SUM(CS8:CS17)</f>
        <v>34066</v>
      </c>
      <c r="CT19" s="112" t="n">
        <f aca="false">SUM(CT8:CT17)</f>
        <v>100</v>
      </c>
      <c r="CU19" s="109" t="n">
        <f aca="false">SUM(CU8:CU17)</f>
        <v>19667</v>
      </c>
      <c r="CV19" s="108" t="n">
        <f aca="false">SUM(CV8:CV17)</f>
        <v>100</v>
      </c>
      <c r="CW19" s="110" t="n">
        <f aca="false">SUM(CW8:CW17)</f>
        <v>14359</v>
      </c>
      <c r="CX19" s="108" t="n">
        <f aca="false">SUM(CX8:CX17)</f>
        <v>100</v>
      </c>
      <c r="CY19" s="111" t="n">
        <f aca="false">SUM(CY8:CY17)</f>
        <v>0</v>
      </c>
      <c r="CZ19" s="110" t="n">
        <f aca="false">SUM(CZ8:CZ17)</f>
        <v>34026</v>
      </c>
      <c r="DA19" s="112" t="n">
        <f aca="false">SUM(DA8:DA17)</f>
        <v>100</v>
      </c>
      <c r="DB19" s="109" t="n">
        <f aca="false">SUM(DB8:DB17)</f>
        <v>19630</v>
      </c>
      <c r="DC19" s="108" t="n">
        <f aca="false">SUM(DC8:DC17)</f>
        <v>100</v>
      </c>
      <c r="DD19" s="110" t="n">
        <f aca="false">SUM(DD8:DD17)</f>
        <v>14320</v>
      </c>
      <c r="DE19" s="108" t="n">
        <f aca="false">SUM(DE8:DE17)</f>
        <v>100</v>
      </c>
      <c r="DF19" s="111" t="n">
        <f aca="false">SUM(DF8:DF17)</f>
        <v>0</v>
      </c>
      <c r="DG19" s="110" t="n">
        <f aca="false">SUM(DG8:DG17)</f>
        <v>33950</v>
      </c>
      <c r="DH19" s="112" t="n">
        <f aca="false">SUM(DH8:DH17)</f>
        <v>100</v>
      </c>
      <c r="DI19" s="109" t="n">
        <f aca="false">SUM(DI8:DI17)</f>
        <v>19544</v>
      </c>
      <c r="DJ19" s="108" t="n">
        <f aca="false">SUM(DJ8:DJ17)</f>
        <v>100</v>
      </c>
      <c r="DK19" s="110" t="n">
        <f aca="false">SUM(DK8:DK17)</f>
        <v>14192</v>
      </c>
      <c r="DL19" s="108" t="n">
        <f aca="false">SUM(DL8:DL17)</f>
        <v>100</v>
      </c>
      <c r="DM19" s="111" t="n">
        <f aca="false">SUM(DM8:DM17)</f>
        <v>0</v>
      </c>
      <c r="DN19" s="110" t="n">
        <f aca="false">SUM(DN8:DN17)</f>
        <v>33736</v>
      </c>
      <c r="DO19" s="112" t="n">
        <f aca="false">SUM(DO8:DO17)</f>
        <v>100</v>
      </c>
      <c r="DP19" s="109" t="n">
        <f aca="false">SUM(DP8:DP17)</f>
        <v>19463</v>
      </c>
      <c r="DQ19" s="108" t="n">
        <f aca="false">SUM(DQ8:DQ17)</f>
        <v>100</v>
      </c>
      <c r="DR19" s="110" t="n">
        <f aca="false">SUM(DR8:DR17)</f>
        <v>14069</v>
      </c>
      <c r="DS19" s="108" t="n">
        <f aca="false">SUM(DS8:DS17)</f>
        <v>100</v>
      </c>
      <c r="DT19" s="111" t="n">
        <f aca="false">SUM(DT8:DT17)</f>
        <v>0</v>
      </c>
      <c r="DU19" s="110" t="n">
        <f aca="false">SUM(DU8:DU17)</f>
        <v>33532</v>
      </c>
      <c r="DV19" s="112" t="n">
        <f aca="false">SUM(DV8:DV17)</f>
        <v>100</v>
      </c>
      <c r="DW19" s="109" t="n">
        <f aca="false">SUM(DW8:DW17)</f>
        <v>19475</v>
      </c>
      <c r="DX19" s="108" t="n">
        <f aca="false">SUM(DX8:DX17)</f>
        <v>100</v>
      </c>
      <c r="DY19" s="110" t="n">
        <f aca="false">SUM(DY8:DY17)</f>
        <v>14067</v>
      </c>
      <c r="DZ19" s="108" t="n">
        <f aca="false">SUM(DZ8:DZ17)</f>
        <v>100</v>
      </c>
      <c r="EA19" s="111" t="n">
        <f aca="false">SUM(EA8:EA17)</f>
        <v>0</v>
      </c>
      <c r="EB19" s="110" t="n">
        <f aca="false">SUM(EB8:EB17)</f>
        <v>33542</v>
      </c>
      <c r="EC19" s="112" t="n">
        <f aca="false">SUM(EC8:EC17)</f>
        <v>100</v>
      </c>
      <c r="ED19" s="109"/>
      <c r="EE19" s="108"/>
      <c r="EF19" s="110"/>
      <c r="EG19" s="114"/>
      <c r="EH19" s="111"/>
      <c r="EI19" s="110" t="n">
        <f aca="false">SUM(EI8:EI17)</f>
        <v>33498</v>
      </c>
      <c r="EJ19" s="112" t="n">
        <f aca="false">SUM(EJ8:EJ17)</f>
        <v>100</v>
      </c>
      <c r="EK19" s="109"/>
      <c r="EL19" s="108"/>
      <c r="EM19" s="110"/>
      <c r="EN19" s="114"/>
      <c r="EO19" s="111"/>
      <c r="EP19" s="110" t="n">
        <f aca="false">SUM(EP8:EP17)</f>
        <v>33369</v>
      </c>
      <c r="EQ19" s="112" t="n">
        <f aca="false">SUM(EQ8:EQ17)</f>
        <v>100</v>
      </c>
      <c r="ER19" s="109" t="n">
        <f aca="false">SUM(ER8:ER17)</f>
        <v>19395</v>
      </c>
      <c r="ES19" s="108" t="n">
        <f aca="false">SUM(ES8:ES17)</f>
        <v>100.005155968033</v>
      </c>
      <c r="ET19" s="110" t="n">
        <f aca="false">SUM(ET8:ET17)</f>
        <v>13910</v>
      </c>
      <c r="EU19" s="108" t="n">
        <f aca="false">SUM(EU8:EU17)</f>
        <v>100.021567217829</v>
      </c>
      <c r="EV19" s="111" t="n">
        <f aca="false">SUM(EV8:EV17)</f>
        <v>0</v>
      </c>
      <c r="EW19" s="110" t="n">
        <f aca="false">SUM(EW8:EW17)</f>
        <v>33309</v>
      </c>
      <c r="EX19" s="112" t="n">
        <f aca="false">SUM(EX8:EX17)</f>
        <v>100</v>
      </c>
      <c r="EY19" s="109" t="n">
        <f aca="false">SUM(EY8:EY17)</f>
        <v>19343</v>
      </c>
      <c r="EZ19" s="108" t="n">
        <f aca="false">SUM(EZ8:EZ17)</f>
        <v>100.005169828879</v>
      </c>
      <c r="FA19" s="110" t="n">
        <f aca="false">SUM(FA8:FA17)</f>
        <v>13862</v>
      </c>
      <c r="FB19" s="108" t="n">
        <f aca="false">SUM(FB8:FB17)</f>
        <v>100.021641898716</v>
      </c>
      <c r="FC19" s="111" t="n">
        <f aca="false">SUM(FC8:FC17)</f>
        <v>0</v>
      </c>
      <c r="FD19" s="110" t="n">
        <f aca="false">SUM(FD8:FD17)</f>
        <v>33209</v>
      </c>
      <c r="FE19" s="112" t="n">
        <f aca="false">SUM(FE8:FE17)</f>
        <v>100</v>
      </c>
      <c r="FF19" s="109"/>
      <c r="FG19" s="108"/>
      <c r="FH19" s="110"/>
      <c r="FI19" s="114"/>
      <c r="FJ19" s="111"/>
      <c r="FK19" s="110" t="n">
        <f aca="false">SUM(FK8:FK17)</f>
        <v>33168</v>
      </c>
      <c r="FL19" s="112" t="n">
        <f aca="false">SUM(FL8:FL17)</f>
        <v>100</v>
      </c>
      <c r="FM19" s="109" t="n">
        <f aca="false">SUM(FM8:FM17)</f>
        <v>19245</v>
      </c>
      <c r="FN19" s="108" t="n">
        <f aca="false">SUM(FN8:FN17)</f>
        <v>100.005196154845</v>
      </c>
      <c r="FO19" s="110" t="n">
        <f aca="false">SUM(FO8:FO17)</f>
        <v>13689</v>
      </c>
      <c r="FP19" s="108" t="n">
        <f aca="false">SUM(FP8:FP17)</f>
        <v>100.021915406531</v>
      </c>
      <c r="FQ19" s="111" t="n">
        <f aca="false">SUM(FQ8:FQ17)</f>
        <v>0</v>
      </c>
      <c r="FR19" s="110" t="n">
        <f aca="false">SUM(FR8:FR17)</f>
        <v>32938</v>
      </c>
      <c r="FS19" s="112" t="n">
        <f aca="false">SUM(FS8:FS17)</f>
        <v>100</v>
      </c>
      <c r="FT19" s="109"/>
      <c r="FU19" s="108"/>
      <c r="FV19" s="110"/>
      <c r="FW19" s="114"/>
      <c r="FX19" s="111"/>
      <c r="FY19" s="110" t="n">
        <f aca="false">SUM(FY8:FY17)</f>
        <v>32867</v>
      </c>
      <c r="FZ19" s="112" t="n">
        <f aca="false">SUM(FZ8:FZ17)</f>
        <v>100</v>
      </c>
      <c r="GA19" s="109" t="n">
        <f aca="false">SUM(GA8:GA17)</f>
        <v>19203</v>
      </c>
      <c r="GB19" s="108" t="n">
        <f aca="false">SUM(GB8:GB17)</f>
        <v>100.005207519658</v>
      </c>
      <c r="GC19" s="110" t="n">
        <f aca="false">SUM(GC8:GC17)</f>
        <v>13621</v>
      </c>
      <c r="GD19" s="114" t="n">
        <f aca="false">SUM(GD8:GD17)</f>
        <v>100</v>
      </c>
      <c r="GE19" s="111" t="n">
        <f aca="false">SUM(GE8:GE17)</f>
        <v>0</v>
      </c>
      <c r="GF19" s="110" t="n">
        <f aca="false">SUM(GF8:GF17)</f>
        <v>32825</v>
      </c>
      <c r="GG19" s="112" t="n">
        <f aca="false">SUM(GG8:GG17)</f>
        <v>100</v>
      </c>
      <c r="GH19" s="109"/>
      <c r="GI19" s="108"/>
      <c r="GJ19" s="110"/>
      <c r="GK19" s="114"/>
      <c r="GL19" s="111"/>
      <c r="GM19" s="110" t="n">
        <f aca="false">SUM(GM8:GM17)</f>
        <v>32722</v>
      </c>
      <c r="GN19" s="112" t="n">
        <f aca="false">SUM(GN8:GN17)</f>
        <v>100</v>
      </c>
      <c r="GO19" s="109" t="n">
        <f aca="false">SUM(GO8:GO17)</f>
        <v>19061</v>
      </c>
      <c r="GP19" s="108" t="n">
        <f aca="false">SUM(GP8:GP17)</f>
        <v>100.005246314464</v>
      </c>
      <c r="GQ19" s="110" t="n">
        <f aca="false">SUM(GQ8:GQ17)</f>
        <v>13386</v>
      </c>
      <c r="GR19" s="114" t="n">
        <f aca="false">SUM(GR8:GR17)</f>
        <v>100</v>
      </c>
      <c r="GS19" s="111" t="n">
        <f aca="false">SUM(GS8:GS17)</f>
        <v>0</v>
      </c>
      <c r="GT19" s="110" t="n">
        <f aca="false">SUM(GT8:GT17)</f>
        <v>32448</v>
      </c>
      <c r="GU19" s="112" t="n">
        <f aca="false">SUM(GU8:GU17)</f>
        <v>100</v>
      </c>
      <c r="GV19" s="109" t="n">
        <f aca="false">SUM(GV8:GV17)</f>
        <v>19022</v>
      </c>
      <c r="GW19" s="38" t="n">
        <f aca="false">GV19/GV$19*100</f>
        <v>100</v>
      </c>
      <c r="GX19" s="110" t="n">
        <f aca="false">SUM(GX8:GX17)</f>
        <v>13330</v>
      </c>
      <c r="GY19" s="38" t="n">
        <f aca="false">GX19/GX$19*100</f>
        <v>100</v>
      </c>
      <c r="GZ19" s="111" t="n">
        <f aca="false">SUM(GZ8:GZ17)</f>
        <v>0</v>
      </c>
      <c r="HA19" s="110" t="n">
        <f aca="false">SUM(HA8:HA17)</f>
        <v>32353</v>
      </c>
      <c r="HB19" s="34" t="n">
        <f aca="false">HA19/HA$19*100</f>
        <v>100</v>
      </c>
      <c r="HC19" s="109"/>
      <c r="HD19" s="108"/>
      <c r="HE19" s="110"/>
      <c r="HF19" s="114"/>
      <c r="HG19" s="111"/>
      <c r="HH19" s="110" t="n">
        <f aca="false">SUM(HH8:HH17)</f>
        <v>32235</v>
      </c>
      <c r="HI19" s="112" t="n">
        <f aca="false">SUM(HI8:HI17)</f>
        <v>100</v>
      </c>
      <c r="HJ19" s="109"/>
      <c r="HK19" s="108"/>
      <c r="HL19" s="110"/>
      <c r="HM19" s="114"/>
      <c r="HN19" s="111"/>
      <c r="HO19" s="110" t="n">
        <f aca="false">SUM(HO8:HO17)</f>
        <v>31936</v>
      </c>
      <c r="HP19" s="112" t="n">
        <f aca="false">SUM(HP8:HP17)</f>
        <v>100</v>
      </c>
      <c r="HQ19" s="109" t="n">
        <f aca="false">SUM(HQ8:HQ17)</f>
        <v>18808</v>
      </c>
      <c r="HR19" s="108" t="n">
        <f aca="false">SUM(HR8:HR17)</f>
        <v>100.005316886431</v>
      </c>
      <c r="HS19" s="110" t="n">
        <f aca="false">SUM(HS8:HS17)</f>
        <v>13042</v>
      </c>
      <c r="HT19" s="114" t="n">
        <f aca="false">SUM(HT8:HT17)</f>
        <v>100</v>
      </c>
      <c r="HU19" s="111" t="n">
        <f aca="false">SUM(HU8:HU17)</f>
        <v>0</v>
      </c>
      <c r="HV19" s="110" t="n">
        <f aca="false">SUM(HV8:HV17)</f>
        <v>31851</v>
      </c>
      <c r="HW19" s="112" t="n">
        <f aca="false">SUM(HW8:HW17)</f>
        <v>100</v>
      </c>
      <c r="HX19" s="109"/>
      <c r="HY19" s="108"/>
      <c r="HZ19" s="110"/>
      <c r="IA19" s="114"/>
      <c r="IB19" s="111"/>
      <c r="IC19" s="110" t="n">
        <f aca="false">SUM(IC8:IC17)</f>
        <v>31722</v>
      </c>
      <c r="ID19" s="112" t="n">
        <f aca="false">SUM(ID8:ID17)</f>
        <v>100</v>
      </c>
      <c r="IE19" s="109"/>
      <c r="IF19" s="108"/>
      <c r="IG19" s="110"/>
      <c r="IH19" s="114"/>
      <c r="II19" s="111"/>
      <c r="IJ19" s="110" t="n">
        <f aca="false">SUM(IJ8:IJ17)</f>
        <v>31546</v>
      </c>
      <c r="IK19" s="112" t="n">
        <f aca="false">SUM(IK8:IK17)</f>
        <v>100</v>
      </c>
      <c r="IL19" s="109"/>
      <c r="IM19" s="108"/>
      <c r="IN19" s="110"/>
      <c r="IO19" s="114"/>
      <c r="IP19" s="111"/>
      <c r="IQ19" s="110" t="n">
        <f aca="false">SUM(IQ8:IQ17)</f>
        <v>31248</v>
      </c>
      <c r="IR19" s="112" t="n">
        <f aca="false">SUM(IR8:IR17)</f>
        <v>100</v>
      </c>
      <c r="IS19" s="109" t="n">
        <f aca="false">SUM(IS8:IS17)</f>
        <v>18480</v>
      </c>
      <c r="IT19" s="108" t="n">
        <f aca="false">SUM(IT8:IT17)</f>
        <v>100.005411255411</v>
      </c>
      <c r="IU19" s="110" t="n">
        <f aca="false">SUM(IU8:IU17)</f>
        <v>12615</v>
      </c>
      <c r="IV19" s="114" t="n">
        <f aca="false">SUM(IV8:IV17)</f>
        <v>100</v>
      </c>
      <c r="IW19" s="111" t="n">
        <f aca="false">SUM(IW8:IW17)</f>
        <v>0</v>
      </c>
      <c r="IX19" s="110" t="n">
        <f aca="false">SUM(IX8:IX17)</f>
        <v>31096</v>
      </c>
      <c r="IY19" s="112" t="n">
        <f aca="false">SUM(IY8:IY17)</f>
        <v>100</v>
      </c>
      <c r="IZ19" s="109"/>
      <c r="JA19" s="108"/>
      <c r="JB19" s="110"/>
      <c r="JC19" s="114"/>
      <c r="JD19" s="111"/>
      <c r="JE19" s="110" t="n">
        <f aca="false">SUM(JE8:JE17)</f>
        <v>30332</v>
      </c>
      <c r="JF19" s="112" t="n">
        <f aca="false">SUM(JF8:JF17)</f>
        <v>100</v>
      </c>
      <c r="JG19" s="109"/>
      <c r="JH19" s="108"/>
      <c r="JI19" s="110"/>
      <c r="JJ19" s="114"/>
      <c r="JK19" s="111"/>
      <c r="JL19" s="110" t="n">
        <f aca="false">SUM(JL8:JL17)</f>
        <v>29883</v>
      </c>
      <c r="JM19" s="112" t="n">
        <f aca="false">SUM(JM8:JM17)</f>
        <v>100</v>
      </c>
      <c r="JN19" s="109" t="n">
        <f aca="false">SUM(JN8:JN17)</f>
        <v>17876</v>
      </c>
      <c r="JO19" s="108" t="n">
        <f aca="false">SUM(JO8:JO17)</f>
        <v>100.005594092638</v>
      </c>
      <c r="JP19" s="110" t="n">
        <f aca="false">SUM(JP8:JP17)</f>
        <v>11814</v>
      </c>
      <c r="JQ19" s="114" t="n">
        <f aca="false">SUM(JQ8:JQ17)</f>
        <v>100</v>
      </c>
      <c r="JR19" s="111" t="n">
        <f aca="false">SUM(JR8:JR17)</f>
        <v>0</v>
      </c>
      <c r="JS19" s="110" t="n">
        <f aca="false">SUM(JS8:JS17)</f>
        <v>29691</v>
      </c>
      <c r="JT19" s="112" t="n">
        <f aca="false">SUM(JT8:JT17)</f>
        <v>100</v>
      </c>
      <c r="JU19" s="109"/>
      <c r="JV19" s="108"/>
      <c r="JW19" s="110"/>
      <c r="JX19" s="114"/>
      <c r="JY19" s="111"/>
      <c r="JZ19" s="110" t="n">
        <f aca="false">SUM(JZ8:JZ17)</f>
        <v>29525</v>
      </c>
      <c r="KA19" s="112" t="n">
        <f aca="false">SUM(KA8:KA17)</f>
        <v>100</v>
      </c>
      <c r="KB19" s="109"/>
      <c r="KC19" s="108"/>
      <c r="KD19" s="110"/>
      <c r="KE19" s="114"/>
      <c r="KF19" s="111"/>
      <c r="KG19" s="110" t="n">
        <f aca="false">SUM(KG8:KG17)</f>
        <v>28903</v>
      </c>
      <c r="KH19" s="112" t="n">
        <f aca="false">SUM(KH8:KH17)</f>
        <v>100</v>
      </c>
      <c r="KI19" s="109"/>
      <c r="KJ19" s="108"/>
      <c r="KK19" s="110"/>
      <c r="KL19" s="114"/>
      <c r="KM19" s="111"/>
      <c r="KN19" s="110" t="n">
        <f aca="false">SUM(KN8:KN17)</f>
        <v>28274</v>
      </c>
      <c r="KO19" s="112" t="n">
        <f aca="false">SUM(KO8:KO17)</f>
        <v>100</v>
      </c>
      <c r="KP19" s="109" t="n">
        <f aca="false">SUM(KP8:KP17)</f>
        <v>17017</v>
      </c>
      <c r="KQ19" s="108" t="n">
        <f aca="false">SUM(KQ8:KQ17)</f>
        <v>100.005876476465</v>
      </c>
      <c r="KR19" s="110" t="n">
        <f aca="false">SUM(KR8:KR17)</f>
        <v>10934</v>
      </c>
      <c r="KS19" s="114" t="n">
        <f aca="false">SUM(KS8:KS17)</f>
        <v>100</v>
      </c>
      <c r="KT19" s="111" t="n">
        <f aca="false">SUM(KT8:KT17)</f>
        <v>3</v>
      </c>
      <c r="KU19" s="110" t="n">
        <f aca="false">SUM(KU8:KU17)</f>
        <v>27955</v>
      </c>
      <c r="KV19" s="112" t="n">
        <f aca="false">SUM(KV8:KV17)</f>
        <v>100</v>
      </c>
      <c r="KW19" s="109"/>
      <c r="KX19" s="108"/>
      <c r="KY19" s="110"/>
      <c r="KZ19" s="114"/>
      <c r="LA19" s="111"/>
      <c r="LB19" s="110" t="n">
        <f aca="false">SUM(LB8:LB17)</f>
        <v>27402</v>
      </c>
      <c r="LC19" s="112" t="n">
        <f aca="false">SUM(LC8:LC17)</f>
        <v>100</v>
      </c>
      <c r="LD19" s="109"/>
      <c r="LE19" s="108"/>
      <c r="LF19" s="110"/>
      <c r="LG19" s="114"/>
      <c r="LH19" s="111"/>
      <c r="LI19" s="110" t="n">
        <f aca="false">SUM(LI8:LI17)</f>
        <v>26892</v>
      </c>
      <c r="LJ19" s="112" t="n">
        <f aca="false">SUM(LJ8:LJ17)</f>
        <v>100</v>
      </c>
      <c r="LK19" s="109"/>
      <c r="LL19" s="108"/>
      <c r="LM19" s="110"/>
      <c r="LN19" s="114"/>
      <c r="LO19" s="111"/>
      <c r="LP19" s="110" t="n">
        <f aca="false">SUM(LP8:LP17)</f>
        <v>26049</v>
      </c>
      <c r="LQ19" s="112" t="n">
        <f aca="false">SUM(LQ8:LQ17)</f>
        <v>100</v>
      </c>
      <c r="LR19" s="109" t="n">
        <f aca="false">SUM(LR8:LR17)</f>
        <v>15767</v>
      </c>
      <c r="LS19" s="108" t="n">
        <f aca="false">SUM(LS8:LS17)</f>
        <v>100.006342360627</v>
      </c>
      <c r="LT19" s="110" t="n">
        <f aca="false">SUM(LT8:LT17)</f>
        <v>9684</v>
      </c>
      <c r="LU19" s="114" t="n">
        <f aca="false">SUM(LU8:LU17)</f>
        <v>100</v>
      </c>
      <c r="LV19" s="111" t="n">
        <f aca="false">SUM(LV8:LV17)</f>
        <v>0</v>
      </c>
      <c r="LW19" s="110" t="n">
        <f aca="false">SUM(LW8:LW17)</f>
        <v>25452</v>
      </c>
      <c r="LX19" s="112" t="n">
        <f aca="false">SUM(LX8:LX17)</f>
        <v>100</v>
      </c>
      <c r="LY19" s="109" t="n">
        <f aca="false">SUM(LY8:LY17)</f>
        <v>15661</v>
      </c>
      <c r="LZ19" s="108" t="n">
        <f aca="false">SUM(LZ8:LZ17)</f>
        <v>100.006385288296</v>
      </c>
      <c r="MA19" s="110" t="n">
        <f aca="false">SUM(MA8:MA17)</f>
        <v>9553</v>
      </c>
      <c r="MB19" s="114" t="n">
        <f aca="false">SUM(MB8:MB17)</f>
        <v>100</v>
      </c>
      <c r="MC19" s="111" t="n">
        <f aca="false">SUM(MC8:MC17)</f>
        <v>0</v>
      </c>
      <c r="MD19" s="110" t="n">
        <f aca="false">SUM(MD8:MD17)</f>
        <v>25215</v>
      </c>
      <c r="ME19" s="112" t="n">
        <f aca="false">SUM(ME8:ME17)</f>
        <v>100</v>
      </c>
      <c r="MF19" s="109"/>
      <c r="MG19" s="108"/>
      <c r="MH19" s="110"/>
      <c r="MI19" s="114"/>
      <c r="MJ19" s="111"/>
      <c r="MK19" s="110" t="n">
        <f aca="false">SUM(MK8:MK17)</f>
        <v>24780</v>
      </c>
      <c r="ML19" s="112" t="n">
        <f aca="false">SUM(ML8:ML17)</f>
        <v>100</v>
      </c>
      <c r="MM19" s="109"/>
      <c r="MN19" s="108"/>
      <c r="MO19" s="110"/>
      <c r="MP19" s="114"/>
      <c r="MQ19" s="111"/>
      <c r="MR19" s="110" t="n">
        <f aca="false">SUM(MR8:MR17)</f>
        <v>23576</v>
      </c>
      <c r="MS19" s="112" t="n">
        <f aca="false">SUM(MS8:MS17)</f>
        <v>100</v>
      </c>
      <c r="MT19" s="109" t="n">
        <f aca="false">SUM(MT8:MT17)</f>
        <v>14667</v>
      </c>
      <c r="MU19" s="108" t="n">
        <f aca="false">SUM(MU8:MU17)</f>
        <v>100.006818026863</v>
      </c>
      <c r="MV19" s="110" t="n">
        <f aca="false">SUM(MV8:MV17)</f>
        <v>8496</v>
      </c>
      <c r="MW19" s="114" t="n">
        <f aca="false">SUM(MW8:MW17)</f>
        <v>100</v>
      </c>
      <c r="MX19" s="111" t="n">
        <f aca="false">SUM(MX8:MX17)</f>
        <v>24</v>
      </c>
      <c r="MY19" s="110" t="n">
        <f aca="false">SUM(MY8:MY17)</f>
        <v>23188</v>
      </c>
      <c r="MZ19" s="112" t="n">
        <f aca="false">SUM(MZ8:MZ17)</f>
        <v>100</v>
      </c>
      <c r="NA19" s="109"/>
      <c r="NB19" s="108"/>
      <c r="NC19" s="110"/>
      <c r="ND19" s="114"/>
      <c r="NE19" s="111"/>
      <c r="NF19" s="110" t="n">
        <f aca="false">SUM(NF8:NF17)</f>
        <v>22584</v>
      </c>
      <c r="NG19" s="112" t="n">
        <f aca="false">SUM(NG8:NG17)</f>
        <v>100</v>
      </c>
      <c r="NH19" s="109"/>
      <c r="NI19" s="108"/>
      <c r="NJ19" s="110"/>
      <c r="NK19" s="114"/>
      <c r="NL19" s="111"/>
      <c r="NM19" s="110" t="n">
        <f aca="false">SUM(NM8:NM17)</f>
        <v>21550</v>
      </c>
      <c r="NN19" s="112" t="n">
        <f aca="false">SUM(NN8:NN17)</f>
        <v>100</v>
      </c>
      <c r="NO19" s="109"/>
      <c r="NP19" s="108"/>
      <c r="NQ19" s="110"/>
      <c r="NR19" s="114"/>
      <c r="NS19" s="111"/>
      <c r="NT19" s="110" t="n">
        <f aca="false">SUM(NT8:NT17)</f>
        <v>20530</v>
      </c>
      <c r="NU19" s="112" t="n">
        <f aca="false">SUM(NU8:NU17)</f>
        <v>100</v>
      </c>
      <c r="NV19" s="109" t="n">
        <f aca="false">SUM(NV8:NV17)</f>
        <v>13042</v>
      </c>
      <c r="NW19" s="108" t="n">
        <f aca="false">SUM(NW8:NW17)</f>
        <v>100</v>
      </c>
      <c r="NX19" s="110" t="n">
        <f aca="false">SUM(NX8:NX17)</f>
        <v>6932</v>
      </c>
      <c r="NY19" s="108" t="n">
        <f aca="false">SUM(NY8:NY17)</f>
        <v>100</v>
      </c>
      <c r="NZ19" s="111" t="n">
        <f aca="false">SUM(NZ8:NZ17)</f>
        <v>20</v>
      </c>
      <c r="OA19" s="110" t="n">
        <f aca="false">SUM(OA8:OA17)</f>
        <v>19994</v>
      </c>
      <c r="OB19" s="112" t="n">
        <f aca="false">SUM(OB8:OB17)</f>
        <v>100</v>
      </c>
      <c r="OC19" s="109"/>
      <c r="OD19" s="108"/>
      <c r="OE19" s="110"/>
      <c r="OF19" s="114"/>
      <c r="OG19" s="111"/>
      <c r="OH19" s="110" t="n">
        <f aca="false">SUM(OH8:OH17)</f>
        <v>19507</v>
      </c>
      <c r="OI19" s="112" t="n">
        <f aca="false">SUM(OI8:OI17)</f>
        <v>100</v>
      </c>
      <c r="OJ19" s="109" t="n">
        <f aca="false">SUM(OJ8:OJ17)</f>
        <v>12301</v>
      </c>
      <c r="OK19" s="108" t="n">
        <f aca="false">SUM(OK8:OK17)</f>
        <v>100</v>
      </c>
      <c r="OL19" s="110" t="n">
        <f aca="false">SUM(OL8:OL17)</f>
        <v>6339</v>
      </c>
      <c r="OM19" s="108" t="n">
        <f aca="false">SUM(OM8:OM17)</f>
        <v>100</v>
      </c>
      <c r="ON19" s="111"/>
      <c r="OO19" s="110" t="n">
        <f aca="false">SUM(OO8:OO17)</f>
        <v>18640</v>
      </c>
      <c r="OP19" s="112" t="n">
        <f aca="false">SUM(OP8:OP17)</f>
        <v>100</v>
      </c>
      <c r="OQ19" s="109"/>
      <c r="OR19" s="108"/>
      <c r="OS19" s="110"/>
      <c r="OT19" s="114"/>
      <c r="OU19" s="111"/>
      <c r="OV19" s="110" t="n">
        <f aca="false">SUM(OV8:OV17)</f>
        <v>18365</v>
      </c>
      <c r="OW19" s="112" t="n">
        <f aca="false">SUM(OW8:OW17)</f>
        <v>100</v>
      </c>
      <c r="OX19" s="109"/>
      <c r="OY19" s="108"/>
      <c r="OZ19" s="110"/>
      <c r="PA19" s="114"/>
      <c r="PB19" s="111"/>
      <c r="PC19" s="110" t="n">
        <f aca="false">SUM(PC8:PC17)</f>
        <v>17915</v>
      </c>
      <c r="PD19" s="112" t="n">
        <f aca="false">SUM(PD8:PD17)</f>
        <v>100</v>
      </c>
      <c r="PE19" s="109"/>
      <c r="PF19" s="108"/>
      <c r="PG19" s="110"/>
      <c r="PH19" s="114"/>
      <c r="PI19" s="111"/>
      <c r="PJ19" s="110" t="n">
        <f aca="false">SUM(PJ8:PJ17)</f>
        <v>17362</v>
      </c>
      <c r="PK19" s="112" t="n">
        <f aca="false">SUM(PK8:PK17)</f>
        <v>100</v>
      </c>
      <c r="PL19" s="109" t="n">
        <f aca="false">SUM(PL8:PL17)</f>
        <v>11163</v>
      </c>
      <c r="PM19" s="108" t="n">
        <f aca="false">SUM(PM8:PM17)</f>
        <v>100</v>
      </c>
      <c r="PN19" s="110" t="n">
        <f aca="false">SUM(PN8:PN17)</f>
        <v>5474</v>
      </c>
      <c r="PO19" s="114" t="n">
        <f aca="false">SUM(PO8:PO17)</f>
        <v>100</v>
      </c>
      <c r="PP19" s="111" t="n">
        <f aca="false">SUM(PP8:PP17)</f>
        <v>16</v>
      </c>
      <c r="PQ19" s="110" t="n">
        <f aca="false">SUM(PQ8:PQ17)</f>
        <v>16653</v>
      </c>
      <c r="PR19" s="112" t="n">
        <f aca="false">SUM(PR8:PR17)</f>
        <v>100</v>
      </c>
      <c r="PS19" s="109"/>
      <c r="PT19" s="108"/>
      <c r="PU19" s="110"/>
      <c r="PV19" s="114"/>
      <c r="PW19" s="111"/>
      <c r="PX19" s="110" t="n">
        <f aca="false">SUM(PX8:PX17)</f>
        <v>16161</v>
      </c>
      <c r="PY19" s="112" t="n">
        <f aca="false">SUM(PY8:PY17)</f>
        <v>100</v>
      </c>
      <c r="PZ19" s="109"/>
      <c r="QA19" s="108"/>
      <c r="QB19" s="110"/>
      <c r="QC19" s="114"/>
      <c r="QD19" s="111"/>
      <c r="QE19" s="110" t="n">
        <f aca="false">SUM(QE8:QE17)</f>
        <v>15569</v>
      </c>
      <c r="QF19" s="112" t="n">
        <f aca="false">SUM(QF8:QF17)</f>
        <v>100</v>
      </c>
      <c r="QG19" s="109" t="n">
        <f aca="false">SUM(QG8:QG17)</f>
        <v>10046</v>
      </c>
      <c r="QH19" s="108" t="n">
        <f aca="false">SUM(QH8:QH17)</f>
        <v>100</v>
      </c>
      <c r="QI19" s="110" t="n">
        <f aca="false">SUM(QI8:QI17)</f>
        <v>4793</v>
      </c>
      <c r="QJ19" s="114" t="n">
        <f aca="false">SUM(QJ8:QJ17)</f>
        <v>100</v>
      </c>
      <c r="QK19" s="111" t="n">
        <f aca="false">SUM(QK8:QK17)</f>
        <v>20</v>
      </c>
      <c r="QL19" s="110" t="n">
        <f aca="false">SUM(QL8:QL17)</f>
        <v>14859</v>
      </c>
      <c r="QM19" s="112" t="n">
        <f aca="false">SUM(QM8:QM17)</f>
        <v>100</v>
      </c>
      <c r="QN19" s="109"/>
      <c r="QO19" s="108"/>
      <c r="QP19" s="110"/>
      <c r="QQ19" s="114"/>
      <c r="QR19" s="111"/>
      <c r="QS19" s="110" t="n">
        <f aca="false">SUM(QS8:QS17)</f>
        <v>14380</v>
      </c>
      <c r="QT19" s="112" t="n">
        <f aca="false">SUM(QT8:QT17)</f>
        <v>100</v>
      </c>
      <c r="QU19" s="109"/>
      <c r="QV19" s="108"/>
      <c r="QW19" s="110"/>
      <c r="QX19" s="114"/>
      <c r="QY19" s="111"/>
      <c r="QZ19" s="110" t="n">
        <f aca="false">SUM(QZ8:QZ17)</f>
        <v>13827</v>
      </c>
      <c r="RA19" s="112" t="n">
        <f aca="false">SUM(RA8:RA17)</f>
        <v>100</v>
      </c>
      <c r="RB19" s="109"/>
      <c r="RC19" s="108"/>
      <c r="RD19" s="110"/>
      <c r="RE19" s="114"/>
      <c r="RF19" s="111"/>
      <c r="RG19" s="110" t="n">
        <f aca="false">SUM(RG8:RG17)</f>
        <v>13240</v>
      </c>
      <c r="RH19" s="112" t="n">
        <f aca="false">SUM(RH8:RH17)</f>
        <v>100</v>
      </c>
      <c r="RI19" s="109" t="n">
        <f aca="false">SUM(RI8:RI17)</f>
        <v>8591</v>
      </c>
      <c r="RJ19" s="108" t="n">
        <f aca="false">SUM(RJ8:RJ17)</f>
        <v>100</v>
      </c>
      <c r="RK19" s="110" t="n">
        <f aca="false">SUM(RK8:RK17)</f>
        <v>3937</v>
      </c>
      <c r="RL19" s="114" t="n">
        <f aca="false">SUM(RL8:RL17)</f>
        <v>100</v>
      </c>
      <c r="RM19" s="111" t="n">
        <f aca="false">SUM(RM8:RM17)</f>
        <v>20</v>
      </c>
      <c r="RN19" s="110" t="n">
        <f aca="false">SUM(RN8:RN17)</f>
        <v>12548</v>
      </c>
      <c r="RO19" s="112" t="n">
        <f aca="false">SUM(RO8:RO17)</f>
        <v>100</v>
      </c>
      <c r="RP19" s="109"/>
      <c r="RQ19" s="108"/>
      <c r="RR19" s="110"/>
      <c r="RS19" s="114"/>
      <c r="RT19" s="111"/>
      <c r="RU19" s="110" t="n">
        <f aca="false">SUM(RU8:RU17)</f>
        <v>11855</v>
      </c>
      <c r="RV19" s="112" t="n">
        <f aca="false">SUM(RV8:RV17)</f>
        <v>100</v>
      </c>
      <c r="RW19" s="109"/>
      <c r="RX19" s="108"/>
      <c r="RY19" s="110"/>
      <c r="RZ19" s="114"/>
      <c r="SA19" s="111"/>
      <c r="SB19" s="110" t="n">
        <f aca="false">SUM(SB8:SB17)</f>
        <v>10940</v>
      </c>
      <c r="SC19" s="112" t="n">
        <f aca="false">SUM(SC8:SC17)</f>
        <v>100</v>
      </c>
      <c r="SD19" s="109" t="n">
        <f aca="false">SUM(SD8:SD17)</f>
        <v>6926</v>
      </c>
      <c r="SE19" s="108" t="n">
        <f aca="false">SUM(SE8:SE17)</f>
        <v>100</v>
      </c>
      <c r="SF19" s="110" t="n">
        <f aca="false">SUM(SF8:SF17)</f>
        <v>3082</v>
      </c>
      <c r="SG19" s="114" t="n">
        <f aca="false">SUM(SG8:SG17)</f>
        <v>100</v>
      </c>
      <c r="SH19" s="111" t="n">
        <f aca="false">SUM(SH8:SH17)</f>
        <v>13</v>
      </c>
      <c r="SI19" s="110" t="n">
        <f aca="false">SUM(SI8:SI17)</f>
        <v>10021</v>
      </c>
      <c r="SJ19" s="112" t="n">
        <f aca="false">SUM(SJ8:SJ17)</f>
        <v>100</v>
      </c>
      <c r="SK19" s="109"/>
      <c r="SL19" s="108"/>
      <c r="SM19" s="110"/>
      <c r="SN19" s="114"/>
      <c r="SO19" s="111"/>
      <c r="SP19" s="110" t="n">
        <f aca="false">SUM(SP8:SP17)</f>
        <v>9218</v>
      </c>
      <c r="SQ19" s="112" t="n">
        <f aca="false">SUM(SQ8:SQ17)</f>
        <v>100</v>
      </c>
      <c r="SR19" s="109"/>
      <c r="SS19" s="108"/>
      <c r="ST19" s="110"/>
      <c r="SU19" s="114"/>
      <c r="SV19" s="111"/>
      <c r="SW19" s="110" t="n">
        <f aca="false">SUM(SW8:SW17)</f>
        <v>8458</v>
      </c>
      <c r="SX19" s="112" t="n">
        <f aca="false">SUM(SX8:SX17)</f>
        <v>100</v>
      </c>
      <c r="SY19" s="109"/>
      <c r="SZ19" s="108"/>
      <c r="TA19" s="110"/>
      <c r="TB19" s="114"/>
      <c r="TC19" s="111"/>
      <c r="TD19" s="110" t="n">
        <f aca="false">SUM(TD8:TD17)</f>
        <v>7589</v>
      </c>
      <c r="TE19" s="112" t="n">
        <f aca="false">SUM(TE8:TE17)</f>
        <v>100</v>
      </c>
      <c r="TF19" s="109" t="n">
        <f aca="false">SUM(TF8:TF17)</f>
        <v>4786</v>
      </c>
      <c r="TG19" s="108" t="n">
        <f aca="false">SUM(TG8:TG17)</f>
        <v>100</v>
      </c>
      <c r="TH19" s="110" t="n">
        <f aca="false">SUM(TH8:TH17)</f>
        <v>2010</v>
      </c>
      <c r="TI19" s="114" t="n">
        <f aca="false">SUM(TI8:TI17)</f>
        <v>100</v>
      </c>
      <c r="TJ19" s="111" t="n">
        <f aca="false">SUM(TJ8:TJ17)</f>
        <v>5</v>
      </c>
      <c r="TK19" s="110" t="n">
        <f aca="false">SUM(TK8:TK17)</f>
        <v>6801</v>
      </c>
      <c r="TL19" s="112" t="n">
        <f aca="false">SUM(TL8:TL17)</f>
        <v>100</v>
      </c>
      <c r="TM19" s="109"/>
      <c r="TN19" s="108"/>
      <c r="TO19" s="110"/>
      <c r="TP19" s="114"/>
      <c r="TQ19" s="111"/>
      <c r="TR19" s="110" t="n">
        <f aca="false">SUM(TR8:TR17)</f>
        <v>6157</v>
      </c>
      <c r="TS19" s="112" t="n">
        <f aca="false">SUM(TS8:TS17)</f>
        <v>100</v>
      </c>
      <c r="TT19" s="109"/>
      <c r="TU19" s="108"/>
      <c r="TV19" s="110"/>
      <c r="TW19" s="114"/>
      <c r="TX19" s="111"/>
      <c r="TY19" s="110" t="n">
        <f aca="false">SUM(TY8:TY17)</f>
        <v>5541</v>
      </c>
      <c r="TZ19" s="112" t="n">
        <f aca="false">SUM(TZ8:TZ17)</f>
        <v>100</v>
      </c>
      <c r="UA19" s="109" t="n">
        <f aca="false">SUM(UA8:UA17)</f>
        <v>3543</v>
      </c>
      <c r="UB19" s="108" t="n">
        <f aca="false">SUM(UB8:UB17)</f>
        <v>100</v>
      </c>
      <c r="UC19" s="110" t="n">
        <f aca="false">SUM(UC8:UC17)</f>
        <v>1449</v>
      </c>
      <c r="UD19" s="114" t="n">
        <f aca="false">SUM(UD8:UD17)</f>
        <v>100</v>
      </c>
      <c r="UE19" s="111" t="n">
        <f aca="false">SUM(UE8:UE17)</f>
        <v>26</v>
      </c>
      <c r="UF19" s="110" t="n">
        <f aca="false">SUM(UF8:UF17)</f>
        <v>5018</v>
      </c>
      <c r="UG19" s="112" t="n">
        <f aca="false">SUM(UG8:UG17)</f>
        <v>100</v>
      </c>
      <c r="UH19" s="109"/>
      <c r="UI19" s="108"/>
      <c r="UJ19" s="110"/>
      <c r="UK19" s="114"/>
      <c r="UL19" s="111"/>
      <c r="UM19" s="110" t="n">
        <f aca="false">SUM(UM8:UM17)</f>
        <v>4464</v>
      </c>
      <c r="UN19" s="112" t="n">
        <f aca="false">SUM(UN8:UN17)</f>
        <v>100</v>
      </c>
      <c r="UO19" s="109"/>
      <c r="UP19" s="108"/>
      <c r="UQ19" s="110"/>
      <c r="UR19" s="114"/>
      <c r="US19" s="111"/>
      <c r="UT19" s="110" t="n">
        <f aca="false">SUM(UT8:UT17)</f>
        <v>3769</v>
      </c>
      <c r="UU19" s="112" t="n">
        <f aca="false">SUM(UU8:UU17)</f>
        <v>100</v>
      </c>
      <c r="UV19" s="109"/>
      <c r="UW19" s="108"/>
      <c r="UX19" s="110"/>
      <c r="UY19" s="114"/>
      <c r="UZ19" s="111"/>
      <c r="VA19" s="110" t="n">
        <f aca="false">SUM(VA8:VA17)</f>
        <v>3199</v>
      </c>
      <c r="VB19" s="112" t="n">
        <f aca="false">SUM(VB8:VB17)</f>
        <v>100</v>
      </c>
      <c r="VC19" s="109" t="n">
        <f aca="false">SUM(VC8:VC17)</f>
        <v>2139</v>
      </c>
      <c r="VD19" s="108" t="n">
        <f aca="false">SUM(VD8:VD17)</f>
        <v>100</v>
      </c>
      <c r="VE19" s="110" t="n">
        <f aca="false">SUM(VE8:VE17)</f>
        <v>890</v>
      </c>
      <c r="VF19" s="114" t="n">
        <f aca="false">SUM(VF8:VF17)</f>
        <v>100</v>
      </c>
      <c r="VG19" s="111" t="n">
        <f aca="false">SUM(VG8:VG17)</f>
        <v>18</v>
      </c>
      <c r="VH19" s="110" t="n">
        <f aca="false">SUM(VH8:VH17)</f>
        <v>3047</v>
      </c>
      <c r="VI19" s="112" t="n">
        <f aca="false">SUM(VI8:VI17)</f>
        <v>100</v>
      </c>
      <c r="VJ19" s="109"/>
      <c r="VK19" s="108"/>
      <c r="VL19" s="110"/>
      <c r="VM19" s="114"/>
      <c r="VN19" s="111"/>
      <c r="VO19" s="110" t="n">
        <f aca="false">SUM(VO8:VO17)</f>
        <v>2390</v>
      </c>
      <c r="VP19" s="112" t="n">
        <f aca="false">SUM(VP8:VP17)</f>
        <v>100</v>
      </c>
      <c r="VQ19" s="109"/>
      <c r="VR19" s="108"/>
      <c r="VS19" s="110"/>
      <c r="VT19" s="114"/>
      <c r="VU19" s="111"/>
      <c r="VV19" s="110" t="n">
        <f aca="false">SUM(VV8:VV17)</f>
        <v>2003</v>
      </c>
      <c r="VW19" s="112" t="n">
        <f aca="false">SUM(VW8:VW17)</f>
        <v>100</v>
      </c>
      <c r="VX19" s="109"/>
      <c r="VY19" s="108"/>
      <c r="VZ19" s="110"/>
      <c r="WA19" s="114"/>
      <c r="WB19" s="111"/>
      <c r="WC19" s="110" t="n">
        <f aca="false">SUM(WC8:WC17)</f>
        <v>1697</v>
      </c>
      <c r="WD19" s="112" t="n">
        <f aca="false">SUM(WD8:WD17)</f>
        <v>100</v>
      </c>
      <c r="WE19" s="109"/>
      <c r="WF19" s="108"/>
      <c r="WG19" s="110"/>
      <c r="WH19" s="114"/>
      <c r="WI19" s="111"/>
      <c r="WJ19" s="110" t="n">
        <f aca="false">SUM(WJ8:WJ17)</f>
        <v>1624</v>
      </c>
      <c r="WK19" s="112" t="n">
        <f aca="false">SUM(WK8:WK17)</f>
        <v>100</v>
      </c>
      <c r="WL19" s="109"/>
      <c r="WM19" s="108"/>
      <c r="WN19" s="110"/>
      <c r="WO19" s="114"/>
      <c r="WP19" s="111"/>
      <c r="WQ19" s="110" t="n">
        <f aca="false">SUM(WQ8:WQ17)</f>
        <v>1197</v>
      </c>
      <c r="WR19" s="112" t="n">
        <f aca="false">SUM(WR8:WR17)</f>
        <v>100</v>
      </c>
      <c r="WS19" s="109" t="n">
        <f aca="false">SUM(WS8:WS17)</f>
        <v>572</v>
      </c>
      <c r="WT19" s="108" t="n">
        <f aca="false">SUM(WT8:WT17)</f>
        <v>100</v>
      </c>
      <c r="WU19" s="110" t="n">
        <f aca="false">SUM(WU8:WU17)</f>
        <v>212</v>
      </c>
      <c r="WV19" s="114" t="n">
        <f aca="false">SUM(WV8:WV17)</f>
        <v>100</v>
      </c>
      <c r="WW19" s="111" t="n">
        <f aca="false">SUM(WW8:WW17)</f>
        <v>1</v>
      </c>
      <c r="WX19" s="110" t="n">
        <f aca="false">SUM(WX8:WX17)</f>
        <v>785</v>
      </c>
      <c r="WY19" s="112" t="n">
        <f aca="false">SUM(WY8:WY17)</f>
        <v>100</v>
      </c>
      <c r="WZ19" s="109"/>
      <c r="XA19" s="108"/>
      <c r="XB19" s="110"/>
      <c r="XC19" s="114"/>
      <c r="XD19" s="111"/>
      <c r="XE19" s="110" t="n">
        <f aca="false">SUM(XE8:XE17)</f>
        <v>357</v>
      </c>
      <c r="XF19" s="112" t="n">
        <f aca="false">SUM(XF8:XF17)</f>
        <v>100</v>
      </c>
    </row>
    <row r="20" customFormat="false" ht="12.8" hidden="false" customHeight="false" outlineLevel="0" collapsed="false">
      <c r="A20" s="130"/>
      <c r="B20" s="52"/>
      <c r="C20" s="52"/>
      <c r="D20" s="52"/>
      <c r="E20" s="52"/>
      <c r="F20" s="52"/>
      <c r="G20" s="52"/>
      <c r="H20" s="42"/>
      <c r="I20" s="52"/>
      <c r="J20" s="52"/>
      <c r="K20" s="52"/>
      <c r="L20" s="105"/>
      <c r="M20" s="52"/>
      <c r="N20" s="51"/>
      <c r="O20" s="42"/>
      <c r="P20" s="52"/>
      <c r="Q20" s="52"/>
      <c r="R20" s="52"/>
      <c r="S20" s="105"/>
      <c r="T20" s="52"/>
      <c r="U20" s="51"/>
      <c r="V20" s="42"/>
      <c r="W20" s="52"/>
      <c r="X20" s="52"/>
      <c r="Y20" s="52"/>
      <c r="Z20" s="105"/>
      <c r="AA20" s="52"/>
      <c r="AB20" s="51"/>
      <c r="AC20" s="42"/>
      <c r="AD20" s="52"/>
      <c r="AE20" s="52"/>
      <c r="AF20" s="52"/>
      <c r="AG20" s="105"/>
      <c r="AH20" s="52"/>
      <c r="AI20" s="51"/>
      <c r="AJ20" s="42"/>
      <c r="AK20" s="52"/>
      <c r="AL20" s="52"/>
      <c r="AM20" s="52"/>
      <c r="AN20" s="105"/>
      <c r="AO20" s="52"/>
      <c r="AP20" s="51"/>
      <c r="AQ20" s="42"/>
      <c r="AR20" s="52"/>
      <c r="AS20" s="52"/>
      <c r="AT20" s="52"/>
      <c r="AU20" s="105"/>
      <c r="AV20" s="52"/>
      <c r="AW20" s="51"/>
      <c r="AX20" s="42"/>
      <c r="AY20" s="52"/>
      <c r="AZ20" s="52"/>
      <c r="BA20" s="52"/>
      <c r="BB20" s="105"/>
      <c r="BC20" s="52"/>
      <c r="BD20" s="51"/>
      <c r="BE20" s="42"/>
      <c r="BF20" s="52"/>
      <c r="BG20" s="52"/>
      <c r="BH20" s="52"/>
      <c r="BI20" s="105"/>
      <c r="BJ20" s="52"/>
      <c r="BK20" s="51"/>
      <c r="BL20" s="42"/>
      <c r="BM20" s="52"/>
      <c r="BN20" s="52"/>
      <c r="BO20" s="52"/>
      <c r="BP20" s="105"/>
      <c r="BQ20" s="52"/>
      <c r="BR20" s="51"/>
      <c r="BS20" s="42"/>
      <c r="BT20" s="52"/>
      <c r="BU20" s="52"/>
      <c r="BV20" s="52"/>
      <c r="BW20" s="105"/>
      <c r="BX20" s="52"/>
      <c r="BY20" s="51"/>
      <c r="BZ20" s="42"/>
      <c r="CA20" s="52"/>
      <c r="CB20" s="52"/>
      <c r="CC20" s="52"/>
      <c r="CD20" s="105"/>
      <c r="CE20" s="52"/>
      <c r="CF20" s="51"/>
      <c r="CG20" s="42"/>
      <c r="CH20" s="52"/>
      <c r="CI20" s="52"/>
      <c r="CJ20" s="52"/>
      <c r="CK20" s="105"/>
      <c r="CL20" s="52"/>
      <c r="CM20" s="51"/>
      <c r="CN20" s="42"/>
      <c r="CO20" s="52"/>
      <c r="CP20" s="52"/>
      <c r="CQ20" s="52"/>
      <c r="CR20" s="105"/>
      <c r="CS20" s="52"/>
      <c r="CT20" s="51"/>
      <c r="CU20" s="42"/>
      <c r="CV20" s="52"/>
      <c r="CW20" s="52"/>
      <c r="CX20" s="52"/>
      <c r="CY20" s="105"/>
      <c r="CZ20" s="52"/>
      <c r="DA20" s="51"/>
      <c r="DB20" s="42"/>
      <c r="DC20" s="52"/>
      <c r="DD20" s="52"/>
      <c r="DE20" s="52"/>
      <c r="DF20" s="105"/>
      <c r="DG20" s="52"/>
      <c r="DH20" s="51"/>
      <c r="DI20" s="42"/>
      <c r="DJ20" s="52"/>
      <c r="DK20" s="52"/>
      <c r="DL20" s="52"/>
      <c r="DM20" s="105"/>
      <c r="DN20" s="52"/>
      <c r="DO20" s="51"/>
      <c r="DP20" s="42"/>
      <c r="DQ20" s="52"/>
      <c r="DR20" s="52"/>
      <c r="DS20" s="52"/>
      <c r="DT20" s="105"/>
      <c r="DU20" s="52"/>
      <c r="DV20" s="51"/>
      <c r="DW20" s="42"/>
      <c r="DX20" s="52"/>
      <c r="DY20" s="52"/>
      <c r="DZ20" s="52"/>
      <c r="EA20" s="105"/>
      <c r="EB20" s="52"/>
      <c r="EC20" s="51"/>
      <c r="ED20" s="42"/>
      <c r="EE20" s="52"/>
      <c r="EF20" s="52"/>
      <c r="EG20" s="52"/>
      <c r="EH20" s="105"/>
      <c r="EI20" s="52"/>
      <c r="EJ20" s="51"/>
      <c r="EK20" s="42"/>
      <c r="EL20" s="52"/>
      <c r="EM20" s="52"/>
      <c r="EN20" s="52"/>
      <c r="EO20" s="105"/>
      <c r="EP20" s="52"/>
      <c r="EQ20" s="51"/>
      <c r="ER20" s="42"/>
      <c r="ES20" s="52"/>
      <c r="ET20" s="52"/>
      <c r="EU20" s="52"/>
      <c r="EV20" s="105"/>
      <c r="EW20" s="52"/>
      <c r="EX20" s="51"/>
      <c r="EY20" s="42"/>
      <c r="EZ20" s="52"/>
      <c r="FA20" s="52"/>
      <c r="FB20" s="52"/>
      <c r="FC20" s="105"/>
      <c r="FD20" s="52"/>
      <c r="FE20" s="51"/>
      <c r="FF20" s="42"/>
      <c r="FG20" s="52"/>
      <c r="FH20" s="52"/>
      <c r="FI20" s="52"/>
      <c r="FJ20" s="105"/>
      <c r="FK20" s="52"/>
      <c r="FL20" s="51"/>
      <c r="FM20" s="42"/>
      <c r="FN20" s="52"/>
      <c r="FO20" s="52"/>
      <c r="FP20" s="52"/>
      <c r="FQ20" s="105"/>
      <c r="FR20" s="52"/>
      <c r="FS20" s="51"/>
      <c r="FT20" s="42"/>
      <c r="FU20" s="52"/>
      <c r="FV20" s="52"/>
      <c r="FW20" s="52"/>
      <c r="FX20" s="105"/>
      <c r="FY20" s="52"/>
      <c r="FZ20" s="51"/>
      <c r="GA20" s="42"/>
      <c r="GB20" s="52"/>
      <c r="GC20" s="52"/>
      <c r="GD20" s="52"/>
      <c r="GE20" s="105"/>
      <c r="GF20" s="52"/>
      <c r="GG20" s="51"/>
      <c r="GH20" s="42"/>
      <c r="GI20" s="52"/>
      <c r="GJ20" s="52"/>
      <c r="GK20" s="52"/>
      <c r="GL20" s="105"/>
      <c r="GM20" s="52"/>
      <c r="GN20" s="51"/>
      <c r="GO20" s="42"/>
      <c r="GP20" s="52"/>
      <c r="GQ20" s="52"/>
      <c r="GR20" s="52"/>
      <c r="GS20" s="105"/>
      <c r="GT20" s="52"/>
      <c r="GU20" s="51"/>
      <c r="GV20" s="42"/>
      <c r="GW20" s="52"/>
      <c r="GX20" s="52"/>
      <c r="GY20" s="52"/>
      <c r="GZ20" s="105"/>
      <c r="HA20" s="52"/>
      <c r="HB20" s="51"/>
      <c r="HC20" s="42"/>
      <c r="HD20" s="52"/>
      <c r="HE20" s="52"/>
      <c r="HF20" s="52"/>
      <c r="HG20" s="105"/>
      <c r="HH20" s="52"/>
      <c r="HI20" s="51"/>
      <c r="HJ20" s="42"/>
      <c r="HK20" s="52"/>
      <c r="HL20" s="52"/>
      <c r="HM20" s="52"/>
      <c r="HN20" s="105"/>
      <c r="HO20" s="52"/>
      <c r="HP20" s="51"/>
      <c r="HQ20" s="42"/>
      <c r="HR20" s="52"/>
      <c r="HS20" s="52"/>
      <c r="HT20" s="52"/>
      <c r="HU20" s="105"/>
      <c r="HV20" s="52"/>
      <c r="HW20" s="51"/>
      <c r="HX20" s="42"/>
      <c r="HY20" s="52"/>
      <c r="HZ20" s="52"/>
      <c r="IA20" s="52"/>
      <c r="IB20" s="105"/>
      <c r="IC20" s="52"/>
      <c r="ID20" s="51"/>
      <c r="IE20" s="42"/>
      <c r="IF20" s="52"/>
      <c r="IG20" s="52"/>
      <c r="IH20" s="52"/>
      <c r="II20" s="105"/>
      <c r="IJ20" s="52"/>
      <c r="IK20" s="51"/>
      <c r="IL20" s="42"/>
      <c r="IM20" s="52"/>
      <c r="IN20" s="52"/>
      <c r="IO20" s="52"/>
      <c r="IP20" s="105"/>
      <c r="IQ20" s="52"/>
      <c r="IR20" s="51"/>
      <c r="IS20" s="42"/>
      <c r="IT20" s="52"/>
      <c r="IU20" s="52"/>
      <c r="IV20" s="52"/>
      <c r="IW20" s="105"/>
      <c r="IX20" s="52"/>
      <c r="IY20" s="51"/>
      <c r="IZ20" s="42"/>
      <c r="JA20" s="52"/>
      <c r="JB20" s="52"/>
      <c r="JC20" s="52"/>
      <c r="JD20" s="105"/>
      <c r="JE20" s="52"/>
      <c r="JF20" s="51"/>
      <c r="JG20" s="42"/>
      <c r="JH20" s="52"/>
      <c r="JI20" s="52"/>
      <c r="JJ20" s="52"/>
      <c r="JK20" s="105"/>
      <c r="JL20" s="52"/>
      <c r="JM20" s="51"/>
      <c r="JN20" s="42"/>
      <c r="JO20" s="52"/>
      <c r="JP20" s="52"/>
      <c r="JQ20" s="52"/>
      <c r="JR20" s="105"/>
      <c r="JS20" s="52"/>
      <c r="JT20" s="51"/>
      <c r="JU20" s="42"/>
      <c r="JV20" s="52"/>
      <c r="JW20" s="52"/>
      <c r="JX20" s="52"/>
      <c r="JY20" s="105"/>
      <c r="JZ20" s="52"/>
      <c r="KA20" s="51"/>
      <c r="KB20" s="42"/>
      <c r="KC20" s="52"/>
      <c r="KD20" s="52"/>
      <c r="KE20" s="52"/>
      <c r="KF20" s="105"/>
      <c r="KG20" s="52"/>
      <c r="KH20" s="51"/>
      <c r="KI20" s="42"/>
      <c r="KJ20" s="52"/>
      <c r="KK20" s="52"/>
      <c r="KL20" s="52"/>
      <c r="KM20" s="105"/>
      <c r="KN20" s="52"/>
      <c r="KO20" s="51"/>
      <c r="KP20" s="42"/>
      <c r="KQ20" s="52"/>
      <c r="KR20" s="52"/>
      <c r="KS20" s="52"/>
      <c r="KT20" s="105"/>
      <c r="KU20" s="52"/>
      <c r="KV20" s="51"/>
      <c r="KW20" s="42"/>
      <c r="KX20" s="52"/>
      <c r="KY20" s="52"/>
      <c r="KZ20" s="52"/>
      <c r="LA20" s="105"/>
      <c r="LB20" s="52"/>
      <c r="LC20" s="51"/>
      <c r="LD20" s="42"/>
      <c r="LE20" s="52"/>
      <c r="LF20" s="52"/>
      <c r="LG20" s="52"/>
      <c r="LH20" s="105"/>
      <c r="LI20" s="52"/>
      <c r="LJ20" s="51"/>
      <c r="LK20" s="42"/>
      <c r="LL20" s="52"/>
      <c r="LM20" s="52"/>
      <c r="LN20" s="52"/>
      <c r="LO20" s="105"/>
      <c r="LP20" s="52"/>
      <c r="LQ20" s="51"/>
      <c r="LR20" s="42"/>
      <c r="LS20" s="52"/>
      <c r="LT20" s="52"/>
      <c r="LU20" s="52"/>
      <c r="LV20" s="105"/>
      <c r="LW20" s="52"/>
      <c r="LX20" s="51"/>
      <c r="LY20" s="42"/>
      <c r="LZ20" s="52"/>
      <c r="MA20" s="52"/>
      <c r="MB20" s="52"/>
      <c r="MC20" s="105"/>
      <c r="MD20" s="52"/>
      <c r="ME20" s="51"/>
      <c r="MF20" s="42"/>
      <c r="MG20" s="52"/>
      <c r="MH20" s="52"/>
      <c r="MI20" s="52"/>
      <c r="MJ20" s="105"/>
      <c r="MK20" s="52"/>
      <c r="ML20" s="51"/>
      <c r="MM20" s="42"/>
      <c r="MN20" s="52"/>
      <c r="MO20" s="52"/>
      <c r="MP20" s="52"/>
      <c r="MQ20" s="105"/>
      <c r="MR20" s="52"/>
      <c r="MS20" s="51"/>
      <c r="MT20" s="42"/>
      <c r="MU20" s="52"/>
      <c r="MV20" s="52"/>
      <c r="MW20" s="52"/>
      <c r="MX20" s="105"/>
      <c r="MY20" s="52"/>
      <c r="MZ20" s="51"/>
      <c r="NA20" s="42"/>
      <c r="NB20" s="52"/>
      <c r="NC20" s="52"/>
      <c r="ND20" s="52"/>
      <c r="NE20" s="105"/>
      <c r="NF20" s="52"/>
      <c r="NG20" s="51"/>
      <c r="NH20" s="42"/>
      <c r="NI20" s="52"/>
      <c r="NJ20" s="52"/>
      <c r="NK20" s="52"/>
      <c r="NL20" s="105"/>
      <c r="NM20" s="52"/>
      <c r="NN20" s="51"/>
      <c r="NO20" s="42"/>
      <c r="NP20" s="52"/>
      <c r="NQ20" s="52"/>
      <c r="NR20" s="52"/>
      <c r="NS20" s="105"/>
      <c r="NT20" s="52"/>
      <c r="NU20" s="51"/>
      <c r="NV20" s="42"/>
      <c r="NW20" s="52"/>
      <c r="NX20" s="52"/>
      <c r="NY20" s="52"/>
      <c r="NZ20" s="105"/>
      <c r="OA20" s="52"/>
      <c r="OB20" s="51"/>
      <c r="OC20" s="42"/>
      <c r="OD20" s="52"/>
      <c r="OE20" s="52"/>
      <c r="OF20" s="52"/>
      <c r="OG20" s="105"/>
      <c r="OH20" s="52"/>
      <c r="OI20" s="51"/>
      <c r="OJ20" s="42"/>
      <c r="OK20" s="52"/>
      <c r="OL20" s="52"/>
      <c r="OM20" s="52"/>
      <c r="ON20" s="105"/>
      <c r="OO20" s="52"/>
      <c r="OP20" s="51"/>
      <c r="OQ20" s="42"/>
      <c r="OR20" s="52"/>
      <c r="OS20" s="52"/>
      <c r="OT20" s="52"/>
      <c r="OU20" s="105"/>
      <c r="OV20" s="52"/>
      <c r="OW20" s="51"/>
      <c r="OX20" s="42"/>
      <c r="OY20" s="52"/>
      <c r="OZ20" s="52"/>
      <c r="PA20" s="52"/>
      <c r="PB20" s="105"/>
      <c r="PC20" s="52"/>
      <c r="PD20" s="51"/>
      <c r="PE20" s="42"/>
      <c r="PF20" s="52"/>
      <c r="PG20" s="52"/>
      <c r="PH20" s="52"/>
      <c r="PI20" s="105"/>
      <c r="PJ20" s="52"/>
      <c r="PK20" s="51"/>
      <c r="PL20" s="42"/>
      <c r="PM20" s="52"/>
      <c r="PN20" s="52"/>
      <c r="PO20" s="52"/>
      <c r="PP20" s="105"/>
      <c r="PQ20" s="52"/>
      <c r="PR20" s="51"/>
      <c r="PS20" s="42"/>
      <c r="PT20" s="52"/>
      <c r="PU20" s="52"/>
      <c r="PV20" s="52"/>
      <c r="PW20" s="105"/>
      <c r="PX20" s="52"/>
      <c r="PY20" s="51"/>
      <c r="PZ20" s="42"/>
      <c r="QA20" s="52"/>
      <c r="QB20" s="52"/>
      <c r="QC20" s="52"/>
      <c r="QD20" s="105"/>
      <c r="QE20" s="52"/>
      <c r="QF20" s="51"/>
      <c r="QG20" s="42"/>
      <c r="QH20" s="52"/>
      <c r="QI20" s="52"/>
      <c r="QJ20" s="52"/>
      <c r="QK20" s="105"/>
      <c r="QL20" s="52"/>
      <c r="QM20" s="51"/>
      <c r="QN20" s="42"/>
      <c r="QO20" s="52"/>
      <c r="QP20" s="52"/>
      <c r="QQ20" s="52"/>
      <c r="QR20" s="105"/>
      <c r="QS20" s="52"/>
      <c r="QT20" s="51"/>
      <c r="QU20" s="42"/>
      <c r="QV20" s="52"/>
      <c r="QW20" s="52"/>
      <c r="QX20" s="52"/>
      <c r="QY20" s="105"/>
      <c r="QZ20" s="52"/>
      <c r="RA20" s="51"/>
      <c r="RB20" s="42"/>
      <c r="RC20" s="52"/>
      <c r="RD20" s="52"/>
      <c r="RE20" s="52"/>
      <c r="RF20" s="105"/>
      <c r="RG20" s="52"/>
      <c r="RH20" s="51"/>
      <c r="RI20" s="42"/>
      <c r="RJ20" s="52"/>
      <c r="RK20" s="52"/>
      <c r="RL20" s="52"/>
      <c r="RM20" s="105"/>
      <c r="RN20" s="52"/>
      <c r="RO20" s="51"/>
      <c r="RP20" s="42"/>
      <c r="RQ20" s="52"/>
      <c r="RR20" s="52"/>
      <c r="RS20" s="52"/>
      <c r="RT20" s="105"/>
      <c r="RU20" s="52"/>
      <c r="RV20" s="51"/>
      <c r="RW20" s="42"/>
      <c r="RX20" s="52"/>
      <c r="RY20" s="52"/>
      <c r="RZ20" s="52"/>
      <c r="SA20" s="105"/>
      <c r="SB20" s="52"/>
      <c r="SC20" s="51"/>
      <c r="SD20" s="42"/>
      <c r="SE20" s="52"/>
      <c r="SF20" s="52"/>
      <c r="SG20" s="52"/>
      <c r="SH20" s="105"/>
      <c r="SI20" s="52"/>
      <c r="SJ20" s="51"/>
      <c r="SK20" s="42"/>
      <c r="SL20" s="52"/>
      <c r="SM20" s="52"/>
      <c r="SN20" s="52"/>
      <c r="SO20" s="105"/>
      <c r="SP20" s="52"/>
      <c r="SQ20" s="51"/>
      <c r="SR20" s="42"/>
      <c r="SS20" s="52"/>
      <c r="ST20" s="52"/>
      <c r="SU20" s="52"/>
      <c r="SV20" s="105"/>
      <c r="SW20" s="52"/>
      <c r="SX20" s="51"/>
      <c r="SY20" s="42"/>
      <c r="SZ20" s="52"/>
      <c r="TA20" s="52"/>
      <c r="TB20" s="52"/>
      <c r="TC20" s="105"/>
      <c r="TD20" s="52"/>
      <c r="TE20" s="51"/>
      <c r="TF20" s="42"/>
      <c r="TG20" s="52"/>
      <c r="TH20" s="52"/>
      <c r="TI20" s="52"/>
      <c r="TJ20" s="105"/>
      <c r="TK20" s="52"/>
      <c r="TL20" s="51"/>
      <c r="TM20" s="42"/>
      <c r="TN20" s="52"/>
      <c r="TO20" s="52"/>
      <c r="TP20" s="52"/>
      <c r="TQ20" s="105"/>
      <c r="TR20" s="52"/>
      <c r="TS20" s="51"/>
      <c r="TT20" s="42"/>
      <c r="TU20" s="52"/>
      <c r="TV20" s="52"/>
      <c r="TW20" s="52"/>
      <c r="TX20" s="105"/>
      <c r="TY20" s="52"/>
      <c r="TZ20" s="51"/>
      <c r="UA20" s="42"/>
      <c r="UB20" s="52"/>
      <c r="UC20" s="52"/>
      <c r="UD20" s="52"/>
      <c r="UE20" s="105"/>
      <c r="UF20" s="52"/>
      <c r="UG20" s="51"/>
      <c r="UH20" s="42"/>
      <c r="UI20" s="52"/>
      <c r="UJ20" s="52"/>
      <c r="UK20" s="52"/>
      <c r="UL20" s="105"/>
      <c r="UM20" s="52"/>
      <c r="UN20" s="51"/>
      <c r="UO20" s="42"/>
      <c r="UP20" s="52"/>
      <c r="UQ20" s="52"/>
      <c r="UR20" s="52"/>
      <c r="US20" s="105"/>
      <c r="UT20" s="52"/>
      <c r="UU20" s="51"/>
      <c r="UV20" s="42"/>
      <c r="UW20" s="52"/>
      <c r="UX20" s="52"/>
      <c r="UY20" s="52"/>
      <c r="UZ20" s="105"/>
      <c r="VA20" s="52"/>
      <c r="VB20" s="51"/>
      <c r="VC20" s="42"/>
      <c r="VD20" s="52"/>
      <c r="VE20" s="52"/>
      <c r="VF20" s="52"/>
      <c r="VG20" s="105"/>
      <c r="VH20" s="52"/>
      <c r="VI20" s="51"/>
      <c r="VJ20" s="42"/>
      <c r="VK20" s="52"/>
      <c r="VL20" s="52"/>
      <c r="VM20" s="52"/>
      <c r="VN20" s="105"/>
      <c r="VO20" s="52"/>
      <c r="VP20" s="51"/>
      <c r="VQ20" s="42"/>
      <c r="VR20" s="52"/>
      <c r="VS20" s="52"/>
      <c r="VT20" s="52"/>
      <c r="VU20" s="105"/>
      <c r="VV20" s="52"/>
      <c r="VW20" s="51"/>
      <c r="VX20" s="42"/>
      <c r="VY20" s="52"/>
      <c r="VZ20" s="52"/>
      <c r="WA20" s="52"/>
      <c r="WB20" s="105"/>
      <c r="WC20" s="52"/>
      <c r="WD20" s="51"/>
      <c r="WE20" s="42"/>
      <c r="WF20" s="52"/>
      <c r="WG20" s="52"/>
      <c r="WH20" s="52"/>
      <c r="WI20" s="105"/>
      <c r="WJ20" s="52"/>
      <c r="WK20" s="51"/>
      <c r="WL20" s="42"/>
      <c r="WM20" s="52"/>
      <c r="WN20" s="52"/>
      <c r="WO20" s="52"/>
      <c r="WP20" s="105"/>
      <c r="WQ20" s="52"/>
      <c r="WR20" s="51"/>
      <c r="WS20" s="42"/>
      <c r="WT20" s="52"/>
      <c r="WU20" s="52"/>
      <c r="WV20" s="52"/>
      <c r="WW20" s="105"/>
      <c r="WX20" s="52"/>
      <c r="WY20" s="51"/>
      <c r="WZ20" s="42"/>
      <c r="XA20" s="52"/>
      <c r="XB20" s="52"/>
      <c r="XC20" s="52"/>
      <c r="XD20" s="105"/>
      <c r="XE20" s="52"/>
      <c r="XF20" s="51"/>
    </row>
    <row r="21" customFormat="false" ht="12.8" hidden="false" customHeight="false" outlineLevel="0" collapsed="false">
      <c r="A21" s="131" t="s">
        <v>36</v>
      </c>
      <c r="B21" s="56"/>
      <c r="C21" s="56"/>
      <c r="D21" s="56"/>
      <c r="E21" s="56"/>
      <c r="F21" s="56"/>
      <c r="G21" s="56"/>
      <c r="H21" s="54" t="n">
        <v>0</v>
      </c>
      <c r="I21" s="56"/>
      <c r="J21" s="56" t="n">
        <v>1</v>
      </c>
      <c r="K21" s="56"/>
      <c r="L21" s="116"/>
      <c r="M21" s="56" t="n">
        <f aca="false">H21+J21+L21</f>
        <v>1</v>
      </c>
      <c r="N21" s="55"/>
      <c r="O21" s="54" t="n">
        <v>0</v>
      </c>
      <c r="P21" s="56"/>
      <c r="Q21" s="56" t="n">
        <v>1</v>
      </c>
      <c r="R21" s="56"/>
      <c r="S21" s="116"/>
      <c r="T21" s="56" t="n">
        <f aca="false">O21+Q21+S21</f>
        <v>1</v>
      </c>
      <c r="U21" s="55"/>
      <c r="V21" s="54" t="n">
        <v>0</v>
      </c>
      <c r="W21" s="56"/>
      <c r="X21" s="56" t="n">
        <v>1</v>
      </c>
      <c r="Y21" s="56"/>
      <c r="Z21" s="116"/>
      <c r="AA21" s="56" t="n">
        <f aca="false">V21+X21+Z21</f>
        <v>1</v>
      </c>
      <c r="AB21" s="55"/>
      <c r="AC21" s="54" t="n">
        <v>0</v>
      </c>
      <c r="AD21" s="56"/>
      <c r="AE21" s="56" t="n">
        <v>1</v>
      </c>
      <c r="AF21" s="56"/>
      <c r="AG21" s="116"/>
      <c r="AH21" s="56" t="n">
        <f aca="false">AC21+AE21+AG21</f>
        <v>1</v>
      </c>
      <c r="AI21" s="55"/>
      <c r="AJ21" s="54" t="n">
        <v>0</v>
      </c>
      <c r="AK21" s="56"/>
      <c r="AL21" s="56" t="n">
        <v>0</v>
      </c>
      <c r="AM21" s="56"/>
      <c r="AN21" s="116"/>
      <c r="AO21" s="56" t="n">
        <f aca="false">AJ21+AL21+AN21</f>
        <v>0</v>
      </c>
      <c r="AP21" s="55"/>
      <c r="AQ21" s="54" t="n">
        <v>0</v>
      </c>
      <c r="AR21" s="56"/>
      <c r="AS21" s="56" t="n">
        <v>0</v>
      </c>
      <c r="AT21" s="56"/>
      <c r="AU21" s="116"/>
      <c r="AV21" s="56" t="n">
        <f aca="false">AQ21+AS21+AU21</f>
        <v>0</v>
      </c>
      <c r="AW21" s="55"/>
      <c r="AX21" s="54" t="n">
        <v>0</v>
      </c>
      <c r="AY21" s="56"/>
      <c r="AZ21" s="56" t="n">
        <v>0</v>
      </c>
      <c r="BA21" s="56"/>
      <c r="BB21" s="116"/>
      <c r="BC21" s="56" t="n">
        <f aca="false">AX21+AZ21+BB21</f>
        <v>0</v>
      </c>
      <c r="BD21" s="55"/>
      <c r="BE21" s="54" t="n">
        <v>0</v>
      </c>
      <c r="BF21" s="56"/>
      <c r="BG21" s="56" t="n">
        <v>0</v>
      </c>
      <c r="BH21" s="56"/>
      <c r="BI21" s="116"/>
      <c r="BJ21" s="56" t="n">
        <f aca="false">BE21+BG21+BI21</f>
        <v>0</v>
      </c>
      <c r="BK21" s="55"/>
      <c r="BL21" s="54" t="n">
        <v>0</v>
      </c>
      <c r="BM21" s="56"/>
      <c r="BN21" s="56" t="n">
        <v>0</v>
      </c>
      <c r="BO21" s="56"/>
      <c r="BP21" s="116"/>
      <c r="BQ21" s="56" t="n">
        <f aca="false">BL21+BN21+BP21</f>
        <v>0</v>
      </c>
      <c r="BR21" s="55"/>
      <c r="BS21" s="54" t="n">
        <v>0</v>
      </c>
      <c r="BT21" s="56"/>
      <c r="BU21" s="56" t="n">
        <v>0</v>
      </c>
      <c r="BV21" s="56"/>
      <c r="BW21" s="116"/>
      <c r="BX21" s="56" t="n">
        <f aca="false">BS21+BU21+BW21</f>
        <v>0</v>
      </c>
      <c r="BY21" s="55"/>
      <c r="BZ21" s="54" t="n">
        <v>0</v>
      </c>
      <c r="CA21" s="56"/>
      <c r="CB21" s="56" t="n">
        <v>0</v>
      </c>
      <c r="CC21" s="56"/>
      <c r="CD21" s="116"/>
      <c r="CE21" s="56" t="n">
        <f aca="false">BZ21+CB21+CD21</f>
        <v>0</v>
      </c>
      <c r="CF21" s="55"/>
      <c r="CG21" s="54" t="n">
        <v>0</v>
      </c>
      <c r="CH21" s="56"/>
      <c r="CI21" s="56" t="n">
        <v>0</v>
      </c>
      <c r="CJ21" s="56"/>
      <c r="CK21" s="116"/>
      <c r="CL21" s="56" t="n">
        <f aca="false">CG21+CI21+CK21</f>
        <v>0</v>
      </c>
      <c r="CM21" s="55"/>
      <c r="CN21" s="54" t="n">
        <v>0</v>
      </c>
      <c r="CO21" s="56"/>
      <c r="CP21" s="56" t="n">
        <v>0</v>
      </c>
      <c r="CQ21" s="56"/>
      <c r="CR21" s="116"/>
      <c r="CS21" s="56" t="n">
        <f aca="false">CN21+CP21+CR21</f>
        <v>0</v>
      </c>
      <c r="CT21" s="55"/>
      <c r="CU21" s="54" t="n">
        <v>0</v>
      </c>
      <c r="CV21" s="56"/>
      <c r="CW21" s="56" t="n">
        <v>0</v>
      </c>
      <c r="CX21" s="56"/>
      <c r="CY21" s="116"/>
      <c r="CZ21" s="56" t="n">
        <f aca="false">CU21+CW21+CY21</f>
        <v>0</v>
      </c>
      <c r="DA21" s="55"/>
      <c r="DB21" s="54" t="n">
        <v>1</v>
      </c>
      <c r="DC21" s="56"/>
      <c r="DD21" s="56" t="n">
        <v>0</v>
      </c>
      <c r="DE21" s="56"/>
      <c r="DF21" s="116"/>
      <c r="DG21" s="56" t="n">
        <f aca="false">DB21+DD21+DF21</f>
        <v>1</v>
      </c>
      <c r="DH21" s="55"/>
      <c r="DI21" s="54" t="n">
        <v>0</v>
      </c>
      <c r="DJ21" s="56"/>
      <c r="DK21" s="56" t="n">
        <v>0</v>
      </c>
      <c r="DL21" s="56"/>
      <c r="DM21" s="116"/>
      <c r="DN21" s="56" t="n">
        <f aca="false">DI21+DK21+DM21</f>
        <v>0</v>
      </c>
      <c r="DO21" s="55"/>
      <c r="DP21" s="54" t="n">
        <v>0</v>
      </c>
      <c r="DQ21" s="56"/>
      <c r="DR21" s="56" t="n">
        <v>0</v>
      </c>
      <c r="DS21" s="56"/>
      <c r="DT21" s="116"/>
      <c r="DU21" s="56" t="n">
        <f aca="false">DP21+DR21+DT21</f>
        <v>0</v>
      </c>
      <c r="DV21" s="55"/>
      <c r="DW21" s="54" t="n">
        <v>0</v>
      </c>
      <c r="DX21" s="56"/>
      <c r="DY21" s="56" t="n">
        <v>0</v>
      </c>
      <c r="DZ21" s="56"/>
      <c r="EA21" s="116"/>
      <c r="EB21" s="56" t="n">
        <f aca="false">DW21+DY21+EA21</f>
        <v>0</v>
      </c>
      <c r="EC21" s="55"/>
      <c r="ED21" s="54"/>
      <c r="EE21" s="56"/>
      <c r="EF21" s="56"/>
      <c r="EG21" s="56"/>
      <c r="EH21" s="116"/>
      <c r="EI21" s="56" t="n">
        <v>0</v>
      </c>
      <c r="EJ21" s="55"/>
      <c r="EK21" s="54"/>
      <c r="EL21" s="56"/>
      <c r="EM21" s="56"/>
      <c r="EN21" s="56"/>
      <c r="EO21" s="116"/>
      <c r="EP21" s="56" t="n">
        <v>0</v>
      </c>
      <c r="EQ21" s="55"/>
      <c r="ER21" s="54" t="n">
        <v>0</v>
      </c>
      <c r="ES21" s="56"/>
      <c r="ET21" s="56" t="n">
        <v>0</v>
      </c>
      <c r="EU21" s="56"/>
      <c r="EV21" s="116"/>
      <c r="EW21" s="56" t="n">
        <f aca="false">ER21+ET21+EV21</f>
        <v>0</v>
      </c>
      <c r="EX21" s="55"/>
      <c r="EY21" s="54" t="n">
        <v>0</v>
      </c>
      <c r="EZ21" s="56"/>
      <c r="FA21" s="56" t="n">
        <v>0</v>
      </c>
      <c r="FB21" s="56"/>
      <c r="FC21" s="116"/>
      <c r="FD21" s="56" t="n">
        <f aca="false">EY21+FA21+FC21</f>
        <v>0</v>
      </c>
      <c r="FE21" s="55"/>
      <c r="FF21" s="54"/>
      <c r="FG21" s="56"/>
      <c r="FH21" s="56"/>
      <c r="FI21" s="56"/>
      <c r="FJ21" s="116"/>
      <c r="FK21" s="56" t="n">
        <v>0</v>
      </c>
      <c r="FL21" s="55"/>
      <c r="FM21" s="54" t="n">
        <v>0</v>
      </c>
      <c r="FN21" s="56"/>
      <c r="FO21" s="56" t="n">
        <v>0</v>
      </c>
      <c r="FP21" s="56"/>
      <c r="FQ21" s="116"/>
      <c r="FR21" s="56" t="n">
        <f aca="false">FM21+FO21+FQ21</f>
        <v>0</v>
      </c>
      <c r="FS21" s="55"/>
      <c r="FT21" s="54"/>
      <c r="FU21" s="56"/>
      <c r="FV21" s="56"/>
      <c r="FW21" s="56"/>
      <c r="FX21" s="116"/>
      <c r="FY21" s="56" t="n">
        <v>0</v>
      </c>
      <c r="FZ21" s="55"/>
      <c r="GA21" s="54" t="n">
        <v>0</v>
      </c>
      <c r="GB21" s="56"/>
      <c r="GC21" s="56" t="n">
        <v>0</v>
      </c>
      <c r="GD21" s="56"/>
      <c r="GE21" s="116"/>
      <c r="GF21" s="56" t="n">
        <f aca="false">GA21+GC21+GE21</f>
        <v>0</v>
      </c>
      <c r="GG21" s="55"/>
      <c r="GH21" s="54"/>
      <c r="GI21" s="56"/>
      <c r="GJ21" s="56"/>
      <c r="GK21" s="56"/>
      <c r="GL21" s="116"/>
      <c r="GM21" s="56" t="n">
        <v>0</v>
      </c>
      <c r="GN21" s="55"/>
      <c r="GO21" s="54" t="n">
        <v>0</v>
      </c>
      <c r="GP21" s="56"/>
      <c r="GQ21" s="56" t="n">
        <v>0</v>
      </c>
      <c r="GR21" s="56"/>
      <c r="GS21" s="116"/>
      <c r="GT21" s="56" t="n">
        <f aca="false">GO21+GQ21+GS21</f>
        <v>0</v>
      </c>
      <c r="GU21" s="55"/>
      <c r="GV21" s="54" t="n">
        <v>1</v>
      </c>
      <c r="GW21" s="56"/>
      <c r="GX21" s="56" t="n">
        <v>0</v>
      </c>
      <c r="GY21" s="56"/>
      <c r="GZ21" s="116"/>
      <c r="HA21" s="56" t="n">
        <f aca="false">GV21+GX21+GZ21</f>
        <v>1</v>
      </c>
      <c r="HB21" s="55"/>
      <c r="HC21" s="54"/>
      <c r="HD21" s="56"/>
      <c r="HE21" s="56"/>
      <c r="HF21" s="56"/>
      <c r="HG21" s="116"/>
      <c r="HH21" s="56" t="n">
        <v>0</v>
      </c>
      <c r="HI21" s="55"/>
      <c r="HJ21" s="54"/>
      <c r="HK21" s="56"/>
      <c r="HL21" s="56"/>
      <c r="HM21" s="56"/>
      <c r="HN21" s="116"/>
      <c r="HO21" s="56" t="n">
        <v>0</v>
      </c>
      <c r="HP21" s="55"/>
      <c r="HQ21" s="54" t="n">
        <v>0</v>
      </c>
      <c r="HR21" s="56"/>
      <c r="HS21" s="56" t="n">
        <v>0</v>
      </c>
      <c r="HT21" s="56"/>
      <c r="HU21" s="116"/>
      <c r="HV21" s="56" t="n">
        <f aca="false">HQ21+HS21+HU21</f>
        <v>0</v>
      </c>
      <c r="HW21" s="55"/>
      <c r="HX21" s="54"/>
      <c r="HY21" s="56"/>
      <c r="HZ21" s="56"/>
      <c r="IA21" s="56"/>
      <c r="IB21" s="116"/>
      <c r="IC21" s="56" t="n">
        <v>0</v>
      </c>
      <c r="ID21" s="55"/>
      <c r="IE21" s="54"/>
      <c r="IF21" s="56"/>
      <c r="IG21" s="56"/>
      <c r="IH21" s="56"/>
      <c r="II21" s="116"/>
      <c r="IJ21" s="56" t="n">
        <v>0</v>
      </c>
      <c r="IK21" s="55"/>
      <c r="IL21" s="54"/>
      <c r="IM21" s="56"/>
      <c r="IN21" s="56"/>
      <c r="IO21" s="56"/>
      <c r="IP21" s="116"/>
      <c r="IQ21" s="56" t="n">
        <v>0</v>
      </c>
      <c r="IR21" s="55"/>
      <c r="IS21" s="54" t="n">
        <v>0</v>
      </c>
      <c r="IT21" s="56"/>
      <c r="IU21" s="56" t="n">
        <v>0</v>
      </c>
      <c r="IV21" s="56"/>
      <c r="IW21" s="116"/>
      <c r="IX21" s="56" t="n">
        <f aca="false">IS21+IU21+IW21</f>
        <v>0</v>
      </c>
      <c r="IY21" s="55"/>
      <c r="IZ21" s="54"/>
      <c r="JA21" s="56"/>
      <c r="JB21" s="56"/>
      <c r="JC21" s="56"/>
      <c r="JD21" s="116"/>
      <c r="JE21" s="56" t="n">
        <v>0</v>
      </c>
      <c r="JF21" s="55"/>
      <c r="JG21" s="54"/>
      <c r="JH21" s="56"/>
      <c r="JI21" s="56"/>
      <c r="JJ21" s="56"/>
      <c r="JK21" s="116"/>
      <c r="JL21" s="56" t="n">
        <v>1</v>
      </c>
      <c r="JM21" s="55"/>
      <c r="JN21" s="54" t="n">
        <v>0</v>
      </c>
      <c r="JO21" s="56"/>
      <c r="JP21" s="56" t="n">
        <v>0</v>
      </c>
      <c r="JQ21" s="56"/>
      <c r="JR21" s="116"/>
      <c r="JS21" s="56" t="n">
        <f aca="false">JN21+JP21+JR21</f>
        <v>0</v>
      </c>
      <c r="JT21" s="55"/>
      <c r="JU21" s="54"/>
      <c r="JV21" s="56"/>
      <c r="JW21" s="56"/>
      <c r="JX21" s="56"/>
      <c r="JY21" s="116"/>
      <c r="JZ21" s="56" t="n">
        <f aca="false">JU21+JW21+JY21</f>
        <v>0</v>
      </c>
      <c r="KA21" s="55"/>
      <c r="KB21" s="54"/>
      <c r="KC21" s="56"/>
      <c r="KD21" s="56"/>
      <c r="KE21" s="56"/>
      <c r="KF21" s="116"/>
      <c r="KG21" s="56" t="n">
        <f aca="false">KB21+KD21+KF21</f>
        <v>0</v>
      </c>
      <c r="KH21" s="55"/>
      <c r="KI21" s="54"/>
      <c r="KJ21" s="56"/>
      <c r="KK21" s="56"/>
      <c r="KL21" s="56"/>
      <c r="KM21" s="116"/>
      <c r="KN21" s="56" t="n">
        <f aca="false">KI21+KK21+KM21</f>
        <v>0</v>
      </c>
      <c r="KO21" s="55"/>
      <c r="KP21" s="54" t="n">
        <v>0</v>
      </c>
      <c r="KQ21" s="56"/>
      <c r="KR21" s="56" t="n">
        <v>0</v>
      </c>
      <c r="KS21" s="56"/>
      <c r="KT21" s="116"/>
      <c r="KU21" s="56" t="n">
        <f aca="false">KP21+KR21+KT21</f>
        <v>0</v>
      </c>
      <c r="KV21" s="55"/>
      <c r="KW21" s="54"/>
      <c r="KX21" s="56"/>
      <c r="KY21" s="56"/>
      <c r="KZ21" s="56"/>
      <c r="LA21" s="116"/>
      <c r="LB21" s="56" t="n">
        <f aca="false">KW21+KY21+LA21</f>
        <v>0</v>
      </c>
      <c r="LC21" s="55"/>
      <c r="LD21" s="54"/>
      <c r="LE21" s="56"/>
      <c r="LF21" s="56"/>
      <c r="LG21" s="56"/>
      <c r="LH21" s="116"/>
      <c r="LI21" s="56" t="n">
        <f aca="false">LD21+LF21+LH21</f>
        <v>0</v>
      </c>
      <c r="LJ21" s="55"/>
      <c r="LK21" s="54"/>
      <c r="LL21" s="56"/>
      <c r="LM21" s="56"/>
      <c r="LN21" s="56"/>
      <c r="LO21" s="116"/>
      <c r="LP21" s="56" t="n">
        <f aca="false">LK21+LM21+LO21</f>
        <v>0</v>
      </c>
      <c r="LQ21" s="55"/>
      <c r="LR21" s="54" t="n">
        <v>0</v>
      </c>
      <c r="LS21" s="56"/>
      <c r="LT21" s="56" t="n">
        <v>0</v>
      </c>
      <c r="LU21" s="56"/>
      <c r="LV21" s="116"/>
      <c r="LW21" s="56" t="n">
        <f aca="false">LR21+LT21+LV21</f>
        <v>0</v>
      </c>
      <c r="LX21" s="55"/>
      <c r="LY21" s="54" t="n">
        <v>0</v>
      </c>
      <c r="LZ21" s="56"/>
      <c r="MA21" s="56" t="n">
        <v>0</v>
      </c>
      <c r="MB21" s="56"/>
      <c r="MC21" s="116"/>
      <c r="MD21" s="56" t="n">
        <f aca="false">LY21+MA21+MC21</f>
        <v>0</v>
      </c>
      <c r="ME21" s="55"/>
      <c r="MF21" s="54" t="n">
        <v>0</v>
      </c>
      <c r="MG21" s="56"/>
      <c r="MH21" s="56" t="n">
        <v>0</v>
      </c>
      <c r="MI21" s="56"/>
      <c r="MJ21" s="116"/>
      <c r="MK21" s="56" t="n">
        <f aca="false">MF21+MH21+MJ21</f>
        <v>0</v>
      </c>
      <c r="ML21" s="55"/>
      <c r="MM21" s="54" t="n">
        <v>0</v>
      </c>
      <c r="MN21" s="56"/>
      <c r="MO21" s="56" t="n">
        <v>0</v>
      </c>
      <c r="MP21" s="56"/>
      <c r="MQ21" s="116"/>
      <c r="MR21" s="56" t="n">
        <f aca="false">MM21+MO21+MQ21</f>
        <v>0</v>
      </c>
      <c r="MS21" s="55"/>
      <c r="MT21" s="54" t="n">
        <v>0</v>
      </c>
      <c r="MU21" s="56"/>
      <c r="MV21" s="56" t="n">
        <v>0</v>
      </c>
      <c r="MW21" s="56"/>
      <c r="MX21" s="116"/>
      <c r="MY21" s="56" t="n">
        <f aca="false">MT21+MV21+MX21</f>
        <v>0</v>
      </c>
      <c r="MZ21" s="55"/>
      <c r="NA21" s="54" t="n">
        <v>0</v>
      </c>
      <c r="NB21" s="56"/>
      <c r="NC21" s="56" t="n">
        <v>0</v>
      </c>
      <c r="ND21" s="56"/>
      <c r="NE21" s="116"/>
      <c r="NF21" s="56" t="n">
        <v>2</v>
      </c>
      <c r="NG21" s="55"/>
      <c r="NH21" s="54" t="n">
        <v>0</v>
      </c>
      <c r="NI21" s="56"/>
      <c r="NJ21" s="56" t="n">
        <v>0</v>
      </c>
      <c r="NK21" s="56"/>
      <c r="NL21" s="116"/>
      <c r="NM21" s="56" t="n">
        <v>1</v>
      </c>
      <c r="NN21" s="55"/>
      <c r="NO21" s="54" t="n">
        <v>0</v>
      </c>
      <c r="NP21" s="56"/>
      <c r="NQ21" s="56" t="n">
        <v>0</v>
      </c>
      <c r="NR21" s="56"/>
      <c r="NS21" s="116"/>
      <c r="NT21" s="56" t="n">
        <v>1</v>
      </c>
      <c r="NU21" s="55"/>
      <c r="NV21" s="54" t="n">
        <v>2</v>
      </c>
      <c r="NW21" s="56"/>
      <c r="NX21" s="56" t="n">
        <v>0</v>
      </c>
      <c r="NY21" s="56"/>
      <c r="NZ21" s="116"/>
      <c r="OA21" s="56" t="n">
        <v>2</v>
      </c>
      <c r="OB21" s="55"/>
      <c r="OC21" s="54" t="n">
        <v>0</v>
      </c>
      <c r="OD21" s="56"/>
      <c r="OE21" s="56" t="n">
        <v>0</v>
      </c>
      <c r="OF21" s="56"/>
      <c r="OG21" s="116"/>
      <c r="OH21" s="56" t="n">
        <v>1</v>
      </c>
      <c r="OI21" s="55"/>
      <c r="OJ21" s="54" t="n">
        <v>0</v>
      </c>
      <c r="OK21" s="56"/>
      <c r="OL21" s="56" t="n">
        <v>0</v>
      </c>
      <c r="OM21" s="56"/>
      <c r="ON21" s="116"/>
      <c r="OO21" s="56" t="n">
        <v>1</v>
      </c>
      <c r="OP21" s="55"/>
      <c r="OQ21" s="54" t="n">
        <v>0</v>
      </c>
      <c r="OR21" s="56"/>
      <c r="OS21" s="56" t="n">
        <v>0</v>
      </c>
      <c r="OT21" s="56"/>
      <c r="OU21" s="116"/>
      <c r="OV21" s="56" t="n">
        <v>1</v>
      </c>
      <c r="OW21" s="55"/>
      <c r="OX21" s="54" t="n">
        <v>0</v>
      </c>
      <c r="OY21" s="56"/>
      <c r="OZ21" s="56" t="n">
        <v>0</v>
      </c>
      <c r="PA21" s="56"/>
      <c r="PB21" s="116"/>
      <c r="PC21" s="56" t="n">
        <v>1</v>
      </c>
      <c r="PD21" s="55"/>
      <c r="PE21" s="54" t="n">
        <v>0</v>
      </c>
      <c r="PF21" s="56"/>
      <c r="PG21" s="56" t="n">
        <v>0</v>
      </c>
      <c r="PH21" s="56"/>
      <c r="PI21" s="116"/>
      <c r="PJ21" s="56" t="n">
        <v>2</v>
      </c>
      <c r="PK21" s="55"/>
      <c r="PL21" s="54" t="n">
        <v>1</v>
      </c>
      <c r="PM21" s="56"/>
      <c r="PN21" s="56" t="n">
        <v>0</v>
      </c>
      <c r="PO21" s="56"/>
      <c r="PP21" s="116"/>
      <c r="PQ21" s="56" t="n">
        <f aca="false">PL21+PN21+PP21</f>
        <v>1</v>
      </c>
      <c r="PR21" s="55"/>
      <c r="PS21" s="54" t="n">
        <v>0</v>
      </c>
      <c r="PT21" s="56"/>
      <c r="PU21" s="56" t="n">
        <v>0</v>
      </c>
      <c r="PV21" s="56"/>
      <c r="PW21" s="116"/>
      <c r="PX21" s="56" t="n">
        <v>1</v>
      </c>
      <c r="PY21" s="55"/>
      <c r="PZ21" s="54" t="n">
        <v>0</v>
      </c>
      <c r="QA21" s="56"/>
      <c r="QB21" s="56" t="n">
        <v>0</v>
      </c>
      <c r="QC21" s="56"/>
      <c r="QD21" s="116"/>
      <c r="QE21" s="56" t="n">
        <v>2</v>
      </c>
      <c r="QF21" s="55"/>
      <c r="QG21" s="54" t="n">
        <v>1</v>
      </c>
      <c r="QH21" s="56"/>
      <c r="QI21" s="56" t="n">
        <v>0</v>
      </c>
      <c r="QJ21" s="56"/>
      <c r="QK21" s="116"/>
      <c r="QL21" s="56" t="n">
        <f aca="false">QG21+QI21+QK21</f>
        <v>1</v>
      </c>
      <c r="QM21" s="55"/>
      <c r="QN21" s="54" t="n">
        <v>0</v>
      </c>
      <c r="QO21" s="56"/>
      <c r="QP21" s="56" t="n">
        <v>0</v>
      </c>
      <c r="QQ21" s="56"/>
      <c r="QR21" s="116"/>
      <c r="QS21" s="56" t="n">
        <v>1</v>
      </c>
      <c r="QT21" s="55"/>
      <c r="QU21" s="54" t="n">
        <v>0</v>
      </c>
      <c r="QV21" s="56"/>
      <c r="QW21" s="56" t="n">
        <v>0</v>
      </c>
      <c r="QX21" s="56"/>
      <c r="QY21" s="116"/>
      <c r="QZ21" s="56" t="n">
        <v>1</v>
      </c>
      <c r="RA21" s="55"/>
      <c r="RB21" s="54" t="n">
        <v>0</v>
      </c>
      <c r="RC21" s="56"/>
      <c r="RD21" s="56" t="n">
        <v>0</v>
      </c>
      <c r="RE21" s="56"/>
      <c r="RF21" s="116"/>
      <c r="RG21" s="56" t="n">
        <v>1</v>
      </c>
      <c r="RH21" s="55"/>
      <c r="RI21" s="54" t="n">
        <v>1</v>
      </c>
      <c r="RJ21" s="56"/>
      <c r="RK21" s="56" t="n">
        <v>1</v>
      </c>
      <c r="RL21" s="56"/>
      <c r="RM21" s="116"/>
      <c r="RN21" s="56" t="n">
        <f aca="false">RI21+RK21+RM21</f>
        <v>2</v>
      </c>
      <c r="RO21" s="55"/>
      <c r="RP21" s="54" t="n">
        <v>0</v>
      </c>
      <c r="RQ21" s="56"/>
      <c r="RR21" s="56" t="n">
        <v>0</v>
      </c>
      <c r="RS21" s="56"/>
      <c r="RT21" s="116"/>
      <c r="RU21" s="56" t="n">
        <v>2</v>
      </c>
      <c r="RV21" s="55"/>
      <c r="RW21" s="54" t="n">
        <v>0</v>
      </c>
      <c r="RX21" s="56"/>
      <c r="RY21" s="56" t="n">
        <v>0</v>
      </c>
      <c r="RZ21" s="56"/>
      <c r="SA21" s="116"/>
      <c r="SB21" s="56" t="n">
        <v>3</v>
      </c>
      <c r="SC21" s="55"/>
      <c r="SD21" s="54" t="n">
        <v>4</v>
      </c>
      <c r="SE21" s="56"/>
      <c r="SF21" s="56" t="n">
        <v>1</v>
      </c>
      <c r="SG21" s="56"/>
      <c r="SH21" s="116"/>
      <c r="SI21" s="56" t="n">
        <f aca="false">SD21+SF21+SH21</f>
        <v>5</v>
      </c>
      <c r="SJ21" s="55"/>
      <c r="SK21" s="54" t="n">
        <v>0</v>
      </c>
      <c r="SL21" s="56"/>
      <c r="SM21" s="56" t="n">
        <v>0</v>
      </c>
      <c r="SN21" s="56"/>
      <c r="SO21" s="116"/>
      <c r="SP21" s="56" t="n">
        <v>2</v>
      </c>
      <c r="SQ21" s="55"/>
      <c r="SR21" s="54" t="n">
        <v>0</v>
      </c>
      <c r="SS21" s="56"/>
      <c r="ST21" s="56" t="n">
        <v>0</v>
      </c>
      <c r="SU21" s="56"/>
      <c r="SV21" s="116"/>
      <c r="SW21" s="56" t="n">
        <v>2</v>
      </c>
      <c r="SX21" s="55"/>
      <c r="SY21" s="54" t="n">
        <v>0</v>
      </c>
      <c r="SZ21" s="56"/>
      <c r="TA21" s="56" t="n">
        <v>0</v>
      </c>
      <c r="TB21" s="56"/>
      <c r="TC21" s="116"/>
      <c r="TD21" s="56" t="n">
        <v>1</v>
      </c>
      <c r="TE21" s="55"/>
      <c r="TF21" s="54" t="n">
        <v>0</v>
      </c>
      <c r="TG21" s="56"/>
      <c r="TH21" s="56" t="n">
        <v>0</v>
      </c>
      <c r="TI21" s="56"/>
      <c r="TJ21" s="116"/>
      <c r="TK21" s="56" t="n">
        <f aca="false">TF21+TH21+TJ21</f>
        <v>0</v>
      </c>
      <c r="TL21" s="55"/>
      <c r="TM21" s="54" t="n">
        <v>0</v>
      </c>
      <c r="TN21" s="56"/>
      <c r="TO21" s="56" t="n">
        <v>0</v>
      </c>
      <c r="TP21" s="56"/>
      <c r="TQ21" s="116"/>
      <c r="TR21" s="56" t="n">
        <v>0</v>
      </c>
      <c r="TS21" s="55"/>
      <c r="TT21" s="54" t="n">
        <v>0</v>
      </c>
      <c r="TU21" s="56"/>
      <c r="TV21" s="56" t="n">
        <v>0</v>
      </c>
      <c r="TW21" s="56"/>
      <c r="TX21" s="116"/>
      <c r="TY21" s="56" t="n">
        <v>1</v>
      </c>
      <c r="TZ21" s="55"/>
      <c r="UA21" s="54" t="n">
        <v>1</v>
      </c>
      <c r="UB21" s="56"/>
      <c r="UC21" s="56" t="n">
        <v>0</v>
      </c>
      <c r="UD21" s="56"/>
      <c r="UE21" s="116"/>
      <c r="UF21" s="56" t="n">
        <f aca="false">UA21+UC21+UE21</f>
        <v>1</v>
      </c>
      <c r="UG21" s="55"/>
      <c r="UH21" s="54" t="n">
        <v>0</v>
      </c>
      <c r="UI21" s="56"/>
      <c r="UJ21" s="56" t="n">
        <v>0</v>
      </c>
      <c r="UK21" s="56"/>
      <c r="UL21" s="116"/>
      <c r="UM21" s="56" t="n">
        <v>1</v>
      </c>
      <c r="UN21" s="55"/>
      <c r="UO21" s="54" t="n">
        <v>0</v>
      </c>
      <c r="UP21" s="56"/>
      <c r="UQ21" s="56" t="n">
        <v>0</v>
      </c>
      <c r="UR21" s="56"/>
      <c r="US21" s="116"/>
      <c r="UT21" s="56" t="n">
        <v>1</v>
      </c>
      <c r="UU21" s="55"/>
      <c r="UV21" s="54" t="n">
        <v>0</v>
      </c>
      <c r="UW21" s="56"/>
      <c r="UX21" s="56" t="n">
        <v>0</v>
      </c>
      <c r="UY21" s="56"/>
      <c r="UZ21" s="116"/>
      <c r="VA21" s="56" t="n">
        <v>1</v>
      </c>
      <c r="VB21" s="55"/>
      <c r="VC21" s="54" t="n">
        <v>0</v>
      </c>
      <c r="VD21" s="56"/>
      <c r="VE21" s="56" t="n">
        <v>0</v>
      </c>
      <c r="VF21" s="56"/>
      <c r="VG21" s="116"/>
      <c r="VH21" s="56" t="n">
        <f aca="false">VC21+VE21+VG21</f>
        <v>0</v>
      </c>
      <c r="VI21" s="55"/>
      <c r="VJ21" s="54" t="n">
        <v>0</v>
      </c>
      <c r="VK21" s="56"/>
      <c r="VL21" s="56" t="n">
        <v>0</v>
      </c>
      <c r="VM21" s="56"/>
      <c r="VN21" s="116"/>
      <c r="VO21" s="56" t="n">
        <v>0</v>
      </c>
      <c r="VP21" s="55"/>
      <c r="VQ21" s="54" t="n">
        <v>0</v>
      </c>
      <c r="VR21" s="56"/>
      <c r="VS21" s="56" t="n">
        <v>0</v>
      </c>
      <c r="VT21" s="56"/>
      <c r="VU21" s="116"/>
      <c r="VV21" s="56" t="n">
        <v>0</v>
      </c>
      <c r="VW21" s="55"/>
      <c r="VX21" s="54" t="n">
        <v>0</v>
      </c>
      <c r="VY21" s="56"/>
      <c r="VZ21" s="56" t="n">
        <v>0</v>
      </c>
      <c r="WA21" s="56"/>
      <c r="WB21" s="116"/>
      <c r="WC21" s="56" t="n">
        <v>0</v>
      </c>
      <c r="WD21" s="55"/>
      <c r="WE21" s="54" t="n">
        <v>0</v>
      </c>
      <c r="WF21" s="56"/>
      <c r="WG21" s="56" t="n">
        <v>0</v>
      </c>
      <c r="WH21" s="56"/>
      <c r="WI21" s="116"/>
      <c r="WJ21" s="56" t="n">
        <v>1</v>
      </c>
      <c r="WK21" s="55"/>
      <c r="WL21" s="54" t="n">
        <v>0</v>
      </c>
      <c r="WM21" s="56"/>
      <c r="WN21" s="56" t="n">
        <v>0</v>
      </c>
      <c r="WO21" s="56"/>
      <c r="WP21" s="116"/>
      <c r="WQ21" s="56" t="n">
        <v>38</v>
      </c>
      <c r="WR21" s="55"/>
      <c r="WS21" s="54" t="n">
        <v>10</v>
      </c>
      <c r="WT21" s="56"/>
      <c r="WU21" s="56" t="n">
        <v>5</v>
      </c>
      <c r="WV21" s="56"/>
      <c r="WW21" s="116" t="n">
        <v>3</v>
      </c>
      <c r="WX21" s="56" t="n">
        <f aca="false">WS21+WU21+WW21</f>
        <v>18</v>
      </c>
      <c r="WY21" s="55"/>
      <c r="WZ21" s="54" t="n">
        <v>0</v>
      </c>
      <c r="XA21" s="56"/>
      <c r="XB21" s="56" t="n">
        <v>0</v>
      </c>
      <c r="XC21" s="56"/>
      <c r="XD21" s="116"/>
      <c r="XE21" s="56" t="n">
        <f aca="false">WZ21+XB21+XD21</f>
        <v>0</v>
      </c>
      <c r="XF21" s="55"/>
    </row>
    <row r="22" customFormat="false" ht="12.8" hidden="false" customHeight="false" outlineLevel="0" collapsed="false">
      <c r="A22" s="96" t="s">
        <v>37</v>
      </c>
      <c r="B22" s="118" t="n">
        <f aca="false">B19+B21</f>
        <v>29384766</v>
      </c>
      <c r="C22" s="118"/>
      <c r="D22" s="118" t="n">
        <f aca="false">D19+D21</f>
        <v>30974780</v>
      </c>
      <c r="E22" s="118"/>
      <c r="F22" s="119" t="n">
        <f aca="false">F19+F21</f>
        <v>60359546</v>
      </c>
      <c r="G22" s="132"/>
      <c r="H22" s="117" t="n">
        <f aca="false">H19+H21</f>
        <v>20581</v>
      </c>
      <c r="I22" s="118"/>
      <c r="J22" s="118" t="n">
        <f aca="false">J19+J21</f>
        <v>15319</v>
      </c>
      <c r="K22" s="118"/>
      <c r="L22" s="119" t="n">
        <f aca="false">L19+L21</f>
        <v>0</v>
      </c>
      <c r="M22" s="119" t="n">
        <f aca="false">M19+M21</f>
        <v>35900</v>
      </c>
      <c r="N22" s="120"/>
      <c r="O22" s="117" t="n">
        <f aca="false">O19+O21</f>
        <v>20491</v>
      </c>
      <c r="P22" s="118"/>
      <c r="Q22" s="118" t="n">
        <f aca="false">Q19+Q21</f>
        <v>15236</v>
      </c>
      <c r="R22" s="118"/>
      <c r="S22" s="119" t="n">
        <f aca="false">S19+S21</f>
        <v>0</v>
      </c>
      <c r="T22" s="119" t="n">
        <f aca="false">T19+T21</f>
        <v>35727</v>
      </c>
      <c r="U22" s="120"/>
      <c r="V22" s="117" t="n">
        <f aca="false">V19+V21</f>
        <v>20447</v>
      </c>
      <c r="W22" s="118"/>
      <c r="X22" s="118" t="n">
        <f aca="false">X19+X21</f>
        <v>15194</v>
      </c>
      <c r="Y22" s="118"/>
      <c r="Z22" s="119" t="n">
        <f aca="false">Z19+Z21</f>
        <v>0</v>
      </c>
      <c r="AA22" s="119" t="n">
        <f aca="false">AA19+AA21</f>
        <v>35641</v>
      </c>
      <c r="AB22" s="120"/>
      <c r="AC22" s="117" t="n">
        <f aca="false">AC19+AC21</f>
        <v>20409</v>
      </c>
      <c r="AD22" s="118"/>
      <c r="AE22" s="118" t="n">
        <f aca="false">AE19+AE21</f>
        <v>15160</v>
      </c>
      <c r="AF22" s="118"/>
      <c r="AG22" s="119" t="n">
        <f aca="false">AG19+AG21</f>
        <v>0</v>
      </c>
      <c r="AH22" s="119" t="n">
        <f aca="false">AH19+AH21</f>
        <v>35569</v>
      </c>
      <c r="AI22" s="120"/>
      <c r="AJ22" s="117" t="n">
        <f aca="false">AJ19+AJ21</f>
        <v>20556</v>
      </c>
      <c r="AK22" s="118"/>
      <c r="AL22" s="118" t="n">
        <f aca="false">AL19+AL21</f>
        <v>15401</v>
      </c>
      <c r="AM22" s="118"/>
      <c r="AN22" s="119" t="n">
        <f aca="false">AN19+AN21</f>
        <v>0</v>
      </c>
      <c r="AO22" s="119" t="n">
        <f aca="false">AO19+AO21</f>
        <v>35957</v>
      </c>
      <c r="AP22" s="120"/>
      <c r="AQ22" s="117" t="n">
        <f aca="false">AQ19+AQ21</f>
        <v>20407</v>
      </c>
      <c r="AR22" s="118"/>
      <c r="AS22" s="118" t="n">
        <f aca="false">AS19+AS21</f>
        <v>15155</v>
      </c>
      <c r="AT22" s="118"/>
      <c r="AU22" s="119" t="n">
        <f aca="false">AU19+AU21</f>
        <v>0</v>
      </c>
      <c r="AV22" s="119" t="n">
        <f aca="false">AV19+AV21</f>
        <v>35562</v>
      </c>
      <c r="AW22" s="120"/>
      <c r="AX22" s="117" t="n">
        <f aca="false">AX19+AX21</f>
        <v>20539</v>
      </c>
      <c r="AY22" s="118"/>
      <c r="AZ22" s="118" t="n">
        <f aca="false">AZ19+AZ21</f>
        <v>15373</v>
      </c>
      <c r="BA22" s="118"/>
      <c r="BB22" s="119" t="n">
        <f aca="false">BB19+BB21</f>
        <v>0</v>
      </c>
      <c r="BC22" s="119" t="n">
        <f aca="false">BC19+BC21</f>
        <v>35912</v>
      </c>
      <c r="BD22" s="120"/>
      <c r="BE22" s="117" t="n">
        <f aca="false">BE19+BE21</f>
        <v>20509</v>
      </c>
      <c r="BF22" s="118"/>
      <c r="BG22" s="118" t="n">
        <f aca="false">BG19+BG21</f>
        <v>15334</v>
      </c>
      <c r="BH22" s="118"/>
      <c r="BI22" s="119" t="n">
        <f aca="false">BI19+BI21</f>
        <v>0</v>
      </c>
      <c r="BJ22" s="119" t="n">
        <f aca="false">BJ19+BJ21</f>
        <v>35843</v>
      </c>
      <c r="BK22" s="120"/>
      <c r="BL22" s="117" t="n">
        <f aca="false">BL19+BL21</f>
        <v>20412</v>
      </c>
      <c r="BM22" s="118"/>
      <c r="BN22" s="118" t="n">
        <f aca="false">BN19+BN21</f>
        <v>15232</v>
      </c>
      <c r="BO22" s="118"/>
      <c r="BP22" s="119" t="n">
        <f aca="false">BP19+BP21</f>
        <v>0</v>
      </c>
      <c r="BQ22" s="119" t="n">
        <f aca="false">BQ19+BQ21</f>
        <v>35644</v>
      </c>
      <c r="BR22" s="120"/>
      <c r="BS22" s="117" t="n">
        <f aca="false">BS19+BS21</f>
        <v>19754</v>
      </c>
      <c r="BT22" s="118"/>
      <c r="BU22" s="118" t="n">
        <f aca="false">BU19+BU21</f>
        <v>14566</v>
      </c>
      <c r="BV22" s="118"/>
      <c r="BW22" s="119" t="n">
        <f aca="false">BW19+BW21</f>
        <v>0</v>
      </c>
      <c r="BX22" s="119" t="n">
        <f aca="false">BX19+BX21</f>
        <v>34320</v>
      </c>
      <c r="BY22" s="120"/>
      <c r="BZ22" s="117" t="n">
        <f aca="false">BZ19+BZ21</f>
        <v>19707</v>
      </c>
      <c r="CA22" s="118"/>
      <c r="CB22" s="118" t="n">
        <f aca="false">CB19+CB21</f>
        <v>14504</v>
      </c>
      <c r="CC22" s="118"/>
      <c r="CD22" s="119" t="n">
        <f aca="false">CD19+CD21</f>
        <v>0</v>
      </c>
      <c r="CE22" s="119" t="n">
        <f aca="false">CE19+CE21</f>
        <v>34211</v>
      </c>
      <c r="CF22" s="120"/>
      <c r="CG22" s="117" t="n">
        <f aca="false">CG19+CG21</f>
        <v>19678</v>
      </c>
      <c r="CH22" s="118"/>
      <c r="CI22" s="118" t="n">
        <f aca="false">CI19+CI21</f>
        <v>14464</v>
      </c>
      <c r="CJ22" s="118"/>
      <c r="CK22" s="119" t="n">
        <f aca="false">CK19+CK21</f>
        <v>0</v>
      </c>
      <c r="CL22" s="119" t="n">
        <f aca="false">CL19+CL21</f>
        <v>34142</v>
      </c>
      <c r="CM22" s="120"/>
      <c r="CN22" s="117" t="n">
        <f aca="false">CN19+CN21</f>
        <v>19666</v>
      </c>
      <c r="CO22" s="118"/>
      <c r="CP22" s="118" t="n">
        <f aca="false">CP19+CP21</f>
        <v>14400</v>
      </c>
      <c r="CQ22" s="118"/>
      <c r="CR22" s="119" t="n">
        <f aca="false">CR19+CR21</f>
        <v>0</v>
      </c>
      <c r="CS22" s="119" t="n">
        <f aca="false">CS19+CS21</f>
        <v>34066</v>
      </c>
      <c r="CT22" s="120"/>
      <c r="CU22" s="117" t="n">
        <f aca="false">CU19+CU21</f>
        <v>19667</v>
      </c>
      <c r="CV22" s="118"/>
      <c r="CW22" s="118" t="n">
        <f aca="false">CW19+CW21</f>
        <v>14359</v>
      </c>
      <c r="CX22" s="118"/>
      <c r="CY22" s="119" t="n">
        <f aca="false">CY19+CY21</f>
        <v>0</v>
      </c>
      <c r="CZ22" s="119" t="n">
        <f aca="false">CZ19+CZ21</f>
        <v>34026</v>
      </c>
      <c r="DA22" s="120"/>
      <c r="DB22" s="117" t="n">
        <f aca="false">DB19+DB21</f>
        <v>19631</v>
      </c>
      <c r="DC22" s="118"/>
      <c r="DD22" s="118" t="n">
        <f aca="false">DD19+DD21</f>
        <v>14320</v>
      </c>
      <c r="DE22" s="118"/>
      <c r="DF22" s="119" t="n">
        <f aca="false">DF19+DF21</f>
        <v>0</v>
      </c>
      <c r="DG22" s="119" t="n">
        <f aca="false">DG19+DG21</f>
        <v>33951</v>
      </c>
      <c r="DH22" s="120"/>
      <c r="DI22" s="117" t="n">
        <f aca="false">DI19+DI21</f>
        <v>19544</v>
      </c>
      <c r="DJ22" s="118"/>
      <c r="DK22" s="118" t="n">
        <f aca="false">DK19+DK21</f>
        <v>14192</v>
      </c>
      <c r="DL22" s="118"/>
      <c r="DM22" s="119" t="n">
        <f aca="false">DM19+DM21</f>
        <v>0</v>
      </c>
      <c r="DN22" s="119" t="n">
        <f aca="false">DN19+DN21</f>
        <v>33736</v>
      </c>
      <c r="DO22" s="120"/>
      <c r="DP22" s="117" t="n">
        <f aca="false">DP19+DP21</f>
        <v>19463</v>
      </c>
      <c r="DQ22" s="118"/>
      <c r="DR22" s="118" t="n">
        <f aca="false">DR19+DR21</f>
        <v>14069</v>
      </c>
      <c r="DS22" s="118"/>
      <c r="DT22" s="119" t="n">
        <f aca="false">DT19+DT21</f>
        <v>0</v>
      </c>
      <c r="DU22" s="119" t="n">
        <f aca="false">DU19+DU21</f>
        <v>33532</v>
      </c>
      <c r="DV22" s="120"/>
      <c r="DW22" s="117" t="n">
        <f aca="false">DW19+DW21</f>
        <v>19475</v>
      </c>
      <c r="DX22" s="118"/>
      <c r="DY22" s="118" t="n">
        <f aca="false">DY19+DY21</f>
        <v>14067</v>
      </c>
      <c r="DZ22" s="118"/>
      <c r="EA22" s="119" t="n">
        <f aca="false">EA19+EA21</f>
        <v>0</v>
      </c>
      <c r="EB22" s="119" t="n">
        <f aca="false">EB19+EB21</f>
        <v>33542</v>
      </c>
      <c r="EC22" s="120"/>
      <c r="ED22" s="117"/>
      <c r="EE22" s="118"/>
      <c r="EF22" s="118"/>
      <c r="EG22" s="118"/>
      <c r="EH22" s="119"/>
      <c r="EI22" s="119" t="n">
        <f aca="false">EI19+EI21</f>
        <v>33498</v>
      </c>
      <c r="EJ22" s="120"/>
      <c r="EK22" s="117"/>
      <c r="EL22" s="118"/>
      <c r="EM22" s="118"/>
      <c r="EN22" s="118"/>
      <c r="EO22" s="119"/>
      <c r="EP22" s="119" t="n">
        <f aca="false">EP19+EP21</f>
        <v>33369</v>
      </c>
      <c r="EQ22" s="120"/>
      <c r="ER22" s="117" t="n">
        <f aca="false">ER19+ER21</f>
        <v>19395</v>
      </c>
      <c r="ES22" s="118"/>
      <c r="ET22" s="118" t="n">
        <f aca="false">ET19+ET21</f>
        <v>13910</v>
      </c>
      <c r="EU22" s="118"/>
      <c r="EV22" s="119" t="n">
        <f aca="false">EV19+EV21</f>
        <v>0</v>
      </c>
      <c r="EW22" s="119" t="n">
        <f aca="false">EW19+EW21</f>
        <v>33309</v>
      </c>
      <c r="EX22" s="120"/>
      <c r="EY22" s="117" t="n">
        <f aca="false">EY19+EY21</f>
        <v>19343</v>
      </c>
      <c r="EZ22" s="118"/>
      <c r="FA22" s="118" t="n">
        <f aca="false">FA19+FA21</f>
        <v>13862</v>
      </c>
      <c r="FB22" s="118"/>
      <c r="FC22" s="119" t="n">
        <f aca="false">FC19+FC21</f>
        <v>0</v>
      </c>
      <c r="FD22" s="119" t="n">
        <f aca="false">FD19+FD21</f>
        <v>33209</v>
      </c>
      <c r="FE22" s="120"/>
      <c r="FF22" s="117"/>
      <c r="FG22" s="118"/>
      <c r="FH22" s="118"/>
      <c r="FI22" s="118"/>
      <c r="FJ22" s="119"/>
      <c r="FK22" s="119" t="n">
        <f aca="false">FK19+FK21</f>
        <v>33168</v>
      </c>
      <c r="FL22" s="120"/>
      <c r="FM22" s="117" t="n">
        <f aca="false">FM19+FM21</f>
        <v>19245</v>
      </c>
      <c r="FN22" s="118"/>
      <c r="FO22" s="118" t="n">
        <f aca="false">FO19+FO21</f>
        <v>13689</v>
      </c>
      <c r="FP22" s="118"/>
      <c r="FQ22" s="119" t="n">
        <f aca="false">FQ19+FQ21</f>
        <v>0</v>
      </c>
      <c r="FR22" s="119" t="n">
        <f aca="false">FR19+FR21</f>
        <v>32938</v>
      </c>
      <c r="FS22" s="120"/>
      <c r="FT22" s="117"/>
      <c r="FU22" s="118"/>
      <c r="FV22" s="118"/>
      <c r="FW22" s="118"/>
      <c r="FX22" s="119"/>
      <c r="FY22" s="119" t="n">
        <f aca="false">FY19+FY21</f>
        <v>32867</v>
      </c>
      <c r="FZ22" s="120"/>
      <c r="GA22" s="117" t="n">
        <f aca="false">GA19+GA21</f>
        <v>19203</v>
      </c>
      <c r="GB22" s="118"/>
      <c r="GC22" s="118" t="n">
        <f aca="false">GC19+GC21</f>
        <v>13621</v>
      </c>
      <c r="GD22" s="118"/>
      <c r="GE22" s="119" t="n">
        <f aca="false">GE19+GE21</f>
        <v>0</v>
      </c>
      <c r="GF22" s="119" t="n">
        <f aca="false">GF19+GF21</f>
        <v>32825</v>
      </c>
      <c r="GG22" s="120"/>
      <c r="GH22" s="117"/>
      <c r="GI22" s="118"/>
      <c r="GJ22" s="118"/>
      <c r="GK22" s="118"/>
      <c r="GL22" s="119"/>
      <c r="GM22" s="119" t="n">
        <f aca="false">GM19+GM21</f>
        <v>32722</v>
      </c>
      <c r="GN22" s="120"/>
      <c r="GO22" s="117" t="n">
        <f aca="false">GO19+GO21</f>
        <v>19061</v>
      </c>
      <c r="GP22" s="118"/>
      <c r="GQ22" s="118" t="n">
        <f aca="false">GQ19+GQ21</f>
        <v>13386</v>
      </c>
      <c r="GR22" s="118"/>
      <c r="GS22" s="119" t="n">
        <f aca="false">GS19+GS21</f>
        <v>0</v>
      </c>
      <c r="GT22" s="119" t="n">
        <f aca="false">GT19+GT21</f>
        <v>32448</v>
      </c>
      <c r="GU22" s="120"/>
      <c r="GV22" s="117" t="n">
        <f aca="false">GV19+GV21</f>
        <v>19023</v>
      </c>
      <c r="GW22" s="118"/>
      <c r="GX22" s="118" t="n">
        <f aca="false">GX19+GX21</f>
        <v>13330</v>
      </c>
      <c r="GY22" s="118"/>
      <c r="GZ22" s="119" t="n">
        <f aca="false">GZ19+GZ21</f>
        <v>0</v>
      </c>
      <c r="HA22" s="119" t="n">
        <f aca="false">HA19+HA21</f>
        <v>32354</v>
      </c>
      <c r="HB22" s="120"/>
      <c r="HC22" s="117"/>
      <c r="HD22" s="118"/>
      <c r="HE22" s="118"/>
      <c r="HF22" s="118"/>
      <c r="HG22" s="119"/>
      <c r="HH22" s="119" t="n">
        <f aca="false">HH19+HH21</f>
        <v>32235</v>
      </c>
      <c r="HI22" s="120"/>
      <c r="HJ22" s="117"/>
      <c r="HK22" s="118"/>
      <c r="HL22" s="118"/>
      <c r="HM22" s="118"/>
      <c r="HN22" s="119"/>
      <c r="HO22" s="119" t="n">
        <f aca="false">HO19+HO21</f>
        <v>31936</v>
      </c>
      <c r="HP22" s="120"/>
      <c r="HQ22" s="117" t="n">
        <f aca="false">HQ19+HQ21</f>
        <v>18808</v>
      </c>
      <c r="HR22" s="118"/>
      <c r="HS22" s="118" t="n">
        <f aca="false">HS19+HS21</f>
        <v>13042</v>
      </c>
      <c r="HT22" s="118"/>
      <c r="HU22" s="119" t="n">
        <f aca="false">HU19+HU21</f>
        <v>0</v>
      </c>
      <c r="HV22" s="119" t="n">
        <f aca="false">HV19+HV21</f>
        <v>31851</v>
      </c>
      <c r="HW22" s="120"/>
      <c r="HX22" s="117"/>
      <c r="HY22" s="118"/>
      <c r="HZ22" s="118"/>
      <c r="IA22" s="118"/>
      <c r="IB22" s="119"/>
      <c r="IC22" s="119" t="n">
        <f aca="false">IC19+IC21</f>
        <v>31722</v>
      </c>
      <c r="ID22" s="120"/>
      <c r="IE22" s="117"/>
      <c r="IF22" s="118"/>
      <c r="IG22" s="118"/>
      <c r="IH22" s="118"/>
      <c r="II22" s="119"/>
      <c r="IJ22" s="119" t="n">
        <f aca="false">IJ19+IJ21</f>
        <v>31546</v>
      </c>
      <c r="IK22" s="120"/>
      <c r="IL22" s="117"/>
      <c r="IM22" s="118"/>
      <c r="IN22" s="118"/>
      <c r="IO22" s="118"/>
      <c r="IP22" s="119"/>
      <c r="IQ22" s="119" t="n">
        <f aca="false">IQ19+IQ21</f>
        <v>31248</v>
      </c>
      <c r="IR22" s="120"/>
      <c r="IS22" s="117" t="n">
        <f aca="false">IS19+IS21</f>
        <v>18480</v>
      </c>
      <c r="IT22" s="118"/>
      <c r="IU22" s="118" t="n">
        <f aca="false">IU19+IU21</f>
        <v>12615</v>
      </c>
      <c r="IV22" s="118"/>
      <c r="IW22" s="119" t="n">
        <f aca="false">IW19+IW21</f>
        <v>0</v>
      </c>
      <c r="IX22" s="119" t="n">
        <f aca="false">IX19+IX21</f>
        <v>31096</v>
      </c>
      <c r="IY22" s="120"/>
      <c r="IZ22" s="117"/>
      <c r="JA22" s="118"/>
      <c r="JB22" s="118"/>
      <c r="JC22" s="118"/>
      <c r="JD22" s="119"/>
      <c r="JE22" s="119" t="n">
        <f aca="false">JE19+JE21</f>
        <v>30332</v>
      </c>
      <c r="JF22" s="120"/>
      <c r="JG22" s="117"/>
      <c r="JH22" s="118"/>
      <c r="JI22" s="118"/>
      <c r="JJ22" s="118"/>
      <c r="JK22" s="119"/>
      <c r="JL22" s="119" t="n">
        <f aca="false">JL19+JL21</f>
        <v>29884</v>
      </c>
      <c r="JM22" s="120"/>
      <c r="JN22" s="118" t="n">
        <f aca="false">JN19+JN21</f>
        <v>17876</v>
      </c>
      <c r="JO22" s="118"/>
      <c r="JP22" s="118" t="n">
        <f aca="false">JP19+JP21</f>
        <v>11814</v>
      </c>
      <c r="JQ22" s="118"/>
      <c r="JR22" s="119" t="n">
        <f aca="false">JR19+JR21</f>
        <v>0</v>
      </c>
      <c r="JS22" s="119" t="n">
        <f aca="false">JS19+JS21</f>
        <v>29691</v>
      </c>
      <c r="JT22" s="120"/>
      <c r="JU22" s="117"/>
      <c r="JV22" s="118"/>
      <c r="JW22" s="118"/>
      <c r="JX22" s="118"/>
      <c r="JY22" s="119"/>
      <c r="JZ22" s="119" t="n">
        <f aca="false">JZ19+JZ21</f>
        <v>29525</v>
      </c>
      <c r="KA22" s="120"/>
      <c r="KB22" s="117"/>
      <c r="KC22" s="118"/>
      <c r="KD22" s="118"/>
      <c r="KE22" s="118"/>
      <c r="KF22" s="119"/>
      <c r="KG22" s="119" t="n">
        <f aca="false">KG19+KG21</f>
        <v>28903</v>
      </c>
      <c r="KH22" s="120"/>
      <c r="KI22" s="117"/>
      <c r="KJ22" s="118"/>
      <c r="KK22" s="118"/>
      <c r="KL22" s="118"/>
      <c r="KM22" s="119"/>
      <c r="KN22" s="119" t="n">
        <f aca="false">KN19+KN21</f>
        <v>28274</v>
      </c>
      <c r="KO22" s="120"/>
      <c r="KP22" s="117" t="n">
        <f aca="false">KP19+KP21</f>
        <v>17017</v>
      </c>
      <c r="KQ22" s="118"/>
      <c r="KR22" s="118" t="n">
        <f aca="false">KR19+KR21</f>
        <v>10934</v>
      </c>
      <c r="KS22" s="118"/>
      <c r="KT22" s="119" t="n">
        <f aca="false">KT19+KT21</f>
        <v>3</v>
      </c>
      <c r="KU22" s="119" t="n">
        <f aca="false">KU19+KU21</f>
        <v>27955</v>
      </c>
      <c r="KV22" s="120"/>
      <c r="KW22" s="117"/>
      <c r="KX22" s="118"/>
      <c r="KY22" s="118"/>
      <c r="KZ22" s="118"/>
      <c r="LA22" s="119"/>
      <c r="LB22" s="119" t="n">
        <f aca="false">LB19+LB21</f>
        <v>27402</v>
      </c>
      <c r="LC22" s="120"/>
      <c r="LD22" s="117"/>
      <c r="LE22" s="118"/>
      <c r="LF22" s="118"/>
      <c r="LG22" s="118"/>
      <c r="LH22" s="119"/>
      <c r="LI22" s="119" t="n">
        <f aca="false">LI19+LI21</f>
        <v>26892</v>
      </c>
      <c r="LJ22" s="120"/>
      <c r="LK22" s="117"/>
      <c r="LL22" s="118"/>
      <c r="LM22" s="118"/>
      <c r="LN22" s="118"/>
      <c r="LO22" s="119"/>
      <c r="LP22" s="119" t="n">
        <f aca="false">LP19+LP21</f>
        <v>26049</v>
      </c>
      <c r="LQ22" s="120"/>
      <c r="LR22" s="117" t="n">
        <f aca="false">LR19+LR21</f>
        <v>15767</v>
      </c>
      <c r="LS22" s="118"/>
      <c r="LT22" s="118" t="n">
        <f aca="false">LT19+LT21</f>
        <v>9684</v>
      </c>
      <c r="LU22" s="118"/>
      <c r="LV22" s="119" t="n">
        <f aca="false">LV19+LV21</f>
        <v>0</v>
      </c>
      <c r="LW22" s="119" t="n">
        <f aca="false">LW19+LW21</f>
        <v>25452</v>
      </c>
      <c r="LX22" s="120"/>
      <c r="LY22" s="117" t="n">
        <f aca="false">LY19+LY21</f>
        <v>15661</v>
      </c>
      <c r="LZ22" s="118"/>
      <c r="MA22" s="118" t="n">
        <f aca="false">MA19+MA21</f>
        <v>9553</v>
      </c>
      <c r="MB22" s="118"/>
      <c r="MC22" s="119" t="n">
        <f aca="false">MC19+MC21</f>
        <v>0</v>
      </c>
      <c r="MD22" s="119" t="n">
        <f aca="false">MD19+MD21</f>
        <v>25215</v>
      </c>
      <c r="ME22" s="120"/>
      <c r="MF22" s="117" t="n">
        <f aca="false">MF19+MF21</f>
        <v>0</v>
      </c>
      <c r="MG22" s="118"/>
      <c r="MH22" s="118" t="n">
        <f aca="false">MH19+MH21</f>
        <v>0</v>
      </c>
      <c r="MI22" s="118"/>
      <c r="MJ22" s="119" t="n">
        <f aca="false">MJ19+MJ21</f>
        <v>0</v>
      </c>
      <c r="MK22" s="119" t="n">
        <f aca="false">MK19+MK21</f>
        <v>24780</v>
      </c>
      <c r="ML22" s="120"/>
      <c r="MM22" s="117" t="n">
        <f aca="false">MM19+MM21</f>
        <v>0</v>
      </c>
      <c r="MN22" s="118"/>
      <c r="MO22" s="118" t="n">
        <f aca="false">MO19+MO21</f>
        <v>0</v>
      </c>
      <c r="MP22" s="118"/>
      <c r="MQ22" s="119" t="n">
        <f aca="false">MQ19+MQ21</f>
        <v>0</v>
      </c>
      <c r="MR22" s="119" t="n">
        <f aca="false">MR19+MR21</f>
        <v>23576</v>
      </c>
      <c r="MS22" s="120"/>
      <c r="MT22" s="117" t="n">
        <f aca="false">MT19+MT21</f>
        <v>14667</v>
      </c>
      <c r="MU22" s="118"/>
      <c r="MV22" s="118" t="n">
        <f aca="false">MV19+MV21</f>
        <v>8496</v>
      </c>
      <c r="MW22" s="118"/>
      <c r="MX22" s="119" t="n">
        <f aca="false">MX19+MX21</f>
        <v>24</v>
      </c>
      <c r="MY22" s="119" t="n">
        <f aca="false">MY19+MY21</f>
        <v>23188</v>
      </c>
      <c r="MZ22" s="120"/>
      <c r="NA22" s="117" t="n">
        <f aca="false">NA19+NA21</f>
        <v>0</v>
      </c>
      <c r="NB22" s="118"/>
      <c r="NC22" s="118" t="n">
        <f aca="false">NC19+NC21</f>
        <v>0</v>
      </c>
      <c r="ND22" s="118"/>
      <c r="NE22" s="119" t="n">
        <f aca="false">NE19+NE21</f>
        <v>0</v>
      </c>
      <c r="NF22" s="119" t="n">
        <f aca="false">NF19+NF21</f>
        <v>22586</v>
      </c>
      <c r="NG22" s="120"/>
      <c r="NH22" s="117" t="n">
        <f aca="false">NH19+NH21</f>
        <v>0</v>
      </c>
      <c r="NI22" s="118"/>
      <c r="NJ22" s="118" t="n">
        <f aca="false">NJ19+NJ21</f>
        <v>0</v>
      </c>
      <c r="NK22" s="118"/>
      <c r="NL22" s="119" t="n">
        <f aca="false">NL19+NL21</f>
        <v>0</v>
      </c>
      <c r="NM22" s="119" t="n">
        <f aca="false">NM19+NM21</f>
        <v>21551</v>
      </c>
      <c r="NN22" s="120"/>
      <c r="NO22" s="117" t="n">
        <f aca="false">NO19+NO21</f>
        <v>0</v>
      </c>
      <c r="NP22" s="118"/>
      <c r="NQ22" s="118" t="n">
        <f aca="false">NQ19+NQ21</f>
        <v>0</v>
      </c>
      <c r="NR22" s="118"/>
      <c r="NS22" s="119" t="n">
        <f aca="false">NS19+NS21</f>
        <v>0</v>
      </c>
      <c r="NT22" s="119" t="n">
        <f aca="false">NT19+NT21</f>
        <v>20531</v>
      </c>
      <c r="NU22" s="120"/>
      <c r="NV22" s="117" t="n">
        <f aca="false">NV19+NV21</f>
        <v>13044</v>
      </c>
      <c r="NW22" s="118"/>
      <c r="NX22" s="118" t="n">
        <f aca="false">NX19+NX21</f>
        <v>6932</v>
      </c>
      <c r="NY22" s="118"/>
      <c r="NZ22" s="119" t="n">
        <f aca="false">NZ19+NZ21</f>
        <v>20</v>
      </c>
      <c r="OA22" s="119" t="n">
        <f aca="false">OA19+OA21</f>
        <v>19996</v>
      </c>
      <c r="OB22" s="120"/>
      <c r="OC22" s="117" t="n">
        <f aca="false">OC19+OC21</f>
        <v>0</v>
      </c>
      <c r="OD22" s="118"/>
      <c r="OE22" s="118" t="n">
        <f aca="false">OE19+OE21</f>
        <v>0</v>
      </c>
      <c r="OF22" s="118"/>
      <c r="OG22" s="119" t="n">
        <f aca="false">OG19+OG21</f>
        <v>0</v>
      </c>
      <c r="OH22" s="119" t="n">
        <f aca="false">OH19+OH21</f>
        <v>19508</v>
      </c>
      <c r="OI22" s="120"/>
      <c r="OJ22" s="117" t="n">
        <f aca="false">OJ19+OJ21</f>
        <v>12301</v>
      </c>
      <c r="OK22" s="118"/>
      <c r="OL22" s="118" t="n">
        <f aca="false">OL19+OL21</f>
        <v>6339</v>
      </c>
      <c r="OM22" s="118"/>
      <c r="ON22" s="119" t="n">
        <f aca="false">ON19+ON21</f>
        <v>0</v>
      </c>
      <c r="OO22" s="119" t="n">
        <f aca="false">OO19+OO21</f>
        <v>18641</v>
      </c>
      <c r="OP22" s="120"/>
      <c r="OQ22" s="117" t="n">
        <f aca="false">OQ19+OQ21</f>
        <v>0</v>
      </c>
      <c r="OR22" s="118"/>
      <c r="OS22" s="118" t="n">
        <f aca="false">OS19+OS21</f>
        <v>0</v>
      </c>
      <c r="OT22" s="118"/>
      <c r="OU22" s="119" t="n">
        <f aca="false">OU19+OU21</f>
        <v>0</v>
      </c>
      <c r="OV22" s="119" t="n">
        <f aca="false">OV19+OV21</f>
        <v>18366</v>
      </c>
      <c r="OW22" s="120"/>
      <c r="OX22" s="117" t="n">
        <f aca="false">OX19+OX21</f>
        <v>0</v>
      </c>
      <c r="OY22" s="118"/>
      <c r="OZ22" s="118" t="n">
        <f aca="false">OZ19+OZ21</f>
        <v>0</v>
      </c>
      <c r="PA22" s="118"/>
      <c r="PB22" s="119" t="n">
        <f aca="false">PB19+PB21</f>
        <v>0</v>
      </c>
      <c r="PC22" s="119" t="n">
        <f aca="false">PC19+PC21</f>
        <v>17916</v>
      </c>
      <c r="PD22" s="120"/>
      <c r="PE22" s="117" t="n">
        <f aca="false">PE19+PE21</f>
        <v>0</v>
      </c>
      <c r="PF22" s="118"/>
      <c r="PG22" s="118" t="n">
        <f aca="false">PG19+PG21</f>
        <v>0</v>
      </c>
      <c r="PH22" s="118"/>
      <c r="PI22" s="119" t="n">
        <f aca="false">PI19+PI21</f>
        <v>0</v>
      </c>
      <c r="PJ22" s="119" t="n">
        <f aca="false">PJ19+PJ21</f>
        <v>17364</v>
      </c>
      <c r="PK22" s="120"/>
      <c r="PL22" s="117" t="n">
        <f aca="false">PL19+PL21</f>
        <v>11164</v>
      </c>
      <c r="PM22" s="118"/>
      <c r="PN22" s="118" t="n">
        <f aca="false">PN19+PN21</f>
        <v>5474</v>
      </c>
      <c r="PO22" s="118"/>
      <c r="PP22" s="119" t="n">
        <f aca="false">PP19+PP21</f>
        <v>16</v>
      </c>
      <c r="PQ22" s="119" t="n">
        <f aca="false">PQ19+PQ21</f>
        <v>16654</v>
      </c>
      <c r="PR22" s="120"/>
      <c r="PS22" s="117" t="n">
        <f aca="false">PS19+PS21</f>
        <v>0</v>
      </c>
      <c r="PT22" s="118"/>
      <c r="PU22" s="118" t="n">
        <f aca="false">PU19+PU21</f>
        <v>0</v>
      </c>
      <c r="PV22" s="118"/>
      <c r="PW22" s="119" t="n">
        <f aca="false">PW19+PW21</f>
        <v>0</v>
      </c>
      <c r="PX22" s="119" t="n">
        <f aca="false">PX19+PX21</f>
        <v>16162</v>
      </c>
      <c r="PY22" s="120"/>
      <c r="PZ22" s="117" t="n">
        <f aca="false">PZ19+PZ21</f>
        <v>0</v>
      </c>
      <c r="QA22" s="118"/>
      <c r="QB22" s="118" t="n">
        <f aca="false">QB19+QB21</f>
        <v>0</v>
      </c>
      <c r="QC22" s="118"/>
      <c r="QD22" s="119" t="n">
        <f aca="false">QD19+QD21</f>
        <v>0</v>
      </c>
      <c r="QE22" s="119" t="n">
        <f aca="false">QE19+QE21</f>
        <v>15571</v>
      </c>
      <c r="QF22" s="120"/>
      <c r="QG22" s="117" t="n">
        <f aca="false">QG19+QG21</f>
        <v>10047</v>
      </c>
      <c r="QH22" s="118"/>
      <c r="QI22" s="118" t="n">
        <f aca="false">QI19+QI21</f>
        <v>4793</v>
      </c>
      <c r="QJ22" s="118"/>
      <c r="QK22" s="119" t="n">
        <f aca="false">QK19+QK21</f>
        <v>20</v>
      </c>
      <c r="QL22" s="119" t="n">
        <f aca="false">QL19+QL21</f>
        <v>14860</v>
      </c>
      <c r="QM22" s="120"/>
      <c r="QN22" s="117" t="n">
        <f aca="false">QN19+QN21</f>
        <v>0</v>
      </c>
      <c r="QO22" s="118"/>
      <c r="QP22" s="118" t="n">
        <f aca="false">QP19+QP21</f>
        <v>0</v>
      </c>
      <c r="QQ22" s="118"/>
      <c r="QR22" s="119" t="n">
        <f aca="false">QR19+QR21</f>
        <v>0</v>
      </c>
      <c r="QS22" s="119" t="n">
        <f aca="false">QS19+QS21</f>
        <v>14381</v>
      </c>
      <c r="QT22" s="120"/>
      <c r="QU22" s="117" t="n">
        <f aca="false">QU19+QU21</f>
        <v>0</v>
      </c>
      <c r="QV22" s="118"/>
      <c r="QW22" s="118" t="n">
        <f aca="false">QW19+QW21</f>
        <v>0</v>
      </c>
      <c r="QX22" s="118"/>
      <c r="QY22" s="119" t="n">
        <f aca="false">QY19+QY21</f>
        <v>0</v>
      </c>
      <c r="QZ22" s="119" t="n">
        <f aca="false">QZ19+QZ21</f>
        <v>13828</v>
      </c>
      <c r="RA22" s="120"/>
      <c r="RB22" s="117" t="n">
        <f aca="false">RB19+RB21</f>
        <v>0</v>
      </c>
      <c r="RC22" s="118"/>
      <c r="RD22" s="118" t="n">
        <f aca="false">RD19+RD21</f>
        <v>0</v>
      </c>
      <c r="RE22" s="118"/>
      <c r="RF22" s="119" t="n">
        <f aca="false">RF19+RF21</f>
        <v>0</v>
      </c>
      <c r="RG22" s="119" t="n">
        <f aca="false">RG19+RG21</f>
        <v>13241</v>
      </c>
      <c r="RH22" s="120"/>
      <c r="RI22" s="117" t="n">
        <f aca="false">RI19+RI21</f>
        <v>8592</v>
      </c>
      <c r="RJ22" s="118"/>
      <c r="RK22" s="118" t="n">
        <f aca="false">RK19+RK21</f>
        <v>3938</v>
      </c>
      <c r="RL22" s="118"/>
      <c r="RM22" s="119" t="n">
        <f aca="false">RM19+RM21</f>
        <v>20</v>
      </c>
      <c r="RN22" s="119" t="n">
        <f aca="false">RN19+RN21</f>
        <v>12550</v>
      </c>
      <c r="RO22" s="120"/>
      <c r="RP22" s="117" t="n">
        <f aca="false">RP19+RP21</f>
        <v>0</v>
      </c>
      <c r="RQ22" s="118"/>
      <c r="RR22" s="118" t="n">
        <f aca="false">RR19+RR21</f>
        <v>0</v>
      </c>
      <c r="RS22" s="118"/>
      <c r="RT22" s="119" t="n">
        <f aca="false">RT19+RT21</f>
        <v>0</v>
      </c>
      <c r="RU22" s="119" t="n">
        <f aca="false">RU19+RU21</f>
        <v>11857</v>
      </c>
      <c r="RV22" s="120"/>
      <c r="RW22" s="117" t="n">
        <f aca="false">RW19+RW21</f>
        <v>0</v>
      </c>
      <c r="RX22" s="118"/>
      <c r="RY22" s="118" t="n">
        <f aca="false">RY19+RY21</f>
        <v>0</v>
      </c>
      <c r="RZ22" s="118"/>
      <c r="SA22" s="119" t="n">
        <f aca="false">SA19+SA21</f>
        <v>0</v>
      </c>
      <c r="SB22" s="119" t="n">
        <f aca="false">SB19+SB21</f>
        <v>10943</v>
      </c>
      <c r="SC22" s="120"/>
      <c r="SD22" s="117" t="n">
        <f aca="false">SD19+SD21</f>
        <v>6930</v>
      </c>
      <c r="SE22" s="118"/>
      <c r="SF22" s="118" t="n">
        <f aca="false">SF19+SF21</f>
        <v>3083</v>
      </c>
      <c r="SG22" s="118"/>
      <c r="SH22" s="119" t="n">
        <f aca="false">SH19+SH21</f>
        <v>13</v>
      </c>
      <c r="SI22" s="119" t="n">
        <f aca="false">SI19+SI21</f>
        <v>10026</v>
      </c>
      <c r="SJ22" s="120"/>
      <c r="SK22" s="117" t="n">
        <f aca="false">SK19+SK21</f>
        <v>0</v>
      </c>
      <c r="SL22" s="118"/>
      <c r="SM22" s="118" t="n">
        <f aca="false">SM19+SM21</f>
        <v>0</v>
      </c>
      <c r="SN22" s="118"/>
      <c r="SO22" s="119" t="n">
        <f aca="false">SO19+SO21</f>
        <v>0</v>
      </c>
      <c r="SP22" s="119" t="n">
        <f aca="false">SP19+SP21</f>
        <v>9220</v>
      </c>
      <c r="SQ22" s="120"/>
      <c r="SR22" s="117" t="n">
        <f aca="false">SR19+SR21</f>
        <v>0</v>
      </c>
      <c r="SS22" s="118"/>
      <c r="ST22" s="118" t="n">
        <f aca="false">ST19+ST21</f>
        <v>0</v>
      </c>
      <c r="SU22" s="118"/>
      <c r="SV22" s="119" t="n">
        <f aca="false">SV19+SV21</f>
        <v>0</v>
      </c>
      <c r="SW22" s="119" t="n">
        <f aca="false">SW19+SW21</f>
        <v>8460</v>
      </c>
      <c r="SX22" s="120"/>
      <c r="SY22" s="117" t="n">
        <f aca="false">SY19+SY21</f>
        <v>0</v>
      </c>
      <c r="SZ22" s="118"/>
      <c r="TA22" s="118" t="n">
        <f aca="false">TA19+TA21</f>
        <v>0</v>
      </c>
      <c r="TB22" s="118"/>
      <c r="TC22" s="119" t="n">
        <f aca="false">TC19+TC21</f>
        <v>0</v>
      </c>
      <c r="TD22" s="119" t="n">
        <f aca="false">TD19+TD21</f>
        <v>7590</v>
      </c>
      <c r="TE22" s="120"/>
      <c r="TF22" s="117" t="n">
        <f aca="false">TF19+TF21</f>
        <v>4786</v>
      </c>
      <c r="TG22" s="118"/>
      <c r="TH22" s="118" t="n">
        <f aca="false">TH19+TH21</f>
        <v>2010</v>
      </c>
      <c r="TI22" s="118"/>
      <c r="TJ22" s="119" t="n">
        <f aca="false">TJ19+TJ21</f>
        <v>5</v>
      </c>
      <c r="TK22" s="119" t="n">
        <f aca="false">TK19+TK21</f>
        <v>6801</v>
      </c>
      <c r="TL22" s="120"/>
      <c r="TM22" s="117" t="n">
        <f aca="false">TM19+TM21</f>
        <v>0</v>
      </c>
      <c r="TN22" s="118"/>
      <c r="TO22" s="118" t="n">
        <f aca="false">TO19+TO21</f>
        <v>0</v>
      </c>
      <c r="TP22" s="118"/>
      <c r="TQ22" s="119" t="n">
        <f aca="false">TQ19+TQ21</f>
        <v>0</v>
      </c>
      <c r="TR22" s="119" t="n">
        <f aca="false">TR19+TR21</f>
        <v>6157</v>
      </c>
      <c r="TS22" s="120"/>
      <c r="TT22" s="117" t="n">
        <f aca="false">TT19+TT21</f>
        <v>0</v>
      </c>
      <c r="TU22" s="118"/>
      <c r="TV22" s="118" t="n">
        <f aca="false">TV19+TV21</f>
        <v>0</v>
      </c>
      <c r="TW22" s="118"/>
      <c r="TX22" s="119" t="n">
        <f aca="false">TX19+TX21</f>
        <v>0</v>
      </c>
      <c r="TY22" s="119" t="n">
        <f aca="false">TY19+TY21</f>
        <v>5542</v>
      </c>
      <c r="TZ22" s="120"/>
      <c r="UA22" s="117" t="n">
        <f aca="false">UA19+UA21</f>
        <v>3544</v>
      </c>
      <c r="UB22" s="118"/>
      <c r="UC22" s="118" t="n">
        <f aca="false">UC19+UC21</f>
        <v>1449</v>
      </c>
      <c r="UD22" s="118"/>
      <c r="UE22" s="119" t="n">
        <f aca="false">UE19+UE21</f>
        <v>26</v>
      </c>
      <c r="UF22" s="119" t="n">
        <f aca="false">UF19+UF21</f>
        <v>5019</v>
      </c>
      <c r="UG22" s="120"/>
      <c r="UH22" s="117" t="n">
        <f aca="false">UH19+UH21</f>
        <v>0</v>
      </c>
      <c r="UI22" s="118"/>
      <c r="UJ22" s="118" t="n">
        <f aca="false">UJ19+UJ21</f>
        <v>0</v>
      </c>
      <c r="UK22" s="118"/>
      <c r="UL22" s="119" t="n">
        <f aca="false">UL19+UL21</f>
        <v>0</v>
      </c>
      <c r="UM22" s="119" t="n">
        <f aca="false">UM19+UM21</f>
        <v>4465</v>
      </c>
      <c r="UN22" s="120"/>
      <c r="UO22" s="117" t="n">
        <f aca="false">UO19+UO21</f>
        <v>0</v>
      </c>
      <c r="UP22" s="118"/>
      <c r="UQ22" s="118" t="n">
        <f aca="false">UQ19+UQ21</f>
        <v>0</v>
      </c>
      <c r="UR22" s="118"/>
      <c r="US22" s="119" t="n">
        <f aca="false">US19+US21</f>
        <v>0</v>
      </c>
      <c r="UT22" s="119" t="n">
        <f aca="false">UT19+UT21</f>
        <v>3770</v>
      </c>
      <c r="UU22" s="120"/>
      <c r="UV22" s="117" t="n">
        <f aca="false">UV19+UV21</f>
        <v>0</v>
      </c>
      <c r="UW22" s="118"/>
      <c r="UX22" s="118" t="n">
        <f aca="false">UX19+UX21</f>
        <v>0</v>
      </c>
      <c r="UY22" s="118"/>
      <c r="UZ22" s="119" t="n">
        <f aca="false">UZ19+UZ21</f>
        <v>0</v>
      </c>
      <c r="VA22" s="119" t="n">
        <f aca="false">VA19+VA21</f>
        <v>3200</v>
      </c>
      <c r="VB22" s="120"/>
      <c r="VC22" s="117" t="n">
        <f aca="false">VC19+VC21</f>
        <v>2139</v>
      </c>
      <c r="VD22" s="118"/>
      <c r="VE22" s="118" t="n">
        <f aca="false">VE19+VE21</f>
        <v>890</v>
      </c>
      <c r="VF22" s="118"/>
      <c r="VG22" s="119" t="n">
        <f aca="false">VG19+VG21</f>
        <v>18</v>
      </c>
      <c r="VH22" s="119" t="n">
        <f aca="false">VH19+VH21</f>
        <v>3047</v>
      </c>
      <c r="VI22" s="120"/>
      <c r="VJ22" s="117" t="n">
        <f aca="false">VJ19+VJ21</f>
        <v>0</v>
      </c>
      <c r="VK22" s="118"/>
      <c r="VL22" s="118" t="n">
        <f aca="false">VL19+VL21</f>
        <v>0</v>
      </c>
      <c r="VM22" s="118"/>
      <c r="VN22" s="119" t="n">
        <f aca="false">VN19+VN21</f>
        <v>0</v>
      </c>
      <c r="VO22" s="119" t="n">
        <f aca="false">VO19+VO21</f>
        <v>2390</v>
      </c>
      <c r="VP22" s="120"/>
      <c r="VQ22" s="117" t="n">
        <f aca="false">VQ19+VQ21</f>
        <v>0</v>
      </c>
      <c r="VR22" s="118"/>
      <c r="VS22" s="118" t="n">
        <f aca="false">VS19+VS21</f>
        <v>0</v>
      </c>
      <c r="VT22" s="118"/>
      <c r="VU22" s="119" t="n">
        <f aca="false">VU19+VU21</f>
        <v>0</v>
      </c>
      <c r="VV22" s="119" t="n">
        <f aca="false">VV19+VV21</f>
        <v>2003</v>
      </c>
      <c r="VW22" s="120"/>
      <c r="VX22" s="117" t="n">
        <f aca="false">VX19+VX21</f>
        <v>0</v>
      </c>
      <c r="VY22" s="118"/>
      <c r="VZ22" s="118" t="n">
        <f aca="false">VZ19+VZ21</f>
        <v>0</v>
      </c>
      <c r="WA22" s="118"/>
      <c r="WB22" s="119" t="n">
        <f aca="false">WB19+WB21</f>
        <v>0</v>
      </c>
      <c r="WC22" s="119" t="n">
        <f aca="false">WC19+WC21</f>
        <v>1697</v>
      </c>
      <c r="WD22" s="120"/>
      <c r="WE22" s="117" t="n">
        <f aca="false">WE19+WE21</f>
        <v>0</v>
      </c>
      <c r="WF22" s="118"/>
      <c r="WG22" s="118" t="n">
        <f aca="false">WG19+WG21</f>
        <v>0</v>
      </c>
      <c r="WH22" s="118"/>
      <c r="WI22" s="119" t="n">
        <f aca="false">WI19+WI21</f>
        <v>0</v>
      </c>
      <c r="WJ22" s="119" t="n">
        <f aca="false">WJ19+WJ21</f>
        <v>1625</v>
      </c>
      <c r="WK22" s="120"/>
      <c r="WL22" s="117" t="n">
        <f aca="false">WL19+WL21</f>
        <v>0</v>
      </c>
      <c r="WM22" s="118"/>
      <c r="WN22" s="118" t="n">
        <f aca="false">WN19+WN21</f>
        <v>0</v>
      </c>
      <c r="WO22" s="118"/>
      <c r="WP22" s="119" t="n">
        <f aca="false">WP19+WP21</f>
        <v>0</v>
      </c>
      <c r="WQ22" s="119" t="n">
        <f aca="false">WQ19+WQ21</f>
        <v>1235</v>
      </c>
      <c r="WR22" s="120"/>
      <c r="WS22" s="117" t="n">
        <f aca="false">WS19+WS21</f>
        <v>582</v>
      </c>
      <c r="WT22" s="118"/>
      <c r="WU22" s="118" t="n">
        <f aca="false">WU19+WU21</f>
        <v>217</v>
      </c>
      <c r="WV22" s="118"/>
      <c r="WW22" s="119" t="n">
        <f aca="false">WW19+WW21</f>
        <v>4</v>
      </c>
      <c r="WX22" s="119" t="n">
        <f aca="false">WX19+WX21</f>
        <v>803</v>
      </c>
      <c r="WY22" s="120"/>
      <c r="WZ22" s="117" t="n">
        <f aca="false">WZ19+WZ21</f>
        <v>0</v>
      </c>
      <c r="XA22" s="118"/>
      <c r="XB22" s="118" t="n">
        <f aca="false">XB19+XB21</f>
        <v>0</v>
      </c>
      <c r="XC22" s="118"/>
      <c r="XD22" s="119"/>
      <c r="XE22" s="119" t="n">
        <f aca="false">XE19+XE21</f>
        <v>357</v>
      </c>
      <c r="XF22" s="120"/>
    </row>
    <row r="25" customFormat="false" ht="12.8" hidden="false" customHeight="false" outlineLevel="0" collapsed="false">
      <c r="A25" s="3" t="s">
        <v>41</v>
      </c>
      <c r="B25" s="3"/>
      <c r="VH25" s="133"/>
      <c r="VI25" s="133"/>
    </row>
    <row r="26" customFormat="false" ht="12.8" hidden="false" customHeight="false" outlineLevel="0" collapsed="false">
      <c r="A26" s="82" t="s">
        <v>42</v>
      </c>
      <c r="B26" s="83" t="s">
        <v>43</v>
      </c>
      <c r="VH26" s="134"/>
      <c r="VI26" s="81"/>
    </row>
    <row r="27" customFormat="false" ht="12.8" hidden="false" customHeight="false" outlineLevel="0" collapsed="false">
      <c r="A27" s="86" t="s">
        <v>44</v>
      </c>
      <c r="B27" s="83" t="s">
        <v>45</v>
      </c>
      <c r="VH27" s="134"/>
      <c r="VI27" s="81"/>
    </row>
    <row r="28" customFormat="false" ht="12.8" hidden="false" customHeight="false" outlineLevel="0" collapsed="false">
      <c r="A28" s="87" t="s">
        <v>46</v>
      </c>
      <c r="B28" s="83" t="s">
        <v>62</v>
      </c>
      <c r="E28" s="121"/>
      <c r="F28" s="84" t="s">
        <v>55</v>
      </c>
      <c r="VH28" s="134"/>
      <c r="VI28" s="81"/>
    </row>
    <row r="29" customFormat="false" ht="12.8" hidden="false" customHeight="false" outlineLevel="0" collapsed="false">
      <c r="A29" s="86" t="s">
        <v>44</v>
      </c>
      <c r="B29" s="4" t="s">
        <v>48</v>
      </c>
      <c r="E29" s="121"/>
      <c r="F29" s="84"/>
      <c r="VH29" s="134"/>
      <c r="VI29" s="81"/>
    </row>
    <row r="30" customFormat="false" ht="12.8" hidden="false" customHeight="false" outlineLevel="0" collapsed="false">
      <c r="A30" s="121"/>
      <c r="B30" s="121"/>
      <c r="C30" s="121"/>
      <c r="D30" s="121"/>
      <c r="VH30" s="134"/>
      <c r="VI30" s="81"/>
    </row>
    <row r="31" customFormat="false" ht="12.8" hidden="false" customHeight="false" outlineLevel="0" collapsed="false">
      <c r="A31" s="3" t="s">
        <v>63</v>
      </c>
      <c r="B31" s="121" t="s">
        <v>64</v>
      </c>
      <c r="VH31" s="134"/>
      <c r="VI31" s="81"/>
    </row>
    <row r="32" customFormat="false" ht="12.8" hidden="false" customHeight="false" outlineLevel="0" collapsed="false">
      <c r="A32" s="121"/>
      <c r="VH32" s="134"/>
      <c r="VI32" s="81"/>
    </row>
    <row r="33" customFormat="false" ht="12.8" hidden="false" customHeight="false" outlineLevel="0" collapsed="false">
      <c r="A33" s="3" t="s">
        <v>65</v>
      </c>
      <c r="VH33" s="134"/>
      <c r="VI33" s="81"/>
    </row>
    <row r="34" customFormat="false" ht="12.8" hidden="false" customHeight="false" outlineLevel="0" collapsed="false">
      <c r="A34" s="135" t="s">
        <v>66</v>
      </c>
      <c r="B34" s="1" t="s">
        <v>67</v>
      </c>
      <c r="C34" s="1" t="s">
        <v>68</v>
      </c>
      <c r="VH34" s="134"/>
      <c r="VI34" s="81"/>
    </row>
    <row r="35" customFormat="false" ht="12.8" hidden="false" customHeight="false" outlineLevel="0" collapsed="false">
      <c r="A35" s="135"/>
      <c r="B35" s="1" t="s">
        <v>69</v>
      </c>
      <c r="C35" s="136" t="s">
        <v>70</v>
      </c>
      <c r="VH35" s="134"/>
      <c r="VI35" s="81"/>
    </row>
    <row r="36" customFormat="false" ht="12.8" hidden="false" customHeight="false" outlineLevel="0" collapsed="false">
      <c r="A36" s="135" t="s">
        <v>71</v>
      </c>
      <c r="B36" s="1" t="s">
        <v>67</v>
      </c>
      <c r="C36" s="1" t="s">
        <v>72</v>
      </c>
      <c r="VH36" s="134"/>
      <c r="VI36" s="81"/>
    </row>
    <row r="37" customFormat="false" ht="12.8" hidden="false" customHeight="false" outlineLevel="0" collapsed="false">
      <c r="A37" s="135"/>
      <c r="B37" s="1" t="s">
        <v>69</v>
      </c>
      <c r="C37" s="136" t="s">
        <v>73</v>
      </c>
      <c r="VH37" s="134"/>
      <c r="VI37" s="81"/>
    </row>
    <row r="38" customFormat="false" ht="12.8" hidden="false" customHeight="false" outlineLevel="0" collapsed="false">
      <c r="A38" s="135" t="s">
        <v>74</v>
      </c>
      <c r="B38" s="1" t="s">
        <v>67</v>
      </c>
      <c r="C38" s="1" t="s">
        <v>75</v>
      </c>
      <c r="VH38" s="134"/>
      <c r="VI38" s="81"/>
    </row>
    <row r="39" customFormat="false" ht="12.8" hidden="false" customHeight="false" outlineLevel="0" collapsed="false">
      <c r="A39" s="135"/>
      <c r="B39" s="1" t="s">
        <v>69</v>
      </c>
      <c r="C39" s="136" t="s">
        <v>76</v>
      </c>
      <c r="VH39" s="134"/>
      <c r="VI39" s="81"/>
    </row>
    <row r="40" customFormat="false" ht="12.8" hidden="false" customHeight="false" outlineLevel="0" collapsed="false">
      <c r="A40" s="135" t="s">
        <v>77</v>
      </c>
      <c r="B40" s="1" t="s">
        <v>67</v>
      </c>
      <c r="C40" s="1" t="s">
        <v>78</v>
      </c>
      <c r="VH40" s="134"/>
      <c r="VI40" s="81"/>
    </row>
    <row r="41" customFormat="false" ht="12.8" hidden="false" customHeight="false" outlineLevel="0" collapsed="false">
      <c r="A41" s="135"/>
      <c r="B41" s="1" t="s">
        <v>69</v>
      </c>
      <c r="C41" s="136" t="s">
        <v>79</v>
      </c>
      <c r="VH41" s="134"/>
      <c r="VI41" s="81"/>
    </row>
    <row r="42" customFormat="false" ht="12.8" hidden="false" customHeight="false" outlineLevel="0" collapsed="false">
      <c r="A42" s="135" t="s">
        <v>80</v>
      </c>
      <c r="B42" s="1" t="s">
        <v>67</v>
      </c>
      <c r="C42" s="1" t="s">
        <v>81</v>
      </c>
      <c r="VH42" s="134"/>
      <c r="VI42" s="81"/>
    </row>
    <row r="43" customFormat="false" ht="12.8" hidden="false" customHeight="false" outlineLevel="0" collapsed="false">
      <c r="A43" s="135"/>
      <c r="B43" s="1" t="s">
        <v>69</v>
      </c>
      <c r="C43" s="136" t="s">
        <v>82</v>
      </c>
      <c r="VH43" s="134"/>
      <c r="VI43" s="81"/>
    </row>
    <row r="44" customFormat="false" ht="12.8" hidden="false" customHeight="false" outlineLevel="0" collapsed="false">
      <c r="A44" s="135" t="s">
        <v>83</v>
      </c>
      <c r="B44" s="1" t="s">
        <v>67</v>
      </c>
      <c r="C44" s="1" t="s">
        <v>84</v>
      </c>
      <c r="VH44" s="134"/>
      <c r="VI44" s="81"/>
    </row>
    <row r="45" customFormat="false" ht="12.8" hidden="false" customHeight="false" outlineLevel="0" collapsed="false">
      <c r="A45" s="135"/>
      <c r="B45" s="1" t="s">
        <v>69</v>
      </c>
      <c r="C45" s="136" t="s">
        <v>85</v>
      </c>
      <c r="VH45" s="134"/>
      <c r="VI45" s="81"/>
    </row>
    <row r="46" customFormat="false" ht="12.8" hidden="false" customHeight="false" outlineLevel="0" collapsed="false">
      <c r="A46" s="135" t="s">
        <v>86</v>
      </c>
      <c r="B46" s="1" t="s">
        <v>67</v>
      </c>
      <c r="C46" s="1" t="s">
        <v>87</v>
      </c>
      <c r="VH46" s="134"/>
      <c r="VI46" s="81"/>
    </row>
    <row r="47" customFormat="false" ht="12.8" hidden="false" customHeight="false" outlineLevel="0" collapsed="false">
      <c r="A47" s="135"/>
      <c r="B47" s="1" t="s">
        <v>69</v>
      </c>
      <c r="C47" s="136" t="s">
        <v>88</v>
      </c>
      <c r="VH47" s="134"/>
      <c r="VI47" s="81"/>
    </row>
    <row r="48" customFormat="false" ht="12.8" hidden="false" customHeight="false" outlineLevel="0" collapsed="false">
      <c r="A48" s="135" t="s">
        <v>89</v>
      </c>
      <c r="B48" s="1" t="s">
        <v>67</v>
      </c>
      <c r="C48" s="1" t="s">
        <v>90</v>
      </c>
    </row>
    <row r="49" customFormat="false" ht="12.8" hidden="false" customHeight="false" outlineLevel="0" collapsed="false">
      <c r="A49" s="135"/>
      <c r="B49" s="1" t="s">
        <v>69</v>
      </c>
      <c r="C49" s="136" t="s">
        <v>91</v>
      </c>
    </row>
    <row r="50" customFormat="false" ht="12.8" hidden="false" customHeight="false" outlineLevel="0" collapsed="false">
      <c r="A50" s="135" t="s">
        <v>92</v>
      </c>
      <c r="B50" s="1" t="s">
        <v>67</v>
      </c>
      <c r="C50" s="1" t="s">
        <v>93</v>
      </c>
      <c r="PG50" s="137"/>
      <c r="VH50" s="134"/>
      <c r="VI50" s="81"/>
    </row>
    <row r="51" customFormat="false" ht="12.8" hidden="false" customHeight="false" outlineLevel="0" collapsed="false">
      <c r="A51" s="135"/>
      <c r="B51" s="1" t="s">
        <v>69</v>
      </c>
      <c r="C51" s="136" t="s">
        <v>94</v>
      </c>
      <c r="PG51" s="137"/>
      <c r="VH51" s="134"/>
      <c r="VI51" s="81"/>
    </row>
    <row r="52" customFormat="false" ht="12.8" hidden="false" customHeight="false" outlineLevel="0" collapsed="false">
      <c r="A52" s="135" t="s">
        <v>95</v>
      </c>
      <c r="B52" s="1" t="s">
        <v>67</v>
      </c>
      <c r="C52" s="1" t="s">
        <v>96</v>
      </c>
      <c r="G52" s="135"/>
      <c r="H52" s="135"/>
      <c r="I52" s="135"/>
      <c r="J52" s="135"/>
      <c r="K52" s="135"/>
      <c r="L52" s="135"/>
      <c r="M52" s="135"/>
      <c r="N52" s="135"/>
      <c r="O52" s="135"/>
      <c r="P52" s="135"/>
      <c r="Q52" s="135"/>
      <c r="R52" s="135"/>
      <c r="S52" s="135"/>
      <c r="T52" s="135"/>
      <c r="U52" s="135"/>
      <c r="V52" s="135"/>
      <c r="W52" s="135"/>
      <c r="X52" s="135"/>
      <c r="Y52" s="135"/>
      <c r="Z52" s="135"/>
      <c r="AA52" s="135"/>
      <c r="AB52" s="135"/>
      <c r="AC52" s="135"/>
      <c r="AD52" s="135"/>
      <c r="AE52" s="135"/>
      <c r="AF52" s="135"/>
      <c r="AG52" s="135"/>
      <c r="AH52" s="135"/>
      <c r="AI52" s="135"/>
      <c r="AJ52" s="135"/>
      <c r="AK52" s="135"/>
      <c r="AL52" s="135"/>
      <c r="AM52" s="135"/>
      <c r="AN52" s="135"/>
      <c r="AO52" s="135"/>
      <c r="AP52" s="135"/>
      <c r="AQ52" s="135"/>
      <c r="AR52" s="135"/>
      <c r="AS52" s="135"/>
      <c r="AT52" s="135"/>
      <c r="AU52" s="135"/>
      <c r="AV52" s="135"/>
      <c r="AW52" s="135"/>
      <c r="AX52" s="135"/>
      <c r="AY52" s="135"/>
      <c r="AZ52" s="135"/>
      <c r="BA52" s="135"/>
      <c r="BB52" s="135"/>
      <c r="BC52" s="135"/>
      <c r="BD52" s="135"/>
      <c r="BE52" s="135"/>
      <c r="BF52" s="135"/>
      <c r="BG52" s="135"/>
      <c r="BH52" s="135"/>
      <c r="BI52" s="135"/>
      <c r="BJ52" s="135"/>
      <c r="BK52" s="135"/>
      <c r="BL52" s="135"/>
      <c r="BM52" s="135"/>
      <c r="BN52" s="135"/>
      <c r="BO52" s="135"/>
      <c r="BP52" s="135"/>
      <c r="BQ52" s="135"/>
      <c r="BR52" s="135"/>
      <c r="BS52" s="135"/>
      <c r="BT52" s="135"/>
      <c r="BU52" s="135"/>
      <c r="BV52" s="135"/>
      <c r="BW52" s="135"/>
      <c r="BX52" s="135"/>
      <c r="BY52" s="135"/>
      <c r="BZ52" s="135"/>
      <c r="CA52" s="135"/>
      <c r="CB52" s="135"/>
      <c r="CC52" s="135"/>
      <c r="CD52" s="135"/>
      <c r="CE52" s="135"/>
      <c r="CF52" s="135"/>
      <c r="CG52" s="135"/>
      <c r="CH52" s="135"/>
      <c r="CI52" s="135"/>
      <c r="CJ52" s="135"/>
      <c r="CK52" s="135"/>
      <c r="CL52" s="135"/>
      <c r="CM52" s="135"/>
      <c r="CN52" s="135"/>
      <c r="CO52" s="135"/>
      <c r="CP52" s="135"/>
      <c r="CQ52" s="135"/>
      <c r="CR52" s="135"/>
      <c r="CS52" s="135"/>
      <c r="CT52" s="135"/>
      <c r="CU52" s="135"/>
      <c r="CV52" s="135"/>
      <c r="CW52" s="135"/>
      <c r="CX52" s="135"/>
      <c r="CY52" s="135"/>
      <c r="CZ52" s="135"/>
      <c r="DA52" s="135"/>
      <c r="DB52" s="135"/>
      <c r="DC52" s="135"/>
      <c r="DD52" s="135"/>
      <c r="DE52" s="135"/>
      <c r="DF52" s="135"/>
      <c r="DG52" s="135"/>
      <c r="DH52" s="135"/>
      <c r="DI52" s="135"/>
      <c r="DJ52" s="135"/>
      <c r="DK52" s="135"/>
      <c r="DL52" s="135"/>
      <c r="DM52" s="135"/>
      <c r="DN52" s="135"/>
      <c r="DO52" s="135"/>
      <c r="DP52" s="135"/>
      <c r="DQ52" s="135"/>
      <c r="DR52" s="135"/>
      <c r="DS52" s="135"/>
      <c r="DT52" s="135"/>
      <c r="DU52" s="135"/>
      <c r="DV52" s="135"/>
      <c r="DW52" s="135"/>
      <c r="DX52" s="135"/>
      <c r="DY52" s="135"/>
      <c r="DZ52" s="135"/>
      <c r="EA52" s="135"/>
      <c r="EB52" s="135"/>
      <c r="EC52" s="135"/>
      <c r="ED52" s="135"/>
      <c r="EE52" s="135"/>
      <c r="EF52" s="135"/>
      <c r="EG52" s="135"/>
      <c r="EH52" s="135"/>
      <c r="EI52" s="135"/>
      <c r="EJ52" s="135"/>
      <c r="EK52" s="135"/>
      <c r="EL52" s="135"/>
      <c r="EM52" s="135"/>
      <c r="EN52" s="135"/>
      <c r="EO52" s="135"/>
      <c r="EP52" s="135"/>
      <c r="EQ52" s="135"/>
      <c r="ER52" s="135"/>
      <c r="ES52" s="135"/>
      <c r="ET52" s="135"/>
      <c r="EU52" s="135"/>
      <c r="EV52" s="135"/>
      <c r="EW52" s="135"/>
      <c r="EX52" s="135"/>
      <c r="EY52" s="135"/>
      <c r="EZ52" s="135"/>
      <c r="FA52" s="135"/>
      <c r="FB52" s="135"/>
      <c r="FC52" s="135"/>
      <c r="FD52" s="135"/>
      <c r="FE52" s="135"/>
      <c r="FF52" s="135"/>
      <c r="FG52" s="135"/>
      <c r="FH52" s="135"/>
      <c r="FI52" s="135"/>
      <c r="FJ52" s="135"/>
      <c r="FK52" s="135"/>
      <c r="FL52" s="135"/>
      <c r="FM52" s="135"/>
      <c r="FN52" s="135"/>
      <c r="FO52" s="135"/>
      <c r="FP52" s="135"/>
      <c r="FQ52" s="135"/>
      <c r="FR52" s="135"/>
      <c r="FS52" s="135"/>
      <c r="FT52" s="135"/>
      <c r="FU52" s="135"/>
      <c r="FV52" s="135"/>
      <c r="FW52" s="135"/>
      <c r="FX52" s="135"/>
      <c r="FY52" s="135"/>
      <c r="FZ52" s="135"/>
      <c r="GA52" s="135"/>
      <c r="GB52" s="135"/>
      <c r="GC52" s="135"/>
      <c r="GD52" s="135"/>
      <c r="GE52" s="135"/>
      <c r="GF52" s="135"/>
      <c r="GG52" s="135"/>
      <c r="GH52" s="135"/>
      <c r="GI52" s="135"/>
      <c r="GJ52" s="135"/>
      <c r="GK52" s="135"/>
      <c r="GL52" s="135"/>
      <c r="GM52" s="135"/>
      <c r="GN52" s="135"/>
      <c r="GO52" s="135"/>
      <c r="GP52" s="135"/>
      <c r="GQ52" s="135"/>
      <c r="GR52" s="135"/>
      <c r="GS52" s="135"/>
      <c r="GT52" s="135"/>
      <c r="GU52" s="135"/>
      <c r="GV52" s="135"/>
      <c r="GW52" s="135"/>
      <c r="GX52" s="135"/>
      <c r="GY52" s="135"/>
      <c r="GZ52" s="135"/>
      <c r="HA52" s="135"/>
      <c r="HB52" s="135"/>
      <c r="HC52" s="135"/>
      <c r="HD52" s="135"/>
      <c r="HE52" s="135"/>
      <c r="HF52" s="135"/>
      <c r="HG52" s="135"/>
      <c r="HH52" s="135"/>
      <c r="HI52" s="135"/>
      <c r="HJ52" s="135"/>
      <c r="HK52" s="135"/>
      <c r="HL52" s="135"/>
      <c r="HM52" s="135"/>
      <c r="HN52" s="135"/>
      <c r="HO52" s="135"/>
      <c r="HP52" s="135"/>
      <c r="HQ52" s="135"/>
      <c r="HR52" s="135"/>
      <c r="HS52" s="135"/>
      <c r="HT52" s="135"/>
      <c r="HU52" s="135"/>
      <c r="HV52" s="135"/>
      <c r="HW52" s="135"/>
      <c r="HX52" s="135"/>
      <c r="HY52" s="135"/>
      <c r="HZ52" s="135"/>
      <c r="IA52" s="135"/>
      <c r="IB52" s="135"/>
      <c r="IC52" s="135"/>
      <c r="ID52" s="135"/>
      <c r="IE52" s="135"/>
      <c r="IF52" s="135"/>
      <c r="IG52" s="135"/>
      <c r="IH52" s="135"/>
      <c r="II52" s="135"/>
      <c r="IJ52" s="135"/>
      <c r="IK52" s="135"/>
      <c r="IL52" s="135"/>
      <c r="IM52" s="135"/>
      <c r="IN52" s="135"/>
      <c r="IO52" s="135"/>
      <c r="IP52" s="135"/>
      <c r="IQ52" s="135"/>
      <c r="IR52" s="135"/>
      <c r="IS52" s="135"/>
      <c r="IT52" s="135"/>
      <c r="IU52" s="135"/>
      <c r="IV52" s="135"/>
      <c r="IW52" s="135"/>
      <c r="IX52" s="135"/>
      <c r="IY52" s="135"/>
      <c r="IZ52" s="135"/>
      <c r="JA52" s="135"/>
      <c r="JB52" s="135"/>
      <c r="JC52" s="135"/>
      <c r="JD52" s="135"/>
      <c r="JE52" s="135"/>
      <c r="JF52" s="135"/>
      <c r="JG52" s="135"/>
      <c r="JH52" s="135"/>
      <c r="JI52" s="135"/>
      <c r="JJ52" s="135"/>
      <c r="JK52" s="135"/>
      <c r="JL52" s="135"/>
      <c r="JM52" s="135"/>
      <c r="JN52" s="135"/>
      <c r="JO52" s="135"/>
      <c r="JP52" s="135"/>
      <c r="JQ52" s="135"/>
      <c r="JR52" s="135"/>
      <c r="JS52" s="135"/>
      <c r="JT52" s="135"/>
      <c r="JU52" s="135"/>
      <c r="JV52" s="135"/>
      <c r="JW52" s="135"/>
      <c r="JX52" s="135"/>
      <c r="JY52" s="135"/>
      <c r="JZ52" s="135"/>
      <c r="KA52" s="135"/>
      <c r="KB52" s="135"/>
      <c r="KC52" s="135"/>
      <c r="KD52" s="135"/>
      <c r="KE52" s="135"/>
      <c r="KF52" s="135"/>
      <c r="KG52" s="135"/>
      <c r="KH52" s="135"/>
      <c r="KI52" s="135"/>
      <c r="KJ52" s="135"/>
      <c r="KK52" s="135"/>
      <c r="KL52" s="135"/>
      <c r="KM52" s="135"/>
      <c r="KN52" s="135"/>
      <c r="KO52" s="135"/>
      <c r="KP52" s="135"/>
      <c r="KQ52" s="135"/>
      <c r="KR52" s="135"/>
      <c r="KS52" s="135"/>
      <c r="KT52" s="135"/>
      <c r="KU52" s="135"/>
      <c r="KV52" s="135"/>
      <c r="KW52" s="135"/>
      <c r="KX52" s="135"/>
      <c r="KY52" s="135"/>
      <c r="KZ52" s="135"/>
      <c r="LA52" s="135"/>
      <c r="LB52" s="135"/>
      <c r="LC52" s="135"/>
      <c r="LD52" s="135"/>
      <c r="LE52" s="135"/>
      <c r="LF52" s="135"/>
      <c r="LG52" s="135"/>
      <c r="LH52" s="135"/>
      <c r="LI52" s="135"/>
      <c r="LJ52" s="135"/>
      <c r="LK52" s="135"/>
      <c r="LL52" s="135"/>
      <c r="LM52" s="135"/>
      <c r="LN52" s="135"/>
      <c r="LO52" s="135"/>
      <c r="LP52" s="135"/>
      <c r="LQ52" s="135"/>
      <c r="LR52" s="135"/>
      <c r="LS52" s="135"/>
      <c r="LT52" s="135"/>
      <c r="LU52" s="135"/>
      <c r="LV52" s="135"/>
      <c r="LW52" s="135"/>
      <c r="LX52" s="135"/>
      <c r="LY52" s="135"/>
      <c r="LZ52" s="135"/>
      <c r="MA52" s="135"/>
      <c r="MB52" s="135"/>
      <c r="MC52" s="135"/>
      <c r="MD52" s="135"/>
      <c r="ME52" s="135"/>
      <c r="MF52" s="135"/>
      <c r="MG52" s="135"/>
      <c r="MH52" s="135"/>
      <c r="MI52" s="135"/>
      <c r="MJ52" s="135"/>
      <c r="MK52" s="135"/>
      <c r="ML52" s="135"/>
      <c r="MM52" s="135"/>
      <c r="MN52" s="135"/>
      <c r="MO52" s="135"/>
      <c r="MP52" s="135"/>
      <c r="MQ52" s="135"/>
      <c r="MR52" s="135"/>
      <c r="MS52" s="135"/>
      <c r="MT52" s="135"/>
      <c r="MU52" s="135"/>
      <c r="MV52" s="135"/>
      <c r="MW52" s="135"/>
      <c r="MX52" s="135"/>
      <c r="MY52" s="135"/>
      <c r="MZ52" s="135"/>
      <c r="NA52" s="135"/>
      <c r="NB52" s="135"/>
      <c r="NC52" s="135"/>
      <c r="ND52" s="135"/>
      <c r="NE52" s="135"/>
      <c r="NF52" s="135"/>
      <c r="NG52" s="135"/>
      <c r="NH52" s="135"/>
      <c r="NI52" s="135"/>
      <c r="NJ52" s="135"/>
      <c r="NK52" s="135"/>
      <c r="NL52" s="135"/>
      <c r="NM52" s="135"/>
      <c r="NN52" s="135"/>
      <c r="NO52" s="135"/>
      <c r="NP52" s="135"/>
      <c r="NQ52" s="135"/>
      <c r="NR52" s="135"/>
      <c r="NS52" s="135"/>
      <c r="NT52" s="135"/>
      <c r="NU52" s="135"/>
      <c r="NV52" s="135"/>
      <c r="NW52" s="135"/>
      <c r="NX52" s="135"/>
      <c r="NY52" s="135"/>
      <c r="NZ52" s="135"/>
      <c r="OA52" s="135"/>
      <c r="OB52" s="135"/>
      <c r="OC52" s="135"/>
      <c r="OD52" s="135"/>
      <c r="OE52" s="135"/>
      <c r="OF52" s="135"/>
      <c r="OG52" s="135"/>
      <c r="OH52" s="135"/>
      <c r="OI52" s="135"/>
      <c r="OJ52" s="135"/>
      <c r="OK52" s="135"/>
      <c r="OL52" s="135"/>
      <c r="OM52" s="135"/>
      <c r="ON52" s="135"/>
      <c r="OO52" s="135"/>
      <c r="OP52" s="135"/>
      <c r="OQ52" s="135"/>
      <c r="OR52" s="135"/>
      <c r="OS52" s="135"/>
      <c r="OT52" s="135"/>
      <c r="OU52" s="135"/>
      <c r="OV52" s="135"/>
      <c r="OW52" s="135"/>
      <c r="OX52" s="135"/>
      <c r="OY52" s="135"/>
      <c r="OZ52" s="135"/>
      <c r="PA52" s="135"/>
      <c r="PB52" s="135"/>
      <c r="PC52" s="135"/>
      <c r="PD52" s="135"/>
      <c r="PE52" s="135"/>
      <c r="PF52" s="135"/>
      <c r="VH52" s="134"/>
      <c r="VI52" s="81"/>
    </row>
    <row r="53" customFormat="false" ht="12.8" hidden="false" customHeight="false" outlineLevel="0" collapsed="false">
      <c r="A53" s="135"/>
      <c r="B53" s="1" t="s">
        <v>69</v>
      </c>
      <c r="C53" s="136" t="s">
        <v>97</v>
      </c>
      <c r="E53" s="136"/>
      <c r="F53" s="136"/>
      <c r="G53" s="138"/>
      <c r="H53" s="138"/>
      <c r="I53" s="138"/>
      <c r="J53" s="138"/>
      <c r="K53" s="138"/>
      <c r="L53" s="138"/>
      <c r="M53" s="138"/>
      <c r="N53" s="138"/>
      <c r="O53" s="138"/>
      <c r="P53" s="138"/>
      <c r="Q53" s="138"/>
      <c r="R53" s="138"/>
      <c r="S53" s="138"/>
      <c r="T53" s="138"/>
      <c r="U53" s="138"/>
      <c r="V53" s="138"/>
      <c r="W53" s="138"/>
      <c r="X53" s="138"/>
      <c r="Y53" s="138"/>
      <c r="Z53" s="138"/>
      <c r="AA53" s="138"/>
      <c r="AB53" s="138"/>
      <c r="AC53" s="138"/>
      <c r="AD53" s="138"/>
      <c r="AE53" s="138"/>
      <c r="AF53" s="138"/>
      <c r="AG53" s="138"/>
      <c r="AH53" s="138"/>
      <c r="AI53" s="138"/>
      <c r="AJ53" s="138"/>
      <c r="AK53" s="138"/>
      <c r="AL53" s="138"/>
      <c r="AM53" s="138"/>
      <c r="AN53" s="138"/>
      <c r="AO53" s="138"/>
      <c r="AP53" s="138"/>
      <c r="AQ53" s="138"/>
      <c r="AR53" s="138"/>
      <c r="AS53" s="138"/>
      <c r="AT53" s="138"/>
      <c r="AU53" s="138"/>
      <c r="AV53" s="138"/>
      <c r="AW53" s="138"/>
      <c r="AX53" s="138"/>
      <c r="AY53" s="138"/>
      <c r="AZ53" s="138"/>
      <c r="BA53" s="138"/>
      <c r="BB53" s="138"/>
      <c r="BC53" s="138"/>
      <c r="BD53" s="138"/>
      <c r="BE53" s="138"/>
      <c r="BF53" s="138"/>
      <c r="BG53" s="138"/>
      <c r="BH53" s="138"/>
      <c r="BI53" s="138"/>
      <c r="BJ53" s="138"/>
      <c r="BK53" s="138"/>
      <c r="BL53" s="138"/>
      <c r="BM53" s="138"/>
      <c r="BN53" s="138"/>
      <c r="BO53" s="138"/>
      <c r="BP53" s="138"/>
      <c r="BQ53" s="138"/>
      <c r="BR53" s="138"/>
      <c r="BS53" s="138"/>
      <c r="BT53" s="138"/>
      <c r="BU53" s="138"/>
      <c r="BV53" s="138"/>
      <c r="BW53" s="138"/>
      <c r="BX53" s="138"/>
      <c r="BY53" s="138"/>
      <c r="BZ53" s="138"/>
      <c r="CA53" s="138"/>
      <c r="CB53" s="138"/>
      <c r="CC53" s="138"/>
      <c r="CD53" s="138"/>
      <c r="CE53" s="138"/>
      <c r="CF53" s="138"/>
      <c r="CG53" s="138"/>
      <c r="CH53" s="138"/>
      <c r="CI53" s="138"/>
      <c r="CJ53" s="138"/>
      <c r="CK53" s="138"/>
      <c r="CL53" s="138"/>
      <c r="CM53" s="138"/>
      <c r="CN53" s="138"/>
      <c r="CO53" s="138"/>
      <c r="CP53" s="138"/>
      <c r="CQ53" s="138"/>
      <c r="CR53" s="138"/>
      <c r="CS53" s="138"/>
      <c r="CT53" s="138"/>
      <c r="CU53" s="138"/>
      <c r="CV53" s="138"/>
      <c r="CW53" s="138"/>
      <c r="CX53" s="138"/>
      <c r="CY53" s="138"/>
      <c r="CZ53" s="138"/>
      <c r="DA53" s="138"/>
      <c r="DB53" s="138"/>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c r="FN53" s="138"/>
      <c r="FO53" s="138"/>
      <c r="FP53" s="138"/>
      <c r="FQ53" s="138"/>
      <c r="FR53" s="138"/>
      <c r="FS53" s="138"/>
      <c r="FT53" s="138"/>
      <c r="FU53" s="138"/>
      <c r="FV53" s="138"/>
      <c r="FW53" s="138"/>
      <c r="FX53" s="138"/>
      <c r="FY53" s="138"/>
      <c r="FZ53" s="138"/>
      <c r="GA53" s="138"/>
      <c r="GB53" s="138"/>
      <c r="GC53" s="138"/>
      <c r="GD53" s="138"/>
      <c r="GE53" s="138"/>
      <c r="GF53" s="138"/>
      <c r="GG53" s="138"/>
      <c r="GH53" s="138"/>
      <c r="GI53" s="138"/>
      <c r="GJ53" s="138"/>
      <c r="GK53" s="138"/>
      <c r="GL53" s="138"/>
      <c r="GM53" s="138"/>
      <c r="GN53" s="138"/>
      <c r="GO53" s="138"/>
      <c r="GP53" s="138"/>
      <c r="GQ53" s="138"/>
      <c r="GR53" s="138"/>
      <c r="GS53" s="138"/>
      <c r="GT53" s="138"/>
      <c r="GU53" s="138"/>
      <c r="GV53" s="138"/>
      <c r="GW53" s="138"/>
      <c r="GX53" s="138"/>
      <c r="GY53" s="138"/>
      <c r="GZ53" s="138"/>
      <c r="HA53" s="138"/>
      <c r="HB53" s="138"/>
      <c r="HC53" s="138"/>
      <c r="HD53" s="138"/>
      <c r="HE53" s="138"/>
      <c r="HF53" s="138"/>
      <c r="HG53" s="138"/>
      <c r="HH53" s="138"/>
      <c r="HI53" s="138"/>
      <c r="HJ53" s="138"/>
      <c r="HK53" s="138"/>
      <c r="HL53" s="138"/>
      <c r="HM53" s="138"/>
      <c r="HN53" s="138"/>
      <c r="HO53" s="138"/>
      <c r="HP53" s="138"/>
      <c r="HQ53" s="138"/>
      <c r="HR53" s="138"/>
      <c r="HS53" s="138"/>
      <c r="HT53" s="138"/>
      <c r="HU53" s="138"/>
      <c r="HV53" s="138"/>
      <c r="HW53" s="138"/>
      <c r="HX53" s="138"/>
      <c r="HY53" s="138"/>
      <c r="HZ53" s="138"/>
      <c r="IA53" s="138"/>
      <c r="IB53" s="138"/>
      <c r="IC53" s="138"/>
      <c r="ID53" s="138"/>
      <c r="IE53" s="138"/>
      <c r="IF53" s="138"/>
      <c r="IG53" s="138"/>
      <c r="IH53" s="138"/>
      <c r="II53" s="138"/>
      <c r="IJ53" s="138"/>
      <c r="IK53" s="138"/>
      <c r="IL53" s="138"/>
      <c r="IM53" s="138"/>
      <c r="IN53" s="138"/>
      <c r="IO53" s="138"/>
      <c r="IP53" s="138"/>
      <c r="IQ53" s="138"/>
      <c r="IR53" s="138"/>
      <c r="IS53" s="138"/>
      <c r="IT53" s="138"/>
      <c r="IU53" s="138"/>
      <c r="IV53" s="138"/>
      <c r="IW53" s="138"/>
      <c r="IX53" s="138"/>
      <c r="IY53" s="138"/>
      <c r="IZ53" s="138"/>
      <c r="JA53" s="138"/>
      <c r="JB53" s="138"/>
      <c r="JC53" s="138"/>
      <c r="JD53" s="138"/>
      <c r="JE53" s="138"/>
      <c r="JF53" s="138"/>
      <c r="JG53" s="138"/>
      <c r="JH53" s="138"/>
      <c r="JI53" s="138"/>
      <c r="JJ53" s="138"/>
      <c r="JK53" s="138"/>
      <c r="JL53" s="138"/>
      <c r="JM53" s="138"/>
      <c r="JN53" s="138"/>
      <c r="JO53" s="138"/>
      <c r="JP53" s="138"/>
      <c r="JQ53" s="138"/>
      <c r="JR53" s="138"/>
      <c r="JS53" s="138"/>
      <c r="JT53" s="138"/>
      <c r="JU53" s="138"/>
      <c r="JV53" s="138"/>
      <c r="JW53" s="138"/>
      <c r="JX53" s="138"/>
      <c r="JY53" s="138"/>
      <c r="JZ53" s="138"/>
      <c r="KA53" s="138"/>
      <c r="KB53" s="138"/>
      <c r="KC53" s="138"/>
      <c r="KD53" s="138"/>
      <c r="KE53" s="138"/>
      <c r="KF53" s="138"/>
      <c r="KG53" s="138"/>
      <c r="KH53" s="138"/>
      <c r="KI53" s="138"/>
      <c r="KJ53" s="138"/>
      <c r="KK53" s="138"/>
      <c r="KL53" s="138"/>
      <c r="KM53" s="138"/>
      <c r="KN53" s="138"/>
      <c r="KO53" s="138"/>
      <c r="KP53" s="138"/>
      <c r="KQ53" s="138"/>
      <c r="KR53" s="138"/>
      <c r="KS53" s="138"/>
      <c r="KT53" s="138"/>
      <c r="KU53" s="138"/>
      <c r="KV53" s="138"/>
      <c r="KW53" s="138"/>
      <c r="KX53" s="138"/>
      <c r="KY53" s="138"/>
      <c r="KZ53" s="138"/>
      <c r="LA53" s="138"/>
      <c r="LB53" s="138"/>
      <c r="LC53" s="138"/>
      <c r="LD53" s="138"/>
      <c r="LE53" s="138"/>
      <c r="LF53" s="138"/>
      <c r="LG53" s="138"/>
      <c r="LH53" s="138"/>
      <c r="LI53" s="138"/>
      <c r="LJ53" s="138"/>
      <c r="LK53" s="138"/>
      <c r="LL53" s="138"/>
      <c r="LM53" s="138"/>
      <c r="LN53" s="138"/>
      <c r="LO53" s="138"/>
      <c r="LP53" s="138"/>
      <c r="LQ53" s="138"/>
      <c r="LR53" s="138"/>
      <c r="LS53" s="138"/>
      <c r="LT53" s="138"/>
      <c r="LU53" s="138"/>
      <c r="LV53" s="138"/>
      <c r="LW53" s="138"/>
      <c r="LX53" s="138"/>
      <c r="LY53" s="138"/>
      <c r="LZ53" s="138"/>
      <c r="MA53" s="138"/>
      <c r="MB53" s="138"/>
      <c r="MC53" s="138"/>
      <c r="MD53" s="138"/>
      <c r="ME53" s="138"/>
      <c r="MF53" s="138"/>
      <c r="MG53" s="138"/>
      <c r="MH53" s="138"/>
      <c r="MI53" s="138"/>
      <c r="MJ53" s="138"/>
      <c r="MK53" s="138"/>
      <c r="ML53" s="138"/>
      <c r="MM53" s="138"/>
      <c r="MN53" s="138"/>
      <c r="MO53" s="138"/>
      <c r="MP53" s="138"/>
      <c r="MQ53" s="138"/>
      <c r="MR53" s="138"/>
      <c r="MS53" s="138"/>
      <c r="MT53" s="138"/>
      <c r="MU53" s="138"/>
      <c r="MV53" s="138"/>
      <c r="MW53" s="138"/>
      <c r="MX53" s="138"/>
      <c r="MY53" s="138"/>
      <c r="MZ53" s="138"/>
      <c r="NA53" s="138"/>
      <c r="NB53" s="138"/>
      <c r="NC53" s="138"/>
      <c r="ND53" s="138"/>
      <c r="NE53" s="138"/>
      <c r="NF53" s="138"/>
      <c r="NG53" s="138"/>
      <c r="NH53" s="138"/>
      <c r="NI53" s="138"/>
      <c r="NJ53" s="138"/>
      <c r="NK53" s="138"/>
      <c r="NL53" s="138"/>
      <c r="NM53" s="138"/>
      <c r="NN53" s="138"/>
      <c r="NO53" s="138"/>
      <c r="NP53" s="138"/>
      <c r="NQ53" s="138"/>
      <c r="NR53" s="138"/>
      <c r="NS53" s="138"/>
      <c r="NT53" s="138"/>
      <c r="NU53" s="138"/>
      <c r="NV53" s="138"/>
      <c r="NW53" s="138"/>
      <c r="NX53" s="138"/>
      <c r="NY53" s="138"/>
      <c r="NZ53" s="138"/>
      <c r="OA53" s="138"/>
      <c r="OB53" s="138"/>
      <c r="OC53" s="138"/>
      <c r="OD53" s="138"/>
      <c r="OE53" s="138"/>
      <c r="OF53" s="138"/>
      <c r="OG53" s="138"/>
      <c r="OH53" s="138"/>
      <c r="OI53" s="138"/>
      <c r="OJ53" s="138"/>
      <c r="OK53" s="138"/>
      <c r="OL53" s="138"/>
      <c r="OM53" s="138"/>
      <c r="ON53" s="138"/>
      <c r="OO53" s="138"/>
      <c r="OP53" s="138"/>
      <c r="OQ53" s="138"/>
      <c r="OR53" s="138"/>
      <c r="OS53" s="138"/>
      <c r="OT53" s="138"/>
      <c r="OU53" s="138"/>
      <c r="OV53" s="138"/>
      <c r="OW53" s="138"/>
      <c r="OX53" s="138"/>
      <c r="OY53" s="138"/>
      <c r="OZ53" s="138"/>
      <c r="PA53" s="138"/>
      <c r="PB53" s="138"/>
      <c r="PC53" s="138"/>
      <c r="PD53" s="138"/>
      <c r="PE53" s="138"/>
      <c r="PF53" s="138"/>
      <c r="VH53" s="134"/>
      <c r="VI53" s="81"/>
    </row>
    <row r="54" customFormat="false" ht="12.8" hidden="false" customHeight="false" outlineLevel="0" collapsed="false">
      <c r="A54" s="135" t="s">
        <v>98</v>
      </c>
      <c r="B54" s="1" t="s">
        <v>67</v>
      </c>
      <c r="C54" s="1" t="s">
        <v>99</v>
      </c>
      <c r="E54" s="137"/>
      <c r="F54" s="137"/>
      <c r="G54" s="135"/>
      <c r="H54" s="135"/>
      <c r="I54" s="135"/>
      <c r="J54" s="135"/>
      <c r="K54" s="135"/>
      <c r="L54" s="135"/>
      <c r="M54" s="135"/>
      <c r="N54" s="135"/>
      <c r="O54" s="135"/>
      <c r="P54" s="135"/>
      <c r="Q54" s="135"/>
      <c r="R54" s="135"/>
      <c r="S54" s="135"/>
      <c r="T54" s="135"/>
      <c r="U54" s="135"/>
      <c r="V54" s="135"/>
      <c r="W54" s="135"/>
      <c r="X54" s="135"/>
      <c r="Y54" s="135"/>
      <c r="Z54" s="135"/>
      <c r="AA54" s="135"/>
      <c r="AB54" s="135"/>
      <c r="AC54" s="135"/>
      <c r="AD54" s="135"/>
      <c r="AE54" s="135"/>
      <c r="AF54" s="135"/>
      <c r="AG54" s="135"/>
      <c r="AH54" s="135"/>
      <c r="AI54" s="135"/>
      <c r="AJ54" s="135"/>
      <c r="AK54" s="135"/>
      <c r="AL54" s="135"/>
      <c r="AM54" s="135"/>
      <c r="AN54" s="135"/>
      <c r="AO54" s="135"/>
      <c r="AP54" s="135"/>
      <c r="AQ54" s="135"/>
      <c r="AR54" s="135"/>
      <c r="AS54" s="135"/>
      <c r="AT54" s="135"/>
      <c r="AU54" s="135"/>
      <c r="AV54" s="135"/>
      <c r="AW54" s="135"/>
      <c r="AX54" s="135"/>
      <c r="AY54" s="135"/>
      <c r="AZ54" s="135"/>
      <c r="BA54" s="135"/>
      <c r="BB54" s="135"/>
      <c r="BC54" s="135"/>
      <c r="BD54" s="135"/>
      <c r="BE54" s="135"/>
      <c r="BF54" s="135"/>
      <c r="BG54" s="135"/>
      <c r="BH54" s="135"/>
      <c r="BI54" s="135"/>
      <c r="BJ54" s="135"/>
      <c r="BK54" s="135"/>
      <c r="BL54" s="135"/>
      <c r="BM54" s="135"/>
      <c r="BN54" s="135"/>
      <c r="BO54" s="135"/>
      <c r="BP54" s="135"/>
      <c r="BQ54" s="135"/>
      <c r="BR54" s="135"/>
      <c r="BS54" s="135"/>
      <c r="BT54" s="135"/>
      <c r="BU54" s="135"/>
      <c r="BV54" s="135"/>
      <c r="BW54" s="135"/>
      <c r="BX54" s="135"/>
      <c r="BY54" s="135"/>
      <c r="BZ54" s="135"/>
      <c r="CA54" s="135"/>
      <c r="CB54" s="135"/>
      <c r="CC54" s="135"/>
      <c r="CD54" s="135"/>
      <c r="CE54" s="135"/>
      <c r="CF54" s="135"/>
      <c r="CG54" s="135"/>
      <c r="CH54" s="135"/>
      <c r="CI54" s="135"/>
      <c r="CJ54" s="135"/>
      <c r="CK54" s="135"/>
      <c r="CL54" s="135"/>
      <c r="CM54" s="135"/>
      <c r="CN54" s="135"/>
      <c r="CO54" s="135"/>
      <c r="CP54" s="135"/>
      <c r="CQ54" s="135"/>
      <c r="CR54" s="135"/>
      <c r="CS54" s="135"/>
      <c r="CT54" s="135"/>
      <c r="CU54" s="135"/>
      <c r="CV54" s="135"/>
      <c r="CW54" s="135"/>
      <c r="CX54" s="135"/>
      <c r="CY54" s="135"/>
      <c r="CZ54" s="135"/>
      <c r="DA54" s="135"/>
      <c r="DB54" s="135"/>
      <c r="DC54" s="135"/>
      <c r="DD54" s="135"/>
      <c r="DE54" s="135"/>
      <c r="DF54" s="135"/>
      <c r="DG54" s="135"/>
      <c r="DH54" s="135"/>
      <c r="DI54" s="135"/>
      <c r="DJ54" s="135"/>
      <c r="DK54" s="135"/>
      <c r="DL54" s="135"/>
      <c r="DM54" s="135"/>
      <c r="DN54" s="135"/>
      <c r="DO54" s="135"/>
      <c r="DP54" s="135"/>
      <c r="DQ54" s="135"/>
      <c r="DR54" s="135"/>
      <c r="DS54" s="135"/>
      <c r="DT54" s="135"/>
      <c r="DU54" s="135"/>
      <c r="DV54" s="135"/>
      <c r="DW54" s="135"/>
      <c r="DX54" s="135"/>
      <c r="DY54" s="135"/>
      <c r="DZ54" s="135"/>
      <c r="EA54" s="135"/>
      <c r="EB54" s="135"/>
      <c r="EC54" s="135"/>
      <c r="ED54" s="135"/>
      <c r="EE54" s="135"/>
      <c r="EF54" s="135"/>
      <c r="EG54" s="135"/>
      <c r="EH54" s="135"/>
      <c r="EI54" s="135"/>
      <c r="EJ54" s="135"/>
      <c r="EK54" s="135"/>
      <c r="EL54" s="135"/>
      <c r="EM54" s="135"/>
      <c r="EN54" s="135"/>
      <c r="EO54" s="135"/>
      <c r="EP54" s="135"/>
      <c r="EQ54" s="135"/>
      <c r="ER54" s="135"/>
      <c r="ES54" s="135"/>
      <c r="ET54" s="135"/>
      <c r="EU54" s="135"/>
      <c r="EV54" s="135"/>
      <c r="EW54" s="135"/>
      <c r="EX54" s="135"/>
      <c r="EY54" s="135"/>
      <c r="EZ54" s="135"/>
      <c r="FA54" s="135"/>
      <c r="FB54" s="135"/>
      <c r="FC54" s="135"/>
      <c r="FD54" s="135"/>
      <c r="FE54" s="135"/>
      <c r="FF54" s="135"/>
      <c r="FG54" s="135"/>
      <c r="FH54" s="135"/>
      <c r="FI54" s="135"/>
      <c r="FJ54" s="135"/>
      <c r="FK54" s="135"/>
      <c r="FL54" s="135"/>
      <c r="FM54" s="135"/>
      <c r="FN54" s="135"/>
      <c r="FO54" s="135"/>
      <c r="FP54" s="135"/>
      <c r="FQ54" s="135"/>
      <c r="FR54" s="135"/>
      <c r="FS54" s="135"/>
      <c r="FT54" s="135"/>
      <c r="FU54" s="135"/>
      <c r="FV54" s="135"/>
      <c r="FW54" s="135"/>
      <c r="FX54" s="135"/>
      <c r="FY54" s="135"/>
      <c r="FZ54" s="135"/>
      <c r="GA54" s="135"/>
      <c r="GB54" s="135"/>
      <c r="GC54" s="135"/>
      <c r="GD54" s="135"/>
      <c r="GE54" s="135"/>
      <c r="GF54" s="135"/>
      <c r="GG54" s="135"/>
      <c r="GH54" s="135"/>
      <c r="GI54" s="135"/>
      <c r="GJ54" s="135"/>
      <c r="GK54" s="135"/>
      <c r="GL54" s="135"/>
      <c r="GM54" s="135"/>
      <c r="GN54" s="135"/>
      <c r="GO54" s="135"/>
      <c r="GP54" s="135"/>
      <c r="GQ54" s="135"/>
      <c r="GR54" s="135"/>
      <c r="GS54" s="135"/>
      <c r="GT54" s="135"/>
      <c r="GU54" s="135"/>
      <c r="GV54" s="135"/>
      <c r="GW54" s="135"/>
      <c r="GX54" s="135"/>
      <c r="GY54" s="135"/>
      <c r="GZ54" s="135"/>
      <c r="HA54" s="135"/>
      <c r="HB54" s="135"/>
      <c r="HC54" s="135"/>
      <c r="HD54" s="135"/>
      <c r="HE54" s="135"/>
      <c r="HF54" s="135"/>
      <c r="HG54" s="135"/>
      <c r="HH54" s="135"/>
      <c r="HI54" s="135"/>
      <c r="HJ54" s="135"/>
      <c r="HK54" s="135"/>
      <c r="HL54" s="135"/>
      <c r="HM54" s="135"/>
      <c r="HN54" s="135"/>
      <c r="HO54" s="135"/>
      <c r="HP54" s="135"/>
      <c r="HQ54" s="135"/>
      <c r="HR54" s="135"/>
      <c r="HS54" s="135"/>
      <c r="HT54" s="135"/>
      <c r="HU54" s="135"/>
      <c r="HV54" s="135"/>
      <c r="HW54" s="135"/>
      <c r="HX54" s="135"/>
      <c r="HY54" s="135"/>
      <c r="HZ54" s="135"/>
      <c r="IA54" s="135"/>
      <c r="IB54" s="135"/>
      <c r="IC54" s="135"/>
      <c r="ID54" s="135"/>
      <c r="IE54" s="135"/>
      <c r="IF54" s="135"/>
      <c r="IG54" s="135"/>
      <c r="IH54" s="135"/>
      <c r="II54" s="135"/>
      <c r="IJ54" s="135"/>
      <c r="IK54" s="135"/>
      <c r="IL54" s="135"/>
      <c r="IM54" s="135"/>
      <c r="IN54" s="135"/>
      <c r="IO54" s="135"/>
      <c r="IP54" s="135"/>
      <c r="IQ54" s="135"/>
      <c r="IR54" s="135"/>
      <c r="IS54" s="135"/>
      <c r="IT54" s="135"/>
      <c r="IU54" s="135"/>
      <c r="IV54" s="135"/>
      <c r="IW54" s="135"/>
      <c r="IX54" s="135"/>
      <c r="IY54" s="135"/>
      <c r="IZ54" s="135"/>
      <c r="JA54" s="135"/>
      <c r="JB54" s="135"/>
      <c r="JC54" s="135"/>
      <c r="JD54" s="135"/>
      <c r="JE54" s="135"/>
      <c r="JF54" s="135"/>
      <c r="JG54" s="135"/>
      <c r="JH54" s="135"/>
      <c r="JI54" s="135"/>
      <c r="JJ54" s="135"/>
      <c r="JK54" s="135"/>
      <c r="JL54" s="135"/>
      <c r="JM54" s="135"/>
      <c r="JN54" s="135"/>
      <c r="JO54" s="135"/>
      <c r="JP54" s="135"/>
      <c r="JQ54" s="135"/>
      <c r="JR54" s="135"/>
      <c r="JS54" s="135"/>
      <c r="JT54" s="135"/>
      <c r="JU54" s="135"/>
      <c r="JV54" s="135"/>
      <c r="JW54" s="135"/>
      <c r="JX54" s="135"/>
      <c r="JY54" s="135"/>
      <c r="JZ54" s="135"/>
      <c r="KA54" s="135"/>
      <c r="KB54" s="135"/>
      <c r="KC54" s="135"/>
      <c r="KD54" s="135"/>
      <c r="KE54" s="135"/>
      <c r="KF54" s="135"/>
      <c r="KG54" s="135"/>
      <c r="KH54" s="135"/>
      <c r="KI54" s="135"/>
      <c r="KJ54" s="135"/>
      <c r="KK54" s="135"/>
      <c r="KL54" s="135"/>
      <c r="KM54" s="135"/>
      <c r="KN54" s="135"/>
      <c r="KO54" s="135"/>
      <c r="KP54" s="135"/>
      <c r="KQ54" s="135"/>
      <c r="KR54" s="135"/>
      <c r="KS54" s="135"/>
      <c r="KT54" s="135"/>
      <c r="KU54" s="135"/>
      <c r="KV54" s="135"/>
      <c r="KW54" s="135"/>
      <c r="KX54" s="135"/>
      <c r="KY54" s="135"/>
      <c r="KZ54" s="135"/>
      <c r="LA54" s="135"/>
      <c r="LB54" s="135"/>
      <c r="LC54" s="135"/>
      <c r="LD54" s="135"/>
      <c r="LE54" s="135"/>
      <c r="LF54" s="135"/>
      <c r="LG54" s="135"/>
      <c r="LH54" s="135"/>
      <c r="LI54" s="135"/>
      <c r="LJ54" s="135"/>
      <c r="LK54" s="135"/>
      <c r="LL54" s="135"/>
      <c r="LM54" s="135"/>
      <c r="LN54" s="135"/>
      <c r="LO54" s="135"/>
      <c r="LP54" s="135"/>
      <c r="LQ54" s="135"/>
      <c r="LR54" s="135"/>
      <c r="LS54" s="135"/>
      <c r="LT54" s="135"/>
      <c r="LU54" s="135"/>
      <c r="LV54" s="135"/>
      <c r="LW54" s="135"/>
      <c r="LX54" s="135"/>
      <c r="LY54" s="135"/>
      <c r="LZ54" s="135"/>
      <c r="MA54" s="135"/>
      <c r="MB54" s="135"/>
      <c r="MC54" s="135"/>
      <c r="MD54" s="135"/>
      <c r="ME54" s="135"/>
      <c r="MF54" s="135"/>
      <c r="MG54" s="135"/>
      <c r="MH54" s="135"/>
      <c r="MI54" s="135"/>
      <c r="MJ54" s="135"/>
      <c r="MK54" s="135"/>
      <c r="ML54" s="135"/>
      <c r="MM54" s="135"/>
      <c r="MN54" s="135"/>
      <c r="MO54" s="135"/>
      <c r="MP54" s="135"/>
      <c r="MQ54" s="135"/>
      <c r="MR54" s="135"/>
      <c r="MS54" s="135"/>
      <c r="MT54" s="135"/>
      <c r="MU54" s="135"/>
      <c r="MV54" s="135"/>
      <c r="MW54" s="135"/>
      <c r="MX54" s="135"/>
      <c r="MY54" s="135"/>
      <c r="MZ54" s="135"/>
      <c r="NA54" s="135"/>
      <c r="NB54" s="135"/>
      <c r="NC54" s="135"/>
      <c r="ND54" s="135"/>
      <c r="NE54" s="135"/>
      <c r="NF54" s="135"/>
      <c r="NG54" s="135"/>
      <c r="NH54" s="135"/>
      <c r="NI54" s="135"/>
      <c r="NJ54" s="135"/>
      <c r="NK54" s="135"/>
      <c r="NL54" s="135"/>
      <c r="NM54" s="135"/>
      <c r="NN54" s="135"/>
      <c r="NO54" s="135"/>
      <c r="NP54" s="135"/>
      <c r="NQ54" s="135"/>
      <c r="NR54" s="135"/>
      <c r="NS54" s="135"/>
      <c r="NT54" s="135"/>
      <c r="NU54" s="135"/>
      <c r="NV54" s="135"/>
      <c r="NW54" s="135"/>
      <c r="NX54" s="135"/>
      <c r="NY54" s="135"/>
      <c r="NZ54" s="135"/>
      <c r="OA54" s="135"/>
      <c r="OB54" s="135"/>
      <c r="OC54" s="135"/>
      <c r="OD54" s="135"/>
      <c r="OE54" s="135"/>
      <c r="OF54" s="135"/>
      <c r="OG54" s="135"/>
      <c r="OH54" s="135"/>
      <c r="OI54" s="135"/>
      <c r="OJ54" s="135"/>
      <c r="OK54" s="135"/>
      <c r="OL54" s="135"/>
      <c r="OM54" s="135"/>
      <c r="ON54" s="135"/>
      <c r="OO54" s="135"/>
      <c r="OP54" s="135"/>
      <c r="OQ54" s="135"/>
      <c r="OR54" s="135"/>
      <c r="OS54" s="135"/>
      <c r="OT54" s="135"/>
      <c r="OU54" s="135"/>
      <c r="OV54" s="135"/>
      <c r="OW54" s="135"/>
      <c r="OX54" s="135"/>
      <c r="OY54" s="135"/>
      <c r="OZ54" s="135"/>
      <c r="PA54" s="135"/>
      <c r="PB54" s="135"/>
      <c r="PC54" s="135"/>
      <c r="PD54" s="135"/>
      <c r="PE54" s="135"/>
      <c r="PF54" s="135"/>
      <c r="VH54" s="134"/>
      <c r="VI54" s="81"/>
    </row>
    <row r="55" customFormat="false" ht="12.8" hidden="false" customHeight="false" outlineLevel="0" collapsed="false">
      <c r="A55" s="135"/>
      <c r="B55" s="1" t="s">
        <v>69</v>
      </c>
      <c r="C55" s="136" t="s">
        <v>100</v>
      </c>
      <c r="E55" s="139"/>
      <c r="F55" s="139"/>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c r="AZ55" s="138"/>
      <c r="BA55" s="138"/>
      <c r="BB55" s="138"/>
      <c r="BC55" s="138"/>
      <c r="BD55" s="138"/>
      <c r="BE55" s="138"/>
      <c r="BF55" s="138"/>
      <c r="BG55" s="138"/>
      <c r="BH55" s="138"/>
      <c r="BI55" s="138"/>
      <c r="BJ55" s="138"/>
      <c r="BK55" s="138"/>
      <c r="BL55" s="138"/>
      <c r="BM55" s="138"/>
      <c r="BN55" s="138"/>
      <c r="BO55" s="138"/>
      <c r="BP55" s="138"/>
      <c r="BQ55" s="138"/>
      <c r="BR55" s="138"/>
      <c r="BS55" s="138"/>
      <c r="BT55" s="138"/>
      <c r="BU55" s="138"/>
      <c r="BV55" s="138"/>
      <c r="BW55" s="138"/>
      <c r="BX55" s="138"/>
      <c r="BY55" s="138"/>
      <c r="BZ55" s="138"/>
      <c r="CA55" s="138"/>
      <c r="CB55" s="138"/>
      <c r="CC55" s="138"/>
      <c r="CD55" s="138"/>
      <c r="CE55" s="138"/>
      <c r="CF55" s="138"/>
      <c r="CG55" s="138"/>
      <c r="CH55" s="138"/>
      <c r="CI55" s="138"/>
      <c r="CJ55" s="138"/>
      <c r="CK55" s="138"/>
      <c r="CL55" s="138"/>
      <c r="CM55" s="138"/>
      <c r="CN55" s="138"/>
      <c r="CO55" s="138"/>
      <c r="CP55" s="138"/>
      <c r="CQ55" s="138"/>
      <c r="CR55" s="138"/>
      <c r="CS55" s="138"/>
      <c r="CT55" s="138"/>
      <c r="CU55" s="138"/>
      <c r="CV55" s="138"/>
      <c r="CW55" s="138"/>
      <c r="CX55" s="138"/>
      <c r="CY55" s="138"/>
      <c r="CZ55" s="138"/>
      <c r="DA55" s="138"/>
      <c r="DB55" s="138"/>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c r="FN55" s="138"/>
      <c r="FO55" s="138"/>
      <c r="FP55" s="138"/>
      <c r="FQ55" s="138"/>
      <c r="FR55" s="138"/>
      <c r="FS55" s="138"/>
      <c r="FT55" s="138"/>
      <c r="FU55" s="138"/>
      <c r="FV55" s="138"/>
      <c r="FW55" s="138"/>
      <c r="FX55" s="138"/>
      <c r="FY55" s="138"/>
      <c r="FZ55" s="138"/>
      <c r="GA55" s="138"/>
      <c r="GB55" s="138"/>
      <c r="GC55" s="138"/>
      <c r="GD55" s="138"/>
      <c r="GE55" s="138"/>
      <c r="GF55" s="138"/>
      <c r="GG55" s="138"/>
      <c r="GH55" s="138"/>
      <c r="GI55" s="138"/>
      <c r="GJ55" s="138"/>
      <c r="GK55" s="138"/>
      <c r="GL55" s="138"/>
      <c r="GM55" s="138"/>
      <c r="GN55" s="138"/>
      <c r="GO55" s="138"/>
      <c r="GP55" s="138"/>
      <c r="GQ55" s="138"/>
      <c r="GR55" s="138"/>
      <c r="GS55" s="138"/>
      <c r="GT55" s="138"/>
      <c r="GU55" s="138"/>
      <c r="GV55" s="138"/>
      <c r="GW55" s="138"/>
      <c r="GX55" s="138"/>
      <c r="GY55" s="138"/>
      <c r="GZ55" s="138"/>
      <c r="HA55" s="138"/>
      <c r="HB55" s="138"/>
      <c r="HC55" s="138"/>
      <c r="HD55" s="138"/>
      <c r="HE55" s="138"/>
      <c r="HF55" s="138"/>
      <c r="HG55" s="138"/>
      <c r="HH55" s="138"/>
      <c r="HI55" s="138"/>
      <c r="HJ55" s="138"/>
      <c r="HK55" s="138"/>
      <c r="HL55" s="138"/>
      <c r="HM55" s="138"/>
      <c r="HN55" s="138"/>
      <c r="HO55" s="138"/>
      <c r="HP55" s="138"/>
      <c r="HQ55" s="138"/>
      <c r="HR55" s="138"/>
      <c r="HS55" s="138"/>
      <c r="HT55" s="138"/>
      <c r="HU55" s="138"/>
      <c r="HV55" s="138"/>
      <c r="HW55" s="138"/>
      <c r="HX55" s="138"/>
      <c r="HY55" s="138"/>
      <c r="HZ55" s="138"/>
      <c r="IA55" s="138"/>
      <c r="IB55" s="138"/>
      <c r="IC55" s="138"/>
      <c r="ID55" s="138"/>
      <c r="IE55" s="138"/>
      <c r="IF55" s="138"/>
      <c r="IG55" s="138"/>
      <c r="IH55" s="138"/>
      <c r="II55" s="138"/>
      <c r="IJ55" s="138"/>
      <c r="IK55" s="138"/>
      <c r="IL55" s="138"/>
      <c r="IM55" s="138"/>
      <c r="IN55" s="138"/>
      <c r="IO55" s="138"/>
      <c r="IP55" s="138"/>
      <c r="IQ55" s="138"/>
      <c r="IR55" s="138"/>
      <c r="IS55" s="138"/>
      <c r="IT55" s="138"/>
      <c r="IU55" s="138"/>
      <c r="IV55" s="138"/>
      <c r="IW55" s="138"/>
      <c r="IX55" s="138"/>
      <c r="IY55" s="138"/>
      <c r="IZ55" s="138"/>
      <c r="JA55" s="138"/>
      <c r="JB55" s="138"/>
      <c r="JC55" s="138"/>
      <c r="JD55" s="138"/>
      <c r="JE55" s="138"/>
      <c r="JF55" s="138"/>
      <c r="JG55" s="138"/>
      <c r="JH55" s="138"/>
      <c r="JI55" s="138"/>
      <c r="JJ55" s="138"/>
      <c r="JK55" s="138"/>
      <c r="JL55" s="138"/>
      <c r="JM55" s="138"/>
      <c r="JN55" s="138"/>
      <c r="JO55" s="138"/>
      <c r="JP55" s="138"/>
      <c r="JQ55" s="138"/>
      <c r="JR55" s="138"/>
      <c r="JS55" s="138"/>
      <c r="JT55" s="138"/>
      <c r="JU55" s="138"/>
      <c r="JV55" s="138"/>
      <c r="JW55" s="138"/>
      <c r="JX55" s="138"/>
      <c r="JY55" s="138"/>
      <c r="JZ55" s="138"/>
      <c r="KA55" s="138"/>
      <c r="KB55" s="138"/>
      <c r="KC55" s="138"/>
      <c r="KD55" s="138"/>
      <c r="KE55" s="138"/>
      <c r="KF55" s="138"/>
      <c r="KG55" s="138"/>
      <c r="KH55" s="138"/>
      <c r="KI55" s="138"/>
      <c r="KJ55" s="138"/>
      <c r="KK55" s="138"/>
      <c r="KL55" s="138"/>
      <c r="KM55" s="138"/>
      <c r="KN55" s="138"/>
      <c r="KO55" s="138"/>
      <c r="KP55" s="138"/>
      <c r="KQ55" s="138"/>
      <c r="KR55" s="138"/>
      <c r="KS55" s="138"/>
      <c r="KT55" s="138"/>
      <c r="KU55" s="138"/>
      <c r="KV55" s="138"/>
      <c r="KW55" s="138"/>
      <c r="KX55" s="138"/>
      <c r="KY55" s="138"/>
      <c r="KZ55" s="138"/>
      <c r="LA55" s="138"/>
      <c r="LB55" s="138"/>
      <c r="LC55" s="138"/>
      <c r="LD55" s="138"/>
      <c r="LE55" s="138"/>
      <c r="LF55" s="138"/>
      <c r="LG55" s="138"/>
      <c r="LH55" s="138"/>
      <c r="LI55" s="138"/>
      <c r="LJ55" s="138"/>
      <c r="LK55" s="138"/>
      <c r="LL55" s="138"/>
      <c r="LM55" s="138"/>
      <c r="LN55" s="138"/>
      <c r="LO55" s="138"/>
      <c r="LP55" s="138"/>
      <c r="LQ55" s="138"/>
      <c r="LR55" s="138"/>
      <c r="LS55" s="138"/>
      <c r="LT55" s="138"/>
      <c r="LU55" s="138"/>
      <c r="LV55" s="138"/>
      <c r="LW55" s="138"/>
      <c r="LX55" s="138"/>
      <c r="LY55" s="138"/>
      <c r="LZ55" s="138"/>
      <c r="MA55" s="138"/>
      <c r="MB55" s="138"/>
      <c r="MC55" s="138"/>
      <c r="MD55" s="138"/>
      <c r="ME55" s="138"/>
      <c r="MF55" s="138"/>
      <c r="MG55" s="138"/>
      <c r="MH55" s="138"/>
      <c r="MI55" s="138"/>
      <c r="MJ55" s="138"/>
      <c r="MK55" s="138"/>
      <c r="ML55" s="138"/>
      <c r="MM55" s="138"/>
      <c r="MN55" s="138"/>
      <c r="MO55" s="138"/>
      <c r="MP55" s="138"/>
      <c r="MQ55" s="138"/>
      <c r="MR55" s="138"/>
      <c r="MS55" s="138"/>
      <c r="MT55" s="138"/>
      <c r="MU55" s="138"/>
      <c r="MV55" s="138"/>
      <c r="MW55" s="138"/>
      <c r="MX55" s="138"/>
      <c r="MY55" s="138"/>
      <c r="MZ55" s="138"/>
      <c r="NA55" s="138"/>
      <c r="NB55" s="138"/>
      <c r="NC55" s="138"/>
      <c r="ND55" s="138"/>
      <c r="NE55" s="138"/>
      <c r="NF55" s="138"/>
      <c r="NG55" s="138"/>
      <c r="NH55" s="138"/>
      <c r="NI55" s="138"/>
      <c r="NJ55" s="138"/>
      <c r="NK55" s="138"/>
      <c r="NL55" s="138"/>
      <c r="NM55" s="138"/>
      <c r="NN55" s="138"/>
      <c r="NO55" s="138"/>
      <c r="NP55" s="138"/>
      <c r="NQ55" s="138"/>
      <c r="NR55" s="138"/>
      <c r="NS55" s="138"/>
      <c r="NT55" s="138"/>
      <c r="NU55" s="138"/>
      <c r="NV55" s="138"/>
      <c r="NW55" s="138"/>
      <c r="NX55" s="138"/>
      <c r="NY55" s="138"/>
      <c r="NZ55" s="138"/>
      <c r="OA55" s="138"/>
      <c r="OB55" s="138"/>
      <c r="OC55" s="138"/>
      <c r="OD55" s="138"/>
      <c r="OE55" s="138"/>
      <c r="OF55" s="138"/>
      <c r="OG55" s="138"/>
      <c r="OH55" s="138"/>
      <c r="OI55" s="138"/>
      <c r="OJ55" s="138"/>
      <c r="OK55" s="138"/>
      <c r="OL55" s="138"/>
      <c r="OM55" s="138"/>
      <c r="ON55" s="138"/>
      <c r="OO55" s="138"/>
      <c r="OP55" s="138"/>
      <c r="OQ55" s="138"/>
      <c r="OR55" s="138"/>
      <c r="OS55" s="138"/>
      <c r="OT55" s="138"/>
      <c r="OU55" s="138"/>
      <c r="OV55" s="138"/>
      <c r="OW55" s="138"/>
      <c r="OX55" s="138"/>
      <c r="OY55" s="138"/>
      <c r="OZ55" s="138"/>
      <c r="PA55" s="138"/>
      <c r="PB55" s="138"/>
      <c r="PC55" s="138"/>
      <c r="PD55" s="138"/>
      <c r="PE55" s="138"/>
      <c r="PF55" s="138"/>
      <c r="VH55" s="134"/>
      <c r="VI55" s="140"/>
    </row>
    <row r="56" customFormat="false" ht="12.8" hidden="false" customHeight="false" outlineLevel="0" collapsed="false">
      <c r="A56" s="135" t="s">
        <v>101</v>
      </c>
      <c r="B56" s="1" t="s">
        <v>67</v>
      </c>
      <c r="C56" s="1" t="s">
        <v>102</v>
      </c>
      <c r="E56" s="137"/>
      <c r="F56" s="137"/>
      <c r="G56" s="135"/>
      <c r="H56" s="135"/>
      <c r="I56" s="135"/>
      <c r="J56" s="135"/>
      <c r="K56" s="135"/>
      <c r="L56" s="135"/>
      <c r="M56" s="135"/>
      <c r="N56" s="135"/>
      <c r="O56" s="135"/>
      <c r="P56" s="135"/>
      <c r="Q56" s="135"/>
      <c r="R56" s="135"/>
      <c r="S56" s="135"/>
      <c r="T56" s="135"/>
      <c r="U56" s="135"/>
      <c r="V56" s="135"/>
      <c r="W56" s="135"/>
      <c r="X56" s="135"/>
      <c r="Y56" s="135"/>
      <c r="Z56" s="135"/>
      <c r="AA56" s="135"/>
      <c r="AB56" s="135"/>
      <c r="AC56" s="135"/>
      <c r="AD56" s="135"/>
      <c r="AE56" s="135"/>
      <c r="AF56" s="135"/>
      <c r="AG56" s="135"/>
      <c r="AH56" s="135"/>
      <c r="AI56" s="135"/>
      <c r="AJ56" s="135"/>
      <c r="AK56" s="135"/>
      <c r="AL56" s="135"/>
      <c r="AM56" s="135"/>
      <c r="AN56" s="135"/>
      <c r="AO56" s="135"/>
      <c r="AP56" s="135"/>
      <c r="AQ56" s="135"/>
      <c r="AR56" s="135"/>
      <c r="AS56" s="135"/>
      <c r="AT56" s="135"/>
      <c r="AU56" s="135"/>
      <c r="AV56" s="135"/>
      <c r="AW56" s="135"/>
      <c r="AX56" s="135"/>
      <c r="AY56" s="135"/>
      <c r="AZ56" s="135"/>
      <c r="BA56" s="135"/>
      <c r="BB56" s="135"/>
      <c r="BC56" s="135"/>
      <c r="BD56" s="135"/>
      <c r="BE56" s="135"/>
      <c r="BF56" s="135"/>
      <c r="BG56" s="135"/>
      <c r="BH56" s="135"/>
      <c r="BI56" s="135"/>
      <c r="BJ56" s="135"/>
      <c r="BK56" s="135"/>
      <c r="BL56" s="135"/>
      <c r="BM56" s="135"/>
      <c r="BN56" s="135"/>
      <c r="BO56" s="135"/>
      <c r="BP56" s="135"/>
      <c r="BQ56" s="135"/>
      <c r="BR56" s="135"/>
      <c r="BS56" s="135"/>
      <c r="BT56" s="135"/>
      <c r="BU56" s="135"/>
      <c r="BV56" s="135"/>
      <c r="BW56" s="135"/>
      <c r="BX56" s="135"/>
      <c r="BY56" s="135"/>
      <c r="BZ56" s="135"/>
      <c r="CA56" s="135"/>
      <c r="CB56" s="135"/>
      <c r="CC56" s="135"/>
      <c r="CD56" s="135"/>
      <c r="CE56" s="135"/>
      <c r="CF56" s="135"/>
      <c r="CG56" s="135"/>
      <c r="CH56" s="135"/>
      <c r="CI56" s="135"/>
      <c r="CJ56" s="135"/>
      <c r="CK56" s="135"/>
      <c r="CL56" s="135"/>
      <c r="CM56" s="135"/>
      <c r="CN56" s="135"/>
      <c r="CO56" s="135"/>
      <c r="CP56" s="135"/>
      <c r="CQ56" s="135"/>
      <c r="CR56" s="135"/>
      <c r="CS56" s="135"/>
      <c r="CT56" s="135"/>
      <c r="CU56" s="135"/>
      <c r="CV56" s="135"/>
      <c r="CW56" s="135"/>
      <c r="CX56" s="135"/>
      <c r="CY56" s="135"/>
      <c r="CZ56" s="135"/>
      <c r="DA56" s="135"/>
      <c r="DB56" s="135"/>
      <c r="DC56" s="135"/>
      <c r="DD56" s="135"/>
      <c r="DE56" s="135"/>
      <c r="DF56" s="135"/>
      <c r="DG56" s="135"/>
      <c r="DH56" s="135"/>
      <c r="DI56" s="135"/>
      <c r="DJ56" s="135"/>
      <c r="DK56" s="135"/>
      <c r="DL56" s="135"/>
      <c r="DM56" s="135"/>
      <c r="DN56" s="135"/>
      <c r="DO56" s="135"/>
      <c r="DP56" s="135"/>
      <c r="DQ56" s="135"/>
      <c r="DR56" s="135"/>
      <c r="DS56" s="135"/>
      <c r="DT56" s="135"/>
      <c r="DU56" s="135"/>
      <c r="DV56" s="135"/>
      <c r="DW56" s="135"/>
      <c r="DX56" s="135"/>
      <c r="DY56" s="135"/>
      <c r="DZ56" s="135"/>
      <c r="EA56" s="135"/>
      <c r="EB56" s="135"/>
      <c r="EC56" s="135"/>
      <c r="ED56" s="135"/>
      <c r="EE56" s="135"/>
      <c r="EF56" s="135"/>
      <c r="EG56" s="135"/>
      <c r="EH56" s="135"/>
      <c r="EI56" s="135"/>
      <c r="EJ56" s="135"/>
      <c r="EK56" s="135"/>
      <c r="EL56" s="135"/>
      <c r="EM56" s="135"/>
      <c r="EN56" s="135"/>
      <c r="EO56" s="135"/>
      <c r="EP56" s="135"/>
      <c r="EQ56" s="135"/>
      <c r="ER56" s="135"/>
      <c r="ES56" s="135"/>
      <c r="ET56" s="135"/>
      <c r="EU56" s="135"/>
      <c r="EV56" s="135"/>
      <c r="EW56" s="135"/>
      <c r="EX56" s="135"/>
      <c r="EY56" s="135"/>
      <c r="EZ56" s="135"/>
      <c r="FA56" s="135"/>
      <c r="FB56" s="135"/>
      <c r="FC56" s="135"/>
      <c r="FD56" s="135"/>
      <c r="FE56" s="135"/>
      <c r="FF56" s="135"/>
      <c r="FG56" s="135"/>
      <c r="FH56" s="135"/>
      <c r="FI56" s="135"/>
      <c r="FJ56" s="135"/>
      <c r="FK56" s="135"/>
      <c r="FL56" s="135"/>
      <c r="FM56" s="135"/>
      <c r="FN56" s="135"/>
      <c r="FO56" s="135"/>
      <c r="FP56" s="135"/>
      <c r="FQ56" s="135"/>
      <c r="FR56" s="135"/>
      <c r="FS56" s="135"/>
      <c r="FT56" s="135"/>
      <c r="FU56" s="135"/>
      <c r="FV56" s="135"/>
      <c r="FW56" s="135"/>
      <c r="FX56" s="135"/>
      <c r="FY56" s="135"/>
      <c r="FZ56" s="135"/>
      <c r="GA56" s="135"/>
      <c r="GB56" s="135"/>
      <c r="GC56" s="135"/>
      <c r="GD56" s="135"/>
      <c r="GE56" s="135"/>
      <c r="GF56" s="135"/>
      <c r="GG56" s="135"/>
      <c r="GH56" s="135"/>
      <c r="GI56" s="135"/>
      <c r="GJ56" s="135"/>
      <c r="GK56" s="135"/>
      <c r="GL56" s="135"/>
      <c r="GM56" s="135"/>
      <c r="GN56" s="135"/>
      <c r="GO56" s="135"/>
      <c r="GP56" s="135"/>
      <c r="GQ56" s="135"/>
      <c r="GR56" s="135"/>
      <c r="GS56" s="135"/>
      <c r="GT56" s="135"/>
      <c r="GU56" s="135"/>
      <c r="GV56" s="135"/>
      <c r="GW56" s="135"/>
      <c r="GX56" s="135"/>
      <c r="GY56" s="135"/>
      <c r="GZ56" s="135"/>
      <c r="HA56" s="135"/>
      <c r="HB56" s="135"/>
      <c r="HC56" s="135"/>
      <c r="HD56" s="135"/>
      <c r="HE56" s="135"/>
      <c r="HF56" s="135"/>
      <c r="HG56" s="135"/>
      <c r="HH56" s="135"/>
      <c r="HI56" s="135"/>
      <c r="HJ56" s="135"/>
      <c r="HK56" s="135"/>
      <c r="HL56" s="135"/>
      <c r="HM56" s="135"/>
      <c r="HN56" s="135"/>
      <c r="HO56" s="135"/>
      <c r="HP56" s="135"/>
      <c r="HQ56" s="135"/>
      <c r="HR56" s="135"/>
      <c r="HS56" s="135"/>
      <c r="HT56" s="135"/>
      <c r="HU56" s="135"/>
      <c r="HV56" s="135"/>
      <c r="HW56" s="135"/>
      <c r="HX56" s="135"/>
      <c r="HY56" s="135"/>
      <c r="HZ56" s="135"/>
      <c r="IA56" s="135"/>
      <c r="IB56" s="135"/>
      <c r="IC56" s="135"/>
      <c r="ID56" s="135"/>
      <c r="IE56" s="135"/>
      <c r="IF56" s="135"/>
      <c r="IG56" s="135"/>
      <c r="IH56" s="135"/>
      <c r="II56" s="135"/>
      <c r="IJ56" s="135"/>
      <c r="IK56" s="135"/>
      <c r="IL56" s="135"/>
      <c r="IM56" s="135"/>
      <c r="IN56" s="135"/>
      <c r="IO56" s="135"/>
      <c r="IP56" s="135"/>
      <c r="IQ56" s="135"/>
      <c r="IR56" s="135"/>
      <c r="IS56" s="135"/>
      <c r="IT56" s="135"/>
      <c r="IU56" s="135"/>
      <c r="IV56" s="135"/>
      <c r="IW56" s="135"/>
      <c r="IX56" s="135"/>
      <c r="IY56" s="135"/>
      <c r="IZ56" s="135"/>
      <c r="JA56" s="135"/>
      <c r="JB56" s="135"/>
      <c r="JC56" s="135"/>
      <c r="JD56" s="135"/>
      <c r="JE56" s="135"/>
      <c r="JF56" s="135"/>
      <c r="JG56" s="135"/>
      <c r="JH56" s="135"/>
      <c r="JI56" s="135"/>
      <c r="JJ56" s="135"/>
      <c r="JK56" s="135"/>
      <c r="JL56" s="135"/>
      <c r="JM56" s="135"/>
      <c r="JN56" s="135"/>
      <c r="JO56" s="135"/>
      <c r="JP56" s="135"/>
      <c r="JQ56" s="135"/>
      <c r="JR56" s="135"/>
      <c r="JS56" s="135"/>
      <c r="JT56" s="135"/>
      <c r="JU56" s="135"/>
      <c r="JV56" s="135"/>
      <c r="JW56" s="135"/>
      <c r="JX56" s="135"/>
      <c r="JY56" s="135"/>
      <c r="JZ56" s="135"/>
      <c r="KA56" s="135"/>
      <c r="KB56" s="135"/>
      <c r="KC56" s="135"/>
      <c r="KD56" s="135"/>
      <c r="KE56" s="135"/>
      <c r="KF56" s="135"/>
      <c r="KG56" s="135"/>
      <c r="KH56" s="135"/>
      <c r="KI56" s="135"/>
      <c r="KJ56" s="135"/>
      <c r="KK56" s="135"/>
      <c r="KL56" s="135"/>
      <c r="KM56" s="135"/>
      <c r="KN56" s="135"/>
      <c r="KO56" s="135"/>
      <c r="KP56" s="135"/>
      <c r="KQ56" s="135"/>
      <c r="KR56" s="135"/>
      <c r="KS56" s="135"/>
      <c r="KT56" s="135"/>
      <c r="KU56" s="135"/>
      <c r="KV56" s="135"/>
      <c r="KW56" s="135"/>
      <c r="KX56" s="135"/>
      <c r="KY56" s="135"/>
      <c r="KZ56" s="135"/>
      <c r="LA56" s="135"/>
      <c r="LB56" s="135"/>
      <c r="LC56" s="135"/>
      <c r="LD56" s="135"/>
      <c r="LE56" s="135"/>
      <c r="LF56" s="135"/>
      <c r="LG56" s="135"/>
      <c r="LH56" s="135"/>
      <c r="LI56" s="135"/>
      <c r="LJ56" s="135"/>
      <c r="LK56" s="135"/>
      <c r="LL56" s="135"/>
      <c r="LM56" s="135"/>
      <c r="LN56" s="135"/>
      <c r="LO56" s="135"/>
      <c r="LP56" s="135"/>
      <c r="LQ56" s="135"/>
      <c r="LR56" s="135"/>
      <c r="LS56" s="135"/>
      <c r="LT56" s="135"/>
      <c r="LU56" s="135"/>
      <c r="LV56" s="135"/>
      <c r="LW56" s="135"/>
      <c r="LX56" s="135"/>
      <c r="LY56" s="135"/>
      <c r="LZ56" s="135"/>
      <c r="MA56" s="135"/>
      <c r="MB56" s="135"/>
      <c r="MC56" s="135"/>
      <c r="MD56" s="135"/>
      <c r="ME56" s="135"/>
      <c r="MF56" s="135"/>
      <c r="MG56" s="135"/>
      <c r="MH56" s="135"/>
      <c r="MI56" s="135"/>
      <c r="MJ56" s="135"/>
      <c r="MK56" s="135"/>
      <c r="ML56" s="135"/>
      <c r="MM56" s="135"/>
      <c r="MN56" s="135"/>
      <c r="MO56" s="135"/>
      <c r="MP56" s="135"/>
      <c r="MQ56" s="135"/>
      <c r="MR56" s="135"/>
      <c r="MS56" s="135"/>
      <c r="MT56" s="135"/>
      <c r="MU56" s="135"/>
      <c r="MV56" s="135"/>
      <c r="MW56" s="135"/>
      <c r="MX56" s="135"/>
      <c r="MY56" s="135"/>
      <c r="MZ56" s="135"/>
      <c r="NA56" s="135"/>
      <c r="NB56" s="135"/>
      <c r="NC56" s="135"/>
      <c r="ND56" s="135"/>
      <c r="NE56" s="135"/>
      <c r="NF56" s="135"/>
      <c r="NG56" s="135"/>
      <c r="NH56" s="135"/>
      <c r="NI56" s="135"/>
      <c r="NJ56" s="135"/>
      <c r="NK56" s="135"/>
      <c r="NL56" s="135"/>
      <c r="NM56" s="135"/>
      <c r="NN56" s="135"/>
      <c r="NO56" s="135"/>
      <c r="NP56" s="135"/>
      <c r="NQ56" s="135"/>
      <c r="NR56" s="135"/>
      <c r="NS56" s="135"/>
      <c r="NT56" s="135"/>
      <c r="NU56" s="135"/>
      <c r="NV56" s="135"/>
      <c r="NW56" s="135"/>
      <c r="NX56" s="135"/>
      <c r="NY56" s="135"/>
      <c r="NZ56" s="135"/>
      <c r="OA56" s="135"/>
      <c r="OB56" s="135"/>
      <c r="OC56" s="135"/>
      <c r="OD56" s="135"/>
      <c r="OE56" s="135"/>
      <c r="OF56" s="135"/>
      <c r="OG56" s="135"/>
      <c r="OH56" s="135"/>
      <c r="OI56" s="135"/>
      <c r="OJ56" s="135"/>
      <c r="OK56" s="135"/>
      <c r="OL56" s="135"/>
      <c r="OM56" s="135"/>
      <c r="ON56" s="135"/>
      <c r="OO56" s="135"/>
      <c r="OP56" s="135"/>
      <c r="OQ56" s="135"/>
      <c r="OR56" s="135"/>
      <c r="OS56" s="135"/>
      <c r="OT56" s="135"/>
      <c r="OU56" s="135"/>
      <c r="OV56" s="135"/>
      <c r="OW56" s="135"/>
      <c r="OX56" s="135"/>
      <c r="OY56" s="135"/>
      <c r="OZ56" s="135"/>
      <c r="PA56" s="135"/>
      <c r="PB56" s="135"/>
      <c r="PC56" s="135"/>
      <c r="PD56" s="135"/>
      <c r="PE56" s="135"/>
      <c r="PF56" s="135"/>
      <c r="VH56" s="141"/>
      <c r="VI56" s="81"/>
    </row>
    <row r="57" customFormat="false" ht="12.8" hidden="false" customHeight="false" outlineLevel="0" collapsed="false">
      <c r="A57" s="135"/>
      <c r="B57" s="1" t="s">
        <v>69</v>
      </c>
      <c r="C57" s="136" t="s">
        <v>103</v>
      </c>
      <c r="E57" s="137"/>
      <c r="F57" s="137"/>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138"/>
      <c r="AR57" s="138"/>
      <c r="AS57" s="138"/>
      <c r="AT57" s="138"/>
      <c r="AU57" s="138"/>
      <c r="AV57" s="138"/>
      <c r="AW57" s="138"/>
      <c r="AX57" s="138"/>
      <c r="AY57" s="138"/>
      <c r="AZ57" s="138"/>
      <c r="BA57" s="138"/>
      <c r="BB57" s="138"/>
      <c r="BC57" s="138"/>
      <c r="BD57" s="138"/>
      <c r="BE57" s="138"/>
      <c r="BF57" s="138"/>
      <c r="BG57" s="138"/>
      <c r="BH57" s="138"/>
      <c r="BI57" s="138"/>
      <c r="BJ57" s="138"/>
      <c r="BK57" s="138"/>
      <c r="BL57" s="138"/>
      <c r="BM57" s="138"/>
      <c r="BN57" s="138"/>
      <c r="BO57" s="138"/>
      <c r="BP57" s="138"/>
      <c r="BQ57" s="138"/>
      <c r="BR57" s="138"/>
      <c r="BS57" s="138"/>
      <c r="BT57" s="138"/>
      <c r="BU57" s="138"/>
      <c r="BV57" s="138"/>
      <c r="BW57" s="138"/>
      <c r="BX57" s="138"/>
      <c r="BY57" s="138"/>
      <c r="BZ57" s="138"/>
      <c r="CA57" s="138"/>
      <c r="CB57" s="138"/>
      <c r="CC57" s="138"/>
      <c r="CD57" s="138"/>
      <c r="CE57" s="138"/>
      <c r="CF57" s="138"/>
      <c r="CG57" s="138"/>
      <c r="CH57" s="138"/>
      <c r="CI57" s="138"/>
      <c r="CJ57" s="138"/>
      <c r="CK57" s="138"/>
      <c r="CL57" s="138"/>
      <c r="CM57" s="138"/>
      <c r="CN57" s="138"/>
      <c r="CO57" s="138"/>
      <c r="CP57" s="138"/>
      <c r="CQ57" s="138"/>
      <c r="CR57" s="138"/>
      <c r="CS57" s="138"/>
      <c r="CT57" s="138"/>
      <c r="CU57" s="138"/>
      <c r="CV57" s="138"/>
      <c r="CW57" s="138"/>
      <c r="CX57" s="138"/>
      <c r="CY57" s="138"/>
      <c r="CZ57" s="138"/>
      <c r="DA57" s="138"/>
      <c r="DB57" s="138"/>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c r="FO57" s="138"/>
      <c r="FP57" s="138"/>
      <c r="FQ57" s="138"/>
      <c r="FR57" s="138"/>
      <c r="FS57" s="138"/>
      <c r="FT57" s="138"/>
      <c r="FU57" s="138"/>
      <c r="FV57" s="138"/>
      <c r="FW57" s="138"/>
      <c r="FX57" s="138"/>
      <c r="FY57" s="138"/>
      <c r="FZ57" s="138"/>
      <c r="GA57" s="138"/>
      <c r="GB57" s="138"/>
      <c r="GC57" s="138"/>
      <c r="GD57" s="138"/>
      <c r="GE57" s="138"/>
      <c r="GF57" s="138"/>
      <c r="GG57" s="138"/>
      <c r="GH57" s="138"/>
      <c r="GI57" s="138"/>
      <c r="GJ57" s="138"/>
      <c r="GK57" s="138"/>
      <c r="GL57" s="138"/>
      <c r="GM57" s="138"/>
      <c r="GN57" s="138"/>
      <c r="GO57" s="138"/>
      <c r="GP57" s="138"/>
      <c r="GQ57" s="138"/>
      <c r="GR57" s="138"/>
      <c r="GS57" s="138"/>
      <c r="GT57" s="138"/>
      <c r="GU57" s="138"/>
      <c r="GV57" s="138"/>
      <c r="GW57" s="138"/>
      <c r="GX57" s="138"/>
      <c r="GY57" s="138"/>
      <c r="GZ57" s="138"/>
      <c r="HA57" s="138"/>
      <c r="HB57" s="138"/>
      <c r="HC57" s="138"/>
      <c r="HD57" s="138"/>
      <c r="HE57" s="138"/>
      <c r="HF57" s="138"/>
      <c r="HG57" s="138"/>
      <c r="HH57" s="138"/>
      <c r="HI57" s="138"/>
      <c r="HJ57" s="138"/>
      <c r="HK57" s="138"/>
      <c r="HL57" s="138"/>
      <c r="HM57" s="138"/>
      <c r="HN57" s="138"/>
      <c r="HO57" s="138"/>
      <c r="HP57" s="138"/>
      <c r="HQ57" s="138"/>
      <c r="HR57" s="138"/>
      <c r="HS57" s="138"/>
      <c r="HT57" s="138"/>
      <c r="HU57" s="138"/>
      <c r="HV57" s="138"/>
      <c r="HW57" s="138"/>
      <c r="HX57" s="138"/>
      <c r="HY57" s="138"/>
      <c r="HZ57" s="138"/>
      <c r="IA57" s="138"/>
      <c r="IB57" s="138"/>
      <c r="IC57" s="138"/>
      <c r="ID57" s="138"/>
      <c r="IE57" s="138"/>
      <c r="IF57" s="138"/>
      <c r="IG57" s="138"/>
      <c r="IH57" s="138"/>
      <c r="II57" s="138"/>
      <c r="IJ57" s="138"/>
      <c r="IK57" s="138"/>
      <c r="IL57" s="138"/>
      <c r="IM57" s="138"/>
      <c r="IN57" s="138"/>
      <c r="IO57" s="138"/>
      <c r="IP57" s="138"/>
      <c r="IQ57" s="138"/>
      <c r="IR57" s="138"/>
      <c r="IS57" s="138"/>
      <c r="IT57" s="138"/>
      <c r="IU57" s="138"/>
      <c r="IV57" s="138"/>
      <c r="IW57" s="138"/>
      <c r="IX57" s="138"/>
      <c r="IY57" s="138"/>
      <c r="IZ57" s="138"/>
      <c r="JA57" s="138"/>
      <c r="JB57" s="138"/>
      <c r="JC57" s="138"/>
      <c r="JD57" s="138"/>
      <c r="JE57" s="138"/>
      <c r="JF57" s="138"/>
      <c r="JG57" s="138"/>
      <c r="JH57" s="138"/>
      <c r="JI57" s="138"/>
      <c r="JJ57" s="138"/>
      <c r="JK57" s="138"/>
      <c r="JL57" s="138"/>
      <c r="JM57" s="138"/>
      <c r="JN57" s="138"/>
      <c r="JO57" s="138"/>
      <c r="JP57" s="138"/>
      <c r="JQ57" s="138"/>
      <c r="JR57" s="138"/>
      <c r="JS57" s="138"/>
      <c r="JT57" s="138"/>
      <c r="JU57" s="138"/>
      <c r="JV57" s="138"/>
      <c r="JW57" s="138"/>
      <c r="JX57" s="138"/>
      <c r="JY57" s="138"/>
      <c r="JZ57" s="138"/>
      <c r="KA57" s="138"/>
      <c r="KB57" s="138"/>
      <c r="KC57" s="138"/>
      <c r="KD57" s="138"/>
      <c r="KE57" s="138"/>
      <c r="KF57" s="138"/>
      <c r="KG57" s="138"/>
      <c r="KH57" s="138"/>
      <c r="KI57" s="138"/>
      <c r="KJ57" s="138"/>
      <c r="KK57" s="138"/>
      <c r="KL57" s="138"/>
      <c r="KM57" s="138"/>
      <c r="KN57" s="138"/>
      <c r="KO57" s="138"/>
      <c r="KP57" s="138"/>
      <c r="KQ57" s="138"/>
      <c r="KR57" s="138"/>
      <c r="KS57" s="138"/>
      <c r="KT57" s="138"/>
      <c r="KU57" s="138"/>
      <c r="KV57" s="138"/>
      <c r="KW57" s="138"/>
      <c r="KX57" s="138"/>
      <c r="KY57" s="138"/>
      <c r="KZ57" s="138"/>
      <c r="LA57" s="138"/>
      <c r="LB57" s="138"/>
      <c r="LC57" s="138"/>
      <c r="LD57" s="138"/>
      <c r="LE57" s="138"/>
      <c r="LF57" s="138"/>
      <c r="LG57" s="138"/>
      <c r="LH57" s="138"/>
      <c r="LI57" s="138"/>
      <c r="LJ57" s="138"/>
      <c r="LK57" s="138"/>
      <c r="LL57" s="138"/>
      <c r="LM57" s="138"/>
      <c r="LN57" s="138"/>
      <c r="LO57" s="138"/>
      <c r="LP57" s="138"/>
      <c r="LQ57" s="138"/>
      <c r="LR57" s="138"/>
      <c r="LS57" s="138"/>
      <c r="LT57" s="138"/>
      <c r="LU57" s="138"/>
      <c r="LV57" s="138"/>
      <c r="LW57" s="138"/>
      <c r="LX57" s="138"/>
      <c r="LY57" s="138"/>
      <c r="LZ57" s="138"/>
      <c r="MA57" s="138"/>
      <c r="MB57" s="138"/>
      <c r="MC57" s="138"/>
      <c r="MD57" s="138"/>
      <c r="ME57" s="138"/>
      <c r="MF57" s="138"/>
      <c r="MG57" s="138"/>
      <c r="MH57" s="138"/>
      <c r="MI57" s="138"/>
      <c r="MJ57" s="138"/>
      <c r="MK57" s="138"/>
      <c r="ML57" s="138"/>
      <c r="MM57" s="138"/>
      <c r="MN57" s="138"/>
      <c r="MO57" s="138"/>
      <c r="MP57" s="138"/>
      <c r="MQ57" s="138"/>
      <c r="MR57" s="138"/>
      <c r="MS57" s="138"/>
      <c r="MT57" s="138"/>
      <c r="MU57" s="138"/>
      <c r="MV57" s="138"/>
      <c r="MW57" s="138"/>
      <c r="MX57" s="138"/>
      <c r="MY57" s="138"/>
      <c r="MZ57" s="138"/>
      <c r="NA57" s="138"/>
      <c r="NB57" s="138"/>
      <c r="NC57" s="138"/>
      <c r="ND57" s="138"/>
      <c r="NE57" s="138"/>
      <c r="NF57" s="138"/>
      <c r="NG57" s="138"/>
      <c r="NH57" s="138"/>
      <c r="NI57" s="138"/>
      <c r="NJ57" s="138"/>
      <c r="NK57" s="138"/>
      <c r="NL57" s="138"/>
      <c r="NM57" s="138"/>
      <c r="NN57" s="138"/>
      <c r="NO57" s="138"/>
      <c r="NP57" s="138"/>
      <c r="NQ57" s="138"/>
      <c r="NR57" s="138"/>
      <c r="NS57" s="138"/>
      <c r="NT57" s="138"/>
      <c r="NU57" s="138"/>
      <c r="NV57" s="138"/>
      <c r="NW57" s="138"/>
      <c r="NX57" s="138"/>
      <c r="NY57" s="138"/>
      <c r="NZ57" s="138"/>
      <c r="OA57" s="138"/>
      <c r="OB57" s="138"/>
      <c r="OC57" s="138"/>
      <c r="OD57" s="138"/>
      <c r="OE57" s="138"/>
      <c r="OF57" s="138"/>
      <c r="OG57" s="138"/>
      <c r="OH57" s="138"/>
      <c r="OI57" s="138"/>
      <c r="OJ57" s="138"/>
      <c r="OK57" s="138"/>
      <c r="OL57" s="138"/>
      <c r="OM57" s="138"/>
      <c r="ON57" s="138"/>
      <c r="OO57" s="138"/>
      <c r="OP57" s="138"/>
      <c r="OQ57" s="138"/>
      <c r="OR57" s="138"/>
      <c r="OS57" s="138"/>
      <c r="OT57" s="138"/>
      <c r="OU57" s="138"/>
      <c r="OV57" s="138"/>
      <c r="OW57" s="138"/>
      <c r="OX57" s="138"/>
      <c r="OY57" s="138"/>
      <c r="OZ57" s="138"/>
      <c r="PA57" s="138"/>
      <c r="PB57" s="138"/>
      <c r="PC57" s="138"/>
      <c r="PD57" s="138"/>
      <c r="PE57" s="138"/>
      <c r="PF57" s="138"/>
      <c r="VH57" s="141"/>
      <c r="VI57" s="81"/>
    </row>
    <row r="58" customFormat="false" ht="12.8" hidden="false" customHeight="false" outlineLevel="0" collapsed="false">
      <c r="A58" s="135" t="s">
        <v>104</v>
      </c>
      <c r="B58" s="1" t="s">
        <v>67</v>
      </c>
      <c r="C58" s="1" t="s">
        <v>105</v>
      </c>
      <c r="E58" s="137"/>
      <c r="F58" s="137"/>
      <c r="G58" s="135"/>
      <c r="H58" s="135"/>
      <c r="I58" s="135"/>
      <c r="J58" s="135"/>
      <c r="K58" s="135"/>
      <c r="L58" s="135"/>
      <c r="M58" s="135"/>
      <c r="N58" s="135"/>
      <c r="O58" s="135"/>
      <c r="P58" s="135"/>
      <c r="Q58" s="135"/>
      <c r="R58" s="135"/>
      <c r="S58" s="135"/>
      <c r="T58" s="135"/>
      <c r="U58" s="135"/>
      <c r="V58" s="135"/>
      <c r="W58" s="135"/>
      <c r="X58" s="135"/>
      <c r="Y58" s="135"/>
      <c r="Z58" s="135"/>
      <c r="AA58" s="135"/>
      <c r="AB58" s="135"/>
      <c r="AC58" s="135"/>
      <c r="AD58" s="135"/>
      <c r="AE58" s="135"/>
      <c r="AF58" s="135"/>
      <c r="AG58" s="135"/>
      <c r="AH58" s="135"/>
      <c r="AI58" s="135"/>
      <c r="AJ58" s="135"/>
      <c r="AK58" s="135"/>
      <c r="AL58" s="135"/>
      <c r="AM58" s="135"/>
      <c r="AN58" s="135"/>
      <c r="AO58" s="135"/>
      <c r="AP58" s="135"/>
      <c r="AQ58" s="135"/>
      <c r="AR58" s="135"/>
      <c r="AS58" s="135"/>
      <c r="AT58" s="135"/>
      <c r="AU58" s="135"/>
      <c r="AV58" s="135"/>
      <c r="AW58" s="135"/>
      <c r="AX58" s="135"/>
      <c r="AY58" s="135"/>
      <c r="AZ58" s="135"/>
      <c r="BA58" s="135"/>
      <c r="BB58" s="135"/>
      <c r="BC58" s="135"/>
      <c r="BD58" s="135"/>
      <c r="BE58" s="135"/>
      <c r="BF58" s="135"/>
      <c r="BG58" s="135"/>
      <c r="BH58" s="135"/>
      <c r="BI58" s="135"/>
      <c r="BJ58" s="135"/>
      <c r="BK58" s="135"/>
      <c r="BL58" s="135"/>
      <c r="BM58" s="135"/>
      <c r="BN58" s="135"/>
      <c r="BO58" s="135"/>
      <c r="BP58" s="135"/>
      <c r="BQ58" s="135"/>
      <c r="BR58" s="135"/>
      <c r="BS58" s="135"/>
      <c r="BT58" s="135"/>
      <c r="BU58" s="135"/>
      <c r="BV58" s="135"/>
      <c r="BW58" s="135"/>
      <c r="BX58" s="135"/>
      <c r="BY58" s="135"/>
      <c r="BZ58" s="135"/>
      <c r="CA58" s="135"/>
      <c r="CB58" s="135"/>
      <c r="CC58" s="135"/>
      <c r="CD58" s="135"/>
      <c r="CE58" s="135"/>
      <c r="CF58" s="135"/>
      <c r="CG58" s="135"/>
      <c r="CH58" s="135"/>
      <c r="CI58" s="135"/>
      <c r="CJ58" s="135"/>
      <c r="CK58" s="135"/>
      <c r="CL58" s="135"/>
      <c r="CM58" s="135"/>
      <c r="CN58" s="135"/>
      <c r="CO58" s="135"/>
      <c r="CP58" s="135"/>
      <c r="CQ58" s="135"/>
      <c r="CR58" s="135"/>
      <c r="CS58" s="135"/>
      <c r="CT58" s="135"/>
      <c r="CU58" s="135"/>
      <c r="CV58" s="135"/>
      <c r="CW58" s="135"/>
      <c r="CX58" s="135"/>
      <c r="CY58" s="135"/>
      <c r="CZ58" s="135"/>
      <c r="DA58" s="135"/>
      <c r="DB58" s="135"/>
      <c r="DC58" s="135"/>
      <c r="DD58" s="135"/>
      <c r="DE58" s="135"/>
      <c r="DF58" s="135"/>
      <c r="DG58" s="135"/>
      <c r="DH58" s="135"/>
      <c r="DI58" s="135"/>
      <c r="DJ58" s="135"/>
      <c r="DK58" s="135"/>
      <c r="DL58" s="135"/>
      <c r="DM58" s="135"/>
      <c r="DN58" s="135"/>
      <c r="DO58" s="135"/>
      <c r="DP58" s="135"/>
      <c r="DQ58" s="135"/>
      <c r="DR58" s="135"/>
      <c r="DS58" s="135"/>
      <c r="DT58" s="135"/>
      <c r="DU58" s="135"/>
      <c r="DV58" s="135"/>
      <c r="DW58" s="135"/>
      <c r="DX58" s="135"/>
      <c r="DY58" s="135"/>
      <c r="DZ58" s="135"/>
      <c r="EA58" s="135"/>
      <c r="EB58" s="135"/>
      <c r="EC58" s="135"/>
      <c r="ED58" s="135"/>
      <c r="EE58" s="135"/>
      <c r="EF58" s="135"/>
      <c r="EG58" s="135"/>
      <c r="EH58" s="135"/>
      <c r="EI58" s="135"/>
      <c r="EJ58" s="135"/>
      <c r="EK58" s="135"/>
      <c r="EL58" s="135"/>
      <c r="EM58" s="135"/>
      <c r="EN58" s="135"/>
      <c r="EO58" s="135"/>
      <c r="EP58" s="135"/>
      <c r="EQ58" s="135"/>
      <c r="ER58" s="135"/>
      <c r="ES58" s="135"/>
      <c r="ET58" s="135"/>
      <c r="EU58" s="135"/>
      <c r="EV58" s="135"/>
      <c r="EW58" s="135"/>
      <c r="EX58" s="135"/>
      <c r="EY58" s="135"/>
      <c r="EZ58" s="135"/>
      <c r="FA58" s="135"/>
      <c r="FB58" s="135"/>
      <c r="FC58" s="135"/>
      <c r="FD58" s="135"/>
      <c r="FE58" s="135"/>
      <c r="FF58" s="135"/>
      <c r="FG58" s="135"/>
      <c r="FH58" s="135"/>
      <c r="FI58" s="135"/>
      <c r="FJ58" s="135"/>
      <c r="FK58" s="135"/>
      <c r="FL58" s="135"/>
      <c r="FM58" s="135"/>
      <c r="FN58" s="135"/>
      <c r="FO58" s="135"/>
      <c r="FP58" s="135"/>
      <c r="FQ58" s="135"/>
      <c r="FR58" s="135"/>
      <c r="FS58" s="135"/>
      <c r="FT58" s="135"/>
      <c r="FU58" s="135"/>
      <c r="FV58" s="135"/>
      <c r="FW58" s="135"/>
      <c r="FX58" s="135"/>
      <c r="FY58" s="135"/>
      <c r="FZ58" s="135"/>
      <c r="GA58" s="135"/>
      <c r="GB58" s="135"/>
      <c r="GC58" s="135"/>
      <c r="GD58" s="135"/>
      <c r="GE58" s="135"/>
      <c r="GF58" s="135"/>
      <c r="GG58" s="135"/>
      <c r="GH58" s="135"/>
      <c r="GI58" s="135"/>
      <c r="GJ58" s="135"/>
      <c r="GK58" s="135"/>
      <c r="GL58" s="135"/>
      <c r="GM58" s="135"/>
      <c r="GN58" s="135"/>
      <c r="GO58" s="135"/>
      <c r="GP58" s="135"/>
      <c r="GQ58" s="135"/>
      <c r="GR58" s="135"/>
      <c r="GS58" s="135"/>
      <c r="GT58" s="135"/>
      <c r="GU58" s="135"/>
      <c r="GV58" s="135"/>
      <c r="GW58" s="135"/>
      <c r="GX58" s="135"/>
      <c r="GY58" s="135"/>
      <c r="GZ58" s="135"/>
      <c r="HA58" s="135"/>
      <c r="HB58" s="135"/>
      <c r="HC58" s="135"/>
      <c r="HD58" s="135"/>
      <c r="HE58" s="135"/>
      <c r="HF58" s="135"/>
      <c r="HG58" s="135"/>
      <c r="HH58" s="135"/>
      <c r="HI58" s="135"/>
      <c r="HJ58" s="135"/>
      <c r="HK58" s="135"/>
      <c r="HL58" s="135"/>
      <c r="HM58" s="135"/>
      <c r="HN58" s="135"/>
      <c r="HO58" s="135"/>
      <c r="HP58" s="135"/>
      <c r="HQ58" s="135"/>
      <c r="HR58" s="135"/>
      <c r="HS58" s="135"/>
      <c r="HT58" s="135"/>
      <c r="HU58" s="135"/>
      <c r="HV58" s="135"/>
      <c r="HW58" s="135"/>
      <c r="HX58" s="135"/>
      <c r="HY58" s="135"/>
      <c r="HZ58" s="135"/>
      <c r="IA58" s="135"/>
      <c r="IB58" s="135"/>
      <c r="IC58" s="135"/>
      <c r="ID58" s="135"/>
      <c r="IE58" s="135"/>
      <c r="IF58" s="135"/>
      <c r="IG58" s="135"/>
      <c r="IH58" s="135"/>
      <c r="II58" s="135"/>
      <c r="IJ58" s="135"/>
      <c r="IK58" s="135"/>
      <c r="IL58" s="135"/>
      <c r="IM58" s="135"/>
      <c r="IN58" s="135"/>
      <c r="IO58" s="135"/>
      <c r="IP58" s="135"/>
      <c r="IQ58" s="135"/>
      <c r="IR58" s="135"/>
      <c r="IS58" s="135"/>
      <c r="IT58" s="135"/>
      <c r="IU58" s="135"/>
      <c r="IV58" s="135"/>
      <c r="IW58" s="135"/>
      <c r="IX58" s="135"/>
      <c r="IY58" s="135"/>
      <c r="IZ58" s="135"/>
      <c r="JA58" s="135"/>
      <c r="JB58" s="135"/>
      <c r="JC58" s="135"/>
      <c r="JD58" s="135"/>
      <c r="JE58" s="135"/>
      <c r="JF58" s="135"/>
      <c r="JG58" s="135"/>
      <c r="JH58" s="135"/>
      <c r="JI58" s="135"/>
      <c r="JJ58" s="135"/>
      <c r="JK58" s="135"/>
      <c r="JL58" s="135"/>
      <c r="JM58" s="135"/>
      <c r="JN58" s="135"/>
      <c r="JO58" s="135"/>
      <c r="JP58" s="135"/>
      <c r="JQ58" s="135"/>
      <c r="JR58" s="135"/>
      <c r="JS58" s="135"/>
      <c r="JT58" s="135"/>
      <c r="JU58" s="135"/>
      <c r="JV58" s="135"/>
      <c r="JW58" s="135"/>
      <c r="JX58" s="135"/>
      <c r="JY58" s="135"/>
      <c r="JZ58" s="135"/>
      <c r="KA58" s="135"/>
      <c r="KB58" s="135"/>
      <c r="KC58" s="135"/>
      <c r="KD58" s="135"/>
      <c r="KE58" s="135"/>
      <c r="KF58" s="135"/>
      <c r="KG58" s="135"/>
      <c r="KH58" s="135"/>
      <c r="KI58" s="135"/>
      <c r="KJ58" s="135"/>
      <c r="KK58" s="135"/>
      <c r="KL58" s="135"/>
      <c r="KM58" s="135"/>
      <c r="KN58" s="135"/>
      <c r="KO58" s="135"/>
      <c r="KP58" s="135"/>
      <c r="KQ58" s="135"/>
      <c r="KR58" s="135"/>
      <c r="KS58" s="135"/>
      <c r="KT58" s="135"/>
      <c r="KU58" s="135"/>
      <c r="KV58" s="135"/>
      <c r="KW58" s="135"/>
      <c r="KX58" s="135"/>
      <c r="KY58" s="135"/>
      <c r="KZ58" s="135"/>
      <c r="LA58" s="135"/>
      <c r="LB58" s="135"/>
      <c r="LC58" s="135"/>
      <c r="LD58" s="135"/>
      <c r="LE58" s="135"/>
      <c r="LF58" s="135"/>
      <c r="LG58" s="135"/>
      <c r="LH58" s="135"/>
      <c r="LI58" s="135"/>
      <c r="LJ58" s="135"/>
      <c r="LK58" s="135"/>
      <c r="LL58" s="135"/>
      <c r="LM58" s="135"/>
      <c r="LN58" s="135"/>
      <c r="LO58" s="135"/>
      <c r="LP58" s="135"/>
      <c r="LQ58" s="135"/>
      <c r="LR58" s="135"/>
      <c r="LS58" s="135"/>
      <c r="LT58" s="135"/>
      <c r="LU58" s="135"/>
      <c r="LV58" s="135"/>
      <c r="LW58" s="135"/>
      <c r="LX58" s="135"/>
      <c r="LY58" s="135"/>
      <c r="LZ58" s="135"/>
      <c r="MA58" s="135"/>
      <c r="MB58" s="135"/>
      <c r="MC58" s="135"/>
      <c r="MD58" s="135"/>
      <c r="ME58" s="135"/>
      <c r="MF58" s="135"/>
      <c r="MG58" s="135"/>
      <c r="MH58" s="135"/>
      <c r="MI58" s="135"/>
      <c r="MJ58" s="135"/>
      <c r="MK58" s="135"/>
      <c r="ML58" s="135"/>
      <c r="MM58" s="135"/>
      <c r="MN58" s="135"/>
      <c r="MO58" s="135"/>
      <c r="MP58" s="135"/>
      <c r="MQ58" s="135"/>
      <c r="MR58" s="135"/>
      <c r="MS58" s="135"/>
      <c r="MT58" s="135"/>
      <c r="MU58" s="135"/>
      <c r="MV58" s="135"/>
      <c r="MW58" s="135"/>
      <c r="MX58" s="135"/>
      <c r="MY58" s="135"/>
      <c r="MZ58" s="135"/>
      <c r="NA58" s="135"/>
      <c r="NB58" s="135"/>
      <c r="NC58" s="135"/>
      <c r="ND58" s="135"/>
      <c r="NE58" s="135"/>
      <c r="NF58" s="135"/>
      <c r="NG58" s="135"/>
      <c r="NH58" s="135"/>
      <c r="NI58" s="135"/>
      <c r="NJ58" s="135"/>
      <c r="NK58" s="135"/>
      <c r="NL58" s="135"/>
      <c r="NM58" s="135"/>
      <c r="NN58" s="135"/>
      <c r="NO58" s="135"/>
      <c r="NP58" s="135"/>
      <c r="NQ58" s="135"/>
      <c r="NR58" s="135"/>
      <c r="NS58" s="135"/>
      <c r="NT58" s="135"/>
      <c r="NU58" s="135"/>
      <c r="NV58" s="135"/>
      <c r="NW58" s="135"/>
      <c r="NX58" s="135"/>
      <c r="NY58" s="135"/>
      <c r="NZ58" s="135"/>
      <c r="OA58" s="135"/>
      <c r="OB58" s="135"/>
      <c r="OC58" s="135"/>
      <c r="OD58" s="135"/>
      <c r="OE58" s="135"/>
      <c r="OF58" s="135"/>
      <c r="OG58" s="135"/>
      <c r="OH58" s="135"/>
      <c r="OI58" s="135"/>
      <c r="OJ58" s="135"/>
      <c r="OK58" s="135"/>
      <c r="OL58" s="135"/>
      <c r="OM58" s="135"/>
      <c r="ON58" s="135"/>
      <c r="OO58" s="135"/>
      <c r="OP58" s="135"/>
      <c r="OQ58" s="135"/>
      <c r="OR58" s="135"/>
      <c r="OS58" s="135"/>
      <c r="OT58" s="135"/>
      <c r="OU58" s="135"/>
      <c r="OV58" s="135"/>
      <c r="OW58" s="135"/>
      <c r="OX58" s="135"/>
      <c r="OY58" s="135"/>
      <c r="OZ58" s="135"/>
      <c r="PA58" s="135"/>
      <c r="PB58" s="135"/>
      <c r="PC58" s="135"/>
      <c r="PD58" s="135"/>
      <c r="PE58" s="135"/>
      <c r="PF58" s="135"/>
      <c r="VH58" s="141"/>
      <c r="VI58" s="81"/>
    </row>
    <row r="59" customFormat="false" ht="12.8" hidden="false" customHeight="false" outlineLevel="0" collapsed="false">
      <c r="A59" s="135"/>
      <c r="B59" s="1" t="s">
        <v>69</v>
      </c>
      <c r="C59" s="136" t="s">
        <v>106</v>
      </c>
      <c r="E59" s="139"/>
      <c r="F59" s="139"/>
      <c r="G59" s="138"/>
      <c r="H59" s="138"/>
      <c r="I59" s="138"/>
      <c r="J59" s="138"/>
      <c r="K59" s="138"/>
      <c r="L59" s="138"/>
      <c r="M59" s="138"/>
      <c r="N59" s="138"/>
      <c r="O59" s="138"/>
      <c r="P59" s="138"/>
      <c r="Q59" s="138"/>
      <c r="R59" s="138"/>
      <c r="S59" s="138"/>
      <c r="T59" s="138"/>
      <c r="U59" s="138"/>
      <c r="V59" s="138"/>
      <c r="W59" s="138"/>
      <c r="X59" s="138"/>
      <c r="Y59" s="138"/>
      <c r="Z59" s="138"/>
      <c r="AA59" s="138"/>
      <c r="AB59" s="138"/>
      <c r="AC59" s="138"/>
      <c r="AD59" s="138"/>
      <c r="AE59" s="138"/>
      <c r="AF59" s="138"/>
      <c r="AG59" s="138"/>
      <c r="AH59" s="138"/>
      <c r="AI59" s="138"/>
      <c r="AJ59" s="138"/>
      <c r="AK59" s="138"/>
      <c r="AL59" s="138"/>
      <c r="AM59" s="138"/>
      <c r="AN59" s="138"/>
      <c r="AO59" s="138"/>
      <c r="AP59" s="138"/>
      <c r="AQ59" s="138"/>
      <c r="AR59" s="138"/>
      <c r="AS59" s="138"/>
      <c r="AT59" s="138"/>
      <c r="AU59" s="138"/>
      <c r="AV59" s="138"/>
      <c r="AW59" s="138"/>
      <c r="AX59" s="138"/>
      <c r="AY59" s="138"/>
      <c r="AZ59" s="138"/>
      <c r="BA59" s="138"/>
      <c r="BB59" s="138"/>
      <c r="BC59" s="138"/>
      <c r="BD59" s="138"/>
      <c r="BE59" s="138"/>
      <c r="BF59" s="138"/>
      <c r="BG59" s="138"/>
      <c r="BH59" s="138"/>
      <c r="BI59" s="138"/>
      <c r="BJ59" s="138"/>
      <c r="BK59" s="138"/>
      <c r="BL59" s="138"/>
      <c r="BM59" s="138"/>
      <c r="BN59" s="138"/>
      <c r="BO59" s="138"/>
      <c r="BP59" s="138"/>
      <c r="BQ59" s="138"/>
      <c r="BR59" s="138"/>
      <c r="BS59" s="138"/>
      <c r="BT59" s="138"/>
      <c r="BU59" s="138"/>
      <c r="BV59" s="138"/>
      <c r="BW59" s="138"/>
      <c r="BX59" s="138"/>
      <c r="BY59" s="138"/>
      <c r="BZ59" s="138"/>
      <c r="CA59" s="138"/>
      <c r="CB59" s="138"/>
      <c r="CC59" s="138"/>
      <c r="CD59" s="138"/>
      <c r="CE59" s="138"/>
      <c r="CF59" s="138"/>
      <c r="CG59" s="138"/>
      <c r="CH59" s="138"/>
      <c r="CI59" s="138"/>
      <c r="CJ59" s="138"/>
      <c r="CK59" s="138"/>
      <c r="CL59" s="138"/>
      <c r="CM59" s="138"/>
      <c r="CN59" s="138"/>
      <c r="CO59" s="138"/>
      <c r="CP59" s="138"/>
      <c r="CQ59" s="138"/>
      <c r="CR59" s="138"/>
      <c r="CS59" s="138"/>
      <c r="CT59" s="138"/>
      <c r="CU59" s="138"/>
      <c r="CV59" s="138"/>
      <c r="CW59" s="138"/>
      <c r="CX59" s="138"/>
      <c r="CY59" s="138"/>
      <c r="CZ59" s="138"/>
      <c r="DA59" s="138"/>
      <c r="DB59" s="138"/>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c r="FN59" s="138"/>
      <c r="FO59" s="138"/>
      <c r="FP59" s="138"/>
      <c r="FQ59" s="138"/>
      <c r="FR59" s="138"/>
      <c r="FS59" s="138"/>
      <c r="FT59" s="138"/>
      <c r="FU59" s="138"/>
      <c r="FV59" s="138"/>
      <c r="FW59" s="138"/>
      <c r="FX59" s="138"/>
      <c r="FY59" s="138"/>
      <c r="FZ59" s="138"/>
      <c r="GA59" s="138"/>
      <c r="GB59" s="138"/>
      <c r="GC59" s="138"/>
      <c r="GD59" s="138"/>
      <c r="GE59" s="138"/>
      <c r="GF59" s="138"/>
      <c r="GG59" s="138"/>
      <c r="GH59" s="138"/>
      <c r="GI59" s="138"/>
      <c r="GJ59" s="138"/>
      <c r="GK59" s="138"/>
      <c r="GL59" s="138"/>
      <c r="GM59" s="138"/>
      <c r="GN59" s="138"/>
      <c r="GO59" s="138"/>
      <c r="GP59" s="138"/>
      <c r="GQ59" s="138"/>
      <c r="GR59" s="138"/>
      <c r="GS59" s="138"/>
      <c r="GT59" s="138"/>
      <c r="GU59" s="138"/>
      <c r="GV59" s="138"/>
      <c r="GW59" s="138"/>
      <c r="GX59" s="138"/>
      <c r="GY59" s="138"/>
      <c r="GZ59" s="138"/>
      <c r="HA59" s="138"/>
      <c r="HB59" s="138"/>
      <c r="HC59" s="138"/>
      <c r="HD59" s="138"/>
      <c r="HE59" s="138"/>
      <c r="HF59" s="138"/>
      <c r="HG59" s="138"/>
      <c r="HH59" s="138"/>
      <c r="HI59" s="138"/>
      <c r="HJ59" s="138"/>
      <c r="HK59" s="138"/>
      <c r="HL59" s="138"/>
      <c r="HM59" s="138"/>
      <c r="HN59" s="138"/>
      <c r="HO59" s="138"/>
      <c r="HP59" s="138"/>
      <c r="HQ59" s="138"/>
      <c r="HR59" s="138"/>
      <c r="HS59" s="138"/>
      <c r="HT59" s="138"/>
      <c r="HU59" s="138"/>
      <c r="HV59" s="138"/>
      <c r="HW59" s="138"/>
      <c r="HX59" s="138"/>
      <c r="HY59" s="138"/>
      <c r="HZ59" s="138"/>
      <c r="IA59" s="138"/>
      <c r="IB59" s="138"/>
      <c r="IC59" s="138"/>
      <c r="ID59" s="138"/>
      <c r="IE59" s="138"/>
      <c r="IF59" s="138"/>
      <c r="IG59" s="138"/>
      <c r="IH59" s="138"/>
      <c r="II59" s="138"/>
      <c r="IJ59" s="138"/>
      <c r="IK59" s="138"/>
      <c r="IL59" s="138"/>
      <c r="IM59" s="138"/>
      <c r="IN59" s="138"/>
      <c r="IO59" s="138"/>
      <c r="IP59" s="138"/>
      <c r="IQ59" s="138"/>
      <c r="IR59" s="138"/>
      <c r="IS59" s="138"/>
      <c r="IT59" s="138"/>
      <c r="IU59" s="138"/>
      <c r="IV59" s="138"/>
      <c r="IW59" s="138"/>
      <c r="IX59" s="138"/>
      <c r="IY59" s="138"/>
      <c r="IZ59" s="138"/>
      <c r="JA59" s="138"/>
      <c r="JB59" s="138"/>
      <c r="JC59" s="138"/>
      <c r="JD59" s="138"/>
      <c r="JE59" s="138"/>
      <c r="JF59" s="138"/>
      <c r="JG59" s="138"/>
      <c r="JH59" s="138"/>
      <c r="JI59" s="138"/>
      <c r="JJ59" s="138"/>
      <c r="JK59" s="138"/>
      <c r="JL59" s="138"/>
      <c r="JM59" s="138"/>
      <c r="JN59" s="138"/>
      <c r="JO59" s="138"/>
      <c r="JP59" s="138"/>
      <c r="JQ59" s="138"/>
      <c r="JR59" s="138"/>
      <c r="JS59" s="138"/>
      <c r="JT59" s="138"/>
      <c r="JU59" s="138"/>
      <c r="JV59" s="138"/>
      <c r="JW59" s="138"/>
      <c r="JX59" s="138"/>
      <c r="JY59" s="138"/>
      <c r="JZ59" s="138"/>
      <c r="KA59" s="138"/>
      <c r="KB59" s="138"/>
      <c r="KC59" s="138"/>
      <c r="KD59" s="138"/>
      <c r="KE59" s="138"/>
      <c r="KF59" s="138"/>
      <c r="KG59" s="138"/>
      <c r="KH59" s="138"/>
      <c r="KI59" s="138"/>
      <c r="KJ59" s="138"/>
      <c r="KK59" s="138"/>
      <c r="KL59" s="138"/>
      <c r="KM59" s="138"/>
      <c r="KN59" s="138"/>
      <c r="KO59" s="138"/>
      <c r="KP59" s="138"/>
      <c r="KQ59" s="138"/>
      <c r="KR59" s="138"/>
      <c r="KS59" s="138"/>
      <c r="KT59" s="138"/>
      <c r="KU59" s="138"/>
      <c r="KV59" s="138"/>
      <c r="KW59" s="138"/>
      <c r="KX59" s="138"/>
      <c r="KY59" s="138"/>
      <c r="KZ59" s="138"/>
      <c r="LA59" s="138"/>
      <c r="LB59" s="138"/>
      <c r="LC59" s="138"/>
      <c r="LD59" s="138"/>
      <c r="LE59" s="138"/>
      <c r="LF59" s="138"/>
      <c r="LG59" s="138"/>
      <c r="LH59" s="138"/>
      <c r="LI59" s="138"/>
      <c r="LJ59" s="138"/>
      <c r="LK59" s="138"/>
      <c r="LL59" s="138"/>
      <c r="LM59" s="138"/>
      <c r="LN59" s="138"/>
      <c r="LO59" s="138"/>
      <c r="LP59" s="138"/>
      <c r="LQ59" s="138"/>
      <c r="LR59" s="138"/>
      <c r="LS59" s="138"/>
      <c r="LT59" s="138"/>
      <c r="LU59" s="138"/>
      <c r="LV59" s="138"/>
      <c r="LW59" s="138"/>
      <c r="LX59" s="138"/>
      <c r="LY59" s="138"/>
      <c r="LZ59" s="138"/>
      <c r="MA59" s="138"/>
      <c r="MB59" s="138"/>
      <c r="MC59" s="138"/>
      <c r="MD59" s="138"/>
      <c r="ME59" s="138"/>
      <c r="MF59" s="138"/>
      <c r="MG59" s="138"/>
      <c r="MH59" s="138"/>
      <c r="MI59" s="138"/>
      <c r="MJ59" s="138"/>
      <c r="MK59" s="138"/>
      <c r="ML59" s="138"/>
      <c r="MM59" s="138"/>
      <c r="MN59" s="138"/>
      <c r="MO59" s="138"/>
      <c r="MP59" s="138"/>
      <c r="MQ59" s="138"/>
      <c r="MR59" s="138"/>
      <c r="MS59" s="138"/>
      <c r="MT59" s="138"/>
      <c r="MU59" s="138"/>
      <c r="MV59" s="138"/>
      <c r="MW59" s="138"/>
      <c r="MX59" s="138"/>
      <c r="MY59" s="138"/>
      <c r="MZ59" s="138"/>
      <c r="NA59" s="138"/>
      <c r="NB59" s="138"/>
      <c r="NC59" s="138"/>
      <c r="ND59" s="138"/>
      <c r="NE59" s="138"/>
      <c r="NF59" s="138"/>
      <c r="NG59" s="138"/>
      <c r="NH59" s="138"/>
      <c r="NI59" s="138"/>
      <c r="NJ59" s="138"/>
      <c r="NK59" s="138"/>
      <c r="NL59" s="138"/>
      <c r="NM59" s="138"/>
      <c r="NN59" s="138"/>
      <c r="NO59" s="138"/>
      <c r="NP59" s="138"/>
      <c r="NQ59" s="138"/>
      <c r="NR59" s="138"/>
      <c r="NS59" s="138"/>
      <c r="NT59" s="138"/>
      <c r="NU59" s="138"/>
      <c r="NV59" s="138"/>
      <c r="NW59" s="138"/>
      <c r="NX59" s="138"/>
      <c r="NY59" s="138"/>
      <c r="NZ59" s="138"/>
      <c r="OA59" s="138"/>
      <c r="OB59" s="138"/>
      <c r="OC59" s="138"/>
      <c r="OD59" s="138"/>
      <c r="OE59" s="138"/>
      <c r="OF59" s="138"/>
      <c r="OG59" s="138"/>
      <c r="OH59" s="138"/>
      <c r="OI59" s="138"/>
      <c r="OJ59" s="138"/>
      <c r="OK59" s="138"/>
      <c r="OL59" s="138"/>
      <c r="OM59" s="138"/>
      <c r="ON59" s="138"/>
      <c r="OO59" s="138"/>
      <c r="OP59" s="138"/>
      <c r="OQ59" s="138"/>
      <c r="OR59" s="138"/>
      <c r="OS59" s="138"/>
      <c r="OT59" s="138"/>
      <c r="OU59" s="138"/>
      <c r="OV59" s="138"/>
      <c r="OW59" s="138"/>
      <c r="OX59" s="138"/>
      <c r="OY59" s="138"/>
      <c r="OZ59" s="138"/>
      <c r="PA59" s="138"/>
      <c r="PB59" s="138"/>
      <c r="PC59" s="138"/>
      <c r="PD59" s="138"/>
      <c r="PE59" s="138"/>
      <c r="PF59" s="138"/>
    </row>
    <row r="60" customFormat="false" ht="12.8" hidden="false" customHeight="false" outlineLevel="0" collapsed="false">
      <c r="A60" s="135" t="s">
        <v>107</v>
      </c>
      <c r="B60" s="1" t="s">
        <v>67</v>
      </c>
      <c r="C60" s="1" t="s">
        <v>108</v>
      </c>
      <c r="E60" s="137"/>
      <c r="F60" s="137"/>
      <c r="G60" s="135"/>
      <c r="H60" s="135"/>
      <c r="I60" s="135"/>
      <c r="J60" s="135"/>
      <c r="K60" s="135"/>
      <c r="L60" s="135"/>
      <c r="M60" s="135"/>
      <c r="N60" s="135"/>
      <c r="O60" s="135"/>
      <c r="P60" s="135"/>
      <c r="Q60" s="135"/>
      <c r="R60" s="135"/>
      <c r="S60" s="135"/>
      <c r="T60" s="135"/>
      <c r="U60" s="135"/>
      <c r="V60" s="135"/>
      <c r="W60" s="135"/>
      <c r="X60" s="135"/>
      <c r="Y60" s="135"/>
      <c r="Z60" s="135"/>
      <c r="AA60" s="135"/>
      <c r="AB60" s="135"/>
      <c r="AC60" s="135"/>
      <c r="AD60" s="135"/>
      <c r="AE60" s="135"/>
      <c r="AF60" s="135"/>
      <c r="AG60" s="135"/>
      <c r="AH60" s="135"/>
      <c r="AI60" s="135"/>
      <c r="AJ60" s="135"/>
      <c r="AK60" s="135"/>
      <c r="AL60" s="135"/>
      <c r="AM60" s="135"/>
      <c r="AN60" s="135"/>
      <c r="AO60" s="135"/>
      <c r="AP60" s="135"/>
      <c r="AQ60" s="135"/>
      <c r="AR60" s="135"/>
      <c r="AS60" s="135"/>
      <c r="AT60" s="135"/>
      <c r="AU60" s="135"/>
      <c r="AV60" s="135"/>
      <c r="AW60" s="135"/>
      <c r="AX60" s="135"/>
      <c r="AY60" s="135"/>
      <c r="AZ60" s="135"/>
      <c r="BA60" s="135"/>
      <c r="BB60" s="135"/>
      <c r="BC60" s="135"/>
      <c r="BD60" s="135"/>
      <c r="BE60" s="135"/>
      <c r="BF60" s="135"/>
      <c r="BG60" s="135"/>
      <c r="BH60" s="135"/>
      <c r="BI60" s="135"/>
      <c r="BJ60" s="135"/>
      <c r="BK60" s="135"/>
      <c r="BL60" s="135"/>
      <c r="BM60" s="135"/>
      <c r="BN60" s="135"/>
      <c r="BO60" s="135"/>
      <c r="BP60" s="135"/>
      <c r="BQ60" s="135"/>
      <c r="BR60" s="135"/>
      <c r="BS60" s="135"/>
      <c r="BT60" s="135"/>
      <c r="BU60" s="135"/>
      <c r="BV60" s="135"/>
      <c r="BW60" s="135"/>
      <c r="BX60" s="135"/>
      <c r="BY60" s="135"/>
      <c r="BZ60" s="135"/>
      <c r="CA60" s="135"/>
      <c r="CB60" s="135"/>
      <c r="CC60" s="135"/>
      <c r="CD60" s="135"/>
      <c r="CE60" s="135"/>
      <c r="CF60" s="135"/>
      <c r="CG60" s="135"/>
      <c r="CH60" s="135"/>
      <c r="CI60" s="135"/>
      <c r="CJ60" s="135"/>
      <c r="CK60" s="135"/>
      <c r="CL60" s="135"/>
      <c r="CM60" s="135"/>
      <c r="CN60" s="135"/>
      <c r="CO60" s="135"/>
      <c r="CP60" s="135"/>
      <c r="CQ60" s="135"/>
      <c r="CR60" s="135"/>
      <c r="CS60" s="135"/>
      <c r="CT60" s="135"/>
      <c r="CU60" s="135"/>
      <c r="CV60" s="135"/>
      <c r="CW60" s="135"/>
      <c r="CX60" s="135"/>
      <c r="CY60" s="135"/>
      <c r="CZ60" s="135"/>
      <c r="DA60" s="135"/>
      <c r="DB60" s="135"/>
      <c r="DC60" s="135"/>
      <c r="DD60" s="135"/>
      <c r="DE60" s="135"/>
      <c r="DF60" s="135"/>
      <c r="DG60" s="135"/>
      <c r="DH60" s="135"/>
      <c r="DI60" s="135"/>
      <c r="DJ60" s="135"/>
      <c r="DK60" s="135"/>
      <c r="DL60" s="135"/>
      <c r="DM60" s="135"/>
      <c r="DN60" s="135"/>
      <c r="DO60" s="135"/>
      <c r="DP60" s="135"/>
      <c r="DQ60" s="135"/>
      <c r="DR60" s="135"/>
      <c r="DS60" s="135"/>
      <c r="DT60" s="135"/>
      <c r="DU60" s="135"/>
      <c r="DV60" s="135"/>
      <c r="DW60" s="135"/>
      <c r="DX60" s="135"/>
      <c r="DY60" s="135"/>
      <c r="DZ60" s="135"/>
      <c r="EA60" s="135"/>
      <c r="EB60" s="135"/>
      <c r="EC60" s="135"/>
      <c r="ED60" s="135"/>
      <c r="EE60" s="135"/>
      <c r="EF60" s="135"/>
      <c r="EG60" s="135"/>
      <c r="EH60" s="135"/>
      <c r="EI60" s="135"/>
      <c r="EJ60" s="135"/>
      <c r="EK60" s="135"/>
      <c r="EL60" s="135"/>
      <c r="EM60" s="135"/>
      <c r="EN60" s="135"/>
      <c r="EO60" s="135"/>
      <c r="EP60" s="135"/>
      <c r="EQ60" s="135"/>
      <c r="ER60" s="135"/>
      <c r="ES60" s="135"/>
      <c r="ET60" s="135"/>
      <c r="EU60" s="135"/>
      <c r="EV60" s="135"/>
      <c r="EW60" s="135"/>
      <c r="EX60" s="135"/>
      <c r="EY60" s="135"/>
      <c r="EZ60" s="135"/>
      <c r="FA60" s="135"/>
      <c r="FB60" s="135"/>
      <c r="FC60" s="135"/>
      <c r="FD60" s="135"/>
      <c r="FE60" s="135"/>
      <c r="FF60" s="135"/>
      <c r="FG60" s="135"/>
      <c r="FH60" s="135"/>
      <c r="FI60" s="135"/>
      <c r="FJ60" s="135"/>
      <c r="FK60" s="135"/>
      <c r="FL60" s="135"/>
      <c r="FM60" s="135"/>
      <c r="FN60" s="135"/>
      <c r="FO60" s="135"/>
      <c r="FP60" s="135"/>
      <c r="FQ60" s="135"/>
      <c r="FR60" s="135"/>
      <c r="FS60" s="135"/>
      <c r="FT60" s="135"/>
      <c r="FU60" s="135"/>
      <c r="FV60" s="135"/>
      <c r="FW60" s="135"/>
      <c r="FX60" s="135"/>
      <c r="FY60" s="135"/>
      <c r="FZ60" s="135"/>
      <c r="GA60" s="135"/>
      <c r="GB60" s="135"/>
      <c r="GC60" s="135"/>
      <c r="GD60" s="135"/>
      <c r="GE60" s="135"/>
      <c r="GF60" s="135"/>
      <c r="GG60" s="135"/>
      <c r="GH60" s="135"/>
      <c r="GI60" s="135"/>
      <c r="GJ60" s="135"/>
      <c r="GK60" s="135"/>
      <c r="GL60" s="135"/>
      <c r="GM60" s="135"/>
      <c r="GN60" s="135"/>
      <c r="GO60" s="135"/>
      <c r="GP60" s="135"/>
      <c r="GQ60" s="135"/>
      <c r="GR60" s="135"/>
      <c r="GS60" s="135"/>
      <c r="GT60" s="135"/>
      <c r="GU60" s="135"/>
      <c r="GV60" s="135"/>
      <c r="GW60" s="135"/>
      <c r="GX60" s="135"/>
      <c r="GY60" s="135"/>
      <c r="GZ60" s="135"/>
      <c r="HA60" s="135"/>
      <c r="HB60" s="135"/>
      <c r="HC60" s="135"/>
      <c r="HD60" s="135"/>
      <c r="HE60" s="135"/>
      <c r="HF60" s="135"/>
      <c r="HG60" s="135"/>
      <c r="HH60" s="135"/>
      <c r="HI60" s="135"/>
      <c r="HJ60" s="135"/>
      <c r="HK60" s="135"/>
      <c r="HL60" s="135"/>
      <c r="HM60" s="135"/>
      <c r="HN60" s="135"/>
      <c r="HO60" s="135"/>
      <c r="HP60" s="135"/>
      <c r="HQ60" s="135"/>
      <c r="HR60" s="135"/>
      <c r="HS60" s="135"/>
      <c r="HT60" s="135"/>
      <c r="HU60" s="135"/>
      <c r="HV60" s="135"/>
      <c r="HW60" s="135"/>
      <c r="HX60" s="135"/>
      <c r="HY60" s="135"/>
      <c r="HZ60" s="135"/>
      <c r="IA60" s="135"/>
      <c r="IB60" s="135"/>
      <c r="IC60" s="135"/>
      <c r="ID60" s="135"/>
      <c r="IE60" s="135"/>
      <c r="IF60" s="135"/>
      <c r="IG60" s="135"/>
      <c r="IH60" s="135"/>
      <c r="II60" s="135"/>
      <c r="IJ60" s="135"/>
      <c r="IK60" s="135"/>
      <c r="IL60" s="135"/>
      <c r="IM60" s="135"/>
      <c r="IN60" s="135"/>
      <c r="IO60" s="135"/>
      <c r="IP60" s="135"/>
      <c r="IQ60" s="135"/>
      <c r="IR60" s="135"/>
      <c r="IS60" s="135"/>
      <c r="IT60" s="135"/>
      <c r="IU60" s="135"/>
      <c r="IV60" s="135"/>
      <c r="IW60" s="135"/>
      <c r="IX60" s="135"/>
      <c r="IY60" s="135"/>
      <c r="IZ60" s="135"/>
      <c r="JA60" s="135"/>
      <c r="JB60" s="135"/>
      <c r="JC60" s="135"/>
      <c r="JD60" s="135"/>
      <c r="JE60" s="135"/>
      <c r="JF60" s="135"/>
      <c r="JG60" s="135"/>
      <c r="JH60" s="135"/>
      <c r="JI60" s="135"/>
      <c r="JJ60" s="135"/>
      <c r="JK60" s="135"/>
      <c r="JL60" s="135"/>
      <c r="JM60" s="135"/>
      <c r="JN60" s="135"/>
      <c r="JO60" s="135"/>
      <c r="JP60" s="135"/>
      <c r="JQ60" s="135"/>
      <c r="JR60" s="135"/>
      <c r="JS60" s="135"/>
      <c r="JT60" s="135"/>
      <c r="JU60" s="135"/>
      <c r="JV60" s="135"/>
      <c r="JW60" s="135"/>
      <c r="JX60" s="135"/>
      <c r="JY60" s="135"/>
      <c r="JZ60" s="135"/>
      <c r="KA60" s="135"/>
      <c r="KB60" s="135"/>
      <c r="KC60" s="135"/>
      <c r="KD60" s="135"/>
      <c r="KE60" s="135"/>
      <c r="KF60" s="135"/>
      <c r="KG60" s="135"/>
      <c r="KH60" s="135"/>
      <c r="KI60" s="135"/>
      <c r="KJ60" s="135"/>
      <c r="KK60" s="135"/>
      <c r="KL60" s="135"/>
      <c r="KM60" s="135"/>
      <c r="KN60" s="135"/>
      <c r="KO60" s="135"/>
      <c r="KP60" s="135"/>
      <c r="KQ60" s="135"/>
      <c r="KR60" s="135"/>
      <c r="KS60" s="135"/>
      <c r="KT60" s="135"/>
      <c r="KU60" s="135"/>
      <c r="KV60" s="135"/>
      <c r="KW60" s="135"/>
      <c r="KX60" s="135"/>
      <c r="KY60" s="135"/>
      <c r="KZ60" s="135"/>
      <c r="LA60" s="135"/>
      <c r="LB60" s="135"/>
      <c r="LC60" s="135"/>
      <c r="LD60" s="135"/>
      <c r="LE60" s="135"/>
      <c r="LF60" s="135"/>
      <c r="LG60" s="135"/>
      <c r="LH60" s="135"/>
      <c r="LI60" s="135"/>
      <c r="LJ60" s="135"/>
      <c r="LK60" s="135"/>
      <c r="LL60" s="135"/>
      <c r="LM60" s="135"/>
      <c r="LN60" s="135"/>
      <c r="LO60" s="135"/>
      <c r="LP60" s="135"/>
      <c r="LQ60" s="135"/>
      <c r="LR60" s="135"/>
      <c r="LS60" s="135"/>
      <c r="LT60" s="135"/>
      <c r="LU60" s="135"/>
      <c r="LV60" s="135"/>
      <c r="LW60" s="135"/>
      <c r="LX60" s="135"/>
      <c r="LY60" s="135"/>
      <c r="LZ60" s="135"/>
      <c r="MA60" s="135"/>
      <c r="MB60" s="135"/>
      <c r="MC60" s="135"/>
      <c r="MD60" s="135"/>
      <c r="ME60" s="135"/>
      <c r="MF60" s="135"/>
      <c r="MG60" s="135"/>
      <c r="MH60" s="135"/>
      <c r="MI60" s="135"/>
      <c r="MJ60" s="135"/>
      <c r="MK60" s="135"/>
      <c r="ML60" s="135"/>
      <c r="MM60" s="135"/>
      <c r="MN60" s="135"/>
      <c r="MO60" s="135"/>
      <c r="MP60" s="135"/>
      <c r="MQ60" s="135"/>
      <c r="MR60" s="135"/>
      <c r="MS60" s="135"/>
      <c r="MT60" s="135"/>
      <c r="MU60" s="135"/>
      <c r="MV60" s="135"/>
      <c r="MW60" s="135"/>
      <c r="MX60" s="135"/>
      <c r="MY60" s="135"/>
      <c r="MZ60" s="135"/>
      <c r="NA60" s="135"/>
      <c r="NB60" s="135"/>
      <c r="NC60" s="135"/>
      <c r="ND60" s="135"/>
      <c r="NE60" s="135"/>
      <c r="NF60" s="135"/>
      <c r="NG60" s="135"/>
      <c r="NH60" s="135"/>
      <c r="NI60" s="135"/>
      <c r="NJ60" s="135"/>
      <c r="NK60" s="135"/>
      <c r="NL60" s="135"/>
      <c r="NM60" s="135"/>
      <c r="NN60" s="135"/>
      <c r="NO60" s="135"/>
      <c r="NP60" s="135"/>
      <c r="NQ60" s="135"/>
      <c r="NR60" s="135"/>
      <c r="NS60" s="135"/>
      <c r="NT60" s="135"/>
      <c r="NU60" s="135"/>
      <c r="NV60" s="135"/>
      <c r="NW60" s="135"/>
      <c r="NX60" s="135"/>
      <c r="NY60" s="135"/>
      <c r="NZ60" s="135"/>
      <c r="OA60" s="135"/>
      <c r="OB60" s="135"/>
      <c r="OC60" s="135"/>
      <c r="OD60" s="135"/>
      <c r="OE60" s="135"/>
      <c r="OF60" s="135"/>
      <c r="OG60" s="135"/>
      <c r="OH60" s="135"/>
      <c r="OI60" s="135"/>
      <c r="OJ60" s="135"/>
      <c r="OK60" s="135"/>
      <c r="OL60" s="135"/>
      <c r="OM60" s="135"/>
      <c r="ON60" s="135"/>
      <c r="OO60" s="135"/>
      <c r="OP60" s="135"/>
      <c r="OQ60" s="135"/>
      <c r="OR60" s="135"/>
      <c r="OS60" s="135"/>
      <c r="OT60" s="135"/>
      <c r="OU60" s="135"/>
      <c r="OV60" s="135"/>
      <c r="OW60" s="135"/>
      <c r="OX60" s="135"/>
      <c r="OY60" s="135"/>
      <c r="OZ60" s="135"/>
      <c r="PA60" s="135"/>
      <c r="PB60" s="135"/>
      <c r="PC60" s="135"/>
      <c r="PD60" s="135"/>
      <c r="PE60" s="135"/>
      <c r="PF60" s="135"/>
    </row>
    <row r="61" customFormat="false" ht="12.8" hidden="false" customHeight="false" outlineLevel="0" collapsed="false">
      <c r="A61" s="135"/>
      <c r="B61" s="1" t="s">
        <v>69</v>
      </c>
      <c r="C61" s="136" t="s">
        <v>109</v>
      </c>
      <c r="E61" s="137"/>
      <c r="F61" s="137"/>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38"/>
      <c r="AV61" s="138"/>
      <c r="AW61" s="138"/>
      <c r="AX61" s="138"/>
      <c r="AY61" s="138"/>
      <c r="AZ61" s="138"/>
      <c r="BA61" s="138"/>
      <c r="BB61" s="138"/>
      <c r="BC61" s="138"/>
      <c r="BD61" s="138"/>
      <c r="BE61" s="138"/>
      <c r="BF61" s="138"/>
      <c r="BG61" s="138"/>
      <c r="BH61" s="138"/>
      <c r="BI61" s="138"/>
      <c r="BJ61" s="138"/>
      <c r="BK61" s="138"/>
      <c r="BL61" s="138"/>
      <c r="BM61" s="138"/>
      <c r="BN61" s="138"/>
      <c r="BO61" s="138"/>
      <c r="BP61" s="138"/>
      <c r="BQ61" s="138"/>
      <c r="BR61" s="138"/>
      <c r="BS61" s="138"/>
      <c r="BT61" s="138"/>
      <c r="BU61" s="138"/>
      <c r="BV61" s="138"/>
      <c r="BW61" s="138"/>
      <c r="BX61" s="138"/>
      <c r="BY61" s="138"/>
      <c r="BZ61" s="138"/>
      <c r="CA61" s="138"/>
      <c r="CB61" s="138"/>
      <c r="CC61" s="138"/>
      <c r="CD61" s="138"/>
      <c r="CE61" s="138"/>
      <c r="CF61" s="138"/>
      <c r="CG61" s="138"/>
      <c r="CH61" s="138"/>
      <c r="CI61" s="138"/>
      <c r="CJ61" s="138"/>
      <c r="CK61" s="138"/>
      <c r="CL61" s="138"/>
      <c r="CM61" s="138"/>
      <c r="CN61" s="138"/>
      <c r="CO61" s="138"/>
      <c r="CP61" s="138"/>
      <c r="CQ61" s="138"/>
      <c r="CR61" s="138"/>
      <c r="CS61" s="138"/>
      <c r="CT61" s="138"/>
      <c r="CU61" s="138"/>
      <c r="CV61" s="138"/>
      <c r="CW61" s="138"/>
      <c r="CX61" s="138"/>
      <c r="CY61" s="138"/>
      <c r="CZ61" s="138"/>
      <c r="DA61" s="138"/>
      <c r="DB61" s="138"/>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c r="FN61" s="138"/>
      <c r="FO61" s="138"/>
      <c r="FP61" s="138"/>
      <c r="FQ61" s="138"/>
      <c r="FR61" s="138"/>
      <c r="FS61" s="138"/>
      <c r="FT61" s="138"/>
      <c r="FU61" s="138"/>
      <c r="FV61" s="138"/>
      <c r="FW61" s="138"/>
      <c r="FX61" s="138"/>
      <c r="FY61" s="138"/>
      <c r="FZ61" s="138"/>
      <c r="GA61" s="138"/>
      <c r="GB61" s="138"/>
      <c r="GC61" s="138"/>
      <c r="GD61" s="138"/>
      <c r="GE61" s="138"/>
      <c r="GF61" s="138"/>
      <c r="GG61" s="138"/>
      <c r="GH61" s="138"/>
      <c r="GI61" s="138"/>
      <c r="GJ61" s="138"/>
      <c r="GK61" s="138"/>
      <c r="GL61" s="138"/>
      <c r="GM61" s="138"/>
      <c r="GN61" s="138"/>
      <c r="GO61" s="138"/>
      <c r="GP61" s="138"/>
      <c r="GQ61" s="138"/>
      <c r="GR61" s="138"/>
      <c r="GS61" s="138"/>
      <c r="GT61" s="138"/>
      <c r="GU61" s="138"/>
      <c r="GV61" s="138"/>
      <c r="GW61" s="138"/>
      <c r="GX61" s="138"/>
      <c r="GY61" s="138"/>
      <c r="GZ61" s="138"/>
      <c r="HA61" s="138"/>
      <c r="HB61" s="138"/>
      <c r="HC61" s="138"/>
      <c r="HD61" s="138"/>
      <c r="HE61" s="138"/>
      <c r="HF61" s="138"/>
      <c r="HG61" s="138"/>
      <c r="HH61" s="138"/>
      <c r="HI61" s="138"/>
      <c r="HJ61" s="138"/>
      <c r="HK61" s="138"/>
      <c r="HL61" s="138"/>
      <c r="HM61" s="138"/>
      <c r="HN61" s="138"/>
      <c r="HO61" s="138"/>
      <c r="HP61" s="138"/>
      <c r="HQ61" s="138"/>
      <c r="HR61" s="138"/>
      <c r="HS61" s="138"/>
      <c r="HT61" s="138"/>
      <c r="HU61" s="138"/>
      <c r="HV61" s="138"/>
      <c r="HW61" s="138"/>
      <c r="HX61" s="138"/>
      <c r="HY61" s="138"/>
      <c r="HZ61" s="138"/>
      <c r="IA61" s="138"/>
      <c r="IB61" s="138"/>
      <c r="IC61" s="138"/>
      <c r="ID61" s="138"/>
      <c r="IE61" s="138"/>
      <c r="IF61" s="138"/>
      <c r="IG61" s="138"/>
      <c r="IH61" s="138"/>
      <c r="II61" s="138"/>
      <c r="IJ61" s="138"/>
      <c r="IK61" s="138"/>
      <c r="IL61" s="138"/>
      <c r="IM61" s="138"/>
      <c r="IN61" s="138"/>
      <c r="IO61" s="138"/>
      <c r="IP61" s="138"/>
      <c r="IQ61" s="138"/>
      <c r="IR61" s="138"/>
      <c r="IS61" s="138"/>
      <c r="IT61" s="138"/>
      <c r="IU61" s="138"/>
      <c r="IV61" s="138"/>
      <c r="IW61" s="138"/>
      <c r="IX61" s="138"/>
      <c r="IY61" s="138"/>
      <c r="IZ61" s="138"/>
      <c r="JA61" s="138"/>
      <c r="JB61" s="138"/>
      <c r="JC61" s="138"/>
      <c r="JD61" s="138"/>
      <c r="JE61" s="138"/>
      <c r="JF61" s="138"/>
      <c r="JG61" s="138"/>
      <c r="JH61" s="138"/>
      <c r="JI61" s="138"/>
      <c r="JJ61" s="138"/>
      <c r="JK61" s="138"/>
      <c r="JL61" s="138"/>
      <c r="JM61" s="138"/>
      <c r="JN61" s="138"/>
      <c r="JO61" s="138"/>
      <c r="JP61" s="138"/>
      <c r="JQ61" s="138"/>
      <c r="JR61" s="138"/>
      <c r="JS61" s="138"/>
      <c r="JT61" s="138"/>
      <c r="JU61" s="138"/>
      <c r="JV61" s="138"/>
      <c r="JW61" s="138"/>
      <c r="JX61" s="138"/>
      <c r="JY61" s="138"/>
      <c r="JZ61" s="138"/>
      <c r="KA61" s="138"/>
      <c r="KB61" s="138"/>
      <c r="KC61" s="138"/>
      <c r="KD61" s="138"/>
      <c r="KE61" s="138"/>
      <c r="KF61" s="138"/>
      <c r="KG61" s="138"/>
      <c r="KH61" s="138"/>
      <c r="KI61" s="138"/>
      <c r="KJ61" s="138"/>
      <c r="KK61" s="138"/>
      <c r="KL61" s="138"/>
      <c r="KM61" s="138"/>
      <c r="KN61" s="138"/>
      <c r="KO61" s="138"/>
      <c r="KP61" s="138"/>
      <c r="KQ61" s="138"/>
      <c r="KR61" s="138"/>
      <c r="KS61" s="138"/>
      <c r="KT61" s="138"/>
      <c r="KU61" s="138"/>
      <c r="KV61" s="138"/>
      <c r="KW61" s="138"/>
      <c r="KX61" s="138"/>
      <c r="KY61" s="138"/>
      <c r="KZ61" s="138"/>
      <c r="LA61" s="138"/>
      <c r="LB61" s="138"/>
      <c r="LC61" s="138"/>
      <c r="LD61" s="138"/>
      <c r="LE61" s="138"/>
      <c r="LF61" s="138"/>
      <c r="LG61" s="138"/>
      <c r="LH61" s="138"/>
      <c r="LI61" s="138"/>
      <c r="LJ61" s="138"/>
      <c r="LK61" s="138"/>
      <c r="LL61" s="138"/>
      <c r="LM61" s="138"/>
      <c r="LN61" s="138"/>
      <c r="LO61" s="138"/>
      <c r="LP61" s="138"/>
      <c r="LQ61" s="138"/>
      <c r="LR61" s="138"/>
      <c r="LS61" s="138"/>
      <c r="LT61" s="138"/>
      <c r="LU61" s="138"/>
      <c r="LV61" s="138"/>
      <c r="LW61" s="138"/>
      <c r="LX61" s="138"/>
      <c r="LY61" s="138"/>
      <c r="LZ61" s="138"/>
      <c r="MA61" s="138"/>
      <c r="MB61" s="138"/>
      <c r="MC61" s="138"/>
      <c r="MD61" s="138"/>
      <c r="ME61" s="138"/>
      <c r="MF61" s="138"/>
      <c r="MG61" s="138"/>
      <c r="MH61" s="138"/>
      <c r="MI61" s="138"/>
      <c r="MJ61" s="138"/>
      <c r="MK61" s="138"/>
      <c r="ML61" s="138"/>
      <c r="MM61" s="138"/>
      <c r="MN61" s="138"/>
      <c r="MO61" s="138"/>
      <c r="MP61" s="138"/>
      <c r="MQ61" s="138"/>
      <c r="MR61" s="138"/>
      <c r="MS61" s="138"/>
      <c r="MT61" s="138"/>
      <c r="MU61" s="138"/>
      <c r="MV61" s="138"/>
      <c r="MW61" s="138"/>
      <c r="MX61" s="138"/>
      <c r="MY61" s="138"/>
      <c r="MZ61" s="138"/>
      <c r="NA61" s="138"/>
      <c r="NB61" s="138"/>
      <c r="NC61" s="138"/>
      <c r="ND61" s="138"/>
      <c r="NE61" s="138"/>
      <c r="NF61" s="138"/>
      <c r="NG61" s="138"/>
      <c r="NH61" s="138"/>
      <c r="NI61" s="138"/>
      <c r="NJ61" s="138"/>
      <c r="NK61" s="138"/>
      <c r="NL61" s="138"/>
      <c r="NM61" s="138"/>
      <c r="NN61" s="138"/>
      <c r="NO61" s="138"/>
      <c r="NP61" s="138"/>
      <c r="NQ61" s="138"/>
      <c r="NR61" s="138"/>
      <c r="NS61" s="138"/>
      <c r="NT61" s="138"/>
      <c r="NU61" s="138"/>
      <c r="NV61" s="138"/>
      <c r="NW61" s="138"/>
      <c r="NX61" s="138"/>
      <c r="NY61" s="138"/>
      <c r="NZ61" s="138"/>
      <c r="OA61" s="138"/>
      <c r="OB61" s="138"/>
      <c r="OC61" s="138"/>
      <c r="OD61" s="138"/>
      <c r="OE61" s="138"/>
      <c r="OF61" s="138"/>
      <c r="OG61" s="138"/>
      <c r="OH61" s="138"/>
      <c r="OI61" s="138"/>
      <c r="OJ61" s="138"/>
      <c r="OK61" s="138"/>
      <c r="OL61" s="138"/>
      <c r="OM61" s="138"/>
      <c r="ON61" s="138"/>
      <c r="OO61" s="138"/>
      <c r="OP61" s="138"/>
      <c r="OQ61" s="138"/>
      <c r="OR61" s="138"/>
      <c r="OS61" s="138"/>
      <c r="OT61" s="138"/>
      <c r="OU61" s="138"/>
      <c r="OV61" s="138"/>
      <c r="OW61" s="138"/>
      <c r="OX61" s="138"/>
      <c r="OY61" s="138"/>
      <c r="OZ61" s="138"/>
      <c r="PA61" s="138"/>
      <c r="PB61" s="138"/>
      <c r="PC61" s="138"/>
      <c r="PD61" s="138"/>
      <c r="PE61" s="138"/>
      <c r="PF61" s="138"/>
    </row>
    <row r="62" customFormat="false" ht="12.8" hidden="false" customHeight="false" outlineLevel="0" collapsed="false">
      <c r="A62" s="135" t="s">
        <v>110</v>
      </c>
      <c r="B62" s="1" t="s">
        <v>67</v>
      </c>
      <c r="C62" s="1" t="s">
        <v>111</v>
      </c>
      <c r="E62" s="137"/>
      <c r="F62" s="137"/>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35"/>
      <c r="BJ62" s="135"/>
      <c r="BK62" s="135"/>
      <c r="BL62" s="135"/>
      <c r="BM62" s="135"/>
      <c r="BN62" s="135"/>
      <c r="BO62" s="135"/>
      <c r="BP62" s="135"/>
      <c r="BQ62" s="135"/>
      <c r="BR62" s="135"/>
      <c r="BS62" s="135"/>
      <c r="BT62" s="135"/>
      <c r="BU62" s="135"/>
      <c r="BV62" s="135"/>
      <c r="BW62" s="135"/>
      <c r="BX62" s="135"/>
      <c r="BY62" s="135"/>
      <c r="BZ62" s="135"/>
      <c r="CA62" s="135"/>
      <c r="CB62" s="135"/>
      <c r="CC62" s="135"/>
      <c r="CD62" s="135"/>
      <c r="CE62" s="135"/>
      <c r="CF62" s="135"/>
      <c r="CG62" s="135"/>
      <c r="CH62" s="135"/>
      <c r="CI62" s="135"/>
      <c r="CJ62" s="135"/>
      <c r="CK62" s="135"/>
      <c r="CL62" s="135"/>
      <c r="CM62" s="135"/>
      <c r="CN62" s="135"/>
      <c r="CO62" s="135"/>
      <c r="CP62" s="135"/>
      <c r="CQ62" s="135"/>
      <c r="CR62" s="135"/>
      <c r="CS62" s="135"/>
      <c r="CT62" s="135"/>
      <c r="CU62" s="135"/>
      <c r="CV62" s="135"/>
      <c r="CW62" s="135"/>
      <c r="CX62" s="135"/>
      <c r="CY62" s="135"/>
      <c r="CZ62" s="135"/>
      <c r="DA62" s="135"/>
      <c r="DB62" s="135"/>
      <c r="DC62" s="135"/>
      <c r="DD62" s="135"/>
      <c r="DE62" s="135"/>
      <c r="DF62" s="135"/>
      <c r="DG62" s="135"/>
      <c r="DH62" s="135"/>
      <c r="DI62" s="135"/>
      <c r="DJ62" s="135"/>
      <c r="DK62" s="135"/>
      <c r="DL62" s="135"/>
      <c r="DM62" s="135"/>
      <c r="DN62" s="135"/>
      <c r="DO62" s="135"/>
      <c r="DP62" s="135"/>
      <c r="DQ62" s="135"/>
      <c r="DR62" s="135"/>
      <c r="DS62" s="135"/>
      <c r="DT62" s="135"/>
      <c r="DU62" s="135"/>
      <c r="DV62" s="135"/>
      <c r="DW62" s="135"/>
      <c r="DX62" s="135"/>
      <c r="DY62" s="135"/>
      <c r="DZ62" s="135"/>
      <c r="EA62" s="135"/>
      <c r="EB62" s="135"/>
      <c r="EC62" s="135"/>
      <c r="ED62" s="135"/>
      <c r="EE62" s="135"/>
      <c r="EF62" s="135"/>
      <c r="EG62" s="135"/>
      <c r="EH62" s="135"/>
      <c r="EI62" s="135"/>
      <c r="EJ62" s="135"/>
      <c r="EK62" s="135"/>
      <c r="EL62" s="135"/>
      <c r="EM62" s="135"/>
      <c r="EN62" s="135"/>
      <c r="EO62" s="135"/>
      <c r="EP62" s="135"/>
      <c r="EQ62" s="135"/>
      <c r="ER62" s="135"/>
      <c r="ES62" s="135"/>
      <c r="ET62" s="135"/>
      <c r="EU62" s="135"/>
      <c r="EV62" s="135"/>
      <c r="EW62" s="135"/>
      <c r="EX62" s="135"/>
      <c r="EY62" s="135"/>
      <c r="EZ62" s="135"/>
      <c r="FA62" s="135"/>
      <c r="FB62" s="135"/>
      <c r="FC62" s="135"/>
      <c r="FD62" s="135"/>
      <c r="FE62" s="135"/>
      <c r="FF62" s="135"/>
      <c r="FG62" s="135"/>
      <c r="FH62" s="135"/>
      <c r="FI62" s="135"/>
      <c r="FJ62" s="135"/>
      <c r="FK62" s="135"/>
      <c r="FL62" s="135"/>
      <c r="FM62" s="135"/>
      <c r="FN62" s="135"/>
      <c r="FO62" s="135"/>
      <c r="FP62" s="135"/>
      <c r="FQ62" s="135"/>
      <c r="FR62" s="135"/>
      <c r="FS62" s="135"/>
      <c r="FT62" s="135"/>
      <c r="FU62" s="135"/>
      <c r="FV62" s="135"/>
      <c r="FW62" s="135"/>
      <c r="FX62" s="135"/>
      <c r="FY62" s="135"/>
      <c r="FZ62" s="135"/>
      <c r="GA62" s="135"/>
      <c r="GB62" s="135"/>
      <c r="GC62" s="135"/>
      <c r="GD62" s="135"/>
      <c r="GE62" s="135"/>
      <c r="GF62" s="135"/>
      <c r="GG62" s="135"/>
      <c r="GH62" s="135"/>
      <c r="GI62" s="135"/>
      <c r="GJ62" s="135"/>
      <c r="GK62" s="135"/>
      <c r="GL62" s="135"/>
      <c r="GM62" s="135"/>
      <c r="GN62" s="135"/>
      <c r="GO62" s="135"/>
      <c r="GP62" s="135"/>
      <c r="GQ62" s="135"/>
      <c r="GR62" s="135"/>
      <c r="GS62" s="135"/>
      <c r="GT62" s="135"/>
      <c r="GU62" s="135"/>
      <c r="GV62" s="135"/>
      <c r="GW62" s="135"/>
      <c r="GX62" s="135"/>
      <c r="GY62" s="135"/>
      <c r="GZ62" s="135"/>
      <c r="HA62" s="135"/>
      <c r="HB62" s="135"/>
      <c r="HC62" s="135"/>
      <c r="HD62" s="135"/>
      <c r="HE62" s="135"/>
      <c r="HF62" s="135"/>
      <c r="HG62" s="135"/>
      <c r="HH62" s="135"/>
      <c r="HI62" s="135"/>
      <c r="HJ62" s="135"/>
      <c r="HK62" s="135"/>
      <c r="HL62" s="135"/>
      <c r="HM62" s="135"/>
      <c r="HN62" s="135"/>
      <c r="HO62" s="135"/>
      <c r="HP62" s="135"/>
      <c r="HQ62" s="135"/>
      <c r="HR62" s="135"/>
      <c r="HS62" s="135"/>
      <c r="HT62" s="135"/>
      <c r="HU62" s="135"/>
      <c r="HV62" s="135"/>
      <c r="HW62" s="135"/>
      <c r="HX62" s="135"/>
      <c r="HY62" s="135"/>
      <c r="HZ62" s="135"/>
      <c r="IA62" s="135"/>
      <c r="IB62" s="135"/>
      <c r="IC62" s="135"/>
      <c r="ID62" s="135"/>
      <c r="IE62" s="135"/>
      <c r="IF62" s="135"/>
      <c r="IG62" s="135"/>
      <c r="IH62" s="135"/>
      <c r="II62" s="135"/>
      <c r="IJ62" s="135"/>
      <c r="IK62" s="135"/>
      <c r="IL62" s="135"/>
      <c r="IM62" s="135"/>
      <c r="IN62" s="135"/>
      <c r="IO62" s="135"/>
      <c r="IP62" s="135"/>
      <c r="IQ62" s="135"/>
      <c r="IR62" s="135"/>
      <c r="IS62" s="135"/>
      <c r="IT62" s="135"/>
      <c r="IU62" s="135"/>
      <c r="IV62" s="135"/>
      <c r="IW62" s="135"/>
      <c r="IX62" s="135"/>
      <c r="IY62" s="135"/>
      <c r="IZ62" s="135"/>
      <c r="JA62" s="135"/>
      <c r="JB62" s="135"/>
      <c r="JC62" s="135"/>
      <c r="JD62" s="135"/>
      <c r="JE62" s="135"/>
      <c r="JF62" s="135"/>
      <c r="JG62" s="135"/>
      <c r="JH62" s="135"/>
      <c r="JI62" s="135"/>
      <c r="JJ62" s="135"/>
      <c r="JK62" s="135"/>
      <c r="JL62" s="135"/>
      <c r="JM62" s="135"/>
      <c r="JN62" s="135"/>
      <c r="JO62" s="135"/>
      <c r="JP62" s="135"/>
      <c r="JQ62" s="135"/>
      <c r="JR62" s="135"/>
      <c r="JS62" s="135"/>
      <c r="JT62" s="135"/>
      <c r="JU62" s="135"/>
      <c r="JV62" s="135"/>
      <c r="JW62" s="135"/>
      <c r="JX62" s="135"/>
      <c r="JY62" s="135"/>
      <c r="JZ62" s="135"/>
      <c r="KA62" s="135"/>
      <c r="KB62" s="135"/>
      <c r="KC62" s="135"/>
      <c r="KD62" s="135"/>
      <c r="KE62" s="135"/>
      <c r="KF62" s="135"/>
      <c r="KG62" s="135"/>
      <c r="KH62" s="135"/>
      <c r="KI62" s="135"/>
      <c r="KJ62" s="135"/>
      <c r="KK62" s="135"/>
      <c r="KL62" s="135"/>
      <c r="KM62" s="135"/>
      <c r="KN62" s="135"/>
      <c r="KO62" s="135"/>
      <c r="KP62" s="135"/>
      <c r="KQ62" s="135"/>
      <c r="KR62" s="135"/>
      <c r="KS62" s="135"/>
      <c r="KT62" s="135"/>
      <c r="KU62" s="135"/>
      <c r="KV62" s="135"/>
      <c r="KW62" s="135"/>
      <c r="KX62" s="135"/>
      <c r="KY62" s="135"/>
      <c r="KZ62" s="135"/>
      <c r="LA62" s="135"/>
      <c r="LB62" s="135"/>
      <c r="LC62" s="135"/>
      <c r="LD62" s="135"/>
      <c r="LE62" s="135"/>
      <c r="LF62" s="135"/>
      <c r="LG62" s="135"/>
      <c r="LH62" s="135"/>
      <c r="LI62" s="135"/>
      <c r="LJ62" s="135"/>
      <c r="LK62" s="135"/>
      <c r="LL62" s="135"/>
      <c r="LM62" s="135"/>
      <c r="LN62" s="135"/>
      <c r="LO62" s="135"/>
      <c r="LP62" s="135"/>
      <c r="LQ62" s="135"/>
      <c r="LR62" s="135"/>
      <c r="LS62" s="135"/>
      <c r="LT62" s="135"/>
      <c r="LU62" s="135"/>
      <c r="LV62" s="135"/>
      <c r="LW62" s="135"/>
      <c r="LX62" s="135"/>
      <c r="LY62" s="135"/>
      <c r="LZ62" s="135"/>
      <c r="MA62" s="135"/>
      <c r="MB62" s="135"/>
      <c r="MC62" s="135"/>
      <c r="MD62" s="135"/>
      <c r="ME62" s="135"/>
      <c r="MF62" s="135"/>
      <c r="MG62" s="135"/>
      <c r="MH62" s="135"/>
      <c r="MI62" s="135"/>
      <c r="MJ62" s="135"/>
      <c r="MK62" s="135"/>
      <c r="ML62" s="135"/>
      <c r="MM62" s="135"/>
      <c r="MN62" s="135"/>
      <c r="MO62" s="135"/>
      <c r="MP62" s="135"/>
      <c r="MQ62" s="135"/>
      <c r="MR62" s="135"/>
      <c r="MS62" s="135"/>
      <c r="MT62" s="135"/>
      <c r="MU62" s="135"/>
      <c r="MV62" s="135"/>
      <c r="MW62" s="135"/>
      <c r="MX62" s="135"/>
      <c r="MY62" s="135"/>
      <c r="MZ62" s="135"/>
      <c r="NA62" s="135"/>
      <c r="NB62" s="135"/>
      <c r="NC62" s="135"/>
      <c r="ND62" s="135"/>
      <c r="NE62" s="135"/>
      <c r="NF62" s="135"/>
      <c r="NG62" s="135"/>
      <c r="NH62" s="135"/>
      <c r="NI62" s="135"/>
      <c r="NJ62" s="135"/>
      <c r="NK62" s="135"/>
      <c r="NL62" s="135"/>
      <c r="NM62" s="135"/>
      <c r="NN62" s="135"/>
      <c r="NO62" s="135"/>
      <c r="NP62" s="135"/>
      <c r="NQ62" s="135"/>
      <c r="NR62" s="135"/>
      <c r="NS62" s="135"/>
      <c r="NT62" s="135"/>
      <c r="NU62" s="135"/>
      <c r="NV62" s="135"/>
      <c r="NW62" s="135"/>
      <c r="NX62" s="135"/>
      <c r="NY62" s="135"/>
      <c r="NZ62" s="135"/>
      <c r="OA62" s="135"/>
      <c r="OB62" s="135"/>
      <c r="OC62" s="135"/>
      <c r="OD62" s="135"/>
      <c r="OE62" s="135"/>
      <c r="OF62" s="135"/>
      <c r="OG62" s="135"/>
      <c r="OH62" s="135"/>
      <c r="OI62" s="135"/>
      <c r="OJ62" s="135"/>
      <c r="OK62" s="135"/>
      <c r="OL62" s="135"/>
      <c r="OM62" s="135"/>
      <c r="ON62" s="135"/>
      <c r="OO62" s="135"/>
      <c r="OP62" s="135"/>
      <c r="OQ62" s="135"/>
      <c r="OR62" s="135"/>
      <c r="OS62" s="135"/>
      <c r="OT62" s="135"/>
      <c r="OU62" s="135"/>
      <c r="OV62" s="135"/>
      <c r="OW62" s="135"/>
      <c r="OX62" s="135"/>
      <c r="OY62" s="135"/>
      <c r="OZ62" s="135"/>
      <c r="PA62" s="135"/>
      <c r="PB62" s="135"/>
      <c r="PC62" s="135"/>
      <c r="PD62" s="135"/>
      <c r="PE62" s="135"/>
      <c r="PF62" s="135"/>
    </row>
    <row r="63" customFormat="false" ht="12.8" hidden="false" customHeight="false" outlineLevel="0" collapsed="false">
      <c r="A63" s="135"/>
      <c r="B63" s="1" t="s">
        <v>69</v>
      </c>
      <c r="C63" s="136" t="s">
        <v>112</v>
      </c>
      <c r="E63" s="139"/>
      <c r="F63" s="139"/>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c r="AZ63" s="138"/>
      <c r="BA63" s="138"/>
      <c r="BB63" s="138"/>
      <c r="BC63" s="138"/>
      <c r="BD63" s="138"/>
      <c r="BE63" s="138"/>
      <c r="BF63" s="138"/>
      <c r="BG63" s="138"/>
      <c r="BH63" s="138"/>
      <c r="BI63" s="138"/>
      <c r="BJ63" s="138"/>
      <c r="BK63" s="138"/>
      <c r="BL63" s="138"/>
      <c r="BM63" s="138"/>
      <c r="BN63" s="138"/>
      <c r="BO63" s="138"/>
      <c r="BP63" s="138"/>
      <c r="BQ63" s="138"/>
      <c r="BR63" s="138"/>
      <c r="BS63" s="138"/>
      <c r="BT63" s="138"/>
      <c r="BU63" s="138"/>
      <c r="BV63" s="138"/>
      <c r="BW63" s="138"/>
      <c r="BX63" s="138"/>
      <c r="BY63" s="138"/>
      <c r="BZ63" s="138"/>
      <c r="CA63" s="138"/>
      <c r="CB63" s="138"/>
      <c r="CC63" s="138"/>
      <c r="CD63" s="138"/>
      <c r="CE63" s="138"/>
      <c r="CF63" s="138"/>
      <c r="CG63" s="138"/>
      <c r="CH63" s="138"/>
      <c r="CI63" s="138"/>
      <c r="CJ63" s="138"/>
      <c r="CK63" s="138"/>
      <c r="CL63" s="138"/>
      <c r="CM63" s="138"/>
      <c r="CN63" s="138"/>
      <c r="CO63" s="138"/>
      <c r="CP63" s="138"/>
      <c r="CQ63" s="138"/>
      <c r="CR63" s="138"/>
      <c r="CS63" s="138"/>
      <c r="CT63" s="138"/>
      <c r="CU63" s="138"/>
      <c r="CV63" s="138"/>
      <c r="CW63" s="138"/>
      <c r="CX63" s="138"/>
      <c r="CY63" s="138"/>
      <c r="CZ63" s="138"/>
      <c r="DA63" s="138"/>
      <c r="DB63" s="138"/>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c r="FP63" s="138"/>
      <c r="FQ63" s="138"/>
      <c r="FR63" s="138"/>
      <c r="FS63" s="138"/>
      <c r="FT63" s="138"/>
      <c r="FU63" s="138"/>
      <c r="FV63" s="138"/>
      <c r="FW63" s="138"/>
      <c r="FX63" s="138"/>
      <c r="FY63" s="138"/>
      <c r="FZ63" s="138"/>
      <c r="GA63" s="138"/>
      <c r="GB63" s="138"/>
      <c r="GC63" s="138"/>
      <c r="GD63" s="138"/>
      <c r="GE63" s="138"/>
      <c r="GF63" s="138"/>
      <c r="GG63" s="138"/>
      <c r="GH63" s="138"/>
      <c r="GI63" s="138"/>
      <c r="GJ63" s="138"/>
      <c r="GK63" s="138"/>
      <c r="GL63" s="138"/>
      <c r="GM63" s="138"/>
      <c r="GN63" s="138"/>
      <c r="GO63" s="138"/>
      <c r="GP63" s="138"/>
      <c r="GQ63" s="138"/>
      <c r="GR63" s="138"/>
      <c r="GS63" s="138"/>
      <c r="GT63" s="138"/>
      <c r="GU63" s="138"/>
      <c r="GV63" s="138"/>
      <c r="GW63" s="138"/>
      <c r="GX63" s="138"/>
      <c r="GY63" s="138"/>
      <c r="GZ63" s="138"/>
      <c r="HA63" s="138"/>
      <c r="HB63" s="138"/>
      <c r="HC63" s="138"/>
      <c r="HD63" s="138"/>
      <c r="HE63" s="138"/>
      <c r="HF63" s="138"/>
      <c r="HG63" s="138"/>
      <c r="HH63" s="138"/>
      <c r="HI63" s="138"/>
      <c r="HJ63" s="138"/>
      <c r="HK63" s="138"/>
      <c r="HL63" s="138"/>
      <c r="HM63" s="138"/>
      <c r="HN63" s="138"/>
      <c r="HO63" s="138"/>
      <c r="HP63" s="138"/>
      <c r="HQ63" s="138"/>
      <c r="HR63" s="138"/>
      <c r="HS63" s="138"/>
      <c r="HT63" s="138"/>
      <c r="HU63" s="138"/>
      <c r="HV63" s="138"/>
      <c r="HW63" s="138"/>
      <c r="HX63" s="138"/>
      <c r="HY63" s="138"/>
      <c r="HZ63" s="138"/>
      <c r="IA63" s="138"/>
      <c r="IB63" s="138"/>
      <c r="IC63" s="138"/>
      <c r="ID63" s="138"/>
      <c r="IE63" s="138"/>
      <c r="IF63" s="138"/>
      <c r="IG63" s="138"/>
      <c r="IH63" s="138"/>
      <c r="II63" s="138"/>
      <c r="IJ63" s="138"/>
      <c r="IK63" s="138"/>
      <c r="IL63" s="138"/>
      <c r="IM63" s="138"/>
      <c r="IN63" s="138"/>
      <c r="IO63" s="138"/>
      <c r="IP63" s="138"/>
      <c r="IQ63" s="138"/>
      <c r="IR63" s="138"/>
      <c r="IS63" s="138"/>
      <c r="IT63" s="138"/>
      <c r="IU63" s="138"/>
      <c r="IV63" s="138"/>
      <c r="IW63" s="138"/>
      <c r="IX63" s="138"/>
      <c r="IY63" s="138"/>
      <c r="IZ63" s="138"/>
      <c r="JA63" s="138"/>
      <c r="JB63" s="138"/>
      <c r="JC63" s="138"/>
      <c r="JD63" s="138"/>
      <c r="JE63" s="138"/>
      <c r="JF63" s="138"/>
      <c r="JG63" s="138"/>
      <c r="JH63" s="138"/>
      <c r="JI63" s="138"/>
      <c r="JJ63" s="138"/>
      <c r="JK63" s="138"/>
      <c r="JL63" s="138"/>
      <c r="JM63" s="138"/>
      <c r="JN63" s="138"/>
      <c r="JO63" s="138"/>
      <c r="JP63" s="138"/>
      <c r="JQ63" s="138"/>
      <c r="JR63" s="138"/>
      <c r="JS63" s="138"/>
      <c r="JT63" s="138"/>
      <c r="JU63" s="138"/>
      <c r="JV63" s="138"/>
      <c r="JW63" s="138"/>
      <c r="JX63" s="138"/>
      <c r="JY63" s="138"/>
      <c r="JZ63" s="138"/>
      <c r="KA63" s="138"/>
      <c r="KB63" s="138"/>
      <c r="KC63" s="138"/>
      <c r="KD63" s="138"/>
      <c r="KE63" s="138"/>
      <c r="KF63" s="138"/>
      <c r="KG63" s="138"/>
      <c r="KH63" s="138"/>
      <c r="KI63" s="138"/>
      <c r="KJ63" s="138"/>
      <c r="KK63" s="138"/>
      <c r="KL63" s="138"/>
      <c r="KM63" s="138"/>
      <c r="KN63" s="138"/>
      <c r="KO63" s="138"/>
      <c r="KP63" s="138"/>
      <c r="KQ63" s="138"/>
      <c r="KR63" s="138"/>
      <c r="KS63" s="138"/>
      <c r="KT63" s="138"/>
      <c r="KU63" s="138"/>
      <c r="KV63" s="138"/>
      <c r="KW63" s="138"/>
      <c r="KX63" s="138"/>
      <c r="KY63" s="138"/>
      <c r="KZ63" s="138"/>
      <c r="LA63" s="138"/>
      <c r="LB63" s="138"/>
      <c r="LC63" s="138"/>
      <c r="LD63" s="138"/>
      <c r="LE63" s="138"/>
      <c r="LF63" s="138"/>
      <c r="LG63" s="138"/>
      <c r="LH63" s="138"/>
      <c r="LI63" s="138"/>
      <c r="LJ63" s="138"/>
      <c r="LK63" s="138"/>
      <c r="LL63" s="138"/>
      <c r="LM63" s="138"/>
      <c r="LN63" s="138"/>
      <c r="LO63" s="138"/>
      <c r="LP63" s="138"/>
      <c r="LQ63" s="138"/>
      <c r="LR63" s="138"/>
      <c r="LS63" s="138"/>
      <c r="LT63" s="138"/>
      <c r="LU63" s="138"/>
      <c r="LV63" s="138"/>
      <c r="LW63" s="138"/>
      <c r="LX63" s="138"/>
      <c r="LY63" s="138"/>
      <c r="LZ63" s="138"/>
      <c r="MA63" s="138"/>
      <c r="MB63" s="138"/>
      <c r="MC63" s="138"/>
      <c r="MD63" s="138"/>
      <c r="ME63" s="138"/>
      <c r="MF63" s="138"/>
      <c r="MG63" s="138"/>
      <c r="MH63" s="138"/>
      <c r="MI63" s="138"/>
      <c r="MJ63" s="138"/>
      <c r="MK63" s="138"/>
      <c r="ML63" s="138"/>
      <c r="MM63" s="138"/>
      <c r="MN63" s="138"/>
      <c r="MO63" s="138"/>
      <c r="MP63" s="138"/>
      <c r="MQ63" s="138"/>
      <c r="MR63" s="138"/>
      <c r="MS63" s="138"/>
      <c r="MT63" s="138"/>
      <c r="MU63" s="138"/>
      <c r="MV63" s="138"/>
      <c r="MW63" s="138"/>
      <c r="MX63" s="138"/>
      <c r="MY63" s="138"/>
      <c r="MZ63" s="138"/>
      <c r="NA63" s="138"/>
      <c r="NB63" s="138"/>
      <c r="NC63" s="138"/>
      <c r="ND63" s="138"/>
      <c r="NE63" s="138"/>
      <c r="NF63" s="138"/>
      <c r="NG63" s="138"/>
      <c r="NH63" s="138"/>
      <c r="NI63" s="138"/>
      <c r="NJ63" s="138"/>
      <c r="NK63" s="138"/>
      <c r="NL63" s="138"/>
      <c r="NM63" s="138"/>
      <c r="NN63" s="138"/>
      <c r="NO63" s="138"/>
      <c r="NP63" s="138"/>
      <c r="NQ63" s="138"/>
      <c r="NR63" s="138"/>
      <c r="NS63" s="138"/>
      <c r="NT63" s="138"/>
      <c r="NU63" s="138"/>
      <c r="NV63" s="138"/>
      <c r="NW63" s="138"/>
      <c r="NX63" s="138"/>
      <c r="NY63" s="138"/>
      <c r="NZ63" s="138"/>
      <c r="OA63" s="138"/>
      <c r="OB63" s="138"/>
      <c r="OC63" s="138"/>
      <c r="OD63" s="138"/>
      <c r="OE63" s="138"/>
      <c r="OF63" s="138"/>
      <c r="OG63" s="138"/>
      <c r="OH63" s="138"/>
      <c r="OI63" s="138"/>
      <c r="OJ63" s="138"/>
      <c r="OK63" s="138"/>
      <c r="OL63" s="138"/>
      <c r="OM63" s="138"/>
      <c r="ON63" s="138"/>
      <c r="OO63" s="138"/>
      <c r="OP63" s="138"/>
      <c r="OQ63" s="138"/>
      <c r="OR63" s="138"/>
      <c r="OS63" s="138"/>
      <c r="OT63" s="138"/>
      <c r="OU63" s="138"/>
      <c r="OV63" s="138"/>
      <c r="OW63" s="138"/>
      <c r="OX63" s="138"/>
      <c r="OY63" s="138"/>
      <c r="OZ63" s="138"/>
      <c r="PA63" s="138"/>
      <c r="PB63" s="138"/>
      <c r="PC63" s="138"/>
      <c r="PD63" s="138"/>
      <c r="PE63" s="138"/>
      <c r="PF63" s="138"/>
    </row>
    <row r="64" customFormat="false" ht="12.8" hidden="false" customHeight="false" outlineLevel="0" collapsed="false">
      <c r="A64" s="135" t="s">
        <v>113</v>
      </c>
      <c r="B64" s="1" t="s">
        <v>67</v>
      </c>
      <c r="C64" s="1" t="s">
        <v>114</v>
      </c>
      <c r="E64" s="137"/>
      <c r="F64" s="137"/>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c r="DJ64" s="135"/>
      <c r="DK64" s="135"/>
      <c r="DL64" s="135"/>
      <c r="DM64" s="135"/>
      <c r="DN64" s="135"/>
      <c r="DO64" s="135"/>
      <c r="DP64" s="135"/>
      <c r="DQ64" s="135"/>
      <c r="DR64" s="135"/>
      <c r="DS64" s="135"/>
      <c r="DT64" s="135"/>
      <c r="DU64" s="135"/>
      <c r="DV64" s="135"/>
      <c r="DW64" s="135"/>
      <c r="DX64" s="135"/>
      <c r="DY64" s="135"/>
      <c r="DZ64" s="135"/>
      <c r="EA64" s="135"/>
      <c r="EB64" s="135"/>
      <c r="EC64" s="135"/>
      <c r="ED64" s="135"/>
      <c r="EE64" s="135"/>
      <c r="EF64" s="135"/>
      <c r="EG64" s="135"/>
      <c r="EH64" s="135"/>
      <c r="EI64" s="135"/>
      <c r="EJ64" s="135"/>
      <c r="EK64" s="135"/>
      <c r="EL64" s="135"/>
      <c r="EM64" s="135"/>
      <c r="EN64" s="135"/>
      <c r="EO64" s="135"/>
      <c r="EP64" s="135"/>
      <c r="EQ64" s="135"/>
      <c r="ER64" s="135"/>
      <c r="ES64" s="135"/>
      <c r="ET64" s="135"/>
      <c r="EU64" s="135"/>
      <c r="EV64" s="135"/>
      <c r="EW64" s="135"/>
      <c r="EX64" s="135"/>
      <c r="EY64" s="135"/>
      <c r="EZ64" s="135"/>
      <c r="FA64" s="135"/>
      <c r="FB64" s="135"/>
      <c r="FC64" s="135"/>
      <c r="FD64" s="135"/>
      <c r="FE64" s="135"/>
      <c r="FF64" s="135"/>
      <c r="FG64" s="135"/>
      <c r="FH64" s="135"/>
      <c r="FI64" s="135"/>
      <c r="FJ64" s="135"/>
      <c r="FK64" s="135"/>
      <c r="FL64" s="135"/>
      <c r="FM64" s="135"/>
      <c r="FN64" s="135"/>
      <c r="FO64" s="135"/>
      <c r="FP64" s="135"/>
      <c r="FQ64" s="135"/>
      <c r="FR64" s="135"/>
      <c r="FS64" s="135"/>
      <c r="FT64" s="135"/>
      <c r="FU64" s="135"/>
      <c r="FV64" s="135"/>
      <c r="FW64" s="135"/>
      <c r="FX64" s="135"/>
      <c r="FY64" s="135"/>
      <c r="FZ64" s="135"/>
      <c r="GA64" s="135"/>
      <c r="GB64" s="135"/>
      <c r="GC64" s="135"/>
      <c r="GD64" s="135"/>
      <c r="GE64" s="135"/>
      <c r="GF64" s="135"/>
      <c r="GG64" s="135"/>
      <c r="GH64" s="135"/>
      <c r="GI64" s="135"/>
      <c r="GJ64" s="135"/>
      <c r="GK64" s="135"/>
      <c r="GL64" s="135"/>
      <c r="GM64" s="135"/>
      <c r="GN64" s="135"/>
      <c r="GO64" s="135"/>
      <c r="GP64" s="135"/>
      <c r="GQ64" s="135"/>
      <c r="GR64" s="135"/>
      <c r="GS64" s="135"/>
      <c r="GT64" s="135"/>
      <c r="GU64" s="135"/>
      <c r="GV64" s="135"/>
      <c r="GW64" s="135"/>
      <c r="GX64" s="135"/>
      <c r="GY64" s="135"/>
      <c r="GZ64" s="135"/>
      <c r="HA64" s="135"/>
      <c r="HB64" s="135"/>
      <c r="HC64" s="135"/>
      <c r="HD64" s="135"/>
      <c r="HE64" s="135"/>
      <c r="HF64" s="135"/>
      <c r="HG64" s="135"/>
      <c r="HH64" s="135"/>
      <c r="HI64" s="135"/>
      <c r="HJ64" s="135"/>
      <c r="HK64" s="135"/>
      <c r="HL64" s="135"/>
      <c r="HM64" s="135"/>
      <c r="HN64" s="135"/>
      <c r="HO64" s="135"/>
      <c r="HP64" s="135"/>
      <c r="HQ64" s="135"/>
      <c r="HR64" s="135"/>
      <c r="HS64" s="135"/>
      <c r="HT64" s="135"/>
      <c r="HU64" s="135"/>
      <c r="HV64" s="135"/>
      <c r="HW64" s="135"/>
      <c r="HX64" s="135"/>
      <c r="HY64" s="135"/>
      <c r="HZ64" s="135"/>
      <c r="IA64" s="135"/>
      <c r="IB64" s="135"/>
      <c r="IC64" s="135"/>
      <c r="ID64" s="135"/>
      <c r="IE64" s="135"/>
      <c r="IF64" s="135"/>
      <c r="IG64" s="135"/>
      <c r="IH64" s="135"/>
      <c r="II64" s="135"/>
      <c r="IJ64" s="135"/>
      <c r="IK64" s="135"/>
      <c r="IL64" s="135"/>
      <c r="IM64" s="135"/>
      <c r="IN64" s="135"/>
      <c r="IO64" s="135"/>
      <c r="IP64" s="135"/>
      <c r="IQ64" s="135"/>
      <c r="IR64" s="135"/>
      <c r="IS64" s="135"/>
      <c r="IT64" s="135"/>
      <c r="IU64" s="135"/>
      <c r="IV64" s="135"/>
      <c r="IW64" s="135"/>
      <c r="IX64" s="135"/>
      <c r="IY64" s="135"/>
      <c r="IZ64" s="135"/>
      <c r="JA64" s="135"/>
      <c r="JB64" s="135"/>
      <c r="JC64" s="135"/>
      <c r="JD64" s="135"/>
      <c r="JE64" s="135"/>
      <c r="JF64" s="135"/>
      <c r="JG64" s="135"/>
      <c r="JH64" s="135"/>
      <c r="JI64" s="135"/>
      <c r="JJ64" s="135"/>
      <c r="JK64" s="135"/>
      <c r="JL64" s="135"/>
      <c r="JM64" s="135"/>
      <c r="JN64" s="135"/>
      <c r="JO64" s="135"/>
      <c r="JP64" s="135"/>
      <c r="JQ64" s="135"/>
      <c r="JR64" s="135"/>
      <c r="JS64" s="135"/>
      <c r="JT64" s="135"/>
      <c r="JU64" s="135"/>
      <c r="JV64" s="135"/>
      <c r="JW64" s="135"/>
      <c r="JX64" s="135"/>
      <c r="JY64" s="135"/>
      <c r="JZ64" s="135"/>
      <c r="KA64" s="135"/>
      <c r="KB64" s="135"/>
      <c r="KC64" s="135"/>
      <c r="KD64" s="135"/>
      <c r="KE64" s="135"/>
      <c r="KF64" s="135"/>
      <c r="KG64" s="135"/>
      <c r="KH64" s="135"/>
      <c r="KI64" s="135"/>
      <c r="KJ64" s="135"/>
      <c r="KK64" s="135"/>
      <c r="KL64" s="135"/>
      <c r="KM64" s="135"/>
      <c r="KN64" s="135"/>
      <c r="KO64" s="135"/>
      <c r="KP64" s="135"/>
      <c r="KQ64" s="135"/>
      <c r="KR64" s="135"/>
      <c r="KS64" s="135"/>
      <c r="KT64" s="135"/>
      <c r="KU64" s="135"/>
      <c r="KV64" s="135"/>
      <c r="KW64" s="135"/>
      <c r="KX64" s="135"/>
      <c r="KY64" s="135"/>
      <c r="KZ64" s="135"/>
      <c r="LA64" s="135"/>
      <c r="LB64" s="135"/>
      <c r="LC64" s="135"/>
      <c r="LD64" s="135"/>
      <c r="LE64" s="135"/>
      <c r="LF64" s="135"/>
      <c r="LG64" s="135"/>
      <c r="LH64" s="135"/>
      <c r="LI64" s="135"/>
      <c r="LJ64" s="135"/>
      <c r="LK64" s="135"/>
      <c r="LL64" s="135"/>
      <c r="LM64" s="135"/>
      <c r="LN64" s="135"/>
      <c r="LO64" s="135"/>
      <c r="LP64" s="135"/>
      <c r="LQ64" s="135"/>
      <c r="LR64" s="135"/>
      <c r="LS64" s="135"/>
      <c r="LT64" s="135"/>
      <c r="LU64" s="135"/>
      <c r="LV64" s="135"/>
      <c r="LW64" s="135"/>
      <c r="LX64" s="135"/>
      <c r="LY64" s="135"/>
      <c r="LZ64" s="135"/>
      <c r="MA64" s="135"/>
      <c r="MB64" s="135"/>
      <c r="MC64" s="135"/>
      <c r="MD64" s="135"/>
      <c r="ME64" s="135"/>
      <c r="MF64" s="135"/>
      <c r="MG64" s="135"/>
      <c r="MH64" s="135"/>
      <c r="MI64" s="135"/>
      <c r="MJ64" s="135"/>
      <c r="MK64" s="135"/>
      <c r="ML64" s="135"/>
      <c r="MM64" s="135"/>
      <c r="MN64" s="135"/>
      <c r="MO64" s="135"/>
      <c r="MP64" s="135"/>
      <c r="MQ64" s="135"/>
      <c r="MR64" s="135"/>
      <c r="MS64" s="135"/>
      <c r="MT64" s="135"/>
      <c r="MU64" s="135"/>
      <c r="MV64" s="135"/>
      <c r="MW64" s="135"/>
      <c r="MX64" s="135"/>
      <c r="MY64" s="135"/>
      <c r="MZ64" s="135"/>
      <c r="NA64" s="135"/>
      <c r="NB64" s="135"/>
      <c r="NC64" s="135"/>
      <c r="ND64" s="135"/>
      <c r="NE64" s="135"/>
      <c r="NF64" s="135"/>
      <c r="NG64" s="135"/>
      <c r="NH64" s="135"/>
      <c r="NI64" s="135"/>
      <c r="NJ64" s="135"/>
      <c r="NK64" s="135"/>
      <c r="NL64" s="135"/>
      <c r="NM64" s="135"/>
      <c r="NN64" s="135"/>
      <c r="NO64" s="135"/>
      <c r="NP64" s="135"/>
      <c r="NQ64" s="135"/>
      <c r="NR64" s="135"/>
      <c r="NS64" s="135"/>
      <c r="NT64" s="135"/>
      <c r="NU64" s="135"/>
      <c r="NV64" s="135"/>
      <c r="NW64" s="135"/>
      <c r="NX64" s="135"/>
      <c r="NY64" s="135"/>
      <c r="NZ64" s="135"/>
      <c r="OA64" s="135"/>
      <c r="OB64" s="135"/>
      <c r="OC64" s="135"/>
      <c r="OD64" s="135"/>
      <c r="OE64" s="135"/>
      <c r="OF64" s="135"/>
      <c r="OG64" s="135"/>
      <c r="OH64" s="135"/>
      <c r="OI64" s="135"/>
      <c r="OJ64" s="135"/>
      <c r="OK64" s="135"/>
      <c r="OL64" s="135"/>
      <c r="OM64" s="135"/>
      <c r="ON64" s="135"/>
      <c r="OO64" s="135"/>
      <c r="OP64" s="135"/>
      <c r="OQ64" s="135"/>
      <c r="OR64" s="135"/>
      <c r="OS64" s="135"/>
      <c r="OT64" s="135"/>
      <c r="OU64" s="135"/>
      <c r="OV64" s="135"/>
      <c r="OW64" s="135"/>
      <c r="OX64" s="135"/>
      <c r="OY64" s="135"/>
      <c r="OZ64" s="135"/>
      <c r="PA64" s="135"/>
      <c r="PB64" s="135"/>
      <c r="PC64" s="135"/>
      <c r="PD64" s="135"/>
      <c r="PE64" s="135"/>
      <c r="PF64" s="135"/>
    </row>
    <row r="65" customFormat="false" ht="12.8" hidden="false" customHeight="false" outlineLevel="0" collapsed="false">
      <c r="A65" s="135"/>
      <c r="B65" s="1" t="s">
        <v>69</v>
      </c>
      <c r="C65" s="136" t="s">
        <v>115</v>
      </c>
      <c r="E65" s="139"/>
      <c r="F65" s="139"/>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c r="AQ65" s="138"/>
      <c r="AR65" s="138"/>
      <c r="AS65" s="138"/>
      <c r="AT65" s="138"/>
      <c r="AU65" s="138"/>
      <c r="AV65" s="138"/>
      <c r="AW65" s="138"/>
      <c r="AX65" s="138"/>
      <c r="AY65" s="138"/>
      <c r="AZ65" s="138"/>
      <c r="BA65" s="138"/>
      <c r="BB65" s="138"/>
      <c r="BC65" s="138"/>
      <c r="BD65" s="138"/>
      <c r="BE65" s="138"/>
      <c r="BF65" s="138"/>
      <c r="BG65" s="138"/>
      <c r="BH65" s="138"/>
      <c r="BI65" s="138"/>
      <c r="BJ65" s="138"/>
      <c r="BK65" s="138"/>
      <c r="BL65" s="138"/>
      <c r="BM65" s="138"/>
      <c r="BN65" s="138"/>
      <c r="BO65" s="138"/>
      <c r="BP65" s="138"/>
      <c r="BQ65" s="138"/>
      <c r="BR65" s="138"/>
      <c r="BS65" s="138"/>
      <c r="BT65" s="138"/>
      <c r="BU65" s="138"/>
      <c r="BV65" s="138"/>
      <c r="BW65" s="138"/>
      <c r="BX65" s="138"/>
      <c r="BY65" s="138"/>
      <c r="BZ65" s="138"/>
      <c r="CA65" s="138"/>
      <c r="CB65" s="138"/>
      <c r="CC65" s="138"/>
      <c r="CD65" s="138"/>
      <c r="CE65" s="138"/>
      <c r="CF65" s="138"/>
      <c r="CG65" s="138"/>
      <c r="CH65" s="138"/>
      <c r="CI65" s="138"/>
      <c r="CJ65" s="138"/>
      <c r="CK65" s="138"/>
      <c r="CL65" s="138"/>
      <c r="CM65" s="138"/>
      <c r="CN65" s="138"/>
      <c r="CO65" s="138"/>
      <c r="CP65" s="138"/>
      <c r="CQ65" s="138"/>
      <c r="CR65" s="138"/>
      <c r="CS65" s="138"/>
      <c r="CT65" s="138"/>
      <c r="CU65" s="138"/>
      <c r="CV65" s="138"/>
      <c r="CW65" s="138"/>
      <c r="CX65" s="138"/>
      <c r="CY65" s="138"/>
      <c r="CZ65" s="138"/>
      <c r="DA65" s="138"/>
      <c r="DB65" s="138"/>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c r="FN65" s="138"/>
      <c r="FO65" s="138"/>
      <c r="FP65" s="138"/>
      <c r="FQ65" s="138"/>
      <c r="FR65" s="138"/>
      <c r="FS65" s="138"/>
      <c r="FT65" s="138"/>
      <c r="FU65" s="138"/>
      <c r="FV65" s="138"/>
      <c r="FW65" s="138"/>
      <c r="FX65" s="138"/>
      <c r="FY65" s="138"/>
      <c r="FZ65" s="138"/>
      <c r="GA65" s="138"/>
      <c r="GB65" s="138"/>
      <c r="GC65" s="138"/>
      <c r="GD65" s="138"/>
      <c r="GE65" s="138"/>
      <c r="GF65" s="138"/>
      <c r="GG65" s="138"/>
      <c r="GH65" s="138"/>
      <c r="GI65" s="138"/>
      <c r="GJ65" s="138"/>
      <c r="GK65" s="138"/>
      <c r="GL65" s="138"/>
      <c r="GM65" s="138"/>
      <c r="GN65" s="138"/>
      <c r="GO65" s="138"/>
      <c r="GP65" s="138"/>
      <c r="GQ65" s="138"/>
      <c r="GR65" s="138"/>
      <c r="GS65" s="138"/>
      <c r="GT65" s="138"/>
      <c r="GU65" s="138"/>
      <c r="GV65" s="138"/>
      <c r="GW65" s="138"/>
      <c r="GX65" s="138"/>
      <c r="GY65" s="138"/>
      <c r="GZ65" s="138"/>
      <c r="HA65" s="138"/>
      <c r="HB65" s="138"/>
      <c r="HC65" s="138"/>
      <c r="HD65" s="138"/>
      <c r="HE65" s="138"/>
      <c r="HF65" s="138"/>
      <c r="HG65" s="138"/>
      <c r="HH65" s="138"/>
      <c r="HI65" s="138"/>
      <c r="HJ65" s="138"/>
      <c r="HK65" s="138"/>
      <c r="HL65" s="138"/>
      <c r="HM65" s="138"/>
      <c r="HN65" s="138"/>
      <c r="HO65" s="138"/>
      <c r="HP65" s="138"/>
      <c r="HQ65" s="138"/>
      <c r="HR65" s="138"/>
      <c r="HS65" s="138"/>
      <c r="HT65" s="138"/>
      <c r="HU65" s="138"/>
      <c r="HV65" s="138"/>
      <c r="HW65" s="138"/>
      <c r="HX65" s="138"/>
      <c r="HY65" s="138"/>
      <c r="HZ65" s="138"/>
      <c r="IA65" s="138"/>
      <c r="IB65" s="138"/>
      <c r="IC65" s="138"/>
      <c r="ID65" s="138"/>
      <c r="IE65" s="138"/>
      <c r="IF65" s="138"/>
      <c r="IG65" s="138"/>
      <c r="IH65" s="138"/>
      <c r="II65" s="138"/>
      <c r="IJ65" s="138"/>
      <c r="IK65" s="138"/>
      <c r="IL65" s="138"/>
      <c r="IM65" s="138"/>
      <c r="IN65" s="138"/>
      <c r="IO65" s="138"/>
      <c r="IP65" s="138"/>
      <c r="IQ65" s="138"/>
      <c r="IR65" s="138"/>
      <c r="IS65" s="138"/>
      <c r="IT65" s="138"/>
      <c r="IU65" s="138"/>
      <c r="IV65" s="138"/>
      <c r="IW65" s="138"/>
      <c r="IX65" s="138"/>
      <c r="IY65" s="138"/>
      <c r="IZ65" s="138"/>
      <c r="JA65" s="138"/>
      <c r="JB65" s="138"/>
      <c r="JC65" s="138"/>
      <c r="JD65" s="138"/>
      <c r="JE65" s="138"/>
      <c r="JF65" s="138"/>
      <c r="JG65" s="138"/>
      <c r="JH65" s="138"/>
      <c r="JI65" s="138"/>
      <c r="JJ65" s="138"/>
      <c r="JK65" s="138"/>
      <c r="JL65" s="138"/>
      <c r="JM65" s="138"/>
      <c r="JN65" s="138"/>
      <c r="JO65" s="138"/>
      <c r="JP65" s="138"/>
      <c r="JQ65" s="138"/>
      <c r="JR65" s="138"/>
      <c r="JS65" s="138"/>
      <c r="JT65" s="138"/>
      <c r="JU65" s="138"/>
      <c r="JV65" s="138"/>
      <c r="JW65" s="138"/>
      <c r="JX65" s="138"/>
      <c r="JY65" s="138"/>
      <c r="JZ65" s="138"/>
      <c r="KA65" s="138"/>
      <c r="KB65" s="138"/>
      <c r="KC65" s="138"/>
      <c r="KD65" s="138"/>
      <c r="KE65" s="138"/>
      <c r="KF65" s="138"/>
      <c r="KG65" s="138"/>
      <c r="KH65" s="138"/>
      <c r="KI65" s="138"/>
      <c r="KJ65" s="138"/>
      <c r="KK65" s="138"/>
      <c r="KL65" s="138"/>
      <c r="KM65" s="138"/>
      <c r="KN65" s="138"/>
      <c r="KO65" s="138"/>
      <c r="KP65" s="138"/>
      <c r="KQ65" s="138"/>
      <c r="KR65" s="138"/>
      <c r="KS65" s="138"/>
      <c r="KT65" s="138"/>
      <c r="KU65" s="138"/>
      <c r="KV65" s="138"/>
      <c r="KW65" s="138"/>
      <c r="KX65" s="138"/>
      <c r="KY65" s="138"/>
      <c r="KZ65" s="138"/>
      <c r="LA65" s="138"/>
      <c r="LB65" s="138"/>
      <c r="LC65" s="138"/>
      <c r="LD65" s="138"/>
      <c r="LE65" s="138"/>
      <c r="LF65" s="138"/>
      <c r="LG65" s="138"/>
      <c r="LH65" s="138"/>
      <c r="LI65" s="138"/>
      <c r="LJ65" s="138"/>
      <c r="LK65" s="138"/>
      <c r="LL65" s="138"/>
      <c r="LM65" s="138"/>
      <c r="LN65" s="138"/>
      <c r="LO65" s="138"/>
      <c r="LP65" s="138"/>
      <c r="LQ65" s="138"/>
      <c r="LR65" s="138"/>
      <c r="LS65" s="138"/>
      <c r="LT65" s="138"/>
      <c r="LU65" s="138"/>
      <c r="LV65" s="138"/>
      <c r="LW65" s="138"/>
      <c r="LX65" s="138"/>
      <c r="LY65" s="138"/>
      <c r="LZ65" s="138"/>
      <c r="MA65" s="138"/>
      <c r="MB65" s="138"/>
      <c r="MC65" s="138"/>
      <c r="MD65" s="138"/>
      <c r="ME65" s="138"/>
      <c r="MF65" s="138"/>
      <c r="MG65" s="138"/>
      <c r="MH65" s="138"/>
      <c r="MI65" s="138"/>
      <c r="MJ65" s="138"/>
      <c r="MK65" s="138"/>
      <c r="ML65" s="138"/>
      <c r="MM65" s="138"/>
      <c r="MN65" s="138"/>
      <c r="MO65" s="138"/>
      <c r="MP65" s="138"/>
      <c r="MQ65" s="138"/>
      <c r="MR65" s="138"/>
      <c r="MS65" s="138"/>
      <c r="MT65" s="138"/>
      <c r="MU65" s="138"/>
      <c r="MV65" s="138"/>
      <c r="MW65" s="138"/>
      <c r="MX65" s="138"/>
      <c r="MY65" s="138"/>
      <c r="MZ65" s="138"/>
      <c r="NA65" s="138"/>
      <c r="NB65" s="138"/>
      <c r="NC65" s="138"/>
      <c r="ND65" s="138"/>
      <c r="NE65" s="138"/>
      <c r="NF65" s="138"/>
      <c r="NG65" s="138"/>
      <c r="NH65" s="138"/>
      <c r="NI65" s="138"/>
      <c r="NJ65" s="138"/>
      <c r="NK65" s="138"/>
      <c r="NL65" s="138"/>
      <c r="NM65" s="138"/>
      <c r="NN65" s="138"/>
      <c r="NO65" s="138"/>
      <c r="NP65" s="138"/>
      <c r="NQ65" s="138"/>
      <c r="NR65" s="138"/>
      <c r="NS65" s="138"/>
      <c r="NT65" s="138"/>
      <c r="NU65" s="138"/>
      <c r="NV65" s="138"/>
      <c r="NW65" s="138"/>
      <c r="NX65" s="138"/>
      <c r="NY65" s="138"/>
      <c r="NZ65" s="138"/>
      <c r="OA65" s="138"/>
      <c r="OB65" s="138"/>
      <c r="OC65" s="138"/>
      <c r="OD65" s="138"/>
      <c r="OE65" s="138"/>
      <c r="OF65" s="138"/>
      <c r="OG65" s="138"/>
      <c r="OH65" s="138"/>
      <c r="OI65" s="138"/>
      <c r="OJ65" s="138"/>
      <c r="OK65" s="138"/>
      <c r="OL65" s="138"/>
      <c r="OM65" s="138"/>
      <c r="ON65" s="138"/>
      <c r="OO65" s="138"/>
      <c r="OP65" s="138"/>
      <c r="OQ65" s="138"/>
      <c r="OR65" s="138"/>
      <c r="OS65" s="138"/>
      <c r="OT65" s="138"/>
      <c r="OU65" s="138"/>
      <c r="OV65" s="138"/>
      <c r="OW65" s="138"/>
      <c r="OX65" s="138"/>
      <c r="OY65" s="138"/>
      <c r="OZ65" s="138"/>
      <c r="PA65" s="138"/>
      <c r="PB65" s="138"/>
      <c r="PC65" s="138"/>
      <c r="PD65" s="138"/>
      <c r="PE65" s="138"/>
      <c r="PF65" s="138"/>
    </row>
    <row r="66" customFormat="false" ht="12.8" hidden="false" customHeight="false" outlineLevel="0" collapsed="false">
      <c r="A66" s="135" t="s">
        <v>116</v>
      </c>
      <c r="B66" s="1" t="s">
        <v>67</v>
      </c>
      <c r="C66" s="1" t="s">
        <v>117</v>
      </c>
      <c r="E66" s="137"/>
      <c r="F66" s="137"/>
      <c r="G66" s="135"/>
      <c r="H66" s="135"/>
      <c r="I66" s="135"/>
      <c r="J66" s="135"/>
      <c r="K66" s="135"/>
      <c r="L66" s="135"/>
      <c r="M66" s="135"/>
      <c r="N66" s="135"/>
      <c r="O66" s="135"/>
      <c r="P66" s="135"/>
      <c r="Q66" s="135"/>
      <c r="R66" s="135"/>
      <c r="S66" s="135"/>
      <c r="T66" s="135"/>
      <c r="U66" s="135"/>
      <c r="V66" s="135"/>
      <c r="W66" s="135"/>
      <c r="X66" s="135"/>
      <c r="Y66" s="135"/>
      <c r="Z66" s="135"/>
      <c r="AA66" s="135"/>
      <c r="AB66" s="135"/>
      <c r="AC66" s="135"/>
      <c r="AD66" s="135"/>
      <c r="AE66" s="135"/>
      <c r="AF66" s="135"/>
      <c r="AG66" s="135"/>
      <c r="AH66" s="135"/>
      <c r="AI66" s="135"/>
      <c r="AJ66" s="135"/>
      <c r="AK66" s="135"/>
      <c r="AL66" s="135"/>
      <c r="AM66" s="135"/>
      <c r="AN66" s="135"/>
      <c r="AO66" s="135"/>
      <c r="AP66" s="135"/>
      <c r="AQ66" s="135"/>
      <c r="AR66" s="135"/>
      <c r="AS66" s="135"/>
      <c r="AT66" s="135"/>
      <c r="AU66" s="135"/>
      <c r="AV66" s="135"/>
      <c r="AW66" s="135"/>
      <c r="AX66" s="135"/>
      <c r="AY66" s="135"/>
      <c r="AZ66" s="135"/>
      <c r="BA66" s="135"/>
      <c r="BB66" s="135"/>
      <c r="BC66" s="135"/>
      <c r="BD66" s="135"/>
      <c r="BE66" s="135"/>
      <c r="BF66" s="135"/>
      <c r="BG66" s="135"/>
      <c r="BH66" s="135"/>
      <c r="BI66" s="135"/>
      <c r="BJ66" s="135"/>
      <c r="BK66" s="135"/>
      <c r="BL66" s="135"/>
      <c r="BM66" s="135"/>
      <c r="BN66" s="135"/>
      <c r="BO66" s="135"/>
      <c r="BP66" s="135"/>
      <c r="BQ66" s="135"/>
      <c r="BR66" s="135"/>
      <c r="BS66" s="135"/>
      <c r="BT66" s="135"/>
      <c r="BU66" s="135"/>
      <c r="BV66" s="135"/>
      <c r="BW66" s="135"/>
      <c r="BX66" s="135"/>
      <c r="BY66" s="135"/>
      <c r="BZ66" s="135"/>
      <c r="CA66" s="135"/>
      <c r="CB66" s="135"/>
      <c r="CC66" s="135"/>
      <c r="CD66" s="135"/>
      <c r="CE66" s="135"/>
      <c r="CF66" s="135"/>
      <c r="CG66" s="135"/>
      <c r="CH66" s="135"/>
      <c r="CI66" s="135"/>
      <c r="CJ66" s="135"/>
      <c r="CK66" s="135"/>
      <c r="CL66" s="135"/>
      <c r="CM66" s="135"/>
      <c r="CN66" s="135"/>
      <c r="CO66" s="135"/>
      <c r="CP66" s="135"/>
      <c r="CQ66" s="135"/>
      <c r="CR66" s="135"/>
      <c r="CS66" s="135"/>
      <c r="CT66" s="135"/>
      <c r="CU66" s="135"/>
      <c r="CV66" s="135"/>
      <c r="CW66" s="135"/>
      <c r="CX66" s="135"/>
      <c r="CY66" s="135"/>
      <c r="CZ66" s="135"/>
      <c r="DA66" s="135"/>
      <c r="DB66" s="135"/>
      <c r="DC66" s="135"/>
      <c r="DD66" s="135"/>
      <c r="DE66" s="135"/>
      <c r="DF66" s="135"/>
      <c r="DG66" s="135"/>
      <c r="DH66" s="135"/>
      <c r="DI66" s="135"/>
      <c r="DJ66" s="135"/>
      <c r="DK66" s="135"/>
      <c r="DL66" s="135"/>
      <c r="DM66" s="135"/>
      <c r="DN66" s="135"/>
      <c r="DO66" s="135"/>
      <c r="DP66" s="135"/>
      <c r="DQ66" s="135"/>
      <c r="DR66" s="135"/>
      <c r="DS66" s="135"/>
      <c r="DT66" s="135"/>
      <c r="DU66" s="135"/>
      <c r="DV66" s="135"/>
      <c r="DW66" s="135"/>
      <c r="DX66" s="135"/>
      <c r="DY66" s="135"/>
      <c r="DZ66" s="135"/>
      <c r="EA66" s="135"/>
      <c r="EB66" s="135"/>
      <c r="EC66" s="135"/>
      <c r="ED66" s="135"/>
      <c r="EE66" s="135"/>
      <c r="EF66" s="135"/>
      <c r="EG66" s="135"/>
      <c r="EH66" s="135"/>
      <c r="EI66" s="135"/>
      <c r="EJ66" s="135"/>
      <c r="EK66" s="135"/>
      <c r="EL66" s="135"/>
      <c r="EM66" s="135"/>
      <c r="EN66" s="135"/>
      <c r="EO66" s="135"/>
      <c r="EP66" s="135"/>
      <c r="EQ66" s="135"/>
      <c r="ER66" s="135"/>
      <c r="ES66" s="135"/>
      <c r="ET66" s="135"/>
      <c r="EU66" s="135"/>
      <c r="EV66" s="135"/>
      <c r="EW66" s="135"/>
      <c r="EX66" s="135"/>
      <c r="EY66" s="135"/>
      <c r="EZ66" s="135"/>
      <c r="FA66" s="135"/>
      <c r="FB66" s="135"/>
      <c r="FC66" s="135"/>
      <c r="FD66" s="135"/>
      <c r="FE66" s="135"/>
      <c r="FF66" s="135"/>
      <c r="FG66" s="135"/>
      <c r="FH66" s="135"/>
      <c r="FI66" s="135"/>
      <c r="FJ66" s="135"/>
      <c r="FK66" s="135"/>
      <c r="FL66" s="135"/>
      <c r="FM66" s="135"/>
      <c r="FN66" s="135"/>
      <c r="FO66" s="135"/>
      <c r="FP66" s="135"/>
      <c r="FQ66" s="135"/>
      <c r="FR66" s="135"/>
      <c r="FS66" s="135"/>
      <c r="FT66" s="135"/>
      <c r="FU66" s="135"/>
      <c r="FV66" s="135"/>
      <c r="FW66" s="135"/>
      <c r="FX66" s="135"/>
      <c r="FY66" s="135"/>
      <c r="FZ66" s="135"/>
      <c r="GA66" s="135"/>
      <c r="GB66" s="135"/>
      <c r="GC66" s="135"/>
      <c r="GD66" s="135"/>
      <c r="GE66" s="135"/>
      <c r="GF66" s="135"/>
      <c r="GG66" s="135"/>
      <c r="GH66" s="135"/>
      <c r="GI66" s="135"/>
      <c r="GJ66" s="135"/>
      <c r="GK66" s="135"/>
      <c r="GL66" s="135"/>
      <c r="GM66" s="135"/>
      <c r="GN66" s="135"/>
      <c r="GO66" s="135"/>
      <c r="GP66" s="135"/>
      <c r="GQ66" s="135"/>
      <c r="GR66" s="135"/>
      <c r="GS66" s="135"/>
      <c r="GT66" s="135"/>
      <c r="GU66" s="135"/>
      <c r="GV66" s="135"/>
      <c r="GW66" s="135"/>
      <c r="GX66" s="135"/>
      <c r="GY66" s="135"/>
      <c r="GZ66" s="135"/>
      <c r="HA66" s="135"/>
      <c r="HB66" s="135"/>
      <c r="HC66" s="135"/>
      <c r="HD66" s="135"/>
      <c r="HE66" s="135"/>
      <c r="HF66" s="135"/>
      <c r="HG66" s="135"/>
      <c r="HH66" s="135"/>
      <c r="HI66" s="135"/>
      <c r="HJ66" s="135"/>
      <c r="HK66" s="135"/>
      <c r="HL66" s="135"/>
      <c r="HM66" s="135"/>
      <c r="HN66" s="135"/>
      <c r="HO66" s="135"/>
      <c r="HP66" s="135"/>
      <c r="HQ66" s="135"/>
      <c r="HR66" s="135"/>
      <c r="HS66" s="135"/>
      <c r="HT66" s="135"/>
      <c r="HU66" s="135"/>
      <c r="HV66" s="135"/>
      <c r="HW66" s="135"/>
      <c r="HX66" s="135"/>
      <c r="HY66" s="135"/>
      <c r="HZ66" s="135"/>
      <c r="IA66" s="135"/>
      <c r="IB66" s="135"/>
      <c r="IC66" s="135"/>
      <c r="ID66" s="135"/>
      <c r="IE66" s="135"/>
      <c r="IF66" s="135"/>
      <c r="IG66" s="135"/>
      <c r="IH66" s="135"/>
      <c r="II66" s="135"/>
      <c r="IJ66" s="135"/>
      <c r="IK66" s="135"/>
      <c r="IL66" s="135"/>
      <c r="IM66" s="135"/>
      <c r="IN66" s="135"/>
      <c r="IO66" s="135"/>
      <c r="IP66" s="135"/>
      <c r="IQ66" s="135"/>
      <c r="IR66" s="135"/>
      <c r="IS66" s="135"/>
      <c r="IT66" s="135"/>
      <c r="IU66" s="135"/>
      <c r="IV66" s="135"/>
      <c r="IW66" s="135"/>
      <c r="IX66" s="135"/>
      <c r="IY66" s="135"/>
      <c r="IZ66" s="135"/>
      <c r="JA66" s="135"/>
      <c r="JB66" s="135"/>
      <c r="JC66" s="135"/>
      <c r="JD66" s="135"/>
      <c r="JE66" s="135"/>
      <c r="JF66" s="135"/>
      <c r="JG66" s="135"/>
      <c r="JH66" s="135"/>
      <c r="JI66" s="135"/>
      <c r="JJ66" s="135"/>
      <c r="JK66" s="135"/>
      <c r="JL66" s="135"/>
      <c r="JM66" s="135"/>
      <c r="JN66" s="135"/>
      <c r="JO66" s="135"/>
      <c r="JP66" s="135"/>
      <c r="JQ66" s="135"/>
      <c r="JR66" s="135"/>
      <c r="JS66" s="135"/>
      <c r="JT66" s="135"/>
      <c r="JU66" s="135"/>
      <c r="JV66" s="135"/>
      <c r="JW66" s="135"/>
      <c r="JX66" s="135"/>
      <c r="JY66" s="135"/>
      <c r="JZ66" s="135"/>
      <c r="KA66" s="135"/>
      <c r="KB66" s="135"/>
      <c r="KC66" s="135"/>
      <c r="KD66" s="135"/>
      <c r="KE66" s="135"/>
      <c r="KF66" s="135"/>
      <c r="KG66" s="135"/>
      <c r="KH66" s="135"/>
      <c r="KI66" s="135"/>
      <c r="KJ66" s="135"/>
      <c r="KK66" s="135"/>
      <c r="KL66" s="135"/>
      <c r="KM66" s="135"/>
      <c r="KN66" s="135"/>
      <c r="KO66" s="135"/>
      <c r="KP66" s="135"/>
      <c r="KQ66" s="135"/>
      <c r="KR66" s="135"/>
      <c r="KS66" s="135"/>
      <c r="KT66" s="135"/>
      <c r="KU66" s="135"/>
      <c r="KV66" s="135"/>
      <c r="KW66" s="135"/>
      <c r="KX66" s="135"/>
      <c r="KY66" s="135"/>
      <c r="KZ66" s="135"/>
      <c r="LA66" s="135"/>
      <c r="LB66" s="135"/>
      <c r="LC66" s="135"/>
      <c r="LD66" s="135"/>
      <c r="LE66" s="135"/>
      <c r="LF66" s="135"/>
      <c r="LG66" s="135"/>
      <c r="LH66" s="135"/>
      <c r="LI66" s="135"/>
      <c r="LJ66" s="135"/>
      <c r="LK66" s="135"/>
      <c r="LL66" s="135"/>
      <c r="LM66" s="135"/>
      <c r="LN66" s="135"/>
      <c r="LO66" s="135"/>
      <c r="LP66" s="135"/>
      <c r="LQ66" s="135"/>
      <c r="LR66" s="135"/>
      <c r="LS66" s="135"/>
      <c r="LT66" s="135"/>
      <c r="LU66" s="135"/>
      <c r="LV66" s="135"/>
      <c r="LW66" s="135"/>
      <c r="LX66" s="135"/>
      <c r="LY66" s="135"/>
      <c r="LZ66" s="135"/>
      <c r="MA66" s="135"/>
      <c r="MB66" s="135"/>
      <c r="MC66" s="135"/>
      <c r="MD66" s="135"/>
      <c r="ME66" s="135"/>
      <c r="MF66" s="135"/>
      <c r="MG66" s="135"/>
      <c r="MH66" s="135"/>
      <c r="MI66" s="135"/>
      <c r="MJ66" s="135"/>
      <c r="MK66" s="135"/>
      <c r="ML66" s="135"/>
      <c r="MM66" s="135"/>
      <c r="MN66" s="135"/>
      <c r="MO66" s="135"/>
      <c r="MP66" s="135"/>
      <c r="MQ66" s="135"/>
      <c r="MR66" s="135"/>
      <c r="MS66" s="135"/>
      <c r="MT66" s="135"/>
      <c r="MU66" s="135"/>
      <c r="MV66" s="135"/>
      <c r="MW66" s="135"/>
      <c r="MX66" s="135"/>
      <c r="MY66" s="135"/>
      <c r="MZ66" s="135"/>
      <c r="NA66" s="135"/>
      <c r="NB66" s="135"/>
      <c r="NC66" s="135"/>
      <c r="ND66" s="135"/>
      <c r="NE66" s="135"/>
      <c r="NF66" s="135"/>
      <c r="NG66" s="135"/>
      <c r="NH66" s="135"/>
      <c r="NI66" s="135"/>
      <c r="NJ66" s="135"/>
      <c r="NK66" s="135"/>
      <c r="NL66" s="135"/>
      <c r="NM66" s="135"/>
      <c r="NN66" s="135"/>
      <c r="NO66" s="135"/>
      <c r="NP66" s="135"/>
      <c r="NQ66" s="135"/>
      <c r="NR66" s="135"/>
      <c r="NS66" s="135"/>
      <c r="NT66" s="135"/>
      <c r="NU66" s="135"/>
      <c r="NV66" s="135"/>
      <c r="NW66" s="135"/>
      <c r="NX66" s="135"/>
      <c r="NY66" s="135"/>
      <c r="NZ66" s="135"/>
      <c r="OA66" s="135"/>
      <c r="OB66" s="135"/>
      <c r="OC66" s="135"/>
      <c r="OD66" s="135"/>
      <c r="OE66" s="135"/>
      <c r="OF66" s="135"/>
      <c r="OG66" s="135"/>
      <c r="OH66" s="135"/>
      <c r="OI66" s="135"/>
      <c r="OJ66" s="135"/>
      <c r="OK66" s="135"/>
      <c r="OL66" s="135"/>
      <c r="OM66" s="135"/>
      <c r="ON66" s="135"/>
      <c r="OO66" s="135"/>
      <c r="OP66" s="135"/>
      <c r="OQ66" s="135"/>
      <c r="OR66" s="135"/>
      <c r="OS66" s="135"/>
      <c r="OT66" s="135"/>
      <c r="OU66" s="135"/>
      <c r="OV66" s="135"/>
      <c r="OW66" s="135"/>
      <c r="OX66" s="135"/>
      <c r="OY66" s="135"/>
      <c r="OZ66" s="135"/>
      <c r="PA66" s="135"/>
      <c r="PB66" s="135"/>
      <c r="PC66" s="135"/>
      <c r="PD66" s="135"/>
      <c r="PE66" s="135"/>
      <c r="PF66" s="135"/>
    </row>
    <row r="67" customFormat="false" ht="12.8" hidden="false" customHeight="false" outlineLevel="0" collapsed="false">
      <c r="A67" s="135"/>
      <c r="B67" s="1" t="s">
        <v>69</v>
      </c>
      <c r="C67" s="136" t="s">
        <v>118</v>
      </c>
      <c r="E67" s="139"/>
      <c r="F67" s="139"/>
      <c r="G67" s="138"/>
      <c r="H67" s="138"/>
      <c r="I67" s="138"/>
      <c r="J67" s="138"/>
      <c r="K67" s="138"/>
      <c r="L67" s="138"/>
      <c r="M67" s="138"/>
      <c r="N67" s="138"/>
      <c r="O67" s="138"/>
      <c r="P67" s="138"/>
      <c r="Q67" s="138"/>
      <c r="R67" s="138"/>
      <c r="S67" s="138"/>
      <c r="T67" s="138"/>
      <c r="U67" s="138"/>
      <c r="V67" s="138"/>
      <c r="W67" s="138"/>
      <c r="X67" s="138"/>
      <c r="Y67" s="138"/>
      <c r="Z67" s="138"/>
      <c r="AA67" s="138"/>
      <c r="AB67" s="138"/>
      <c r="AC67" s="138"/>
      <c r="AD67" s="138"/>
      <c r="AE67" s="138"/>
      <c r="AF67" s="138"/>
      <c r="AG67" s="138"/>
      <c r="AH67" s="138"/>
      <c r="AI67" s="138"/>
      <c r="AJ67" s="138"/>
      <c r="AK67" s="138"/>
      <c r="AL67" s="138"/>
      <c r="AM67" s="138"/>
      <c r="AN67" s="138"/>
      <c r="AO67" s="138"/>
      <c r="AP67" s="138"/>
      <c r="AQ67" s="138"/>
      <c r="AR67" s="138"/>
      <c r="AS67" s="138"/>
      <c r="AT67" s="138"/>
      <c r="AU67" s="138"/>
      <c r="AV67" s="138"/>
      <c r="AW67" s="138"/>
      <c r="AX67" s="138"/>
      <c r="AY67" s="138"/>
      <c r="AZ67" s="138"/>
      <c r="BA67" s="138"/>
      <c r="BB67" s="138"/>
      <c r="BC67" s="138"/>
      <c r="BD67" s="138"/>
      <c r="BE67" s="138"/>
      <c r="BF67" s="138"/>
      <c r="BG67" s="138"/>
      <c r="BH67" s="138"/>
      <c r="BI67" s="138"/>
      <c r="BJ67" s="138"/>
      <c r="BK67" s="138"/>
      <c r="BL67" s="138"/>
      <c r="BM67" s="138"/>
      <c r="BN67" s="138"/>
      <c r="BO67" s="138"/>
      <c r="BP67" s="138"/>
      <c r="BQ67" s="138"/>
      <c r="BR67" s="138"/>
      <c r="BS67" s="138"/>
      <c r="BT67" s="138"/>
      <c r="BU67" s="138"/>
      <c r="BV67" s="138"/>
      <c r="BW67" s="138"/>
      <c r="BX67" s="138"/>
      <c r="BY67" s="138"/>
      <c r="BZ67" s="138"/>
      <c r="CA67" s="138"/>
      <c r="CB67" s="138"/>
      <c r="CC67" s="138"/>
      <c r="CD67" s="138"/>
      <c r="CE67" s="138"/>
      <c r="CF67" s="138"/>
      <c r="CG67" s="138"/>
      <c r="CH67" s="138"/>
      <c r="CI67" s="138"/>
      <c r="CJ67" s="138"/>
      <c r="CK67" s="138"/>
      <c r="CL67" s="138"/>
      <c r="CM67" s="138"/>
      <c r="CN67" s="138"/>
      <c r="CO67" s="138"/>
      <c r="CP67" s="138"/>
      <c r="CQ67" s="138"/>
      <c r="CR67" s="138"/>
      <c r="CS67" s="138"/>
      <c r="CT67" s="138"/>
      <c r="CU67" s="138"/>
      <c r="CV67" s="138"/>
      <c r="CW67" s="138"/>
      <c r="CX67" s="138"/>
      <c r="CY67" s="138"/>
      <c r="CZ67" s="138"/>
      <c r="DA67" s="138"/>
      <c r="DB67" s="138"/>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c r="FN67" s="138"/>
      <c r="FO67" s="138"/>
      <c r="FP67" s="138"/>
      <c r="FQ67" s="138"/>
      <c r="FR67" s="138"/>
      <c r="FS67" s="138"/>
      <c r="FT67" s="138"/>
      <c r="FU67" s="138"/>
      <c r="FV67" s="138"/>
      <c r="FW67" s="138"/>
      <c r="FX67" s="138"/>
      <c r="FY67" s="138"/>
      <c r="FZ67" s="138"/>
      <c r="GA67" s="138"/>
      <c r="GB67" s="138"/>
      <c r="GC67" s="138"/>
      <c r="GD67" s="138"/>
      <c r="GE67" s="138"/>
      <c r="GF67" s="138"/>
      <c r="GG67" s="138"/>
      <c r="GH67" s="138"/>
      <c r="GI67" s="138"/>
      <c r="GJ67" s="138"/>
      <c r="GK67" s="138"/>
      <c r="GL67" s="138"/>
      <c r="GM67" s="138"/>
      <c r="GN67" s="138"/>
      <c r="GO67" s="138"/>
      <c r="GP67" s="138"/>
      <c r="GQ67" s="138"/>
      <c r="GR67" s="138"/>
      <c r="GS67" s="138"/>
      <c r="GT67" s="138"/>
      <c r="GU67" s="138"/>
      <c r="GV67" s="138"/>
      <c r="GW67" s="138"/>
      <c r="GX67" s="138"/>
      <c r="GY67" s="138"/>
      <c r="GZ67" s="138"/>
      <c r="HA67" s="138"/>
      <c r="HB67" s="138"/>
      <c r="HC67" s="138"/>
      <c r="HD67" s="138"/>
      <c r="HE67" s="138"/>
      <c r="HF67" s="138"/>
      <c r="HG67" s="138"/>
      <c r="HH67" s="138"/>
      <c r="HI67" s="138"/>
      <c r="HJ67" s="138"/>
      <c r="HK67" s="138"/>
      <c r="HL67" s="138"/>
      <c r="HM67" s="138"/>
      <c r="HN67" s="138"/>
      <c r="HO67" s="138"/>
      <c r="HP67" s="138"/>
      <c r="HQ67" s="138"/>
      <c r="HR67" s="138"/>
      <c r="HS67" s="138"/>
      <c r="HT67" s="138"/>
      <c r="HU67" s="138"/>
      <c r="HV67" s="138"/>
      <c r="HW67" s="138"/>
      <c r="HX67" s="138"/>
      <c r="HY67" s="138"/>
      <c r="HZ67" s="138"/>
      <c r="IA67" s="138"/>
      <c r="IB67" s="138"/>
      <c r="IC67" s="138"/>
      <c r="ID67" s="138"/>
      <c r="IE67" s="138"/>
      <c r="IF67" s="138"/>
      <c r="IG67" s="138"/>
      <c r="IH67" s="138"/>
      <c r="II67" s="138"/>
      <c r="IJ67" s="138"/>
      <c r="IK67" s="138"/>
      <c r="IL67" s="138"/>
      <c r="IM67" s="138"/>
      <c r="IN67" s="138"/>
      <c r="IO67" s="138"/>
      <c r="IP67" s="138"/>
      <c r="IQ67" s="138"/>
      <c r="IR67" s="138"/>
      <c r="IS67" s="138"/>
      <c r="IT67" s="138"/>
      <c r="IU67" s="138"/>
      <c r="IV67" s="138"/>
      <c r="IW67" s="138"/>
      <c r="IX67" s="138"/>
      <c r="IY67" s="138"/>
      <c r="IZ67" s="138"/>
      <c r="JA67" s="138"/>
      <c r="JB67" s="138"/>
      <c r="JC67" s="138"/>
      <c r="JD67" s="138"/>
      <c r="JE67" s="138"/>
      <c r="JF67" s="138"/>
      <c r="JG67" s="138"/>
      <c r="JH67" s="138"/>
      <c r="JI67" s="138"/>
      <c r="JJ67" s="138"/>
      <c r="JK67" s="138"/>
      <c r="JL67" s="138"/>
      <c r="JM67" s="138"/>
      <c r="JN67" s="138"/>
      <c r="JO67" s="138"/>
      <c r="JP67" s="138"/>
      <c r="JQ67" s="138"/>
      <c r="JR67" s="138"/>
      <c r="JS67" s="138"/>
      <c r="JT67" s="138"/>
      <c r="JU67" s="138"/>
      <c r="JV67" s="138"/>
      <c r="JW67" s="138"/>
      <c r="JX67" s="138"/>
      <c r="JY67" s="138"/>
      <c r="JZ67" s="138"/>
      <c r="KA67" s="138"/>
      <c r="KB67" s="138"/>
      <c r="KC67" s="138"/>
      <c r="KD67" s="138"/>
      <c r="KE67" s="138"/>
      <c r="KF67" s="138"/>
      <c r="KG67" s="138"/>
      <c r="KH67" s="138"/>
      <c r="KI67" s="138"/>
      <c r="KJ67" s="138"/>
      <c r="KK67" s="138"/>
      <c r="KL67" s="138"/>
      <c r="KM67" s="138"/>
      <c r="KN67" s="138"/>
      <c r="KO67" s="138"/>
      <c r="KP67" s="138"/>
      <c r="KQ67" s="138"/>
      <c r="KR67" s="138"/>
      <c r="KS67" s="138"/>
      <c r="KT67" s="138"/>
      <c r="KU67" s="138"/>
      <c r="KV67" s="138"/>
      <c r="KW67" s="138"/>
      <c r="KX67" s="138"/>
      <c r="KY67" s="138"/>
      <c r="KZ67" s="138"/>
      <c r="LA67" s="138"/>
      <c r="LB67" s="138"/>
      <c r="LC67" s="138"/>
      <c r="LD67" s="138"/>
      <c r="LE67" s="138"/>
      <c r="LF67" s="138"/>
      <c r="LG67" s="138"/>
      <c r="LH67" s="138"/>
      <c r="LI67" s="138"/>
      <c r="LJ67" s="138"/>
      <c r="LK67" s="138"/>
      <c r="LL67" s="138"/>
      <c r="LM67" s="138"/>
      <c r="LN67" s="138"/>
      <c r="LO67" s="138"/>
      <c r="LP67" s="138"/>
      <c r="LQ67" s="138"/>
      <c r="LR67" s="138"/>
      <c r="LS67" s="138"/>
      <c r="LT67" s="138"/>
      <c r="LU67" s="138"/>
      <c r="LV67" s="138"/>
      <c r="LW67" s="138"/>
      <c r="LX67" s="138"/>
      <c r="LY67" s="138"/>
      <c r="LZ67" s="138"/>
      <c r="MA67" s="138"/>
      <c r="MB67" s="138"/>
      <c r="MC67" s="138"/>
      <c r="MD67" s="138"/>
      <c r="ME67" s="138"/>
      <c r="MF67" s="138"/>
      <c r="MG67" s="138"/>
      <c r="MH67" s="138"/>
      <c r="MI67" s="138"/>
      <c r="MJ67" s="138"/>
      <c r="MK67" s="138"/>
      <c r="ML67" s="138"/>
      <c r="MM67" s="138"/>
      <c r="MN67" s="138"/>
      <c r="MO67" s="138"/>
      <c r="MP67" s="138"/>
      <c r="MQ67" s="138"/>
      <c r="MR67" s="138"/>
      <c r="MS67" s="138"/>
      <c r="MT67" s="138"/>
      <c r="MU67" s="138"/>
      <c r="MV67" s="138"/>
      <c r="MW67" s="138"/>
      <c r="MX67" s="138"/>
      <c r="MY67" s="138"/>
      <c r="MZ67" s="138"/>
      <c r="NA67" s="138"/>
      <c r="NB67" s="138"/>
      <c r="NC67" s="138"/>
      <c r="ND67" s="138"/>
      <c r="NE67" s="138"/>
      <c r="NF67" s="138"/>
      <c r="NG67" s="138"/>
      <c r="NH67" s="138"/>
      <c r="NI67" s="138"/>
      <c r="NJ67" s="138"/>
      <c r="NK67" s="138"/>
      <c r="NL67" s="138"/>
      <c r="NM67" s="138"/>
      <c r="NN67" s="138"/>
      <c r="NO67" s="138"/>
      <c r="NP67" s="138"/>
      <c r="NQ67" s="138"/>
      <c r="NR67" s="138"/>
      <c r="NS67" s="138"/>
      <c r="NT67" s="138"/>
      <c r="NU67" s="138"/>
      <c r="NV67" s="138"/>
      <c r="NW67" s="138"/>
      <c r="NX67" s="138"/>
      <c r="NY67" s="138"/>
      <c r="NZ67" s="138"/>
      <c r="OA67" s="138"/>
      <c r="OB67" s="138"/>
      <c r="OC67" s="138"/>
      <c r="OD67" s="138"/>
      <c r="OE67" s="138"/>
      <c r="OF67" s="138"/>
      <c r="OG67" s="138"/>
      <c r="OH67" s="138"/>
      <c r="OI67" s="138"/>
      <c r="OJ67" s="138"/>
      <c r="OK67" s="138"/>
      <c r="OL67" s="138"/>
      <c r="OM67" s="138"/>
      <c r="ON67" s="138"/>
      <c r="OO67" s="138"/>
      <c r="OP67" s="138"/>
      <c r="OQ67" s="138"/>
      <c r="OR67" s="138"/>
      <c r="OS67" s="138"/>
      <c r="OT67" s="138"/>
      <c r="OU67" s="138"/>
      <c r="OV67" s="138"/>
      <c r="OW67" s="138"/>
      <c r="OX67" s="138"/>
      <c r="OY67" s="138"/>
      <c r="OZ67" s="138"/>
      <c r="PA67" s="138"/>
      <c r="PB67" s="138"/>
      <c r="PC67" s="138"/>
      <c r="PD67" s="138"/>
      <c r="PE67" s="138"/>
      <c r="PF67" s="138"/>
    </row>
    <row r="68" customFormat="false" ht="12.8" hidden="false" customHeight="false" outlineLevel="0" collapsed="false">
      <c r="A68" s="135" t="s">
        <v>119</v>
      </c>
      <c r="B68" s="1" t="s">
        <v>67</v>
      </c>
      <c r="C68" s="1" t="s">
        <v>120</v>
      </c>
      <c r="E68" s="137"/>
      <c r="F68" s="137"/>
      <c r="G68" s="135"/>
      <c r="H68" s="135"/>
      <c r="I68" s="135"/>
      <c r="J68" s="135"/>
      <c r="K68" s="135"/>
      <c r="L68" s="135"/>
      <c r="M68" s="135"/>
      <c r="N68" s="135"/>
      <c r="O68" s="135"/>
      <c r="P68" s="135"/>
      <c r="Q68" s="135"/>
      <c r="R68" s="135"/>
      <c r="S68" s="135"/>
      <c r="T68" s="135"/>
      <c r="U68" s="135"/>
      <c r="V68" s="135"/>
      <c r="W68" s="135"/>
      <c r="X68" s="135"/>
      <c r="Y68" s="135"/>
      <c r="Z68" s="135"/>
      <c r="AA68" s="135"/>
      <c r="AB68" s="135"/>
      <c r="AC68" s="135"/>
      <c r="AD68" s="135"/>
      <c r="AE68" s="135"/>
      <c r="AF68" s="135"/>
      <c r="AG68" s="135"/>
      <c r="AH68" s="135"/>
      <c r="AI68" s="135"/>
      <c r="AJ68" s="135"/>
      <c r="AK68" s="135"/>
      <c r="AL68" s="135"/>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35"/>
      <c r="BJ68" s="135"/>
      <c r="BK68" s="135"/>
      <c r="BL68" s="135"/>
      <c r="BM68" s="135"/>
      <c r="BN68" s="135"/>
      <c r="BO68" s="135"/>
      <c r="BP68" s="135"/>
      <c r="BQ68" s="135"/>
      <c r="BR68" s="135"/>
      <c r="BS68" s="135"/>
      <c r="BT68" s="135"/>
      <c r="BU68" s="135"/>
      <c r="BV68" s="135"/>
      <c r="BW68" s="135"/>
      <c r="BX68" s="135"/>
      <c r="BY68" s="135"/>
      <c r="BZ68" s="135"/>
      <c r="CA68" s="135"/>
      <c r="CB68" s="135"/>
      <c r="CC68" s="135"/>
      <c r="CD68" s="135"/>
      <c r="CE68" s="135"/>
      <c r="CF68" s="135"/>
      <c r="CG68" s="135"/>
      <c r="CH68" s="135"/>
      <c r="CI68" s="135"/>
      <c r="CJ68" s="135"/>
      <c r="CK68" s="135"/>
      <c r="CL68" s="135"/>
      <c r="CM68" s="135"/>
      <c r="CN68" s="135"/>
      <c r="CO68" s="135"/>
      <c r="CP68" s="135"/>
      <c r="CQ68" s="135"/>
      <c r="CR68" s="135"/>
      <c r="CS68" s="135"/>
      <c r="CT68" s="135"/>
      <c r="CU68" s="135"/>
      <c r="CV68" s="135"/>
      <c r="CW68" s="135"/>
      <c r="CX68" s="135"/>
      <c r="CY68" s="135"/>
      <c r="CZ68" s="135"/>
      <c r="DA68" s="135"/>
      <c r="DB68" s="135"/>
      <c r="DC68" s="135"/>
      <c r="DD68" s="135"/>
      <c r="DE68" s="135"/>
      <c r="DF68" s="135"/>
      <c r="DG68" s="135"/>
      <c r="DH68" s="135"/>
      <c r="DI68" s="135"/>
      <c r="DJ68" s="135"/>
      <c r="DK68" s="135"/>
      <c r="DL68" s="135"/>
      <c r="DM68" s="135"/>
      <c r="DN68" s="135"/>
      <c r="DO68" s="135"/>
      <c r="DP68" s="135"/>
      <c r="DQ68" s="135"/>
      <c r="DR68" s="135"/>
      <c r="DS68" s="135"/>
      <c r="DT68" s="135"/>
      <c r="DU68" s="135"/>
      <c r="DV68" s="135"/>
      <c r="DW68" s="135"/>
      <c r="DX68" s="135"/>
      <c r="DY68" s="135"/>
      <c r="DZ68" s="135"/>
      <c r="EA68" s="135"/>
      <c r="EB68" s="135"/>
      <c r="EC68" s="135"/>
      <c r="ED68" s="135"/>
      <c r="EE68" s="135"/>
      <c r="EF68" s="135"/>
      <c r="EG68" s="135"/>
      <c r="EH68" s="135"/>
      <c r="EI68" s="135"/>
      <c r="EJ68" s="135"/>
      <c r="EK68" s="135"/>
      <c r="EL68" s="135"/>
      <c r="EM68" s="135"/>
      <c r="EN68" s="135"/>
      <c r="EO68" s="135"/>
      <c r="EP68" s="135"/>
      <c r="EQ68" s="135"/>
      <c r="ER68" s="135"/>
      <c r="ES68" s="135"/>
      <c r="ET68" s="135"/>
      <c r="EU68" s="135"/>
      <c r="EV68" s="135"/>
      <c r="EW68" s="135"/>
      <c r="EX68" s="135"/>
      <c r="EY68" s="135"/>
      <c r="EZ68" s="135"/>
      <c r="FA68" s="135"/>
      <c r="FB68" s="135"/>
      <c r="FC68" s="135"/>
      <c r="FD68" s="135"/>
      <c r="FE68" s="135"/>
      <c r="FF68" s="135"/>
      <c r="FG68" s="135"/>
      <c r="FH68" s="135"/>
      <c r="FI68" s="135"/>
      <c r="FJ68" s="135"/>
      <c r="FK68" s="135"/>
      <c r="FL68" s="135"/>
      <c r="FM68" s="135"/>
      <c r="FN68" s="135"/>
      <c r="FO68" s="135"/>
      <c r="FP68" s="135"/>
      <c r="FQ68" s="135"/>
      <c r="FR68" s="135"/>
      <c r="FS68" s="135"/>
      <c r="FT68" s="135"/>
      <c r="FU68" s="135"/>
      <c r="FV68" s="135"/>
      <c r="FW68" s="135"/>
      <c r="FX68" s="135"/>
      <c r="FY68" s="135"/>
      <c r="FZ68" s="135"/>
      <c r="GA68" s="135"/>
      <c r="GB68" s="135"/>
      <c r="GC68" s="135"/>
      <c r="GD68" s="135"/>
      <c r="GE68" s="135"/>
      <c r="GF68" s="135"/>
      <c r="GG68" s="135"/>
      <c r="GH68" s="135"/>
      <c r="GI68" s="135"/>
      <c r="GJ68" s="135"/>
      <c r="GK68" s="135"/>
      <c r="GL68" s="135"/>
      <c r="GM68" s="135"/>
      <c r="GN68" s="135"/>
      <c r="GO68" s="135"/>
      <c r="GP68" s="135"/>
      <c r="GQ68" s="135"/>
      <c r="GR68" s="135"/>
      <c r="GS68" s="135"/>
      <c r="GT68" s="135"/>
      <c r="GU68" s="135"/>
      <c r="GV68" s="135"/>
      <c r="GW68" s="135"/>
      <c r="GX68" s="135"/>
      <c r="GY68" s="135"/>
      <c r="GZ68" s="135"/>
      <c r="HA68" s="135"/>
      <c r="HB68" s="135"/>
      <c r="HC68" s="135"/>
      <c r="HD68" s="135"/>
      <c r="HE68" s="135"/>
      <c r="HF68" s="135"/>
      <c r="HG68" s="135"/>
      <c r="HH68" s="135"/>
      <c r="HI68" s="135"/>
      <c r="HJ68" s="135"/>
      <c r="HK68" s="135"/>
      <c r="HL68" s="135"/>
      <c r="HM68" s="135"/>
      <c r="HN68" s="135"/>
      <c r="HO68" s="135"/>
      <c r="HP68" s="135"/>
      <c r="HQ68" s="135"/>
      <c r="HR68" s="135"/>
      <c r="HS68" s="135"/>
      <c r="HT68" s="135"/>
      <c r="HU68" s="135"/>
      <c r="HV68" s="135"/>
      <c r="HW68" s="135"/>
      <c r="HX68" s="135"/>
      <c r="HY68" s="135"/>
      <c r="HZ68" s="135"/>
      <c r="IA68" s="135"/>
      <c r="IB68" s="135"/>
      <c r="IC68" s="135"/>
      <c r="ID68" s="135"/>
      <c r="IE68" s="135"/>
      <c r="IF68" s="135"/>
      <c r="IG68" s="135"/>
      <c r="IH68" s="135"/>
      <c r="II68" s="135"/>
      <c r="IJ68" s="135"/>
      <c r="IK68" s="135"/>
      <c r="IL68" s="135"/>
      <c r="IM68" s="135"/>
      <c r="IN68" s="135"/>
      <c r="IO68" s="135"/>
      <c r="IP68" s="135"/>
      <c r="IQ68" s="135"/>
      <c r="IR68" s="135"/>
      <c r="IS68" s="135"/>
      <c r="IT68" s="135"/>
      <c r="IU68" s="135"/>
      <c r="IV68" s="135"/>
      <c r="IW68" s="135"/>
      <c r="IX68" s="135"/>
      <c r="IY68" s="135"/>
      <c r="IZ68" s="135"/>
      <c r="JA68" s="135"/>
      <c r="JB68" s="135"/>
      <c r="JC68" s="135"/>
      <c r="JD68" s="135"/>
      <c r="JE68" s="135"/>
      <c r="JF68" s="135"/>
      <c r="JG68" s="135"/>
      <c r="JH68" s="135"/>
      <c r="JI68" s="135"/>
      <c r="JJ68" s="135"/>
      <c r="JK68" s="135"/>
      <c r="JL68" s="135"/>
      <c r="JM68" s="135"/>
      <c r="JN68" s="135"/>
      <c r="JO68" s="135"/>
      <c r="JP68" s="135"/>
      <c r="JQ68" s="135"/>
      <c r="JR68" s="135"/>
      <c r="JS68" s="135"/>
      <c r="JT68" s="135"/>
      <c r="JU68" s="135"/>
      <c r="JV68" s="135"/>
      <c r="JW68" s="135"/>
      <c r="JX68" s="135"/>
      <c r="JY68" s="135"/>
      <c r="JZ68" s="135"/>
      <c r="KA68" s="135"/>
      <c r="KB68" s="135"/>
      <c r="KC68" s="135"/>
      <c r="KD68" s="135"/>
      <c r="KE68" s="135"/>
      <c r="KF68" s="135"/>
      <c r="KG68" s="135"/>
      <c r="KH68" s="135"/>
      <c r="KI68" s="135"/>
      <c r="KJ68" s="135"/>
      <c r="KK68" s="135"/>
      <c r="KL68" s="135"/>
      <c r="KM68" s="135"/>
      <c r="KN68" s="135"/>
      <c r="KO68" s="135"/>
      <c r="KP68" s="135"/>
      <c r="KQ68" s="135"/>
      <c r="KR68" s="135"/>
      <c r="KS68" s="135"/>
      <c r="KT68" s="135"/>
      <c r="KU68" s="135"/>
      <c r="KV68" s="135"/>
      <c r="KW68" s="135"/>
      <c r="KX68" s="135"/>
      <c r="KY68" s="135"/>
      <c r="KZ68" s="135"/>
      <c r="LA68" s="135"/>
      <c r="LB68" s="135"/>
      <c r="LC68" s="135"/>
      <c r="LD68" s="135"/>
      <c r="LE68" s="135"/>
      <c r="LF68" s="135"/>
      <c r="LG68" s="135"/>
      <c r="LH68" s="135"/>
      <c r="LI68" s="135"/>
      <c r="LJ68" s="135"/>
      <c r="LK68" s="135"/>
      <c r="LL68" s="135"/>
      <c r="LM68" s="135"/>
      <c r="LN68" s="135"/>
      <c r="LO68" s="135"/>
      <c r="LP68" s="135"/>
      <c r="LQ68" s="135"/>
      <c r="LR68" s="135"/>
      <c r="LS68" s="135"/>
      <c r="LT68" s="135"/>
      <c r="LU68" s="135"/>
      <c r="LV68" s="135"/>
      <c r="LW68" s="135"/>
      <c r="LX68" s="135"/>
      <c r="LY68" s="135"/>
      <c r="LZ68" s="135"/>
      <c r="MA68" s="135"/>
      <c r="MB68" s="135"/>
      <c r="MC68" s="135"/>
      <c r="MD68" s="135"/>
      <c r="ME68" s="135"/>
      <c r="MF68" s="135"/>
      <c r="MG68" s="135"/>
      <c r="MH68" s="135"/>
      <c r="MI68" s="135"/>
      <c r="MJ68" s="135"/>
      <c r="MK68" s="135"/>
      <c r="ML68" s="135"/>
      <c r="MM68" s="135"/>
      <c r="MN68" s="135"/>
      <c r="MO68" s="135"/>
      <c r="MP68" s="135"/>
      <c r="MQ68" s="135"/>
      <c r="MR68" s="135"/>
      <c r="MS68" s="135"/>
      <c r="MT68" s="135"/>
      <c r="MU68" s="135"/>
      <c r="MV68" s="135"/>
      <c r="MW68" s="135"/>
      <c r="MX68" s="135"/>
      <c r="MY68" s="135"/>
      <c r="MZ68" s="135"/>
      <c r="NA68" s="135"/>
      <c r="NB68" s="135"/>
      <c r="NC68" s="135"/>
      <c r="ND68" s="135"/>
      <c r="NE68" s="135"/>
      <c r="NF68" s="135"/>
      <c r="NG68" s="135"/>
      <c r="NH68" s="135"/>
      <c r="NI68" s="135"/>
      <c r="NJ68" s="135"/>
      <c r="NK68" s="135"/>
      <c r="NL68" s="135"/>
      <c r="NM68" s="135"/>
      <c r="NN68" s="135"/>
      <c r="NO68" s="135"/>
      <c r="NP68" s="135"/>
      <c r="NQ68" s="135"/>
      <c r="NR68" s="135"/>
      <c r="NS68" s="135"/>
      <c r="NT68" s="135"/>
      <c r="NU68" s="135"/>
      <c r="NV68" s="135"/>
      <c r="NW68" s="135"/>
      <c r="NX68" s="135"/>
      <c r="NY68" s="135"/>
      <c r="NZ68" s="135"/>
      <c r="OA68" s="135"/>
      <c r="OB68" s="135"/>
      <c r="OC68" s="135"/>
      <c r="OD68" s="135"/>
      <c r="OE68" s="135"/>
      <c r="OF68" s="135"/>
      <c r="OG68" s="135"/>
      <c r="OH68" s="135"/>
      <c r="OI68" s="135"/>
      <c r="OJ68" s="135"/>
      <c r="OK68" s="135"/>
      <c r="OL68" s="135"/>
      <c r="OM68" s="135"/>
      <c r="ON68" s="135"/>
      <c r="OO68" s="135"/>
      <c r="OP68" s="135"/>
      <c r="OQ68" s="135"/>
      <c r="OR68" s="135"/>
      <c r="OS68" s="135"/>
      <c r="OT68" s="135"/>
      <c r="OU68" s="135"/>
      <c r="OV68" s="135"/>
      <c r="OW68" s="135"/>
      <c r="OX68" s="135"/>
      <c r="OY68" s="135"/>
      <c r="OZ68" s="135"/>
      <c r="PA68" s="135"/>
      <c r="PB68" s="135"/>
      <c r="PC68" s="135"/>
      <c r="PD68" s="135"/>
      <c r="PE68" s="135"/>
      <c r="PF68" s="135"/>
    </row>
    <row r="69" customFormat="false" ht="12.8" hidden="false" customHeight="false" outlineLevel="0" collapsed="false">
      <c r="A69" s="135"/>
      <c r="B69" s="1" t="s">
        <v>69</v>
      </c>
      <c r="C69" s="136" t="s">
        <v>121</v>
      </c>
      <c r="E69" s="139"/>
      <c r="F69" s="139"/>
      <c r="G69" s="138"/>
      <c r="H69" s="138"/>
      <c r="I69" s="138"/>
      <c r="J69" s="138"/>
      <c r="K69" s="138"/>
      <c r="L69" s="138"/>
      <c r="M69" s="138"/>
      <c r="N69" s="138"/>
      <c r="O69" s="138"/>
      <c r="P69" s="138"/>
      <c r="Q69" s="138"/>
      <c r="R69" s="138"/>
      <c r="S69" s="138"/>
      <c r="T69" s="138"/>
      <c r="U69" s="138"/>
      <c r="V69" s="138"/>
      <c r="W69" s="138"/>
      <c r="X69" s="138"/>
      <c r="Y69" s="138"/>
      <c r="Z69" s="138"/>
      <c r="AA69" s="138"/>
      <c r="AB69" s="138"/>
      <c r="AC69" s="138"/>
      <c r="AD69" s="138"/>
      <c r="AE69" s="138"/>
      <c r="AF69" s="138"/>
      <c r="AG69" s="138"/>
      <c r="AH69" s="138"/>
      <c r="AI69" s="138"/>
      <c r="AJ69" s="138"/>
      <c r="AK69" s="138"/>
      <c r="AL69" s="138"/>
      <c r="AM69" s="138"/>
      <c r="AN69" s="138"/>
      <c r="AO69" s="138"/>
      <c r="AP69" s="138"/>
      <c r="AQ69" s="138"/>
      <c r="AR69" s="138"/>
      <c r="AS69" s="138"/>
      <c r="AT69" s="138"/>
      <c r="AU69" s="138"/>
      <c r="AV69" s="138"/>
      <c r="AW69" s="138"/>
      <c r="AX69" s="138"/>
      <c r="AY69" s="138"/>
      <c r="AZ69" s="138"/>
      <c r="BA69" s="138"/>
      <c r="BB69" s="138"/>
      <c r="BC69" s="138"/>
      <c r="BD69" s="138"/>
      <c r="BE69" s="138"/>
      <c r="BF69" s="138"/>
      <c r="BG69" s="138"/>
      <c r="BH69" s="138"/>
      <c r="BI69" s="138"/>
      <c r="BJ69" s="138"/>
      <c r="BK69" s="138"/>
      <c r="BL69" s="138"/>
      <c r="BM69" s="138"/>
      <c r="BN69" s="138"/>
      <c r="BO69" s="138"/>
      <c r="BP69" s="138"/>
      <c r="BQ69" s="138"/>
      <c r="BR69" s="138"/>
      <c r="BS69" s="138"/>
      <c r="BT69" s="138"/>
      <c r="BU69" s="138"/>
      <c r="BV69" s="138"/>
      <c r="BW69" s="138"/>
      <c r="BX69" s="138"/>
      <c r="BY69" s="138"/>
      <c r="BZ69" s="138"/>
      <c r="CA69" s="138"/>
      <c r="CB69" s="138"/>
      <c r="CC69" s="138"/>
      <c r="CD69" s="138"/>
      <c r="CE69" s="138"/>
      <c r="CF69" s="138"/>
      <c r="CG69" s="138"/>
      <c r="CH69" s="138"/>
      <c r="CI69" s="138"/>
      <c r="CJ69" s="138"/>
      <c r="CK69" s="138"/>
      <c r="CL69" s="138"/>
      <c r="CM69" s="138"/>
      <c r="CN69" s="138"/>
      <c r="CO69" s="138"/>
      <c r="CP69" s="138"/>
      <c r="CQ69" s="138"/>
      <c r="CR69" s="138"/>
      <c r="CS69" s="138"/>
      <c r="CT69" s="138"/>
      <c r="CU69" s="138"/>
      <c r="CV69" s="138"/>
      <c r="CW69" s="138"/>
      <c r="CX69" s="138"/>
      <c r="CY69" s="138"/>
      <c r="CZ69" s="138"/>
      <c r="DA69" s="138"/>
      <c r="DB69" s="138"/>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c r="FN69" s="138"/>
      <c r="FO69" s="138"/>
      <c r="FP69" s="138"/>
      <c r="FQ69" s="138"/>
      <c r="FR69" s="138"/>
      <c r="FS69" s="138"/>
      <c r="FT69" s="138"/>
      <c r="FU69" s="138"/>
      <c r="FV69" s="138"/>
      <c r="FW69" s="138"/>
      <c r="FX69" s="138"/>
      <c r="FY69" s="138"/>
      <c r="FZ69" s="138"/>
      <c r="GA69" s="138"/>
      <c r="GB69" s="138"/>
      <c r="GC69" s="138"/>
      <c r="GD69" s="138"/>
      <c r="GE69" s="138"/>
      <c r="GF69" s="138"/>
      <c r="GG69" s="138"/>
      <c r="GH69" s="138"/>
      <c r="GI69" s="138"/>
      <c r="GJ69" s="138"/>
      <c r="GK69" s="138"/>
      <c r="GL69" s="138"/>
      <c r="GM69" s="138"/>
      <c r="GN69" s="138"/>
      <c r="GO69" s="138"/>
      <c r="GP69" s="138"/>
      <c r="GQ69" s="138"/>
      <c r="GR69" s="138"/>
      <c r="GS69" s="138"/>
      <c r="GT69" s="138"/>
      <c r="GU69" s="138"/>
      <c r="GV69" s="138"/>
      <c r="GW69" s="138"/>
      <c r="GX69" s="138"/>
      <c r="GY69" s="138"/>
      <c r="GZ69" s="138"/>
      <c r="HA69" s="138"/>
      <c r="HB69" s="138"/>
      <c r="HC69" s="138"/>
      <c r="HD69" s="138"/>
      <c r="HE69" s="138"/>
      <c r="HF69" s="138"/>
      <c r="HG69" s="138"/>
      <c r="HH69" s="138"/>
      <c r="HI69" s="138"/>
      <c r="HJ69" s="138"/>
      <c r="HK69" s="138"/>
      <c r="HL69" s="138"/>
      <c r="HM69" s="138"/>
      <c r="HN69" s="138"/>
      <c r="HO69" s="138"/>
      <c r="HP69" s="138"/>
      <c r="HQ69" s="138"/>
      <c r="HR69" s="138"/>
      <c r="HS69" s="138"/>
      <c r="HT69" s="138"/>
      <c r="HU69" s="138"/>
      <c r="HV69" s="138"/>
      <c r="HW69" s="138"/>
      <c r="HX69" s="138"/>
      <c r="HY69" s="138"/>
      <c r="HZ69" s="138"/>
      <c r="IA69" s="138"/>
      <c r="IB69" s="138"/>
      <c r="IC69" s="138"/>
      <c r="ID69" s="138"/>
      <c r="IE69" s="138"/>
      <c r="IF69" s="138"/>
      <c r="IG69" s="138"/>
      <c r="IH69" s="138"/>
      <c r="II69" s="138"/>
      <c r="IJ69" s="138"/>
      <c r="IK69" s="138"/>
      <c r="IL69" s="138"/>
      <c r="IM69" s="138"/>
      <c r="IN69" s="138"/>
      <c r="IO69" s="138"/>
      <c r="IP69" s="138"/>
      <c r="IQ69" s="138"/>
      <c r="IR69" s="138"/>
      <c r="IS69" s="138"/>
      <c r="IT69" s="138"/>
      <c r="IU69" s="138"/>
      <c r="IV69" s="138"/>
      <c r="IW69" s="138"/>
      <c r="IX69" s="138"/>
      <c r="IY69" s="138"/>
      <c r="IZ69" s="138"/>
      <c r="JA69" s="138"/>
      <c r="JB69" s="138"/>
      <c r="JC69" s="138"/>
      <c r="JD69" s="138"/>
      <c r="JE69" s="138"/>
      <c r="JF69" s="138"/>
      <c r="JG69" s="138"/>
      <c r="JH69" s="138"/>
      <c r="JI69" s="138"/>
      <c r="JJ69" s="138"/>
      <c r="JK69" s="138"/>
      <c r="JL69" s="138"/>
      <c r="JM69" s="138"/>
      <c r="JN69" s="138"/>
      <c r="JO69" s="138"/>
      <c r="JP69" s="138"/>
      <c r="JQ69" s="138"/>
      <c r="JR69" s="138"/>
      <c r="JS69" s="138"/>
      <c r="JT69" s="138"/>
      <c r="JU69" s="138"/>
      <c r="JV69" s="138"/>
      <c r="JW69" s="138"/>
      <c r="JX69" s="138"/>
      <c r="JY69" s="138"/>
      <c r="JZ69" s="138"/>
      <c r="KA69" s="138"/>
      <c r="KB69" s="138"/>
      <c r="KC69" s="138"/>
      <c r="KD69" s="138"/>
      <c r="KE69" s="138"/>
      <c r="KF69" s="138"/>
      <c r="KG69" s="138"/>
      <c r="KH69" s="138"/>
      <c r="KI69" s="138"/>
      <c r="KJ69" s="138"/>
      <c r="KK69" s="138"/>
      <c r="KL69" s="138"/>
      <c r="KM69" s="138"/>
      <c r="KN69" s="138"/>
      <c r="KO69" s="138"/>
      <c r="KP69" s="138"/>
      <c r="KQ69" s="138"/>
      <c r="KR69" s="138"/>
      <c r="KS69" s="138"/>
      <c r="KT69" s="138"/>
      <c r="KU69" s="138"/>
      <c r="KV69" s="138"/>
      <c r="KW69" s="138"/>
      <c r="KX69" s="138"/>
      <c r="KY69" s="138"/>
      <c r="KZ69" s="138"/>
      <c r="LA69" s="138"/>
      <c r="LB69" s="138"/>
      <c r="LC69" s="138"/>
      <c r="LD69" s="138"/>
      <c r="LE69" s="138"/>
      <c r="LF69" s="138"/>
      <c r="LG69" s="138"/>
      <c r="LH69" s="138"/>
      <c r="LI69" s="138"/>
      <c r="LJ69" s="138"/>
      <c r="LK69" s="138"/>
      <c r="LL69" s="138"/>
      <c r="LM69" s="138"/>
      <c r="LN69" s="138"/>
      <c r="LO69" s="138"/>
      <c r="LP69" s="138"/>
      <c r="LQ69" s="138"/>
      <c r="LR69" s="138"/>
      <c r="LS69" s="138"/>
      <c r="LT69" s="138"/>
      <c r="LU69" s="138"/>
      <c r="LV69" s="138"/>
      <c r="LW69" s="138"/>
      <c r="LX69" s="138"/>
      <c r="LY69" s="138"/>
      <c r="LZ69" s="138"/>
      <c r="MA69" s="138"/>
      <c r="MB69" s="138"/>
      <c r="MC69" s="138"/>
      <c r="MD69" s="138"/>
      <c r="ME69" s="138"/>
      <c r="MF69" s="138"/>
      <c r="MG69" s="138"/>
      <c r="MH69" s="138"/>
      <c r="MI69" s="138"/>
      <c r="MJ69" s="138"/>
      <c r="MK69" s="138"/>
      <c r="ML69" s="138"/>
      <c r="MM69" s="138"/>
      <c r="MN69" s="138"/>
      <c r="MO69" s="138"/>
      <c r="MP69" s="138"/>
      <c r="MQ69" s="138"/>
      <c r="MR69" s="138"/>
      <c r="MS69" s="138"/>
      <c r="MT69" s="138"/>
      <c r="MU69" s="138"/>
      <c r="MV69" s="138"/>
      <c r="MW69" s="138"/>
      <c r="MX69" s="138"/>
      <c r="MY69" s="138"/>
      <c r="MZ69" s="138"/>
      <c r="NA69" s="138"/>
      <c r="NB69" s="138"/>
      <c r="NC69" s="138"/>
      <c r="ND69" s="138"/>
      <c r="NE69" s="138"/>
      <c r="NF69" s="138"/>
      <c r="NG69" s="138"/>
      <c r="NH69" s="138"/>
      <c r="NI69" s="138"/>
      <c r="NJ69" s="138"/>
      <c r="NK69" s="138"/>
      <c r="NL69" s="138"/>
      <c r="NM69" s="138"/>
      <c r="NN69" s="138"/>
      <c r="NO69" s="138"/>
      <c r="NP69" s="138"/>
      <c r="NQ69" s="138"/>
      <c r="NR69" s="138"/>
      <c r="NS69" s="138"/>
      <c r="NT69" s="138"/>
      <c r="NU69" s="138"/>
      <c r="NV69" s="138"/>
      <c r="NW69" s="138"/>
      <c r="NX69" s="138"/>
      <c r="NY69" s="138"/>
      <c r="NZ69" s="138"/>
      <c r="OA69" s="138"/>
      <c r="OB69" s="138"/>
      <c r="OC69" s="138"/>
      <c r="OD69" s="138"/>
      <c r="OE69" s="138"/>
      <c r="OF69" s="138"/>
      <c r="OG69" s="138"/>
      <c r="OH69" s="138"/>
      <c r="OI69" s="138"/>
      <c r="OJ69" s="138"/>
      <c r="OK69" s="138"/>
      <c r="OL69" s="138"/>
      <c r="OM69" s="138"/>
      <c r="ON69" s="138"/>
      <c r="OO69" s="138"/>
      <c r="OP69" s="138"/>
      <c r="OQ69" s="138"/>
      <c r="OR69" s="138"/>
      <c r="OS69" s="138"/>
      <c r="OT69" s="138"/>
      <c r="OU69" s="138"/>
      <c r="OV69" s="138"/>
      <c r="OW69" s="138"/>
      <c r="OX69" s="138"/>
      <c r="OY69" s="138"/>
      <c r="OZ69" s="138"/>
      <c r="PA69" s="138"/>
      <c r="PB69" s="138"/>
      <c r="PC69" s="138"/>
      <c r="PD69" s="138"/>
      <c r="PE69" s="138"/>
      <c r="PF69" s="138"/>
    </row>
    <row r="70" customFormat="false" ht="12.8" hidden="false" customHeight="false" outlineLevel="0" collapsed="false">
      <c r="A70" s="135" t="s">
        <v>122</v>
      </c>
      <c r="B70" s="1" t="s">
        <v>67</v>
      </c>
      <c r="C70" s="1" t="s">
        <v>123</v>
      </c>
      <c r="E70" s="137"/>
      <c r="F70" s="137"/>
      <c r="G70" s="135"/>
      <c r="H70" s="135"/>
      <c r="I70" s="135"/>
      <c r="J70" s="135"/>
      <c r="K70" s="135"/>
      <c r="L70" s="135"/>
      <c r="M70" s="135"/>
      <c r="N70" s="135"/>
      <c r="O70" s="135"/>
      <c r="P70" s="135"/>
      <c r="Q70" s="135"/>
      <c r="R70" s="135"/>
      <c r="S70" s="135"/>
      <c r="T70" s="135"/>
      <c r="U70" s="135"/>
      <c r="V70" s="135"/>
      <c r="W70" s="135"/>
      <c r="X70" s="135"/>
      <c r="Y70" s="135"/>
      <c r="Z70" s="135"/>
      <c r="AA70" s="135"/>
      <c r="AB70" s="135"/>
      <c r="AC70" s="135"/>
      <c r="AD70" s="135"/>
      <c r="AE70" s="135"/>
      <c r="AF70" s="135"/>
      <c r="AG70" s="135"/>
      <c r="AH70" s="135"/>
      <c r="AI70" s="135"/>
      <c r="AJ70" s="135"/>
      <c r="AK70" s="135"/>
      <c r="AL70" s="135"/>
      <c r="AM70" s="135"/>
      <c r="AN70" s="135"/>
      <c r="AO70" s="135"/>
      <c r="AP70" s="135"/>
      <c r="AQ70" s="135"/>
      <c r="AR70" s="135"/>
      <c r="AS70" s="135"/>
      <c r="AT70" s="135"/>
      <c r="AU70" s="135"/>
      <c r="AV70" s="135"/>
      <c r="AW70" s="135"/>
      <c r="AX70" s="135"/>
      <c r="AY70" s="135"/>
      <c r="AZ70" s="135"/>
      <c r="BA70" s="135"/>
      <c r="BB70" s="135"/>
      <c r="BC70" s="135"/>
      <c r="BD70" s="135"/>
      <c r="BE70" s="135"/>
      <c r="BF70" s="135"/>
      <c r="BG70" s="135"/>
      <c r="BH70" s="135"/>
      <c r="BI70" s="135"/>
      <c r="BJ70" s="135"/>
      <c r="BK70" s="135"/>
      <c r="BL70" s="135"/>
      <c r="BM70" s="135"/>
      <c r="BN70" s="135"/>
      <c r="BO70" s="135"/>
      <c r="BP70" s="135"/>
      <c r="BQ70" s="135"/>
      <c r="BR70" s="135"/>
      <c r="BS70" s="135"/>
      <c r="BT70" s="135"/>
      <c r="BU70" s="135"/>
      <c r="BV70" s="135"/>
      <c r="BW70" s="135"/>
      <c r="BX70" s="135"/>
      <c r="BY70" s="135"/>
      <c r="BZ70" s="135"/>
      <c r="CA70" s="135"/>
      <c r="CB70" s="135"/>
      <c r="CC70" s="135"/>
      <c r="CD70" s="135"/>
      <c r="CE70" s="135"/>
      <c r="CF70" s="135"/>
      <c r="CG70" s="135"/>
      <c r="CH70" s="135"/>
      <c r="CI70" s="135"/>
      <c r="CJ70" s="135"/>
      <c r="CK70" s="135"/>
      <c r="CL70" s="135"/>
      <c r="CM70" s="135"/>
      <c r="CN70" s="135"/>
      <c r="CO70" s="135"/>
      <c r="CP70" s="135"/>
      <c r="CQ70" s="135"/>
      <c r="CR70" s="135"/>
      <c r="CS70" s="135"/>
      <c r="CT70" s="135"/>
      <c r="CU70" s="135"/>
      <c r="CV70" s="135"/>
      <c r="CW70" s="135"/>
      <c r="CX70" s="135"/>
      <c r="CY70" s="135"/>
      <c r="CZ70" s="135"/>
      <c r="DA70" s="135"/>
      <c r="DB70" s="135"/>
      <c r="DC70" s="135"/>
      <c r="DD70" s="135"/>
      <c r="DE70" s="135"/>
      <c r="DF70" s="135"/>
      <c r="DG70" s="135"/>
      <c r="DH70" s="135"/>
      <c r="DI70" s="135"/>
      <c r="DJ70" s="135"/>
      <c r="DK70" s="135"/>
      <c r="DL70" s="135"/>
      <c r="DM70" s="135"/>
      <c r="DN70" s="135"/>
      <c r="DO70" s="135"/>
      <c r="DP70" s="135"/>
      <c r="DQ70" s="135"/>
      <c r="DR70" s="135"/>
      <c r="DS70" s="135"/>
      <c r="DT70" s="135"/>
      <c r="DU70" s="135"/>
      <c r="DV70" s="135"/>
      <c r="DW70" s="135"/>
      <c r="DX70" s="135"/>
      <c r="DY70" s="135"/>
      <c r="DZ70" s="135"/>
      <c r="EA70" s="135"/>
      <c r="EB70" s="135"/>
      <c r="EC70" s="135"/>
      <c r="ED70" s="135"/>
      <c r="EE70" s="135"/>
      <c r="EF70" s="135"/>
      <c r="EG70" s="135"/>
      <c r="EH70" s="135"/>
      <c r="EI70" s="135"/>
      <c r="EJ70" s="135"/>
      <c r="EK70" s="135"/>
      <c r="EL70" s="135"/>
      <c r="EM70" s="135"/>
      <c r="EN70" s="135"/>
      <c r="EO70" s="135"/>
      <c r="EP70" s="135"/>
      <c r="EQ70" s="135"/>
      <c r="ER70" s="135"/>
      <c r="ES70" s="135"/>
      <c r="ET70" s="135"/>
      <c r="EU70" s="135"/>
      <c r="EV70" s="135"/>
      <c r="EW70" s="135"/>
      <c r="EX70" s="135"/>
      <c r="EY70" s="135"/>
      <c r="EZ70" s="135"/>
      <c r="FA70" s="135"/>
      <c r="FB70" s="135"/>
      <c r="FC70" s="135"/>
      <c r="FD70" s="135"/>
      <c r="FE70" s="135"/>
      <c r="FF70" s="135"/>
      <c r="FG70" s="135"/>
      <c r="FH70" s="135"/>
      <c r="FI70" s="135"/>
      <c r="FJ70" s="135"/>
      <c r="FK70" s="135"/>
      <c r="FL70" s="135"/>
      <c r="FM70" s="135"/>
      <c r="FN70" s="135"/>
      <c r="FO70" s="135"/>
      <c r="FP70" s="135"/>
      <c r="FQ70" s="135"/>
      <c r="FR70" s="135"/>
      <c r="FS70" s="135"/>
      <c r="FT70" s="135"/>
      <c r="FU70" s="135"/>
      <c r="FV70" s="135"/>
      <c r="FW70" s="135"/>
      <c r="FX70" s="135"/>
      <c r="FY70" s="135"/>
      <c r="FZ70" s="135"/>
      <c r="GA70" s="135"/>
      <c r="GB70" s="135"/>
      <c r="GC70" s="135"/>
      <c r="GD70" s="135"/>
      <c r="GE70" s="135"/>
      <c r="GF70" s="135"/>
      <c r="GG70" s="135"/>
      <c r="GH70" s="135"/>
      <c r="GI70" s="135"/>
      <c r="GJ70" s="135"/>
      <c r="GK70" s="135"/>
      <c r="GL70" s="135"/>
      <c r="GM70" s="135"/>
      <c r="GN70" s="135"/>
      <c r="GO70" s="135"/>
      <c r="GP70" s="135"/>
      <c r="GQ70" s="135"/>
      <c r="GR70" s="135"/>
      <c r="GS70" s="135"/>
      <c r="GT70" s="135"/>
      <c r="GU70" s="135"/>
      <c r="GV70" s="135"/>
      <c r="GW70" s="135"/>
      <c r="GX70" s="135"/>
      <c r="GY70" s="135"/>
      <c r="GZ70" s="135"/>
      <c r="HA70" s="135"/>
      <c r="HB70" s="135"/>
      <c r="HC70" s="135"/>
      <c r="HD70" s="135"/>
      <c r="HE70" s="135"/>
      <c r="HF70" s="135"/>
      <c r="HG70" s="135"/>
      <c r="HH70" s="135"/>
      <c r="HI70" s="135"/>
      <c r="HJ70" s="135"/>
      <c r="HK70" s="135"/>
      <c r="HL70" s="135"/>
      <c r="HM70" s="135"/>
      <c r="HN70" s="135"/>
      <c r="HO70" s="135"/>
      <c r="HP70" s="135"/>
      <c r="HQ70" s="135"/>
      <c r="HR70" s="135"/>
      <c r="HS70" s="135"/>
      <c r="HT70" s="135"/>
      <c r="HU70" s="135"/>
      <c r="HV70" s="135"/>
      <c r="HW70" s="135"/>
      <c r="HX70" s="135"/>
      <c r="HY70" s="135"/>
      <c r="HZ70" s="135"/>
      <c r="IA70" s="135"/>
      <c r="IB70" s="135"/>
      <c r="IC70" s="135"/>
      <c r="ID70" s="135"/>
      <c r="IE70" s="135"/>
      <c r="IF70" s="135"/>
      <c r="IG70" s="135"/>
      <c r="IH70" s="135"/>
      <c r="II70" s="135"/>
      <c r="IJ70" s="135"/>
      <c r="IK70" s="135"/>
      <c r="IL70" s="135"/>
      <c r="IM70" s="135"/>
      <c r="IN70" s="135"/>
      <c r="IO70" s="135"/>
      <c r="IP70" s="135"/>
      <c r="IQ70" s="135"/>
      <c r="IR70" s="135"/>
      <c r="IS70" s="135"/>
      <c r="IT70" s="135"/>
      <c r="IU70" s="135"/>
      <c r="IV70" s="135"/>
      <c r="IW70" s="135"/>
      <c r="IX70" s="135"/>
      <c r="IY70" s="135"/>
      <c r="IZ70" s="135"/>
      <c r="JA70" s="135"/>
      <c r="JB70" s="135"/>
      <c r="JC70" s="135"/>
      <c r="JD70" s="135"/>
      <c r="JE70" s="135"/>
      <c r="JF70" s="135"/>
      <c r="JG70" s="135"/>
      <c r="JH70" s="135"/>
      <c r="JI70" s="135"/>
      <c r="JJ70" s="135"/>
      <c r="JK70" s="135"/>
      <c r="JL70" s="135"/>
      <c r="JM70" s="135"/>
      <c r="JN70" s="135"/>
      <c r="JO70" s="135"/>
      <c r="JP70" s="135"/>
      <c r="JQ70" s="135"/>
      <c r="JR70" s="135"/>
      <c r="JS70" s="135"/>
      <c r="JT70" s="135"/>
      <c r="JU70" s="135"/>
      <c r="JV70" s="135"/>
      <c r="JW70" s="135"/>
      <c r="JX70" s="135"/>
      <c r="JY70" s="135"/>
      <c r="JZ70" s="135"/>
      <c r="KA70" s="135"/>
      <c r="KB70" s="135"/>
      <c r="KC70" s="135"/>
      <c r="KD70" s="135"/>
      <c r="KE70" s="135"/>
      <c r="KF70" s="135"/>
      <c r="KG70" s="135"/>
      <c r="KH70" s="135"/>
      <c r="KI70" s="135"/>
      <c r="KJ70" s="135"/>
      <c r="KK70" s="135"/>
      <c r="KL70" s="135"/>
      <c r="KM70" s="135"/>
      <c r="KN70" s="135"/>
      <c r="KO70" s="135"/>
      <c r="KP70" s="135"/>
      <c r="KQ70" s="135"/>
      <c r="KR70" s="135"/>
      <c r="KS70" s="135"/>
      <c r="KT70" s="135"/>
      <c r="KU70" s="135"/>
      <c r="KV70" s="135"/>
      <c r="KW70" s="135"/>
      <c r="KX70" s="135"/>
      <c r="KY70" s="135"/>
      <c r="KZ70" s="135"/>
      <c r="LA70" s="135"/>
      <c r="LB70" s="135"/>
      <c r="LC70" s="135"/>
      <c r="LD70" s="135"/>
      <c r="LE70" s="135"/>
      <c r="LF70" s="135"/>
      <c r="LG70" s="135"/>
      <c r="LH70" s="135"/>
      <c r="LI70" s="135"/>
      <c r="LJ70" s="135"/>
      <c r="LK70" s="135"/>
      <c r="LL70" s="135"/>
      <c r="LM70" s="135"/>
      <c r="LN70" s="135"/>
      <c r="LO70" s="135"/>
      <c r="LP70" s="135"/>
      <c r="LQ70" s="135"/>
      <c r="LR70" s="135"/>
      <c r="LS70" s="135"/>
      <c r="LT70" s="135"/>
      <c r="LU70" s="135"/>
      <c r="LV70" s="135"/>
      <c r="LW70" s="135"/>
      <c r="LX70" s="135"/>
      <c r="LY70" s="135"/>
      <c r="LZ70" s="135"/>
      <c r="MA70" s="135"/>
      <c r="MB70" s="135"/>
      <c r="MC70" s="135"/>
      <c r="MD70" s="135"/>
      <c r="ME70" s="135"/>
      <c r="MF70" s="135"/>
      <c r="MG70" s="135"/>
      <c r="MH70" s="135"/>
      <c r="MI70" s="135"/>
      <c r="MJ70" s="135"/>
      <c r="MK70" s="135"/>
      <c r="ML70" s="135"/>
      <c r="MM70" s="135"/>
      <c r="MN70" s="135"/>
      <c r="MO70" s="135"/>
      <c r="MP70" s="135"/>
      <c r="MQ70" s="135"/>
      <c r="MR70" s="135"/>
      <c r="MS70" s="135"/>
      <c r="MT70" s="135"/>
      <c r="MU70" s="135"/>
      <c r="MV70" s="135"/>
      <c r="MW70" s="135"/>
      <c r="MX70" s="135"/>
      <c r="MY70" s="135"/>
      <c r="MZ70" s="135"/>
      <c r="NA70" s="135"/>
      <c r="NB70" s="135"/>
      <c r="NC70" s="135"/>
      <c r="ND70" s="135"/>
      <c r="NE70" s="135"/>
      <c r="NF70" s="135"/>
      <c r="NG70" s="135"/>
      <c r="NH70" s="135"/>
      <c r="NI70" s="135"/>
      <c r="NJ70" s="135"/>
      <c r="NK70" s="135"/>
      <c r="NL70" s="135"/>
      <c r="NM70" s="135"/>
      <c r="NN70" s="135"/>
      <c r="NO70" s="135"/>
      <c r="NP70" s="135"/>
      <c r="NQ70" s="135"/>
      <c r="NR70" s="135"/>
      <c r="NS70" s="135"/>
      <c r="NT70" s="135"/>
      <c r="NU70" s="135"/>
      <c r="NV70" s="135"/>
      <c r="NW70" s="135"/>
      <c r="NX70" s="135"/>
      <c r="NY70" s="135"/>
      <c r="NZ70" s="135"/>
      <c r="OA70" s="135"/>
      <c r="OB70" s="135"/>
      <c r="OC70" s="135"/>
      <c r="OD70" s="135"/>
      <c r="OE70" s="135"/>
      <c r="OF70" s="135"/>
      <c r="OG70" s="135"/>
      <c r="OH70" s="135"/>
      <c r="OI70" s="135"/>
      <c r="OJ70" s="135"/>
      <c r="OK70" s="135"/>
      <c r="OL70" s="135"/>
      <c r="OM70" s="135"/>
      <c r="ON70" s="135"/>
      <c r="OO70" s="135"/>
      <c r="OP70" s="135"/>
      <c r="OQ70" s="135"/>
      <c r="OR70" s="135"/>
      <c r="OS70" s="135"/>
      <c r="OT70" s="135"/>
      <c r="OU70" s="135"/>
      <c r="OV70" s="135"/>
      <c r="OW70" s="135"/>
      <c r="OX70" s="135"/>
      <c r="OY70" s="135"/>
      <c r="OZ70" s="135"/>
      <c r="PA70" s="135"/>
      <c r="PB70" s="135"/>
      <c r="PC70" s="135"/>
      <c r="PD70" s="135"/>
      <c r="PE70" s="135"/>
      <c r="PF70" s="135"/>
    </row>
    <row r="71" customFormat="false" ht="12.8" hidden="false" customHeight="false" outlineLevel="0" collapsed="false">
      <c r="A71" s="135"/>
      <c r="B71" s="1" t="s">
        <v>69</v>
      </c>
      <c r="C71" s="136" t="s">
        <v>124</v>
      </c>
      <c r="E71" s="139"/>
      <c r="F71" s="139"/>
      <c r="G71" s="138"/>
      <c r="H71" s="138"/>
      <c r="I71" s="138"/>
      <c r="J71" s="138"/>
      <c r="K71" s="138"/>
      <c r="L71" s="138"/>
      <c r="M71" s="138"/>
      <c r="N71" s="138"/>
      <c r="O71" s="138"/>
      <c r="P71" s="138"/>
      <c r="Q71" s="138"/>
      <c r="R71" s="138"/>
      <c r="S71" s="138"/>
      <c r="T71" s="138"/>
      <c r="U71" s="138"/>
      <c r="V71" s="138"/>
      <c r="W71" s="138"/>
      <c r="X71" s="138"/>
      <c r="Y71" s="138"/>
      <c r="Z71" s="138"/>
      <c r="AA71" s="138"/>
      <c r="AB71" s="138"/>
      <c r="AC71" s="138"/>
      <c r="AD71" s="138"/>
      <c r="AE71" s="138"/>
      <c r="AF71" s="138"/>
      <c r="AG71" s="138"/>
      <c r="AH71" s="138"/>
      <c r="AI71" s="138"/>
      <c r="AJ71" s="138"/>
      <c r="AK71" s="138"/>
      <c r="AL71" s="138"/>
      <c r="AM71" s="138"/>
      <c r="AN71" s="138"/>
      <c r="AO71" s="138"/>
      <c r="AP71" s="138"/>
      <c r="AQ71" s="138"/>
      <c r="AR71" s="138"/>
      <c r="AS71" s="138"/>
      <c r="AT71" s="138"/>
      <c r="AU71" s="138"/>
      <c r="AV71" s="138"/>
      <c r="AW71" s="138"/>
      <c r="AX71" s="138"/>
      <c r="AY71" s="138"/>
      <c r="AZ71" s="138"/>
      <c r="BA71" s="138"/>
      <c r="BB71" s="138"/>
      <c r="BC71" s="138"/>
      <c r="BD71" s="138"/>
      <c r="BE71" s="138"/>
      <c r="BF71" s="138"/>
      <c r="BG71" s="138"/>
      <c r="BH71" s="138"/>
      <c r="BI71" s="138"/>
      <c r="BJ71" s="138"/>
      <c r="BK71" s="138"/>
      <c r="BL71" s="138"/>
      <c r="BM71" s="138"/>
      <c r="BN71" s="138"/>
      <c r="BO71" s="138"/>
      <c r="BP71" s="138"/>
      <c r="BQ71" s="138"/>
      <c r="BR71" s="138"/>
      <c r="BS71" s="138"/>
      <c r="BT71" s="138"/>
      <c r="BU71" s="138"/>
      <c r="BV71" s="138"/>
      <c r="BW71" s="138"/>
      <c r="BX71" s="138"/>
      <c r="BY71" s="138"/>
      <c r="BZ71" s="138"/>
      <c r="CA71" s="138"/>
      <c r="CB71" s="138"/>
      <c r="CC71" s="138"/>
      <c r="CD71" s="138"/>
      <c r="CE71" s="138"/>
      <c r="CF71" s="138"/>
      <c r="CG71" s="138"/>
      <c r="CH71" s="138"/>
      <c r="CI71" s="138"/>
      <c r="CJ71" s="138"/>
      <c r="CK71" s="138"/>
      <c r="CL71" s="138"/>
      <c r="CM71" s="138"/>
      <c r="CN71" s="138"/>
      <c r="CO71" s="138"/>
      <c r="CP71" s="138"/>
      <c r="CQ71" s="138"/>
      <c r="CR71" s="138"/>
      <c r="CS71" s="138"/>
      <c r="CT71" s="138"/>
      <c r="CU71" s="138"/>
      <c r="CV71" s="138"/>
      <c r="CW71" s="138"/>
      <c r="CX71" s="138"/>
      <c r="CY71" s="138"/>
      <c r="CZ71" s="138"/>
      <c r="DA71" s="138"/>
      <c r="DB71" s="138"/>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c r="FN71" s="138"/>
      <c r="FO71" s="138"/>
      <c r="FP71" s="138"/>
      <c r="FQ71" s="138"/>
      <c r="FR71" s="138"/>
      <c r="FS71" s="138"/>
      <c r="FT71" s="138"/>
      <c r="FU71" s="138"/>
      <c r="FV71" s="138"/>
      <c r="FW71" s="138"/>
      <c r="FX71" s="138"/>
      <c r="FY71" s="138"/>
      <c r="FZ71" s="138"/>
      <c r="GA71" s="138"/>
      <c r="GB71" s="138"/>
      <c r="GC71" s="138"/>
      <c r="GD71" s="138"/>
      <c r="GE71" s="138"/>
      <c r="GF71" s="138"/>
      <c r="GG71" s="138"/>
      <c r="GH71" s="138"/>
      <c r="GI71" s="138"/>
      <c r="GJ71" s="138"/>
      <c r="GK71" s="138"/>
      <c r="GL71" s="138"/>
      <c r="GM71" s="138"/>
      <c r="GN71" s="138"/>
      <c r="GO71" s="138"/>
      <c r="GP71" s="138"/>
      <c r="GQ71" s="138"/>
      <c r="GR71" s="138"/>
      <c r="GS71" s="138"/>
      <c r="GT71" s="138"/>
      <c r="GU71" s="138"/>
      <c r="GV71" s="138"/>
      <c r="GW71" s="138"/>
      <c r="GX71" s="138"/>
      <c r="GY71" s="138"/>
      <c r="GZ71" s="138"/>
      <c r="HA71" s="138"/>
      <c r="HB71" s="138"/>
      <c r="HC71" s="138"/>
      <c r="HD71" s="138"/>
      <c r="HE71" s="138"/>
      <c r="HF71" s="138"/>
      <c r="HG71" s="138"/>
      <c r="HH71" s="138"/>
      <c r="HI71" s="138"/>
      <c r="HJ71" s="138"/>
      <c r="HK71" s="138"/>
      <c r="HL71" s="138"/>
      <c r="HM71" s="138"/>
      <c r="HN71" s="138"/>
      <c r="HO71" s="138"/>
      <c r="HP71" s="138"/>
      <c r="HQ71" s="138"/>
      <c r="HR71" s="138"/>
      <c r="HS71" s="138"/>
      <c r="HT71" s="138"/>
      <c r="HU71" s="138"/>
      <c r="HV71" s="138"/>
      <c r="HW71" s="138"/>
      <c r="HX71" s="138"/>
      <c r="HY71" s="138"/>
      <c r="HZ71" s="138"/>
      <c r="IA71" s="138"/>
      <c r="IB71" s="138"/>
      <c r="IC71" s="138"/>
      <c r="ID71" s="138"/>
      <c r="IE71" s="138"/>
      <c r="IF71" s="138"/>
      <c r="IG71" s="138"/>
      <c r="IH71" s="138"/>
      <c r="II71" s="138"/>
      <c r="IJ71" s="138"/>
      <c r="IK71" s="138"/>
      <c r="IL71" s="138"/>
      <c r="IM71" s="138"/>
      <c r="IN71" s="138"/>
      <c r="IO71" s="138"/>
      <c r="IP71" s="138"/>
      <c r="IQ71" s="138"/>
      <c r="IR71" s="138"/>
      <c r="IS71" s="138"/>
      <c r="IT71" s="138"/>
      <c r="IU71" s="138"/>
      <c r="IV71" s="138"/>
      <c r="IW71" s="138"/>
      <c r="IX71" s="138"/>
      <c r="IY71" s="138"/>
      <c r="IZ71" s="138"/>
      <c r="JA71" s="138"/>
      <c r="JB71" s="138"/>
      <c r="JC71" s="138"/>
      <c r="JD71" s="138"/>
      <c r="JE71" s="138"/>
      <c r="JF71" s="138"/>
      <c r="JG71" s="138"/>
      <c r="JH71" s="138"/>
      <c r="JI71" s="138"/>
      <c r="JJ71" s="138"/>
      <c r="JK71" s="138"/>
      <c r="JL71" s="138"/>
      <c r="JM71" s="138"/>
      <c r="JN71" s="138"/>
      <c r="JO71" s="138"/>
      <c r="JP71" s="138"/>
      <c r="JQ71" s="138"/>
      <c r="JR71" s="138"/>
      <c r="JS71" s="138"/>
      <c r="JT71" s="138"/>
      <c r="JU71" s="138"/>
      <c r="JV71" s="138"/>
      <c r="JW71" s="138"/>
      <c r="JX71" s="138"/>
      <c r="JY71" s="138"/>
      <c r="JZ71" s="138"/>
      <c r="KA71" s="138"/>
      <c r="KB71" s="138"/>
      <c r="KC71" s="138"/>
      <c r="KD71" s="138"/>
      <c r="KE71" s="138"/>
      <c r="KF71" s="138"/>
      <c r="KG71" s="138"/>
      <c r="KH71" s="138"/>
      <c r="KI71" s="138"/>
      <c r="KJ71" s="138"/>
      <c r="KK71" s="138"/>
      <c r="KL71" s="138"/>
      <c r="KM71" s="138"/>
      <c r="KN71" s="138"/>
      <c r="KO71" s="138"/>
      <c r="KP71" s="138"/>
      <c r="KQ71" s="138"/>
      <c r="KR71" s="138"/>
      <c r="KS71" s="138"/>
      <c r="KT71" s="138"/>
      <c r="KU71" s="138"/>
      <c r="KV71" s="138"/>
      <c r="KW71" s="138"/>
      <c r="KX71" s="138"/>
      <c r="KY71" s="138"/>
      <c r="KZ71" s="138"/>
      <c r="LA71" s="138"/>
      <c r="LB71" s="138"/>
      <c r="LC71" s="138"/>
      <c r="LD71" s="138"/>
      <c r="LE71" s="138"/>
      <c r="LF71" s="138"/>
      <c r="LG71" s="138"/>
      <c r="LH71" s="138"/>
      <c r="LI71" s="138"/>
      <c r="LJ71" s="138"/>
      <c r="LK71" s="138"/>
      <c r="LL71" s="138"/>
      <c r="LM71" s="138"/>
      <c r="LN71" s="138"/>
      <c r="LO71" s="138"/>
      <c r="LP71" s="138"/>
      <c r="LQ71" s="138"/>
      <c r="LR71" s="138"/>
      <c r="LS71" s="138"/>
      <c r="LT71" s="138"/>
      <c r="LU71" s="138"/>
      <c r="LV71" s="138"/>
      <c r="LW71" s="138"/>
      <c r="LX71" s="138"/>
      <c r="LY71" s="138"/>
      <c r="LZ71" s="138"/>
      <c r="MA71" s="138"/>
      <c r="MB71" s="138"/>
      <c r="MC71" s="138"/>
      <c r="MD71" s="138"/>
      <c r="ME71" s="138"/>
      <c r="MF71" s="138"/>
      <c r="MG71" s="138"/>
      <c r="MH71" s="138"/>
      <c r="MI71" s="138"/>
      <c r="MJ71" s="138"/>
      <c r="MK71" s="138"/>
      <c r="ML71" s="138"/>
      <c r="MM71" s="138"/>
      <c r="MN71" s="138"/>
      <c r="MO71" s="138"/>
      <c r="MP71" s="138"/>
      <c r="MQ71" s="138"/>
      <c r="MR71" s="138"/>
      <c r="MS71" s="138"/>
      <c r="MT71" s="138"/>
      <c r="MU71" s="138"/>
      <c r="MV71" s="138"/>
      <c r="MW71" s="138"/>
      <c r="MX71" s="138"/>
      <c r="MY71" s="138"/>
      <c r="MZ71" s="138"/>
      <c r="NA71" s="138"/>
      <c r="NB71" s="138"/>
      <c r="NC71" s="138"/>
      <c r="ND71" s="138"/>
      <c r="NE71" s="138"/>
      <c r="NF71" s="138"/>
      <c r="NG71" s="138"/>
      <c r="NH71" s="138"/>
      <c r="NI71" s="138"/>
      <c r="NJ71" s="138"/>
      <c r="NK71" s="138"/>
      <c r="NL71" s="138"/>
      <c r="NM71" s="138"/>
      <c r="NN71" s="138"/>
      <c r="NO71" s="138"/>
      <c r="NP71" s="138"/>
      <c r="NQ71" s="138"/>
      <c r="NR71" s="138"/>
      <c r="NS71" s="138"/>
      <c r="NT71" s="138"/>
      <c r="NU71" s="138"/>
      <c r="NV71" s="138"/>
      <c r="NW71" s="138"/>
      <c r="NX71" s="138"/>
      <c r="NY71" s="138"/>
      <c r="NZ71" s="138"/>
      <c r="OA71" s="138"/>
      <c r="OB71" s="138"/>
      <c r="OC71" s="138"/>
      <c r="OD71" s="138"/>
      <c r="OE71" s="138"/>
      <c r="OF71" s="138"/>
      <c r="OG71" s="138"/>
      <c r="OH71" s="138"/>
      <c r="OI71" s="138"/>
      <c r="OJ71" s="138"/>
      <c r="OK71" s="138"/>
      <c r="OL71" s="138"/>
      <c r="OM71" s="138"/>
      <c r="ON71" s="138"/>
      <c r="OO71" s="138"/>
      <c r="OP71" s="138"/>
      <c r="OQ71" s="138"/>
      <c r="OR71" s="138"/>
      <c r="OS71" s="138"/>
      <c r="OT71" s="138"/>
      <c r="OU71" s="138"/>
      <c r="OV71" s="138"/>
      <c r="OW71" s="138"/>
      <c r="OX71" s="138"/>
      <c r="OY71" s="138"/>
      <c r="OZ71" s="138"/>
      <c r="PA71" s="138"/>
      <c r="PB71" s="138"/>
      <c r="PC71" s="138"/>
      <c r="PD71" s="138"/>
      <c r="PE71" s="138"/>
      <c r="PF71" s="138"/>
    </row>
    <row r="72" customFormat="false" ht="12.8" hidden="false" customHeight="false" outlineLevel="0" collapsed="false">
      <c r="A72" s="135" t="s">
        <v>125</v>
      </c>
      <c r="B72" s="1" t="s">
        <v>67</v>
      </c>
      <c r="C72" s="1" t="s">
        <v>126</v>
      </c>
      <c r="E72" s="137"/>
      <c r="F72" s="137"/>
      <c r="G72" s="135"/>
      <c r="H72" s="135"/>
      <c r="I72" s="135"/>
      <c r="J72" s="135"/>
      <c r="K72" s="135"/>
      <c r="L72" s="135"/>
      <c r="M72" s="135"/>
      <c r="N72" s="135"/>
      <c r="O72" s="135"/>
      <c r="P72" s="135"/>
      <c r="Q72" s="135"/>
      <c r="R72" s="135"/>
      <c r="S72" s="135"/>
      <c r="T72" s="135"/>
      <c r="U72" s="135"/>
      <c r="V72" s="135"/>
      <c r="W72" s="135"/>
      <c r="X72" s="135"/>
      <c r="Y72" s="135"/>
      <c r="Z72" s="135"/>
      <c r="AA72" s="135"/>
      <c r="AB72" s="135"/>
      <c r="AC72" s="135"/>
      <c r="AD72" s="135"/>
      <c r="AE72" s="135"/>
      <c r="AF72" s="135"/>
      <c r="AG72" s="135"/>
      <c r="AH72" s="135"/>
      <c r="AI72" s="135"/>
      <c r="AJ72" s="135"/>
      <c r="AK72" s="135"/>
      <c r="AL72" s="135"/>
      <c r="AM72" s="135"/>
      <c r="AN72" s="135"/>
      <c r="AO72" s="135"/>
      <c r="AP72" s="135"/>
      <c r="AQ72" s="135"/>
      <c r="AR72" s="135"/>
      <c r="AS72" s="135"/>
      <c r="AT72" s="135"/>
      <c r="AU72" s="135"/>
      <c r="AV72" s="135"/>
      <c r="AW72" s="135"/>
      <c r="AX72" s="135"/>
      <c r="AY72" s="135"/>
      <c r="AZ72" s="135"/>
      <c r="BA72" s="135"/>
      <c r="BB72" s="135"/>
      <c r="BC72" s="135"/>
      <c r="BD72" s="135"/>
      <c r="BE72" s="135"/>
      <c r="BF72" s="135"/>
      <c r="BG72" s="135"/>
      <c r="BH72" s="135"/>
      <c r="BI72" s="135"/>
      <c r="BJ72" s="135"/>
      <c r="BK72" s="135"/>
      <c r="BL72" s="135"/>
      <c r="BM72" s="135"/>
      <c r="BN72" s="135"/>
      <c r="BO72" s="135"/>
      <c r="BP72" s="135"/>
      <c r="BQ72" s="135"/>
      <c r="BR72" s="135"/>
      <c r="BS72" s="135"/>
      <c r="BT72" s="135"/>
      <c r="BU72" s="135"/>
      <c r="BV72" s="135"/>
      <c r="BW72" s="135"/>
      <c r="BX72" s="135"/>
      <c r="BY72" s="135"/>
      <c r="BZ72" s="135"/>
      <c r="CA72" s="135"/>
      <c r="CB72" s="135"/>
      <c r="CC72" s="135"/>
      <c r="CD72" s="135"/>
      <c r="CE72" s="135"/>
      <c r="CF72" s="135"/>
      <c r="CG72" s="135"/>
      <c r="CH72" s="135"/>
      <c r="CI72" s="135"/>
      <c r="CJ72" s="135"/>
      <c r="CK72" s="135"/>
      <c r="CL72" s="135"/>
      <c r="CM72" s="135"/>
      <c r="CN72" s="135"/>
      <c r="CO72" s="135"/>
      <c r="CP72" s="135"/>
      <c r="CQ72" s="135"/>
      <c r="CR72" s="135"/>
      <c r="CS72" s="135"/>
      <c r="CT72" s="135"/>
      <c r="CU72" s="135"/>
      <c r="CV72" s="135"/>
      <c r="CW72" s="135"/>
      <c r="CX72" s="135"/>
      <c r="CY72" s="135"/>
      <c r="CZ72" s="135"/>
      <c r="DA72" s="135"/>
      <c r="DB72" s="135"/>
      <c r="DC72" s="135"/>
      <c r="DD72" s="135"/>
      <c r="DE72" s="135"/>
      <c r="DF72" s="135"/>
      <c r="DG72" s="135"/>
      <c r="DH72" s="135"/>
      <c r="DI72" s="135"/>
      <c r="DJ72" s="135"/>
      <c r="DK72" s="135"/>
      <c r="DL72" s="135"/>
      <c r="DM72" s="135"/>
      <c r="DN72" s="135"/>
      <c r="DO72" s="135"/>
      <c r="DP72" s="135"/>
      <c r="DQ72" s="135"/>
      <c r="DR72" s="135"/>
      <c r="DS72" s="135"/>
      <c r="DT72" s="135"/>
      <c r="DU72" s="135"/>
      <c r="DV72" s="135"/>
      <c r="DW72" s="135"/>
      <c r="DX72" s="135"/>
      <c r="DY72" s="135"/>
      <c r="DZ72" s="135"/>
      <c r="EA72" s="135"/>
      <c r="EB72" s="135"/>
      <c r="EC72" s="135"/>
      <c r="ED72" s="135"/>
      <c r="EE72" s="135"/>
      <c r="EF72" s="135"/>
      <c r="EG72" s="135"/>
      <c r="EH72" s="135"/>
      <c r="EI72" s="135"/>
      <c r="EJ72" s="135"/>
      <c r="EK72" s="135"/>
      <c r="EL72" s="135"/>
      <c r="EM72" s="135"/>
      <c r="EN72" s="135"/>
      <c r="EO72" s="135"/>
      <c r="EP72" s="135"/>
      <c r="EQ72" s="135"/>
      <c r="ER72" s="135"/>
      <c r="ES72" s="135"/>
      <c r="ET72" s="135"/>
      <c r="EU72" s="135"/>
      <c r="EV72" s="135"/>
      <c r="EW72" s="135"/>
      <c r="EX72" s="135"/>
      <c r="EY72" s="135"/>
      <c r="EZ72" s="135"/>
      <c r="FA72" s="135"/>
      <c r="FB72" s="135"/>
      <c r="FC72" s="135"/>
      <c r="FD72" s="135"/>
      <c r="FE72" s="135"/>
      <c r="FF72" s="135"/>
      <c r="FG72" s="135"/>
      <c r="FH72" s="135"/>
      <c r="FI72" s="135"/>
      <c r="FJ72" s="135"/>
      <c r="FK72" s="135"/>
      <c r="FL72" s="135"/>
      <c r="FM72" s="135"/>
      <c r="FN72" s="135"/>
      <c r="FO72" s="135"/>
      <c r="FP72" s="135"/>
      <c r="FQ72" s="135"/>
      <c r="FR72" s="135"/>
      <c r="FS72" s="135"/>
      <c r="FT72" s="135"/>
      <c r="FU72" s="135"/>
      <c r="FV72" s="135"/>
      <c r="FW72" s="135"/>
      <c r="FX72" s="135"/>
      <c r="FY72" s="135"/>
      <c r="FZ72" s="135"/>
      <c r="GA72" s="135"/>
      <c r="GB72" s="135"/>
      <c r="GC72" s="135"/>
      <c r="GD72" s="135"/>
      <c r="GE72" s="135"/>
      <c r="GF72" s="135"/>
      <c r="GG72" s="135"/>
      <c r="GH72" s="135"/>
      <c r="GI72" s="135"/>
      <c r="GJ72" s="135"/>
      <c r="GK72" s="135"/>
      <c r="GL72" s="135"/>
      <c r="GM72" s="135"/>
      <c r="GN72" s="135"/>
      <c r="GO72" s="135"/>
      <c r="GP72" s="135"/>
      <c r="GQ72" s="135"/>
      <c r="GR72" s="135"/>
      <c r="GS72" s="135"/>
      <c r="GT72" s="135"/>
      <c r="GU72" s="135"/>
      <c r="GV72" s="135"/>
      <c r="GW72" s="135"/>
      <c r="GX72" s="135"/>
      <c r="GY72" s="135"/>
      <c r="GZ72" s="135"/>
      <c r="HA72" s="135"/>
      <c r="HB72" s="135"/>
      <c r="HC72" s="135"/>
      <c r="HD72" s="135"/>
      <c r="HE72" s="135"/>
      <c r="HF72" s="135"/>
      <c r="HG72" s="135"/>
      <c r="HH72" s="135"/>
      <c r="HI72" s="135"/>
      <c r="HJ72" s="135"/>
      <c r="HK72" s="135"/>
      <c r="HL72" s="135"/>
      <c r="HM72" s="135"/>
      <c r="HN72" s="135"/>
      <c r="HO72" s="135"/>
      <c r="HP72" s="135"/>
      <c r="HQ72" s="135"/>
      <c r="HR72" s="135"/>
      <c r="HS72" s="135"/>
      <c r="HT72" s="135"/>
      <c r="HU72" s="135"/>
      <c r="HV72" s="135"/>
      <c r="HW72" s="135"/>
      <c r="HX72" s="135"/>
      <c r="HY72" s="135"/>
      <c r="HZ72" s="135"/>
      <c r="IA72" s="135"/>
      <c r="IB72" s="135"/>
      <c r="IC72" s="135"/>
      <c r="ID72" s="135"/>
      <c r="IE72" s="135"/>
      <c r="IF72" s="135"/>
      <c r="IG72" s="135"/>
      <c r="IH72" s="135"/>
      <c r="II72" s="135"/>
      <c r="IJ72" s="135"/>
      <c r="IK72" s="135"/>
      <c r="IL72" s="135"/>
      <c r="IM72" s="135"/>
      <c r="IN72" s="135"/>
      <c r="IO72" s="135"/>
      <c r="IP72" s="135"/>
      <c r="IQ72" s="135"/>
      <c r="IR72" s="135"/>
      <c r="IS72" s="135"/>
      <c r="IT72" s="135"/>
      <c r="IU72" s="135"/>
      <c r="IV72" s="135"/>
      <c r="IW72" s="135"/>
      <c r="IX72" s="135"/>
      <c r="IY72" s="135"/>
      <c r="IZ72" s="135"/>
      <c r="JA72" s="135"/>
      <c r="JB72" s="135"/>
      <c r="JC72" s="135"/>
      <c r="JD72" s="135"/>
      <c r="JE72" s="135"/>
      <c r="JF72" s="135"/>
      <c r="JG72" s="135"/>
      <c r="JH72" s="135"/>
      <c r="JI72" s="135"/>
      <c r="JJ72" s="135"/>
      <c r="JK72" s="135"/>
      <c r="JL72" s="135"/>
      <c r="JM72" s="135"/>
      <c r="JN72" s="135"/>
      <c r="JO72" s="135"/>
      <c r="JP72" s="135"/>
      <c r="JQ72" s="135"/>
      <c r="JR72" s="135"/>
      <c r="JS72" s="135"/>
      <c r="JT72" s="135"/>
      <c r="JU72" s="135"/>
      <c r="JV72" s="135"/>
      <c r="JW72" s="135"/>
      <c r="JX72" s="135"/>
      <c r="JY72" s="135"/>
      <c r="JZ72" s="135"/>
      <c r="KA72" s="135"/>
      <c r="KB72" s="135"/>
      <c r="KC72" s="135"/>
      <c r="KD72" s="135"/>
      <c r="KE72" s="135"/>
      <c r="KF72" s="135"/>
      <c r="KG72" s="135"/>
      <c r="KH72" s="135"/>
      <c r="KI72" s="135"/>
      <c r="KJ72" s="135"/>
      <c r="KK72" s="135"/>
      <c r="KL72" s="135"/>
      <c r="KM72" s="135"/>
      <c r="KN72" s="135"/>
      <c r="KO72" s="135"/>
      <c r="KP72" s="135"/>
      <c r="KQ72" s="135"/>
      <c r="KR72" s="135"/>
      <c r="KS72" s="135"/>
      <c r="KT72" s="135"/>
      <c r="KU72" s="135"/>
      <c r="KV72" s="135"/>
      <c r="KW72" s="135"/>
      <c r="KX72" s="135"/>
      <c r="KY72" s="135"/>
      <c r="KZ72" s="135"/>
      <c r="LA72" s="135"/>
      <c r="LB72" s="135"/>
      <c r="LC72" s="135"/>
      <c r="LD72" s="135"/>
      <c r="LE72" s="135"/>
      <c r="LF72" s="135"/>
      <c r="LG72" s="135"/>
      <c r="LH72" s="135"/>
      <c r="LI72" s="135"/>
      <c r="LJ72" s="135"/>
      <c r="LK72" s="135"/>
      <c r="LL72" s="135"/>
      <c r="LM72" s="135"/>
      <c r="LN72" s="135"/>
      <c r="LO72" s="135"/>
      <c r="LP72" s="135"/>
      <c r="LQ72" s="135"/>
      <c r="LR72" s="135"/>
      <c r="LS72" s="135"/>
      <c r="LT72" s="135"/>
      <c r="LU72" s="135"/>
      <c r="LV72" s="135"/>
      <c r="LW72" s="135"/>
      <c r="LX72" s="135"/>
      <c r="LY72" s="135"/>
      <c r="LZ72" s="135"/>
      <c r="MA72" s="135"/>
      <c r="MB72" s="135"/>
      <c r="MC72" s="135"/>
      <c r="MD72" s="135"/>
      <c r="ME72" s="135"/>
      <c r="MF72" s="135"/>
      <c r="MG72" s="135"/>
      <c r="MH72" s="135"/>
      <c r="MI72" s="135"/>
      <c r="MJ72" s="135"/>
      <c r="MK72" s="135"/>
      <c r="ML72" s="135"/>
      <c r="MM72" s="135"/>
      <c r="MN72" s="135"/>
      <c r="MO72" s="135"/>
      <c r="MP72" s="135"/>
      <c r="MQ72" s="135"/>
      <c r="MR72" s="135"/>
      <c r="MS72" s="135"/>
      <c r="MT72" s="135"/>
      <c r="MU72" s="135"/>
      <c r="MV72" s="135"/>
      <c r="MW72" s="135"/>
      <c r="MX72" s="135"/>
      <c r="MY72" s="135"/>
      <c r="MZ72" s="135"/>
      <c r="NA72" s="135"/>
      <c r="NB72" s="135"/>
      <c r="NC72" s="135"/>
      <c r="ND72" s="135"/>
      <c r="NE72" s="135"/>
      <c r="NF72" s="135"/>
      <c r="NG72" s="135"/>
      <c r="NH72" s="135"/>
      <c r="NI72" s="135"/>
      <c r="NJ72" s="135"/>
      <c r="NK72" s="135"/>
      <c r="NL72" s="135"/>
      <c r="NM72" s="135"/>
      <c r="NN72" s="135"/>
      <c r="NO72" s="135"/>
      <c r="NP72" s="135"/>
      <c r="NQ72" s="135"/>
      <c r="NR72" s="135"/>
      <c r="NS72" s="135"/>
      <c r="NT72" s="135"/>
      <c r="NU72" s="135"/>
      <c r="NV72" s="135"/>
      <c r="NW72" s="135"/>
      <c r="NX72" s="135"/>
      <c r="NY72" s="135"/>
      <c r="NZ72" s="135"/>
      <c r="OA72" s="135"/>
      <c r="OB72" s="135"/>
      <c r="OC72" s="135"/>
      <c r="OD72" s="135"/>
      <c r="OE72" s="135"/>
      <c r="OF72" s="135"/>
      <c r="OG72" s="135"/>
      <c r="OH72" s="135"/>
      <c r="OI72" s="135"/>
      <c r="OJ72" s="135"/>
      <c r="OK72" s="135"/>
      <c r="OL72" s="135"/>
      <c r="OM72" s="135"/>
      <c r="ON72" s="135"/>
      <c r="OO72" s="135"/>
      <c r="OP72" s="135"/>
      <c r="OQ72" s="135"/>
      <c r="OR72" s="135"/>
      <c r="OS72" s="135"/>
      <c r="OT72" s="135"/>
      <c r="OU72" s="135"/>
      <c r="OV72" s="135"/>
      <c r="OW72" s="135"/>
      <c r="OX72" s="135"/>
      <c r="OY72" s="135"/>
      <c r="OZ72" s="135"/>
      <c r="PA72" s="135"/>
      <c r="PB72" s="135"/>
      <c r="PC72" s="135"/>
      <c r="PD72" s="135"/>
      <c r="PE72" s="135"/>
      <c r="PF72" s="135"/>
    </row>
    <row r="73" customFormat="false" ht="12.8" hidden="false" customHeight="false" outlineLevel="0" collapsed="false">
      <c r="A73" s="135"/>
      <c r="B73" s="1" t="s">
        <v>69</v>
      </c>
      <c r="C73" s="136" t="s">
        <v>127</v>
      </c>
      <c r="E73" s="139"/>
      <c r="F73" s="139"/>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8"/>
      <c r="BR73" s="138"/>
      <c r="BS73" s="138"/>
      <c r="BT73" s="138"/>
      <c r="BU73" s="138"/>
      <c r="BV73" s="138"/>
      <c r="BW73" s="138"/>
      <c r="BX73" s="138"/>
      <c r="BY73" s="138"/>
      <c r="BZ73" s="138"/>
      <c r="CA73" s="138"/>
      <c r="CB73" s="138"/>
      <c r="CC73" s="138"/>
      <c r="CD73" s="138"/>
      <c r="CE73" s="138"/>
      <c r="CF73" s="138"/>
      <c r="CG73" s="138"/>
      <c r="CH73" s="138"/>
      <c r="CI73" s="138"/>
      <c r="CJ73" s="138"/>
      <c r="CK73" s="138"/>
      <c r="CL73" s="138"/>
      <c r="CM73" s="138"/>
      <c r="CN73" s="138"/>
      <c r="CO73" s="138"/>
      <c r="CP73" s="138"/>
      <c r="CQ73" s="138"/>
      <c r="CR73" s="138"/>
      <c r="CS73" s="138"/>
      <c r="CT73" s="138"/>
      <c r="CU73" s="138"/>
      <c r="CV73" s="138"/>
      <c r="CW73" s="138"/>
      <c r="CX73" s="138"/>
      <c r="CY73" s="138"/>
      <c r="CZ73" s="138"/>
      <c r="DA73" s="138"/>
      <c r="DB73" s="138"/>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c r="FN73" s="138"/>
      <c r="FO73" s="138"/>
      <c r="FP73" s="138"/>
      <c r="FQ73" s="138"/>
      <c r="FR73" s="138"/>
      <c r="FS73" s="138"/>
      <c r="FT73" s="138"/>
      <c r="FU73" s="138"/>
      <c r="FV73" s="138"/>
      <c r="FW73" s="138"/>
      <c r="FX73" s="138"/>
      <c r="FY73" s="138"/>
      <c r="FZ73" s="138"/>
      <c r="GA73" s="138"/>
      <c r="GB73" s="138"/>
      <c r="GC73" s="138"/>
      <c r="GD73" s="138"/>
      <c r="GE73" s="138"/>
      <c r="GF73" s="138"/>
      <c r="GG73" s="138"/>
      <c r="GH73" s="138"/>
      <c r="GI73" s="138"/>
      <c r="GJ73" s="138"/>
      <c r="GK73" s="138"/>
      <c r="GL73" s="138"/>
      <c r="GM73" s="138"/>
      <c r="GN73" s="138"/>
      <c r="GO73" s="138"/>
      <c r="GP73" s="138"/>
      <c r="GQ73" s="138"/>
      <c r="GR73" s="138"/>
      <c r="GS73" s="138"/>
      <c r="GT73" s="138"/>
      <c r="GU73" s="138"/>
      <c r="GV73" s="138"/>
      <c r="GW73" s="138"/>
      <c r="GX73" s="138"/>
      <c r="GY73" s="138"/>
      <c r="GZ73" s="138"/>
      <c r="HA73" s="138"/>
      <c r="HB73" s="138"/>
      <c r="HC73" s="138"/>
      <c r="HD73" s="138"/>
      <c r="HE73" s="138"/>
      <c r="HF73" s="138"/>
      <c r="HG73" s="138"/>
      <c r="HH73" s="138"/>
      <c r="HI73" s="138"/>
      <c r="HJ73" s="138"/>
      <c r="HK73" s="138"/>
      <c r="HL73" s="138"/>
      <c r="HM73" s="138"/>
      <c r="HN73" s="138"/>
      <c r="HO73" s="138"/>
      <c r="HP73" s="138"/>
      <c r="HQ73" s="138"/>
      <c r="HR73" s="138"/>
      <c r="HS73" s="138"/>
      <c r="HT73" s="138"/>
      <c r="HU73" s="138"/>
      <c r="HV73" s="138"/>
      <c r="HW73" s="138"/>
      <c r="HX73" s="138"/>
      <c r="HY73" s="138"/>
      <c r="HZ73" s="138"/>
      <c r="IA73" s="138"/>
      <c r="IB73" s="138"/>
      <c r="IC73" s="138"/>
      <c r="ID73" s="138"/>
      <c r="IE73" s="138"/>
      <c r="IF73" s="138"/>
      <c r="IG73" s="138"/>
      <c r="IH73" s="138"/>
      <c r="II73" s="138"/>
      <c r="IJ73" s="138"/>
      <c r="IK73" s="138"/>
      <c r="IL73" s="138"/>
      <c r="IM73" s="138"/>
      <c r="IN73" s="138"/>
      <c r="IO73" s="138"/>
      <c r="IP73" s="138"/>
      <c r="IQ73" s="138"/>
      <c r="IR73" s="138"/>
      <c r="IS73" s="138"/>
      <c r="IT73" s="138"/>
      <c r="IU73" s="138"/>
      <c r="IV73" s="138"/>
      <c r="IW73" s="138"/>
      <c r="IX73" s="138"/>
      <c r="IY73" s="138"/>
      <c r="IZ73" s="138"/>
      <c r="JA73" s="138"/>
      <c r="JB73" s="138"/>
      <c r="JC73" s="138"/>
      <c r="JD73" s="138"/>
      <c r="JE73" s="138"/>
      <c r="JF73" s="138"/>
      <c r="JG73" s="138"/>
      <c r="JH73" s="138"/>
      <c r="JI73" s="138"/>
      <c r="JJ73" s="138"/>
      <c r="JK73" s="138"/>
      <c r="JL73" s="138"/>
      <c r="JM73" s="138"/>
      <c r="JN73" s="138"/>
      <c r="JO73" s="138"/>
      <c r="JP73" s="138"/>
      <c r="JQ73" s="138"/>
      <c r="JR73" s="138"/>
      <c r="JS73" s="138"/>
      <c r="JT73" s="138"/>
      <c r="JU73" s="138"/>
      <c r="JV73" s="138"/>
      <c r="JW73" s="138"/>
      <c r="JX73" s="138"/>
      <c r="JY73" s="138"/>
      <c r="JZ73" s="138"/>
      <c r="KA73" s="138"/>
      <c r="KB73" s="138"/>
      <c r="KC73" s="138"/>
      <c r="KD73" s="138"/>
      <c r="KE73" s="138"/>
      <c r="KF73" s="138"/>
      <c r="KG73" s="138"/>
      <c r="KH73" s="138"/>
      <c r="KI73" s="138"/>
      <c r="KJ73" s="138"/>
      <c r="KK73" s="138"/>
      <c r="KL73" s="138"/>
      <c r="KM73" s="138"/>
      <c r="KN73" s="138"/>
      <c r="KO73" s="138"/>
      <c r="KP73" s="138"/>
      <c r="KQ73" s="138"/>
      <c r="KR73" s="138"/>
      <c r="KS73" s="138"/>
      <c r="KT73" s="138"/>
      <c r="KU73" s="138"/>
      <c r="KV73" s="138"/>
      <c r="KW73" s="138"/>
      <c r="KX73" s="138"/>
      <c r="KY73" s="138"/>
      <c r="KZ73" s="138"/>
      <c r="LA73" s="138"/>
      <c r="LB73" s="138"/>
      <c r="LC73" s="138"/>
      <c r="LD73" s="138"/>
      <c r="LE73" s="138"/>
      <c r="LF73" s="138"/>
      <c r="LG73" s="138"/>
      <c r="LH73" s="138"/>
      <c r="LI73" s="138"/>
      <c r="LJ73" s="138"/>
      <c r="LK73" s="138"/>
      <c r="LL73" s="138"/>
      <c r="LM73" s="138"/>
      <c r="LN73" s="138"/>
      <c r="LO73" s="138"/>
      <c r="LP73" s="138"/>
      <c r="LQ73" s="138"/>
      <c r="LR73" s="138"/>
      <c r="LS73" s="138"/>
      <c r="LT73" s="138"/>
      <c r="LU73" s="138"/>
      <c r="LV73" s="138"/>
      <c r="LW73" s="138"/>
      <c r="LX73" s="138"/>
      <c r="LY73" s="138"/>
      <c r="LZ73" s="138"/>
      <c r="MA73" s="138"/>
      <c r="MB73" s="138"/>
      <c r="MC73" s="138"/>
      <c r="MD73" s="138"/>
      <c r="ME73" s="138"/>
      <c r="MF73" s="138"/>
      <c r="MG73" s="138"/>
      <c r="MH73" s="138"/>
      <c r="MI73" s="138"/>
      <c r="MJ73" s="138"/>
      <c r="MK73" s="138"/>
      <c r="ML73" s="138"/>
      <c r="MM73" s="138"/>
      <c r="MN73" s="138"/>
      <c r="MO73" s="138"/>
      <c r="MP73" s="138"/>
      <c r="MQ73" s="138"/>
      <c r="MR73" s="138"/>
      <c r="MS73" s="138"/>
      <c r="MT73" s="138"/>
      <c r="MU73" s="138"/>
      <c r="MV73" s="138"/>
      <c r="MW73" s="138"/>
      <c r="MX73" s="138"/>
      <c r="MY73" s="138"/>
      <c r="MZ73" s="138"/>
      <c r="NA73" s="138"/>
      <c r="NB73" s="138"/>
      <c r="NC73" s="138"/>
      <c r="ND73" s="138"/>
      <c r="NE73" s="138"/>
      <c r="NF73" s="138"/>
      <c r="NG73" s="138"/>
      <c r="NH73" s="138"/>
      <c r="NI73" s="138"/>
      <c r="NJ73" s="138"/>
      <c r="NK73" s="138"/>
      <c r="NL73" s="138"/>
      <c r="NM73" s="138"/>
      <c r="NN73" s="138"/>
      <c r="NO73" s="138"/>
      <c r="NP73" s="138"/>
      <c r="NQ73" s="138"/>
      <c r="NR73" s="138"/>
      <c r="NS73" s="138"/>
      <c r="NT73" s="138"/>
      <c r="NU73" s="138"/>
      <c r="NV73" s="138"/>
      <c r="NW73" s="138"/>
      <c r="NX73" s="138"/>
      <c r="NY73" s="138"/>
      <c r="NZ73" s="138"/>
      <c r="OA73" s="138"/>
      <c r="OB73" s="138"/>
      <c r="OC73" s="138"/>
      <c r="OD73" s="138"/>
      <c r="OE73" s="138"/>
      <c r="OF73" s="138"/>
      <c r="OG73" s="138"/>
      <c r="OH73" s="138"/>
      <c r="OI73" s="138"/>
      <c r="OJ73" s="138"/>
      <c r="OK73" s="138"/>
      <c r="OL73" s="138"/>
      <c r="OM73" s="138"/>
      <c r="ON73" s="138"/>
      <c r="OO73" s="138"/>
      <c r="OP73" s="138"/>
      <c r="OQ73" s="138"/>
      <c r="OR73" s="138"/>
      <c r="OS73" s="138"/>
      <c r="OT73" s="138"/>
      <c r="OU73" s="138"/>
      <c r="OV73" s="138"/>
      <c r="OW73" s="138"/>
      <c r="OX73" s="138"/>
      <c r="OY73" s="138"/>
      <c r="OZ73" s="138"/>
      <c r="PA73" s="138"/>
      <c r="PB73" s="138"/>
      <c r="PC73" s="138"/>
      <c r="PD73" s="138"/>
      <c r="PE73" s="138"/>
      <c r="PF73" s="138"/>
    </row>
    <row r="74" customFormat="false" ht="12.8" hidden="false" customHeight="false" outlineLevel="0" collapsed="false">
      <c r="A74" s="135" t="s">
        <v>128</v>
      </c>
      <c r="B74" s="1" t="s">
        <v>67</v>
      </c>
      <c r="C74" s="1" t="s">
        <v>129</v>
      </c>
      <c r="E74" s="137"/>
      <c r="F74" s="137"/>
      <c r="G74" s="135"/>
      <c r="H74" s="135"/>
      <c r="I74" s="135"/>
      <c r="J74" s="135"/>
      <c r="K74" s="135"/>
      <c r="L74" s="135"/>
      <c r="M74" s="135"/>
      <c r="N74" s="135"/>
      <c r="O74" s="135"/>
      <c r="P74" s="135"/>
      <c r="Q74" s="135"/>
      <c r="R74" s="135"/>
      <c r="S74" s="135"/>
      <c r="T74" s="135"/>
      <c r="U74" s="135"/>
      <c r="V74" s="135"/>
      <c r="W74" s="135"/>
      <c r="X74" s="135"/>
      <c r="Y74" s="135"/>
      <c r="Z74" s="135"/>
      <c r="AA74" s="135"/>
      <c r="AB74" s="135"/>
      <c r="AC74" s="135"/>
      <c r="AD74" s="135"/>
      <c r="AE74" s="135"/>
      <c r="AF74" s="135"/>
      <c r="AG74" s="135"/>
      <c r="AH74" s="135"/>
      <c r="AI74" s="135"/>
      <c r="AJ74" s="135"/>
      <c r="AK74" s="135"/>
      <c r="AL74" s="135"/>
      <c r="AM74" s="135"/>
      <c r="AN74" s="135"/>
      <c r="AO74" s="135"/>
      <c r="AP74" s="135"/>
      <c r="AQ74" s="135"/>
      <c r="AR74" s="135"/>
      <c r="AS74" s="135"/>
      <c r="AT74" s="135"/>
      <c r="AU74" s="135"/>
      <c r="AV74" s="135"/>
      <c r="AW74" s="135"/>
      <c r="AX74" s="135"/>
      <c r="AY74" s="135"/>
      <c r="AZ74" s="135"/>
      <c r="BA74" s="135"/>
      <c r="BB74" s="135"/>
      <c r="BC74" s="135"/>
      <c r="BD74" s="135"/>
      <c r="BE74" s="135"/>
      <c r="BF74" s="135"/>
      <c r="BG74" s="135"/>
      <c r="BH74" s="135"/>
      <c r="BI74" s="135"/>
      <c r="BJ74" s="135"/>
      <c r="BK74" s="135"/>
      <c r="BL74" s="135"/>
      <c r="BM74" s="135"/>
      <c r="BN74" s="135"/>
      <c r="BO74" s="135"/>
      <c r="BP74" s="135"/>
      <c r="BQ74" s="135"/>
      <c r="BR74" s="135"/>
      <c r="BS74" s="135"/>
      <c r="BT74" s="135"/>
      <c r="BU74" s="135"/>
      <c r="BV74" s="135"/>
      <c r="BW74" s="135"/>
      <c r="BX74" s="135"/>
      <c r="BY74" s="135"/>
      <c r="BZ74" s="135"/>
      <c r="CA74" s="135"/>
      <c r="CB74" s="135"/>
      <c r="CC74" s="135"/>
      <c r="CD74" s="135"/>
      <c r="CE74" s="135"/>
      <c r="CF74" s="135"/>
      <c r="CG74" s="135"/>
      <c r="CH74" s="135"/>
      <c r="CI74" s="135"/>
      <c r="CJ74" s="135"/>
      <c r="CK74" s="135"/>
      <c r="CL74" s="135"/>
      <c r="CM74" s="135"/>
      <c r="CN74" s="135"/>
      <c r="CO74" s="135"/>
      <c r="CP74" s="135"/>
      <c r="CQ74" s="135"/>
      <c r="CR74" s="135"/>
      <c r="CS74" s="135"/>
      <c r="CT74" s="135"/>
      <c r="CU74" s="135"/>
      <c r="CV74" s="135"/>
      <c r="CW74" s="135"/>
      <c r="CX74" s="135"/>
      <c r="CY74" s="135"/>
      <c r="CZ74" s="135"/>
      <c r="DA74" s="135"/>
      <c r="DB74" s="135"/>
      <c r="DC74" s="135"/>
      <c r="DD74" s="135"/>
      <c r="DE74" s="135"/>
      <c r="DF74" s="135"/>
      <c r="DG74" s="135"/>
      <c r="DH74" s="135"/>
      <c r="DI74" s="135"/>
      <c r="DJ74" s="135"/>
      <c r="DK74" s="135"/>
      <c r="DL74" s="135"/>
      <c r="DM74" s="135"/>
      <c r="DN74" s="135"/>
      <c r="DO74" s="135"/>
      <c r="DP74" s="135"/>
      <c r="DQ74" s="135"/>
      <c r="DR74" s="135"/>
      <c r="DS74" s="135"/>
      <c r="DT74" s="135"/>
      <c r="DU74" s="135"/>
      <c r="DV74" s="135"/>
      <c r="DW74" s="135"/>
      <c r="DX74" s="135"/>
      <c r="DY74" s="135"/>
      <c r="DZ74" s="135"/>
      <c r="EA74" s="135"/>
      <c r="EB74" s="135"/>
      <c r="EC74" s="135"/>
      <c r="ED74" s="135"/>
      <c r="EE74" s="135"/>
      <c r="EF74" s="135"/>
      <c r="EG74" s="135"/>
      <c r="EH74" s="135"/>
      <c r="EI74" s="135"/>
      <c r="EJ74" s="135"/>
      <c r="EK74" s="135"/>
      <c r="EL74" s="135"/>
      <c r="EM74" s="135"/>
      <c r="EN74" s="135"/>
      <c r="EO74" s="135"/>
      <c r="EP74" s="135"/>
      <c r="EQ74" s="135"/>
      <c r="ER74" s="135"/>
      <c r="ES74" s="135"/>
      <c r="ET74" s="135"/>
      <c r="EU74" s="135"/>
      <c r="EV74" s="135"/>
      <c r="EW74" s="135"/>
      <c r="EX74" s="135"/>
      <c r="EY74" s="135"/>
      <c r="EZ74" s="135"/>
      <c r="FA74" s="135"/>
      <c r="FB74" s="135"/>
      <c r="FC74" s="135"/>
      <c r="FD74" s="135"/>
      <c r="FE74" s="135"/>
      <c r="FF74" s="135"/>
      <c r="FG74" s="135"/>
      <c r="FH74" s="135"/>
      <c r="FI74" s="135"/>
      <c r="FJ74" s="135"/>
      <c r="FK74" s="135"/>
      <c r="FL74" s="135"/>
      <c r="FM74" s="135"/>
      <c r="FN74" s="135"/>
      <c r="FO74" s="135"/>
      <c r="FP74" s="135"/>
      <c r="FQ74" s="135"/>
      <c r="FR74" s="135"/>
      <c r="FS74" s="135"/>
      <c r="FT74" s="135"/>
      <c r="FU74" s="135"/>
      <c r="FV74" s="135"/>
      <c r="FW74" s="135"/>
      <c r="FX74" s="135"/>
      <c r="FY74" s="135"/>
      <c r="FZ74" s="135"/>
      <c r="GA74" s="135"/>
      <c r="GB74" s="135"/>
      <c r="GC74" s="135"/>
      <c r="GD74" s="135"/>
      <c r="GE74" s="135"/>
      <c r="GF74" s="135"/>
      <c r="GG74" s="135"/>
      <c r="GH74" s="135"/>
      <c r="GI74" s="135"/>
      <c r="GJ74" s="135"/>
      <c r="GK74" s="135"/>
      <c r="GL74" s="135"/>
      <c r="GM74" s="135"/>
      <c r="GN74" s="135"/>
      <c r="GO74" s="135"/>
      <c r="GP74" s="135"/>
      <c r="GQ74" s="135"/>
      <c r="GR74" s="135"/>
      <c r="GS74" s="135"/>
      <c r="GT74" s="135"/>
      <c r="GU74" s="135"/>
      <c r="GV74" s="135"/>
      <c r="GW74" s="135"/>
      <c r="GX74" s="135"/>
      <c r="GY74" s="135"/>
      <c r="GZ74" s="135"/>
      <c r="HA74" s="135"/>
      <c r="HB74" s="135"/>
      <c r="HC74" s="135"/>
      <c r="HD74" s="135"/>
      <c r="HE74" s="135"/>
      <c r="HF74" s="135"/>
      <c r="HG74" s="135"/>
      <c r="HH74" s="135"/>
      <c r="HI74" s="135"/>
      <c r="HJ74" s="135"/>
      <c r="HK74" s="135"/>
      <c r="HL74" s="135"/>
      <c r="HM74" s="135"/>
      <c r="HN74" s="135"/>
      <c r="HO74" s="135"/>
      <c r="HP74" s="135"/>
      <c r="HQ74" s="135"/>
      <c r="HR74" s="135"/>
      <c r="HS74" s="135"/>
      <c r="HT74" s="135"/>
      <c r="HU74" s="135"/>
      <c r="HV74" s="135"/>
      <c r="HW74" s="135"/>
      <c r="HX74" s="135"/>
      <c r="HY74" s="135"/>
      <c r="HZ74" s="135"/>
      <c r="IA74" s="135"/>
      <c r="IB74" s="135"/>
      <c r="IC74" s="135"/>
      <c r="ID74" s="135"/>
      <c r="IE74" s="135"/>
      <c r="IF74" s="135"/>
      <c r="IG74" s="135"/>
      <c r="IH74" s="135"/>
      <c r="II74" s="135"/>
      <c r="IJ74" s="135"/>
      <c r="IK74" s="135"/>
      <c r="IL74" s="135"/>
      <c r="IM74" s="135"/>
      <c r="IN74" s="135"/>
      <c r="IO74" s="135"/>
      <c r="IP74" s="135"/>
      <c r="IQ74" s="135"/>
      <c r="IR74" s="135"/>
      <c r="IS74" s="135"/>
      <c r="IT74" s="135"/>
      <c r="IU74" s="135"/>
      <c r="IV74" s="135"/>
      <c r="IW74" s="135"/>
      <c r="IX74" s="135"/>
      <c r="IY74" s="135"/>
      <c r="IZ74" s="135"/>
      <c r="JA74" s="135"/>
      <c r="JB74" s="135"/>
      <c r="JC74" s="135"/>
      <c r="JD74" s="135"/>
      <c r="JE74" s="135"/>
      <c r="JF74" s="135"/>
      <c r="JG74" s="135"/>
      <c r="JH74" s="135"/>
      <c r="JI74" s="135"/>
      <c r="JJ74" s="135"/>
      <c r="JK74" s="135"/>
      <c r="JL74" s="135"/>
      <c r="JM74" s="135"/>
      <c r="JN74" s="135"/>
      <c r="JO74" s="135"/>
      <c r="JP74" s="135"/>
      <c r="JQ74" s="135"/>
      <c r="JR74" s="135"/>
      <c r="JS74" s="135"/>
      <c r="JT74" s="135"/>
      <c r="JU74" s="135"/>
      <c r="JV74" s="135"/>
      <c r="JW74" s="135"/>
      <c r="JX74" s="135"/>
      <c r="JY74" s="135"/>
      <c r="JZ74" s="135"/>
      <c r="KA74" s="135"/>
      <c r="KB74" s="135"/>
      <c r="KC74" s="135"/>
      <c r="KD74" s="135"/>
      <c r="KE74" s="135"/>
      <c r="KF74" s="135"/>
      <c r="KG74" s="135"/>
      <c r="KH74" s="135"/>
      <c r="KI74" s="135"/>
      <c r="KJ74" s="135"/>
      <c r="KK74" s="135"/>
      <c r="KL74" s="135"/>
      <c r="KM74" s="135"/>
      <c r="KN74" s="135"/>
      <c r="KO74" s="135"/>
      <c r="KP74" s="135"/>
      <c r="KQ74" s="135"/>
      <c r="KR74" s="135"/>
      <c r="KS74" s="135"/>
      <c r="KT74" s="135"/>
      <c r="KU74" s="135"/>
      <c r="KV74" s="135"/>
      <c r="KW74" s="135"/>
      <c r="KX74" s="135"/>
      <c r="KY74" s="135"/>
      <c r="KZ74" s="135"/>
      <c r="LA74" s="135"/>
      <c r="LB74" s="135"/>
      <c r="LC74" s="135"/>
      <c r="LD74" s="135"/>
      <c r="LE74" s="135"/>
      <c r="LF74" s="135"/>
      <c r="LG74" s="135"/>
      <c r="LH74" s="135"/>
      <c r="LI74" s="135"/>
      <c r="LJ74" s="135"/>
      <c r="LK74" s="135"/>
      <c r="LL74" s="135"/>
      <c r="LM74" s="135"/>
      <c r="LN74" s="135"/>
      <c r="LO74" s="135"/>
      <c r="LP74" s="135"/>
      <c r="LQ74" s="135"/>
      <c r="LR74" s="135"/>
      <c r="LS74" s="135"/>
      <c r="LT74" s="135"/>
      <c r="LU74" s="135"/>
      <c r="LV74" s="135"/>
      <c r="LW74" s="135"/>
      <c r="LX74" s="135"/>
      <c r="LY74" s="135"/>
      <c r="LZ74" s="135"/>
      <c r="MA74" s="135"/>
      <c r="MB74" s="135"/>
      <c r="MC74" s="135"/>
      <c r="MD74" s="135"/>
      <c r="ME74" s="135"/>
      <c r="MF74" s="135"/>
      <c r="MG74" s="135"/>
      <c r="MH74" s="135"/>
      <c r="MI74" s="135"/>
      <c r="MJ74" s="135"/>
      <c r="MK74" s="135"/>
      <c r="ML74" s="135"/>
      <c r="MM74" s="135"/>
      <c r="MN74" s="135"/>
      <c r="MO74" s="135"/>
      <c r="MP74" s="135"/>
      <c r="MQ74" s="135"/>
      <c r="MR74" s="135"/>
      <c r="MS74" s="135"/>
      <c r="MT74" s="135"/>
      <c r="MU74" s="135"/>
      <c r="MV74" s="135"/>
      <c r="MW74" s="135"/>
      <c r="MX74" s="135"/>
      <c r="MY74" s="135"/>
      <c r="MZ74" s="135"/>
      <c r="NA74" s="135"/>
      <c r="NB74" s="135"/>
      <c r="NC74" s="135"/>
      <c r="ND74" s="135"/>
      <c r="NE74" s="135"/>
      <c r="NF74" s="135"/>
      <c r="NG74" s="135"/>
      <c r="NH74" s="135"/>
      <c r="NI74" s="135"/>
      <c r="NJ74" s="135"/>
      <c r="NK74" s="135"/>
      <c r="NL74" s="135"/>
      <c r="NM74" s="135"/>
      <c r="NN74" s="135"/>
      <c r="NO74" s="135"/>
      <c r="NP74" s="135"/>
      <c r="NQ74" s="135"/>
      <c r="NR74" s="135"/>
      <c r="NS74" s="135"/>
      <c r="NT74" s="135"/>
      <c r="NU74" s="135"/>
      <c r="NV74" s="135"/>
      <c r="NW74" s="135"/>
      <c r="NX74" s="135"/>
      <c r="NY74" s="135"/>
      <c r="NZ74" s="135"/>
      <c r="OA74" s="135"/>
      <c r="OB74" s="135"/>
      <c r="OC74" s="135"/>
      <c r="OD74" s="135"/>
      <c r="OE74" s="135"/>
      <c r="OF74" s="135"/>
      <c r="OG74" s="135"/>
      <c r="OH74" s="135"/>
      <c r="OI74" s="135"/>
      <c r="OJ74" s="135"/>
      <c r="OK74" s="135"/>
      <c r="OL74" s="135"/>
      <c r="OM74" s="135"/>
      <c r="ON74" s="135"/>
      <c r="OO74" s="135"/>
      <c r="OP74" s="135"/>
      <c r="OQ74" s="135"/>
      <c r="OR74" s="135"/>
      <c r="OS74" s="135"/>
      <c r="OT74" s="135"/>
      <c r="OU74" s="135"/>
      <c r="OV74" s="135"/>
      <c r="OW74" s="135"/>
      <c r="OX74" s="135"/>
      <c r="OY74" s="135"/>
      <c r="OZ74" s="135"/>
      <c r="PA74" s="135"/>
      <c r="PB74" s="135"/>
      <c r="PC74" s="135"/>
      <c r="PD74" s="135"/>
      <c r="PE74" s="135"/>
      <c r="PF74" s="135"/>
    </row>
    <row r="75" customFormat="false" ht="12.8" hidden="false" customHeight="false" outlineLevel="0" collapsed="false">
      <c r="A75" s="135"/>
      <c r="B75" s="1" t="s">
        <v>69</v>
      </c>
      <c r="C75" s="136" t="s">
        <v>130</v>
      </c>
      <c r="E75" s="139"/>
      <c r="F75" s="139"/>
      <c r="G75" s="138"/>
      <c r="H75" s="138"/>
      <c r="I75" s="138"/>
      <c r="J75" s="138"/>
      <c r="K75" s="138"/>
      <c r="L75" s="138"/>
      <c r="M75" s="138"/>
      <c r="N75" s="138"/>
      <c r="O75" s="138"/>
      <c r="P75" s="138"/>
      <c r="Q75" s="138"/>
      <c r="R75" s="138"/>
      <c r="S75" s="138"/>
      <c r="T75" s="138"/>
      <c r="U75" s="138"/>
      <c r="V75" s="138"/>
      <c r="W75" s="138"/>
      <c r="X75" s="138"/>
      <c r="Y75" s="138"/>
      <c r="Z75" s="138"/>
      <c r="AA75" s="138"/>
      <c r="AB75" s="138"/>
      <c r="AC75" s="138"/>
      <c r="AD75" s="138"/>
      <c r="AE75" s="138"/>
      <c r="AF75" s="138"/>
      <c r="AG75" s="138"/>
      <c r="AH75" s="138"/>
      <c r="AI75" s="138"/>
      <c r="AJ75" s="138"/>
      <c r="AK75" s="138"/>
      <c r="AL75" s="138"/>
      <c r="AM75" s="138"/>
      <c r="AN75" s="138"/>
      <c r="AO75" s="138"/>
      <c r="AP75" s="138"/>
      <c r="AQ75" s="138"/>
      <c r="AR75" s="138"/>
      <c r="AS75" s="138"/>
      <c r="AT75" s="138"/>
      <c r="AU75" s="138"/>
      <c r="AV75" s="138"/>
      <c r="AW75" s="138"/>
      <c r="AX75" s="138"/>
      <c r="AY75" s="138"/>
      <c r="AZ75" s="138"/>
      <c r="BA75" s="138"/>
      <c r="BB75" s="138"/>
      <c r="BC75" s="138"/>
      <c r="BD75" s="138"/>
      <c r="BE75" s="138"/>
      <c r="BF75" s="138"/>
      <c r="BG75" s="138"/>
      <c r="BH75" s="138"/>
      <c r="BI75" s="138"/>
      <c r="BJ75" s="138"/>
      <c r="BK75" s="138"/>
      <c r="BL75" s="138"/>
      <c r="BM75" s="138"/>
      <c r="BN75" s="138"/>
      <c r="BO75" s="138"/>
      <c r="BP75" s="138"/>
      <c r="BQ75" s="138"/>
      <c r="BR75" s="138"/>
      <c r="BS75" s="138"/>
      <c r="BT75" s="138"/>
      <c r="BU75" s="138"/>
      <c r="BV75" s="138"/>
      <c r="BW75" s="138"/>
      <c r="BX75" s="138"/>
      <c r="BY75" s="138"/>
      <c r="BZ75" s="138"/>
      <c r="CA75" s="138"/>
      <c r="CB75" s="138"/>
      <c r="CC75" s="138"/>
      <c r="CD75" s="138"/>
      <c r="CE75" s="138"/>
      <c r="CF75" s="138"/>
      <c r="CG75" s="138"/>
      <c r="CH75" s="138"/>
      <c r="CI75" s="138"/>
      <c r="CJ75" s="138"/>
      <c r="CK75" s="138"/>
      <c r="CL75" s="138"/>
      <c r="CM75" s="138"/>
      <c r="CN75" s="138"/>
      <c r="CO75" s="138"/>
      <c r="CP75" s="138"/>
      <c r="CQ75" s="138"/>
      <c r="CR75" s="138"/>
      <c r="CS75" s="138"/>
      <c r="CT75" s="138"/>
      <c r="CU75" s="138"/>
      <c r="CV75" s="138"/>
      <c r="CW75" s="138"/>
      <c r="CX75" s="138"/>
      <c r="CY75" s="138"/>
      <c r="CZ75" s="138"/>
      <c r="DA75" s="138"/>
      <c r="DB75" s="138"/>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c r="FN75" s="138"/>
      <c r="FO75" s="138"/>
      <c r="FP75" s="138"/>
      <c r="FQ75" s="138"/>
      <c r="FR75" s="138"/>
      <c r="FS75" s="138"/>
      <c r="FT75" s="138"/>
      <c r="FU75" s="138"/>
      <c r="FV75" s="138"/>
      <c r="FW75" s="138"/>
      <c r="FX75" s="138"/>
      <c r="FY75" s="138"/>
      <c r="FZ75" s="138"/>
      <c r="GA75" s="138"/>
      <c r="GB75" s="138"/>
      <c r="GC75" s="138"/>
      <c r="GD75" s="138"/>
      <c r="GE75" s="138"/>
      <c r="GF75" s="138"/>
      <c r="GG75" s="138"/>
      <c r="GH75" s="138"/>
      <c r="GI75" s="138"/>
      <c r="GJ75" s="138"/>
      <c r="GK75" s="138"/>
      <c r="GL75" s="138"/>
      <c r="GM75" s="138"/>
      <c r="GN75" s="138"/>
      <c r="GO75" s="138"/>
      <c r="GP75" s="138"/>
      <c r="GQ75" s="138"/>
      <c r="GR75" s="138"/>
      <c r="GS75" s="138"/>
      <c r="GT75" s="138"/>
      <c r="GU75" s="138"/>
      <c r="GV75" s="138"/>
      <c r="GW75" s="138"/>
      <c r="GX75" s="138"/>
      <c r="GY75" s="138"/>
      <c r="GZ75" s="138"/>
      <c r="HA75" s="138"/>
      <c r="HB75" s="138"/>
      <c r="HC75" s="138"/>
      <c r="HD75" s="138"/>
      <c r="HE75" s="138"/>
      <c r="HF75" s="138"/>
      <c r="HG75" s="138"/>
      <c r="HH75" s="138"/>
      <c r="HI75" s="138"/>
      <c r="HJ75" s="138"/>
      <c r="HK75" s="138"/>
      <c r="HL75" s="138"/>
      <c r="HM75" s="138"/>
      <c r="HN75" s="138"/>
      <c r="HO75" s="138"/>
      <c r="HP75" s="138"/>
      <c r="HQ75" s="138"/>
      <c r="HR75" s="138"/>
      <c r="HS75" s="138"/>
      <c r="HT75" s="138"/>
      <c r="HU75" s="138"/>
      <c r="HV75" s="138"/>
      <c r="HW75" s="138"/>
      <c r="HX75" s="138"/>
      <c r="HY75" s="138"/>
      <c r="HZ75" s="138"/>
      <c r="IA75" s="138"/>
      <c r="IB75" s="138"/>
      <c r="IC75" s="138"/>
      <c r="ID75" s="138"/>
      <c r="IE75" s="138"/>
      <c r="IF75" s="138"/>
      <c r="IG75" s="138"/>
      <c r="IH75" s="138"/>
      <c r="II75" s="138"/>
      <c r="IJ75" s="138"/>
      <c r="IK75" s="138"/>
      <c r="IL75" s="138"/>
      <c r="IM75" s="138"/>
      <c r="IN75" s="138"/>
      <c r="IO75" s="138"/>
      <c r="IP75" s="138"/>
      <c r="IQ75" s="138"/>
      <c r="IR75" s="138"/>
      <c r="IS75" s="138"/>
      <c r="IT75" s="138"/>
      <c r="IU75" s="138"/>
      <c r="IV75" s="138"/>
      <c r="IW75" s="138"/>
      <c r="IX75" s="138"/>
      <c r="IY75" s="138"/>
      <c r="IZ75" s="138"/>
      <c r="JA75" s="138"/>
      <c r="JB75" s="138"/>
      <c r="JC75" s="138"/>
      <c r="JD75" s="138"/>
      <c r="JE75" s="138"/>
      <c r="JF75" s="138"/>
      <c r="JG75" s="138"/>
      <c r="JH75" s="138"/>
      <c r="JI75" s="138"/>
      <c r="JJ75" s="138"/>
      <c r="JK75" s="138"/>
      <c r="JL75" s="138"/>
      <c r="JM75" s="138"/>
      <c r="JN75" s="138"/>
      <c r="JO75" s="138"/>
      <c r="JP75" s="138"/>
      <c r="JQ75" s="138"/>
      <c r="JR75" s="138"/>
      <c r="JS75" s="138"/>
      <c r="JT75" s="138"/>
      <c r="JU75" s="138"/>
      <c r="JV75" s="138"/>
      <c r="JW75" s="138"/>
      <c r="JX75" s="138"/>
      <c r="JY75" s="138"/>
      <c r="JZ75" s="138"/>
      <c r="KA75" s="138"/>
      <c r="KB75" s="138"/>
      <c r="KC75" s="138"/>
      <c r="KD75" s="138"/>
      <c r="KE75" s="138"/>
      <c r="KF75" s="138"/>
      <c r="KG75" s="138"/>
      <c r="KH75" s="138"/>
      <c r="KI75" s="138"/>
      <c r="KJ75" s="138"/>
      <c r="KK75" s="138"/>
      <c r="KL75" s="138"/>
      <c r="KM75" s="138"/>
      <c r="KN75" s="138"/>
      <c r="KO75" s="138"/>
      <c r="KP75" s="138"/>
      <c r="KQ75" s="138"/>
      <c r="KR75" s="138"/>
      <c r="KS75" s="138"/>
      <c r="KT75" s="138"/>
      <c r="KU75" s="138"/>
      <c r="KV75" s="138"/>
      <c r="KW75" s="138"/>
      <c r="KX75" s="138"/>
      <c r="KY75" s="138"/>
      <c r="KZ75" s="138"/>
      <c r="LA75" s="138"/>
      <c r="LB75" s="138"/>
      <c r="LC75" s="138"/>
      <c r="LD75" s="138"/>
      <c r="LE75" s="138"/>
      <c r="LF75" s="138"/>
      <c r="LG75" s="138"/>
      <c r="LH75" s="138"/>
      <c r="LI75" s="138"/>
      <c r="LJ75" s="138"/>
      <c r="LK75" s="138"/>
      <c r="LL75" s="138"/>
      <c r="LM75" s="138"/>
      <c r="LN75" s="138"/>
      <c r="LO75" s="138"/>
      <c r="LP75" s="138"/>
      <c r="LQ75" s="138"/>
      <c r="LR75" s="138"/>
      <c r="LS75" s="138"/>
      <c r="LT75" s="138"/>
      <c r="LU75" s="138"/>
      <c r="LV75" s="138"/>
      <c r="LW75" s="138"/>
      <c r="LX75" s="138"/>
      <c r="LY75" s="138"/>
      <c r="LZ75" s="138"/>
      <c r="MA75" s="138"/>
      <c r="MB75" s="138"/>
      <c r="MC75" s="138"/>
      <c r="MD75" s="138"/>
      <c r="ME75" s="138"/>
      <c r="MF75" s="138"/>
      <c r="MG75" s="138"/>
      <c r="MH75" s="138"/>
      <c r="MI75" s="138"/>
      <c r="MJ75" s="138"/>
      <c r="MK75" s="138"/>
      <c r="ML75" s="138"/>
      <c r="MM75" s="138"/>
      <c r="MN75" s="138"/>
      <c r="MO75" s="138"/>
      <c r="MP75" s="138"/>
      <c r="MQ75" s="138"/>
      <c r="MR75" s="138"/>
      <c r="MS75" s="138"/>
      <c r="MT75" s="138"/>
      <c r="MU75" s="138"/>
      <c r="MV75" s="138"/>
      <c r="MW75" s="138"/>
      <c r="MX75" s="138"/>
      <c r="MY75" s="138"/>
      <c r="MZ75" s="138"/>
      <c r="NA75" s="138"/>
      <c r="NB75" s="138"/>
      <c r="NC75" s="138"/>
      <c r="ND75" s="138"/>
      <c r="NE75" s="138"/>
      <c r="NF75" s="138"/>
      <c r="NG75" s="138"/>
      <c r="NH75" s="138"/>
      <c r="NI75" s="138"/>
      <c r="NJ75" s="138"/>
      <c r="NK75" s="138"/>
      <c r="NL75" s="138"/>
      <c r="NM75" s="138"/>
      <c r="NN75" s="138"/>
      <c r="NO75" s="138"/>
      <c r="NP75" s="138"/>
      <c r="NQ75" s="138"/>
      <c r="NR75" s="138"/>
      <c r="NS75" s="138"/>
      <c r="NT75" s="138"/>
      <c r="NU75" s="138"/>
      <c r="NV75" s="138"/>
      <c r="NW75" s="138"/>
      <c r="NX75" s="138"/>
      <c r="NY75" s="138"/>
      <c r="NZ75" s="138"/>
      <c r="OA75" s="138"/>
      <c r="OB75" s="138"/>
      <c r="OC75" s="138"/>
      <c r="OD75" s="138"/>
      <c r="OE75" s="138"/>
      <c r="OF75" s="138"/>
      <c r="OG75" s="138"/>
      <c r="OH75" s="138"/>
      <c r="OI75" s="138"/>
      <c r="OJ75" s="138"/>
      <c r="OK75" s="138"/>
      <c r="OL75" s="138"/>
      <c r="OM75" s="138"/>
      <c r="ON75" s="138"/>
      <c r="OO75" s="138"/>
      <c r="OP75" s="138"/>
      <c r="OQ75" s="138"/>
      <c r="OR75" s="138"/>
      <c r="OS75" s="138"/>
      <c r="OT75" s="138"/>
      <c r="OU75" s="138"/>
      <c r="OV75" s="138"/>
      <c r="OW75" s="138"/>
      <c r="OX75" s="138"/>
      <c r="OY75" s="138"/>
      <c r="OZ75" s="138"/>
      <c r="PA75" s="138"/>
      <c r="PB75" s="138"/>
      <c r="PC75" s="138"/>
      <c r="PD75" s="138"/>
      <c r="PE75" s="138"/>
      <c r="PF75" s="138"/>
    </row>
    <row r="76" customFormat="false" ht="12.8" hidden="false" customHeight="false" outlineLevel="0" collapsed="false">
      <c r="A76" s="135" t="s">
        <v>131</v>
      </c>
      <c r="B76" s="1" t="s">
        <v>67</v>
      </c>
      <c r="C76" s="1" t="s">
        <v>132</v>
      </c>
      <c r="E76" s="137"/>
      <c r="F76" s="137"/>
      <c r="G76" s="135"/>
      <c r="H76" s="135"/>
      <c r="I76" s="135"/>
      <c r="J76" s="135"/>
      <c r="K76" s="135"/>
      <c r="L76" s="135"/>
      <c r="M76" s="135"/>
      <c r="N76" s="135"/>
      <c r="O76" s="135"/>
      <c r="P76" s="135"/>
      <c r="Q76" s="135"/>
      <c r="R76" s="135"/>
      <c r="S76" s="135"/>
      <c r="T76" s="135"/>
      <c r="U76" s="135"/>
      <c r="V76" s="135"/>
      <c r="W76" s="135"/>
      <c r="X76" s="135"/>
      <c r="Y76" s="135"/>
      <c r="Z76" s="135"/>
      <c r="AA76" s="135"/>
      <c r="AB76" s="135"/>
      <c r="AC76" s="135"/>
      <c r="AD76" s="135"/>
      <c r="AE76" s="135"/>
      <c r="AF76" s="135"/>
      <c r="AG76" s="135"/>
      <c r="AH76" s="135"/>
      <c r="AI76" s="135"/>
      <c r="AJ76" s="135"/>
      <c r="AK76" s="135"/>
      <c r="AL76" s="135"/>
      <c r="AM76" s="135"/>
      <c r="AN76" s="135"/>
      <c r="AO76" s="135"/>
      <c r="AP76" s="135"/>
      <c r="AQ76" s="135"/>
      <c r="AR76" s="135"/>
      <c r="AS76" s="135"/>
      <c r="AT76" s="135"/>
      <c r="AU76" s="135"/>
      <c r="AV76" s="135"/>
      <c r="AW76" s="135"/>
      <c r="AX76" s="135"/>
      <c r="AY76" s="135"/>
      <c r="AZ76" s="135"/>
      <c r="BA76" s="135"/>
      <c r="BB76" s="135"/>
      <c r="BC76" s="135"/>
      <c r="BD76" s="135"/>
      <c r="BE76" s="135"/>
      <c r="BF76" s="135"/>
      <c r="BG76" s="135"/>
      <c r="BH76" s="135"/>
      <c r="BI76" s="135"/>
      <c r="BJ76" s="135"/>
      <c r="BK76" s="135"/>
      <c r="BL76" s="135"/>
      <c r="BM76" s="135"/>
      <c r="BN76" s="135"/>
      <c r="BO76" s="135"/>
      <c r="BP76" s="135"/>
      <c r="BQ76" s="135"/>
      <c r="BR76" s="135"/>
      <c r="BS76" s="135"/>
      <c r="BT76" s="135"/>
      <c r="BU76" s="135"/>
      <c r="BV76" s="135"/>
      <c r="BW76" s="135"/>
      <c r="BX76" s="135"/>
      <c r="BY76" s="135"/>
      <c r="BZ76" s="135"/>
      <c r="CA76" s="135"/>
      <c r="CB76" s="135"/>
      <c r="CC76" s="135"/>
      <c r="CD76" s="135"/>
      <c r="CE76" s="135"/>
      <c r="CF76" s="135"/>
      <c r="CG76" s="135"/>
      <c r="CH76" s="135"/>
      <c r="CI76" s="135"/>
      <c r="CJ76" s="135"/>
      <c r="CK76" s="135"/>
      <c r="CL76" s="135"/>
      <c r="CM76" s="135"/>
      <c r="CN76" s="135"/>
      <c r="CO76" s="135"/>
      <c r="CP76" s="135"/>
      <c r="CQ76" s="135"/>
      <c r="CR76" s="135"/>
      <c r="CS76" s="135"/>
      <c r="CT76" s="135"/>
      <c r="CU76" s="135"/>
      <c r="CV76" s="135"/>
      <c r="CW76" s="135"/>
      <c r="CX76" s="135"/>
      <c r="CY76" s="135"/>
      <c r="CZ76" s="135"/>
      <c r="DA76" s="135"/>
      <c r="DB76" s="135"/>
      <c r="DC76" s="135"/>
      <c r="DD76" s="135"/>
      <c r="DE76" s="135"/>
      <c r="DF76" s="135"/>
      <c r="DG76" s="135"/>
      <c r="DH76" s="135"/>
      <c r="DI76" s="135"/>
      <c r="DJ76" s="135"/>
      <c r="DK76" s="135"/>
      <c r="DL76" s="135"/>
      <c r="DM76" s="135"/>
      <c r="DN76" s="135"/>
      <c r="DO76" s="135"/>
      <c r="DP76" s="135"/>
      <c r="DQ76" s="135"/>
      <c r="DR76" s="135"/>
      <c r="DS76" s="135"/>
      <c r="DT76" s="135"/>
      <c r="DU76" s="135"/>
      <c r="DV76" s="135"/>
      <c r="DW76" s="135"/>
      <c r="DX76" s="135"/>
      <c r="DY76" s="135"/>
      <c r="DZ76" s="135"/>
      <c r="EA76" s="135"/>
      <c r="EB76" s="135"/>
      <c r="EC76" s="135"/>
      <c r="ED76" s="135"/>
      <c r="EE76" s="135"/>
      <c r="EF76" s="135"/>
      <c r="EG76" s="135"/>
      <c r="EH76" s="135"/>
      <c r="EI76" s="135"/>
      <c r="EJ76" s="135"/>
      <c r="EK76" s="135"/>
      <c r="EL76" s="135"/>
      <c r="EM76" s="135"/>
      <c r="EN76" s="135"/>
      <c r="EO76" s="135"/>
      <c r="EP76" s="135"/>
      <c r="EQ76" s="135"/>
      <c r="ER76" s="135"/>
      <c r="ES76" s="135"/>
      <c r="ET76" s="135"/>
      <c r="EU76" s="135"/>
      <c r="EV76" s="135"/>
      <c r="EW76" s="135"/>
      <c r="EX76" s="135"/>
      <c r="EY76" s="135"/>
      <c r="EZ76" s="135"/>
      <c r="FA76" s="135"/>
      <c r="FB76" s="135"/>
      <c r="FC76" s="135"/>
      <c r="FD76" s="135"/>
      <c r="FE76" s="135"/>
      <c r="FF76" s="135"/>
      <c r="FG76" s="135"/>
      <c r="FH76" s="135"/>
      <c r="FI76" s="135"/>
      <c r="FJ76" s="135"/>
      <c r="FK76" s="135"/>
      <c r="FL76" s="135"/>
      <c r="FM76" s="135"/>
      <c r="FN76" s="135"/>
      <c r="FO76" s="135"/>
      <c r="FP76" s="135"/>
      <c r="FQ76" s="135"/>
      <c r="FR76" s="135"/>
      <c r="FS76" s="135"/>
      <c r="FT76" s="135"/>
      <c r="FU76" s="135"/>
      <c r="FV76" s="135"/>
      <c r="FW76" s="135"/>
      <c r="FX76" s="135"/>
      <c r="FY76" s="135"/>
      <c r="FZ76" s="135"/>
      <c r="GA76" s="135"/>
      <c r="GB76" s="135"/>
      <c r="GC76" s="135"/>
      <c r="GD76" s="135"/>
      <c r="GE76" s="135"/>
      <c r="GF76" s="135"/>
      <c r="GG76" s="135"/>
      <c r="GH76" s="135"/>
      <c r="GI76" s="135"/>
      <c r="GJ76" s="135"/>
      <c r="GK76" s="135"/>
      <c r="GL76" s="135"/>
      <c r="GM76" s="135"/>
      <c r="GN76" s="135"/>
      <c r="GO76" s="135"/>
      <c r="GP76" s="135"/>
      <c r="GQ76" s="135"/>
      <c r="GR76" s="135"/>
      <c r="GS76" s="135"/>
      <c r="GT76" s="135"/>
      <c r="GU76" s="135"/>
      <c r="GV76" s="135"/>
      <c r="GW76" s="135"/>
      <c r="GX76" s="135"/>
      <c r="GY76" s="135"/>
      <c r="GZ76" s="135"/>
      <c r="HA76" s="135"/>
      <c r="HB76" s="135"/>
      <c r="HC76" s="135"/>
      <c r="HD76" s="135"/>
      <c r="HE76" s="135"/>
      <c r="HF76" s="135"/>
      <c r="HG76" s="135"/>
      <c r="HH76" s="135"/>
      <c r="HI76" s="135"/>
      <c r="HJ76" s="135"/>
      <c r="HK76" s="135"/>
      <c r="HL76" s="135"/>
      <c r="HM76" s="135"/>
      <c r="HN76" s="135"/>
      <c r="HO76" s="135"/>
      <c r="HP76" s="135"/>
      <c r="HQ76" s="135"/>
      <c r="HR76" s="135"/>
      <c r="HS76" s="135"/>
      <c r="HT76" s="135"/>
      <c r="HU76" s="135"/>
      <c r="HV76" s="135"/>
      <c r="HW76" s="135"/>
      <c r="HX76" s="135"/>
      <c r="HY76" s="135"/>
      <c r="HZ76" s="135"/>
      <c r="IA76" s="135"/>
      <c r="IB76" s="135"/>
      <c r="IC76" s="135"/>
      <c r="ID76" s="135"/>
      <c r="IE76" s="135"/>
      <c r="IF76" s="135"/>
      <c r="IG76" s="135"/>
      <c r="IH76" s="135"/>
      <c r="II76" s="135"/>
      <c r="IJ76" s="135"/>
      <c r="IK76" s="135"/>
      <c r="IL76" s="135"/>
      <c r="IM76" s="135"/>
      <c r="IN76" s="135"/>
      <c r="IO76" s="135"/>
      <c r="IP76" s="135"/>
      <c r="IQ76" s="135"/>
      <c r="IR76" s="135"/>
      <c r="IS76" s="135"/>
      <c r="IT76" s="135"/>
      <c r="IU76" s="135"/>
      <c r="IV76" s="135"/>
      <c r="IW76" s="135"/>
      <c r="IX76" s="135"/>
      <c r="IY76" s="135"/>
      <c r="IZ76" s="135"/>
      <c r="JA76" s="135"/>
      <c r="JB76" s="135"/>
      <c r="JC76" s="135"/>
      <c r="JD76" s="135"/>
      <c r="JE76" s="135"/>
      <c r="JF76" s="135"/>
      <c r="JG76" s="135"/>
      <c r="JH76" s="135"/>
      <c r="JI76" s="135"/>
      <c r="JJ76" s="135"/>
      <c r="JK76" s="135"/>
      <c r="JL76" s="135"/>
      <c r="JM76" s="135"/>
      <c r="JN76" s="135"/>
      <c r="JO76" s="135"/>
      <c r="JP76" s="135"/>
      <c r="JQ76" s="135"/>
      <c r="JR76" s="135"/>
      <c r="JS76" s="135"/>
      <c r="JT76" s="135"/>
      <c r="JU76" s="135"/>
      <c r="JV76" s="135"/>
      <c r="JW76" s="135"/>
      <c r="JX76" s="135"/>
      <c r="JY76" s="135"/>
      <c r="JZ76" s="135"/>
      <c r="KA76" s="135"/>
      <c r="KB76" s="135"/>
      <c r="KC76" s="135"/>
      <c r="KD76" s="135"/>
      <c r="KE76" s="135"/>
      <c r="KF76" s="135"/>
      <c r="KG76" s="135"/>
      <c r="KH76" s="135"/>
      <c r="KI76" s="135"/>
      <c r="KJ76" s="135"/>
      <c r="KK76" s="135"/>
      <c r="KL76" s="135"/>
      <c r="KM76" s="135"/>
      <c r="KN76" s="135"/>
      <c r="KO76" s="135"/>
      <c r="KP76" s="135"/>
      <c r="KQ76" s="135"/>
      <c r="KR76" s="135"/>
      <c r="KS76" s="135"/>
      <c r="KT76" s="135"/>
      <c r="KU76" s="135"/>
      <c r="KV76" s="135"/>
      <c r="KW76" s="135"/>
      <c r="KX76" s="135"/>
      <c r="KY76" s="135"/>
      <c r="KZ76" s="135"/>
      <c r="LA76" s="135"/>
      <c r="LB76" s="135"/>
      <c r="LC76" s="135"/>
      <c r="LD76" s="135"/>
      <c r="LE76" s="135"/>
      <c r="LF76" s="135"/>
      <c r="LG76" s="135"/>
      <c r="LH76" s="135"/>
      <c r="LI76" s="135"/>
      <c r="LJ76" s="135"/>
      <c r="LK76" s="135"/>
      <c r="LL76" s="135"/>
      <c r="LM76" s="135"/>
      <c r="LN76" s="135"/>
      <c r="LO76" s="135"/>
      <c r="LP76" s="135"/>
      <c r="LQ76" s="135"/>
      <c r="LR76" s="135"/>
      <c r="LS76" s="135"/>
      <c r="LT76" s="135"/>
      <c r="LU76" s="135"/>
      <c r="LV76" s="135"/>
      <c r="LW76" s="135"/>
      <c r="LX76" s="135"/>
      <c r="LY76" s="135"/>
      <c r="LZ76" s="135"/>
      <c r="MA76" s="135"/>
      <c r="MB76" s="135"/>
      <c r="MC76" s="135"/>
      <c r="MD76" s="135"/>
      <c r="ME76" s="135"/>
      <c r="MF76" s="135"/>
      <c r="MG76" s="135"/>
      <c r="MH76" s="135"/>
      <c r="MI76" s="135"/>
      <c r="MJ76" s="135"/>
      <c r="MK76" s="135"/>
      <c r="ML76" s="135"/>
      <c r="MM76" s="135"/>
      <c r="MN76" s="135"/>
      <c r="MO76" s="135"/>
      <c r="MP76" s="135"/>
      <c r="MQ76" s="135"/>
      <c r="MR76" s="135"/>
      <c r="MS76" s="135"/>
      <c r="MT76" s="135"/>
      <c r="MU76" s="135"/>
      <c r="MV76" s="135"/>
      <c r="MW76" s="135"/>
      <c r="MX76" s="135"/>
      <c r="MY76" s="135"/>
      <c r="MZ76" s="135"/>
      <c r="NA76" s="135"/>
      <c r="NB76" s="135"/>
      <c r="NC76" s="135"/>
      <c r="ND76" s="135"/>
      <c r="NE76" s="135"/>
      <c r="NF76" s="135"/>
      <c r="NG76" s="135"/>
      <c r="NH76" s="135"/>
      <c r="NI76" s="135"/>
      <c r="NJ76" s="135"/>
      <c r="NK76" s="135"/>
      <c r="NL76" s="135"/>
      <c r="NM76" s="135"/>
      <c r="NN76" s="135"/>
      <c r="NO76" s="135"/>
      <c r="NP76" s="135"/>
      <c r="NQ76" s="135"/>
      <c r="NR76" s="135"/>
      <c r="NS76" s="135"/>
      <c r="NT76" s="135"/>
      <c r="NU76" s="135"/>
      <c r="NV76" s="135"/>
      <c r="NW76" s="135"/>
      <c r="NX76" s="135"/>
      <c r="NY76" s="135"/>
      <c r="NZ76" s="135"/>
      <c r="OA76" s="135"/>
      <c r="OB76" s="135"/>
      <c r="OC76" s="135"/>
      <c r="OD76" s="135"/>
      <c r="OE76" s="135"/>
      <c r="OF76" s="135"/>
      <c r="OG76" s="135"/>
      <c r="OH76" s="135"/>
      <c r="OI76" s="135"/>
      <c r="OJ76" s="135"/>
      <c r="OK76" s="135"/>
      <c r="OL76" s="135"/>
      <c r="OM76" s="135"/>
      <c r="ON76" s="135"/>
      <c r="OO76" s="135"/>
      <c r="OP76" s="135"/>
      <c r="OQ76" s="135"/>
      <c r="OR76" s="135"/>
      <c r="OS76" s="135"/>
      <c r="OT76" s="135"/>
      <c r="OU76" s="135"/>
      <c r="OV76" s="135"/>
      <c r="OW76" s="135"/>
      <c r="OX76" s="135"/>
      <c r="OY76" s="135"/>
      <c r="OZ76" s="135"/>
      <c r="PA76" s="135"/>
      <c r="PB76" s="135"/>
      <c r="PC76" s="135"/>
      <c r="PD76" s="135"/>
      <c r="PE76" s="135"/>
      <c r="PF76" s="135"/>
    </row>
    <row r="77" customFormat="false" ht="12.8" hidden="false" customHeight="false" outlineLevel="0" collapsed="false">
      <c r="A77" s="135"/>
      <c r="B77" s="1" t="s">
        <v>69</v>
      </c>
      <c r="C77" s="136" t="s">
        <v>133</v>
      </c>
      <c r="E77" s="139"/>
      <c r="F77" s="139"/>
      <c r="G77" s="138"/>
      <c r="H77" s="138"/>
      <c r="I77" s="138"/>
      <c r="J77" s="138"/>
      <c r="K77" s="138"/>
      <c r="L77" s="138"/>
      <c r="M77" s="138"/>
      <c r="N77" s="138"/>
      <c r="O77" s="138"/>
      <c r="P77" s="138"/>
      <c r="Q77" s="138"/>
      <c r="R77" s="138"/>
      <c r="S77" s="138"/>
      <c r="T77" s="138"/>
      <c r="U77" s="138"/>
      <c r="V77" s="138"/>
      <c r="W77" s="138"/>
      <c r="X77" s="138"/>
      <c r="Y77" s="138"/>
      <c r="Z77" s="138"/>
      <c r="AA77" s="138"/>
      <c r="AB77" s="138"/>
      <c r="AC77" s="138"/>
      <c r="AD77" s="138"/>
      <c r="AE77" s="138"/>
      <c r="AF77" s="138"/>
      <c r="AG77" s="138"/>
      <c r="AH77" s="138"/>
      <c r="AI77" s="138"/>
      <c r="AJ77" s="138"/>
      <c r="AK77" s="138"/>
      <c r="AL77" s="138"/>
      <c r="AM77" s="138"/>
      <c r="AN77" s="138"/>
      <c r="AO77" s="138"/>
      <c r="AP77" s="138"/>
      <c r="AQ77" s="138"/>
      <c r="AR77" s="138"/>
      <c r="AS77" s="138"/>
      <c r="AT77" s="138"/>
      <c r="AU77" s="138"/>
      <c r="AV77" s="138"/>
      <c r="AW77" s="138"/>
      <c r="AX77" s="138"/>
      <c r="AY77" s="138"/>
      <c r="AZ77" s="138"/>
      <c r="BA77" s="138"/>
      <c r="BB77" s="138"/>
      <c r="BC77" s="138"/>
      <c r="BD77" s="138"/>
      <c r="BE77" s="138"/>
      <c r="BF77" s="138"/>
      <c r="BG77" s="138"/>
      <c r="BH77" s="138"/>
      <c r="BI77" s="138"/>
      <c r="BJ77" s="138"/>
      <c r="BK77" s="138"/>
      <c r="BL77" s="138"/>
      <c r="BM77" s="138"/>
      <c r="BN77" s="138"/>
      <c r="BO77" s="138"/>
      <c r="BP77" s="138"/>
      <c r="BQ77" s="138"/>
      <c r="BR77" s="138"/>
      <c r="BS77" s="138"/>
      <c r="BT77" s="138"/>
      <c r="BU77" s="138"/>
      <c r="BV77" s="138"/>
      <c r="BW77" s="138"/>
      <c r="BX77" s="138"/>
      <c r="BY77" s="138"/>
      <c r="BZ77" s="138"/>
      <c r="CA77" s="138"/>
      <c r="CB77" s="138"/>
      <c r="CC77" s="138"/>
      <c r="CD77" s="138"/>
      <c r="CE77" s="138"/>
      <c r="CF77" s="138"/>
      <c r="CG77" s="138"/>
      <c r="CH77" s="138"/>
      <c r="CI77" s="138"/>
      <c r="CJ77" s="138"/>
      <c r="CK77" s="138"/>
      <c r="CL77" s="138"/>
      <c r="CM77" s="138"/>
      <c r="CN77" s="138"/>
      <c r="CO77" s="138"/>
      <c r="CP77" s="138"/>
      <c r="CQ77" s="138"/>
      <c r="CR77" s="138"/>
      <c r="CS77" s="138"/>
      <c r="CT77" s="138"/>
      <c r="CU77" s="138"/>
      <c r="CV77" s="138"/>
      <c r="CW77" s="138"/>
      <c r="CX77" s="138"/>
      <c r="CY77" s="138"/>
      <c r="CZ77" s="138"/>
      <c r="DA77" s="138"/>
      <c r="DB77" s="138"/>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c r="FM77" s="138"/>
      <c r="FN77" s="138"/>
      <c r="FO77" s="138"/>
      <c r="FP77" s="138"/>
      <c r="FQ77" s="138"/>
      <c r="FR77" s="138"/>
      <c r="FS77" s="138"/>
      <c r="FT77" s="138"/>
      <c r="FU77" s="138"/>
      <c r="FV77" s="138"/>
      <c r="FW77" s="138"/>
      <c r="FX77" s="138"/>
      <c r="FY77" s="138"/>
      <c r="FZ77" s="138"/>
      <c r="GA77" s="138"/>
      <c r="GB77" s="138"/>
      <c r="GC77" s="138"/>
      <c r="GD77" s="138"/>
      <c r="GE77" s="138"/>
      <c r="GF77" s="138"/>
      <c r="GG77" s="138"/>
      <c r="GH77" s="138"/>
      <c r="GI77" s="138"/>
      <c r="GJ77" s="138"/>
      <c r="GK77" s="138"/>
      <c r="GL77" s="138"/>
      <c r="GM77" s="138"/>
      <c r="GN77" s="138"/>
      <c r="GO77" s="138"/>
      <c r="GP77" s="138"/>
      <c r="GQ77" s="138"/>
      <c r="GR77" s="138"/>
      <c r="GS77" s="138"/>
      <c r="GT77" s="138"/>
      <c r="GU77" s="138"/>
      <c r="GV77" s="138"/>
      <c r="GW77" s="138"/>
      <c r="GX77" s="138"/>
      <c r="GY77" s="138"/>
      <c r="GZ77" s="138"/>
      <c r="HA77" s="138"/>
      <c r="HB77" s="138"/>
      <c r="HC77" s="138"/>
      <c r="HD77" s="138"/>
      <c r="HE77" s="138"/>
      <c r="HF77" s="138"/>
      <c r="HG77" s="138"/>
      <c r="HH77" s="138"/>
      <c r="HI77" s="138"/>
      <c r="HJ77" s="138"/>
      <c r="HK77" s="138"/>
      <c r="HL77" s="138"/>
      <c r="HM77" s="138"/>
      <c r="HN77" s="138"/>
      <c r="HO77" s="138"/>
      <c r="HP77" s="138"/>
      <c r="HQ77" s="138"/>
      <c r="HR77" s="138"/>
      <c r="HS77" s="138"/>
      <c r="HT77" s="138"/>
      <c r="HU77" s="138"/>
      <c r="HV77" s="138"/>
      <c r="HW77" s="138"/>
      <c r="HX77" s="138"/>
      <c r="HY77" s="138"/>
      <c r="HZ77" s="138"/>
      <c r="IA77" s="138"/>
      <c r="IB77" s="138"/>
      <c r="IC77" s="138"/>
      <c r="ID77" s="138"/>
      <c r="IE77" s="138"/>
      <c r="IF77" s="138"/>
      <c r="IG77" s="138"/>
      <c r="IH77" s="138"/>
      <c r="II77" s="138"/>
      <c r="IJ77" s="138"/>
      <c r="IK77" s="138"/>
      <c r="IL77" s="138"/>
      <c r="IM77" s="138"/>
      <c r="IN77" s="138"/>
      <c r="IO77" s="138"/>
      <c r="IP77" s="138"/>
      <c r="IQ77" s="138"/>
      <c r="IR77" s="138"/>
      <c r="IS77" s="138"/>
      <c r="IT77" s="138"/>
      <c r="IU77" s="138"/>
      <c r="IV77" s="138"/>
      <c r="IW77" s="138"/>
      <c r="IX77" s="138"/>
      <c r="IY77" s="138"/>
      <c r="IZ77" s="138"/>
      <c r="JA77" s="138"/>
      <c r="JB77" s="138"/>
      <c r="JC77" s="138"/>
      <c r="JD77" s="138"/>
      <c r="JE77" s="138"/>
      <c r="JF77" s="138"/>
      <c r="JG77" s="138"/>
      <c r="JH77" s="138"/>
      <c r="JI77" s="138"/>
      <c r="JJ77" s="138"/>
      <c r="JK77" s="138"/>
      <c r="JL77" s="138"/>
      <c r="JM77" s="138"/>
      <c r="JN77" s="138"/>
      <c r="JO77" s="138"/>
      <c r="JP77" s="138"/>
      <c r="JQ77" s="138"/>
      <c r="JR77" s="138"/>
      <c r="JS77" s="138"/>
      <c r="JT77" s="138"/>
      <c r="JU77" s="138"/>
      <c r="JV77" s="138"/>
      <c r="JW77" s="138"/>
      <c r="JX77" s="138"/>
      <c r="JY77" s="138"/>
      <c r="JZ77" s="138"/>
      <c r="KA77" s="138"/>
      <c r="KB77" s="138"/>
      <c r="KC77" s="138"/>
      <c r="KD77" s="138"/>
      <c r="KE77" s="138"/>
      <c r="KF77" s="138"/>
      <c r="KG77" s="138"/>
      <c r="KH77" s="138"/>
      <c r="KI77" s="138"/>
      <c r="KJ77" s="138"/>
      <c r="KK77" s="138"/>
      <c r="KL77" s="138"/>
      <c r="KM77" s="138"/>
      <c r="KN77" s="138"/>
      <c r="KO77" s="138"/>
      <c r="KP77" s="138"/>
      <c r="KQ77" s="138"/>
      <c r="KR77" s="138"/>
      <c r="KS77" s="138"/>
      <c r="KT77" s="138"/>
      <c r="KU77" s="138"/>
      <c r="KV77" s="138"/>
      <c r="KW77" s="138"/>
      <c r="KX77" s="138"/>
      <c r="KY77" s="138"/>
      <c r="KZ77" s="138"/>
      <c r="LA77" s="138"/>
      <c r="LB77" s="138"/>
      <c r="LC77" s="138"/>
      <c r="LD77" s="138"/>
      <c r="LE77" s="138"/>
      <c r="LF77" s="138"/>
      <c r="LG77" s="138"/>
      <c r="LH77" s="138"/>
      <c r="LI77" s="138"/>
      <c r="LJ77" s="138"/>
      <c r="LK77" s="138"/>
      <c r="LL77" s="138"/>
      <c r="LM77" s="138"/>
      <c r="LN77" s="138"/>
      <c r="LO77" s="138"/>
      <c r="LP77" s="138"/>
      <c r="LQ77" s="138"/>
      <c r="LR77" s="138"/>
      <c r="LS77" s="138"/>
      <c r="LT77" s="138"/>
      <c r="LU77" s="138"/>
      <c r="LV77" s="138"/>
      <c r="LW77" s="138"/>
      <c r="LX77" s="138"/>
      <c r="LY77" s="138"/>
      <c r="LZ77" s="138"/>
      <c r="MA77" s="138"/>
      <c r="MB77" s="138"/>
      <c r="MC77" s="138"/>
      <c r="MD77" s="138"/>
      <c r="ME77" s="138"/>
      <c r="MF77" s="138"/>
      <c r="MG77" s="138"/>
      <c r="MH77" s="138"/>
      <c r="MI77" s="138"/>
      <c r="MJ77" s="138"/>
      <c r="MK77" s="138"/>
      <c r="ML77" s="138"/>
      <c r="MM77" s="138"/>
      <c r="MN77" s="138"/>
      <c r="MO77" s="138"/>
      <c r="MP77" s="138"/>
      <c r="MQ77" s="138"/>
      <c r="MR77" s="138"/>
      <c r="MS77" s="138"/>
      <c r="MT77" s="138"/>
      <c r="MU77" s="138"/>
      <c r="MV77" s="138"/>
      <c r="MW77" s="138"/>
      <c r="MX77" s="138"/>
      <c r="MY77" s="138"/>
      <c r="MZ77" s="138"/>
      <c r="NA77" s="138"/>
      <c r="NB77" s="138"/>
      <c r="NC77" s="138"/>
      <c r="ND77" s="138"/>
      <c r="NE77" s="138"/>
      <c r="NF77" s="138"/>
      <c r="NG77" s="138"/>
      <c r="NH77" s="138"/>
      <c r="NI77" s="138"/>
      <c r="NJ77" s="138"/>
      <c r="NK77" s="138"/>
      <c r="NL77" s="138"/>
      <c r="NM77" s="138"/>
      <c r="NN77" s="138"/>
      <c r="NO77" s="138"/>
      <c r="NP77" s="138"/>
      <c r="NQ77" s="138"/>
      <c r="NR77" s="138"/>
      <c r="NS77" s="138"/>
      <c r="NT77" s="138"/>
      <c r="NU77" s="138"/>
      <c r="NV77" s="138"/>
      <c r="NW77" s="138"/>
      <c r="NX77" s="138"/>
      <c r="NY77" s="138"/>
      <c r="NZ77" s="138"/>
      <c r="OA77" s="138"/>
      <c r="OB77" s="138"/>
      <c r="OC77" s="138"/>
      <c r="OD77" s="138"/>
      <c r="OE77" s="138"/>
      <c r="OF77" s="138"/>
      <c r="OG77" s="138"/>
      <c r="OH77" s="138"/>
      <c r="OI77" s="138"/>
      <c r="OJ77" s="138"/>
      <c r="OK77" s="138"/>
      <c r="OL77" s="138"/>
      <c r="OM77" s="138"/>
      <c r="ON77" s="138"/>
      <c r="OO77" s="138"/>
      <c r="OP77" s="138"/>
      <c r="OQ77" s="138"/>
      <c r="OR77" s="138"/>
      <c r="OS77" s="138"/>
      <c r="OT77" s="138"/>
      <c r="OU77" s="138"/>
      <c r="OV77" s="138"/>
      <c r="OW77" s="138"/>
      <c r="OX77" s="138"/>
      <c r="OY77" s="138"/>
      <c r="OZ77" s="138"/>
      <c r="PA77" s="138"/>
      <c r="PB77" s="138"/>
      <c r="PC77" s="138"/>
      <c r="PD77" s="138"/>
      <c r="PE77" s="138"/>
      <c r="PF77" s="138"/>
    </row>
    <row r="78" customFormat="false" ht="12.8" hidden="false" customHeight="false" outlineLevel="0" collapsed="false">
      <c r="A78" s="135" t="s">
        <v>134</v>
      </c>
      <c r="B78" s="1" t="s">
        <v>67</v>
      </c>
      <c r="C78" s="1" t="s">
        <v>135</v>
      </c>
      <c r="E78" s="137"/>
      <c r="F78" s="137"/>
      <c r="G78" s="135"/>
      <c r="H78" s="135"/>
      <c r="I78" s="135"/>
      <c r="J78" s="135"/>
      <c r="K78" s="135"/>
      <c r="L78" s="135"/>
      <c r="M78" s="135"/>
      <c r="N78" s="135"/>
      <c r="O78" s="135"/>
      <c r="P78" s="135"/>
      <c r="Q78" s="135"/>
      <c r="R78" s="135"/>
      <c r="S78" s="135"/>
      <c r="T78" s="135"/>
      <c r="U78" s="135"/>
      <c r="V78" s="135"/>
      <c r="W78" s="135"/>
      <c r="X78" s="135"/>
      <c r="Y78" s="135"/>
      <c r="Z78" s="135"/>
      <c r="AA78" s="135"/>
      <c r="AB78" s="135"/>
      <c r="AC78" s="135"/>
      <c r="AD78" s="135"/>
      <c r="AE78" s="135"/>
      <c r="AF78" s="135"/>
      <c r="AG78" s="135"/>
      <c r="AH78" s="135"/>
      <c r="AI78" s="135"/>
      <c r="AJ78" s="135"/>
      <c r="AK78" s="135"/>
      <c r="AL78" s="135"/>
      <c r="AM78" s="135"/>
      <c r="AN78" s="135"/>
      <c r="AO78" s="135"/>
      <c r="AP78" s="135"/>
      <c r="AQ78" s="135"/>
      <c r="AR78" s="135"/>
      <c r="AS78" s="135"/>
      <c r="AT78" s="135"/>
      <c r="AU78" s="135"/>
      <c r="AV78" s="135"/>
      <c r="AW78" s="135"/>
      <c r="AX78" s="135"/>
      <c r="AY78" s="135"/>
      <c r="AZ78" s="135"/>
      <c r="BA78" s="135"/>
      <c r="BB78" s="135"/>
      <c r="BC78" s="135"/>
      <c r="BD78" s="135"/>
      <c r="BE78" s="135"/>
      <c r="BF78" s="135"/>
      <c r="BG78" s="135"/>
      <c r="BH78" s="135"/>
      <c r="BI78" s="135"/>
      <c r="BJ78" s="135"/>
      <c r="BK78" s="135"/>
      <c r="BL78" s="135"/>
      <c r="BM78" s="135"/>
      <c r="BN78" s="135"/>
      <c r="BO78" s="135"/>
      <c r="BP78" s="135"/>
      <c r="BQ78" s="135"/>
      <c r="BR78" s="135"/>
      <c r="BS78" s="135"/>
      <c r="BT78" s="135"/>
      <c r="BU78" s="135"/>
      <c r="BV78" s="135"/>
      <c r="BW78" s="135"/>
      <c r="BX78" s="135"/>
      <c r="BY78" s="135"/>
      <c r="BZ78" s="135"/>
      <c r="CA78" s="135"/>
      <c r="CB78" s="135"/>
      <c r="CC78" s="135"/>
      <c r="CD78" s="135"/>
      <c r="CE78" s="135"/>
      <c r="CF78" s="135"/>
      <c r="CG78" s="135"/>
      <c r="CH78" s="135"/>
      <c r="CI78" s="135"/>
      <c r="CJ78" s="135"/>
      <c r="CK78" s="135"/>
      <c r="CL78" s="135"/>
      <c r="CM78" s="135"/>
      <c r="CN78" s="135"/>
      <c r="CO78" s="135"/>
      <c r="CP78" s="135"/>
      <c r="CQ78" s="135"/>
      <c r="CR78" s="135"/>
      <c r="CS78" s="135"/>
      <c r="CT78" s="135"/>
      <c r="CU78" s="135"/>
      <c r="CV78" s="135"/>
      <c r="CW78" s="135"/>
      <c r="CX78" s="135"/>
      <c r="CY78" s="135"/>
      <c r="CZ78" s="135"/>
      <c r="DA78" s="135"/>
      <c r="DB78" s="135"/>
      <c r="DC78" s="135"/>
      <c r="DD78" s="135"/>
      <c r="DE78" s="135"/>
      <c r="DF78" s="135"/>
      <c r="DG78" s="135"/>
      <c r="DH78" s="135"/>
      <c r="DI78" s="135"/>
      <c r="DJ78" s="135"/>
      <c r="DK78" s="135"/>
      <c r="DL78" s="135"/>
      <c r="DM78" s="135"/>
      <c r="DN78" s="135"/>
      <c r="DO78" s="135"/>
      <c r="DP78" s="135"/>
      <c r="DQ78" s="135"/>
      <c r="DR78" s="135"/>
      <c r="DS78" s="135"/>
      <c r="DT78" s="135"/>
      <c r="DU78" s="135"/>
      <c r="DV78" s="135"/>
      <c r="DW78" s="135"/>
      <c r="DX78" s="135"/>
      <c r="DY78" s="135"/>
      <c r="DZ78" s="135"/>
      <c r="EA78" s="135"/>
      <c r="EB78" s="135"/>
      <c r="EC78" s="135"/>
      <c r="ED78" s="135"/>
      <c r="EE78" s="135"/>
      <c r="EF78" s="135"/>
      <c r="EG78" s="135"/>
      <c r="EH78" s="135"/>
      <c r="EI78" s="135"/>
      <c r="EJ78" s="135"/>
      <c r="EK78" s="135"/>
      <c r="EL78" s="135"/>
      <c r="EM78" s="135"/>
      <c r="EN78" s="135"/>
      <c r="EO78" s="135"/>
      <c r="EP78" s="135"/>
      <c r="EQ78" s="135"/>
      <c r="ER78" s="135"/>
      <c r="ES78" s="135"/>
      <c r="ET78" s="135"/>
      <c r="EU78" s="135"/>
      <c r="EV78" s="135"/>
      <c r="EW78" s="135"/>
      <c r="EX78" s="135"/>
      <c r="EY78" s="135"/>
      <c r="EZ78" s="135"/>
      <c r="FA78" s="135"/>
      <c r="FB78" s="135"/>
      <c r="FC78" s="135"/>
      <c r="FD78" s="135"/>
      <c r="FE78" s="135"/>
      <c r="FF78" s="135"/>
      <c r="FG78" s="135"/>
      <c r="FH78" s="135"/>
      <c r="FI78" s="135"/>
      <c r="FJ78" s="135"/>
      <c r="FK78" s="135"/>
      <c r="FL78" s="135"/>
      <c r="FM78" s="135"/>
      <c r="FN78" s="135"/>
      <c r="FO78" s="135"/>
      <c r="FP78" s="135"/>
      <c r="FQ78" s="135"/>
      <c r="FR78" s="135"/>
      <c r="FS78" s="135"/>
      <c r="FT78" s="135"/>
      <c r="FU78" s="135"/>
      <c r="FV78" s="135"/>
      <c r="FW78" s="135"/>
      <c r="FX78" s="135"/>
      <c r="FY78" s="135"/>
      <c r="FZ78" s="135"/>
      <c r="GA78" s="135"/>
      <c r="GB78" s="135"/>
      <c r="GC78" s="135"/>
      <c r="GD78" s="135"/>
      <c r="GE78" s="135"/>
      <c r="GF78" s="135"/>
      <c r="GG78" s="135"/>
      <c r="GH78" s="135"/>
      <c r="GI78" s="135"/>
      <c r="GJ78" s="135"/>
      <c r="GK78" s="135"/>
      <c r="GL78" s="135"/>
      <c r="GM78" s="135"/>
      <c r="GN78" s="135"/>
      <c r="GO78" s="135"/>
      <c r="GP78" s="135"/>
      <c r="GQ78" s="135"/>
      <c r="GR78" s="135"/>
      <c r="GS78" s="135"/>
      <c r="GT78" s="135"/>
      <c r="GU78" s="135"/>
      <c r="GV78" s="135"/>
      <c r="GW78" s="135"/>
      <c r="GX78" s="135"/>
      <c r="GY78" s="135"/>
      <c r="GZ78" s="135"/>
      <c r="HA78" s="135"/>
      <c r="HB78" s="135"/>
      <c r="HC78" s="135"/>
      <c r="HD78" s="135"/>
      <c r="HE78" s="135"/>
      <c r="HF78" s="135"/>
      <c r="HG78" s="135"/>
      <c r="HH78" s="135"/>
      <c r="HI78" s="135"/>
      <c r="HJ78" s="135"/>
      <c r="HK78" s="135"/>
      <c r="HL78" s="135"/>
      <c r="HM78" s="135"/>
      <c r="HN78" s="135"/>
      <c r="HO78" s="135"/>
      <c r="HP78" s="135"/>
      <c r="HQ78" s="135"/>
      <c r="HR78" s="135"/>
      <c r="HS78" s="135"/>
      <c r="HT78" s="135"/>
      <c r="HU78" s="135"/>
      <c r="HV78" s="135"/>
      <c r="HW78" s="135"/>
      <c r="HX78" s="135"/>
      <c r="HY78" s="135"/>
      <c r="HZ78" s="135"/>
      <c r="IA78" s="135"/>
      <c r="IB78" s="135"/>
      <c r="IC78" s="135"/>
      <c r="ID78" s="135"/>
      <c r="IE78" s="135"/>
      <c r="IF78" s="135"/>
      <c r="IG78" s="135"/>
      <c r="IH78" s="135"/>
      <c r="II78" s="135"/>
      <c r="IJ78" s="135"/>
      <c r="IK78" s="135"/>
      <c r="IL78" s="135"/>
      <c r="IM78" s="135"/>
      <c r="IN78" s="135"/>
      <c r="IO78" s="135"/>
      <c r="IP78" s="135"/>
      <c r="IQ78" s="135"/>
      <c r="IR78" s="135"/>
      <c r="IS78" s="135"/>
      <c r="IT78" s="135"/>
      <c r="IU78" s="135"/>
      <c r="IV78" s="135"/>
      <c r="IW78" s="135"/>
      <c r="IX78" s="135"/>
      <c r="IY78" s="135"/>
      <c r="IZ78" s="135"/>
      <c r="JA78" s="135"/>
      <c r="JB78" s="135"/>
      <c r="JC78" s="135"/>
      <c r="JD78" s="135"/>
      <c r="JE78" s="135"/>
      <c r="JF78" s="135"/>
      <c r="JG78" s="135"/>
      <c r="JH78" s="135"/>
      <c r="JI78" s="135"/>
      <c r="JJ78" s="135"/>
      <c r="JK78" s="135"/>
      <c r="JL78" s="135"/>
      <c r="JM78" s="135"/>
      <c r="JN78" s="135"/>
      <c r="JO78" s="135"/>
      <c r="JP78" s="135"/>
      <c r="JQ78" s="135"/>
      <c r="JR78" s="135"/>
      <c r="JS78" s="135"/>
      <c r="JT78" s="135"/>
      <c r="JU78" s="135"/>
      <c r="JV78" s="135"/>
      <c r="JW78" s="135"/>
      <c r="JX78" s="135"/>
      <c r="JY78" s="135"/>
      <c r="JZ78" s="135"/>
      <c r="KA78" s="135"/>
      <c r="KB78" s="135"/>
      <c r="KC78" s="135"/>
      <c r="KD78" s="135"/>
      <c r="KE78" s="135"/>
      <c r="KF78" s="135"/>
      <c r="KG78" s="135"/>
      <c r="KH78" s="135"/>
      <c r="KI78" s="135"/>
      <c r="KJ78" s="135"/>
      <c r="KK78" s="135"/>
      <c r="KL78" s="135"/>
      <c r="KM78" s="135"/>
      <c r="KN78" s="135"/>
      <c r="KO78" s="135"/>
      <c r="KP78" s="135"/>
      <c r="KQ78" s="135"/>
      <c r="KR78" s="135"/>
      <c r="KS78" s="135"/>
      <c r="KT78" s="135"/>
      <c r="KU78" s="135"/>
      <c r="KV78" s="135"/>
      <c r="KW78" s="135"/>
      <c r="KX78" s="135"/>
      <c r="KY78" s="135"/>
      <c r="KZ78" s="135"/>
      <c r="LA78" s="135"/>
      <c r="LB78" s="135"/>
      <c r="LC78" s="135"/>
      <c r="LD78" s="135"/>
      <c r="LE78" s="135"/>
      <c r="LF78" s="135"/>
      <c r="LG78" s="135"/>
      <c r="LH78" s="135"/>
      <c r="LI78" s="135"/>
      <c r="LJ78" s="135"/>
      <c r="LK78" s="135"/>
      <c r="LL78" s="135"/>
      <c r="LM78" s="135"/>
      <c r="LN78" s="135"/>
      <c r="LO78" s="135"/>
      <c r="LP78" s="135"/>
      <c r="LQ78" s="135"/>
      <c r="LR78" s="135"/>
      <c r="LS78" s="135"/>
      <c r="LT78" s="135"/>
      <c r="LU78" s="135"/>
      <c r="LV78" s="135"/>
      <c r="LW78" s="135"/>
      <c r="LX78" s="135"/>
      <c r="LY78" s="135"/>
      <c r="LZ78" s="135"/>
      <c r="MA78" s="135"/>
      <c r="MB78" s="135"/>
      <c r="MC78" s="135"/>
      <c r="MD78" s="135"/>
      <c r="ME78" s="135"/>
      <c r="MF78" s="135"/>
      <c r="MG78" s="135"/>
      <c r="MH78" s="135"/>
      <c r="MI78" s="135"/>
      <c r="MJ78" s="135"/>
      <c r="MK78" s="135"/>
      <c r="ML78" s="135"/>
      <c r="MM78" s="135"/>
      <c r="MN78" s="135"/>
      <c r="MO78" s="135"/>
      <c r="MP78" s="135"/>
      <c r="MQ78" s="135"/>
      <c r="MR78" s="135"/>
      <c r="MS78" s="135"/>
      <c r="MT78" s="135"/>
      <c r="MU78" s="135"/>
      <c r="MV78" s="135"/>
      <c r="MW78" s="135"/>
      <c r="MX78" s="135"/>
      <c r="MY78" s="135"/>
      <c r="MZ78" s="135"/>
      <c r="NA78" s="135"/>
      <c r="NB78" s="135"/>
      <c r="NC78" s="135"/>
      <c r="ND78" s="135"/>
      <c r="NE78" s="135"/>
      <c r="NF78" s="135"/>
      <c r="NG78" s="135"/>
      <c r="NH78" s="135"/>
      <c r="NI78" s="135"/>
      <c r="NJ78" s="135"/>
      <c r="NK78" s="135"/>
      <c r="NL78" s="135"/>
      <c r="NM78" s="135"/>
      <c r="NN78" s="135"/>
      <c r="NO78" s="135"/>
      <c r="NP78" s="135"/>
      <c r="NQ78" s="135"/>
      <c r="NR78" s="135"/>
      <c r="NS78" s="135"/>
      <c r="NT78" s="135"/>
      <c r="NU78" s="135"/>
      <c r="NV78" s="135"/>
      <c r="NW78" s="135"/>
      <c r="NX78" s="135"/>
      <c r="NY78" s="135"/>
      <c r="NZ78" s="135"/>
      <c r="OA78" s="135"/>
      <c r="OB78" s="135"/>
      <c r="OC78" s="135"/>
      <c r="OD78" s="135"/>
      <c r="OE78" s="135"/>
      <c r="OF78" s="135"/>
      <c r="OG78" s="135"/>
      <c r="OH78" s="135"/>
      <c r="OI78" s="135"/>
      <c r="OJ78" s="135"/>
      <c r="OK78" s="135"/>
      <c r="OL78" s="135"/>
      <c r="OM78" s="135"/>
      <c r="ON78" s="135"/>
      <c r="OO78" s="135"/>
      <c r="OP78" s="135"/>
      <c r="OQ78" s="135"/>
      <c r="OR78" s="135"/>
      <c r="OS78" s="135"/>
      <c r="OT78" s="135"/>
      <c r="OU78" s="135"/>
      <c r="OV78" s="135"/>
      <c r="OW78" s="135"/>
      <c r="OX78" s="135"/>
      <c r="OY78" s="135"/>
      <c r="OZ78" s="135"/>
      <c r="PA78" s="135"/>
      <c r="PB78" s="135"/>
      <c r="PC78" s="135"/>
      <c r="PD78" s="135"/>
      <c r="PE78" s="135"/>
      <c r="PF78" s="135"/>
    </row>
    <row r="79" customFormat="false" ht="12.8" hidden="false" customHeight="false" outlineLevel="0" collapsed="false">
      <c r="A79" s="135"/>
      <c r="B79" s="1" t="s">
        <v>69</v>
      </c>
      <c r="C79" s="136" t="s">
        <v>136</v>
      </c>
      <c r="E79" s="139"/>
      <c r="F79" s="139"/>
      <c r="G79" s="138"/>
      <c r="H79" s="138"/>
      <c r="I79" s="138"/>
      <c r="J79" s="138"/>
      <c r="K79" s="138"/>
      <c r="L79" s="138"/>
      <c r="M79" s="138"/>
      <c r="N79" s="138"/>
      <c r="O79" s="138"/>
      <c r="P79" s="138"/>
      <c r="Q79" s="138"/>
      <c r="R79" s="138"/>
      <c r="S79" s="138"/>
      <c r="T79" s="138"/>
      <c r="U79" s="138"/>
      <c r="V79" s="138"/>
      <c r="W79" s="138"/>
      <c r="X79" s="138"/>
      <c r="Y79" s="138"/>
      <c r="Z79" s="138"/>
      <c r="AA79" s="138"/>
      <c r="AB79" s="138"/>
      <c r="AC79" s="138"/>
      <c r="AD79" s="138"/>
      <c r="AE79" s="138"/>
      <c r="AF79" s="138"/>
      <c r="AG79" s="138"/>
      <c r="AH79" s="138"/>
      <c r="AI79" s="138"/>
      <c r="AJ79" s="138"/>
      <c r="AK79" s="138"/>
      <c r="AL79" s="138"/>
      <c r="AM79" s="138"/>
      <c r="AN79" s="138"/>
      <c r="AO79" s="138"/>
      <c r="AP79" s="138"/>
      <c r="AQ79" s="138"/>
      <c r="AR79" s="138"/>
      <c r="AS79" s="138"/>
      <c r="AT79" s="138"/>
      <c r="AU79" s="138"/>
      <c r="AV79" s="138"/>
      <c r="AW79" s="138"/>
      <c r="AX79" s="138"/>
      <c r="AY79" s="138"/>
      <c r="AZ79" s="138"/>
      <c r="BA79" s="138"/>
      <c r="BB79" s="138"/>
      <c r="BC79" s="138"/>
      <c r="BD79" s="138"/>
      <c r="BE79" s="138"/>
      <c r="BF79" s="138"/>
      <c r="BG79" s="138"/>
      <c r="BH79" s="138"/>
      <c r="BI79" s="138"/>
      <c r="BJ79" s="138"/>
      <c r="BK79" s="138"/>
      <c r="BL79" s="138"/>
      <c r="BM79" s="138"/>
      <c r="BN79" s="138"/>
      <c r="BO79" s="138"/>
      <c r="BP79" s="138"/>
      <c r="BQ79" s="138"/>
      <c r="BR79" s="138"/>
      <c r="BS79" s="138"/>
      <c r="BT79" s="138"/>
      <c r="BU79" s="138"/>
      <c r="BV79" s="138"/>
      <c r="BW79" s="138"/>
      <c r="BX79" s="138"/>
      <c r="BY79" s="138"/>
      <c r="BZ79" s="138"/>
      <c r="CA79" s="138"/>
      <c r="CB79" s="138"/>
      <c r="CC79" s="138"/>
      <c r="CD79" s="138"/>
      <c r="CE79" s="138"/>
      <c r="CF79" s="138"/>
      <c r="CG79" s="138"/>
      <c r="CH79" s="138"/>
      <c r="CI79" s="138"/>
      <c r="CJ79" s="138"/>
      <c r="CK79" s="138"/>
      <c r="CL79" s="138"/>
      <c r="CM79" s="138"/>
      <c r="CN79" s="138"/>
      <c r="CO79" s="138"/>
      <c r="CP79" s="138"/>
      <c r="CQ79" s="138"/>
      <c r="CR79" s="138"/>
      <c r="CS79" s="138"/>
      <c r="CT79" s="138"/>
      <c r="CU79" s="138"/>
      <c r="CV79" s="138"/>
      <c r="CW79" s="138"/>
      <c r="CX79" s="138"/>
      <c r="CY79" s="138"/>
      <c r="CZ79" s="138"/>
      <c r="DA79" s="138"/>
      <c r="DB79" s="138"/>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c r="FL79" s="138"/>
      <c r="FM79" s="138"/>
      <c r="FN79" s="138"/>
      <c r="FO79" s="138"/>
      <c r="FP79" s="138"/>
      <c r="FQ79" s="138"/>
      <c r="FR79" s="138"/>
      <c r="FS79" s="138"/>
      <c r="FT79" s="138"/>
      <c r="FU79" s="138"/>
      <c r="FV79" s="138"/>
      <c r="FW79" s="138"/>
      <c r="FX79" s="138"/>
      <c r="FY79" s="138"/>
      <c r="FZ79" s="138"/>
      <c r="GA79" s="138"/>
      <c r="GB79" s="138"/>
      <c r="GC79" s="138"/>
      <c r="GD79" s="138"/>
      <c r="GE79" s="138"/>
      <c r="GF79" s="138"/>
      <c r="GG79" s="138"/>
      <c r="GH79" s="138"/>
      <c r="GI79" s="138"/>
      <c r="GJ79" s="138"/>
      <c r="GK79" s="138"/>
      <c r="GL79" s="138"/>
      <c r="GM79" s="138"/>
      <c r="GN79" s="138"/>
      <c r="GO79" s="138"/>
      <c r="GP79" s="138"/>
      <c r="GQ79" s="138"/>
      <c r="GR79" s="138"/>
      <c r="GS79" s="138"/>
      <c r="GT79" s="138"/>
      <c r="GU79" s="138"/>
      <c r="GV79" s="138"/>
      <c r="GW79" s="138"/>
      <c r="GX79" s="138"/>
      <c r="GY79" s="138"/>
      <c r="GZ79" s="138"/>
      <c r="HA79" s="138"/>
      <c r="HB79" s="138"/>
      <c r="HC79" s="138"/>
      <c r="HD79" s="138"/>
      <c r="HE79" s="138"/>
      <c r="HF79" s="138"/>
      <c r="HG79" s="138"/>
      <c r="HH79" s="138"/>
      <c r="HI79" s="138"/>
      <c r="HJ79" s="138"/>
      <c r="HK79" s="138"/>
      <c r="HL79" s="138"/>
      <c r="HM79" s="138"/>
      <c r="HN79" s="138"/>
      <c r="HO79" s="138"/>
      <c r="HP79" s="138"/>
      <c r="HQ79" s="138"/>
      <c r="HR79" s="138"/>
      <c r="HS79" s="138"/>
      <c r="HT79" s="138"/>
      <c r="HU79" s="138"/>
      <c r="HV79" s="138"/>
      <c r="HW79" s="138"/>
      <c r="HX79" s="138"/>
      <c r="HY79" s="138"/>
      <c r="HZ79" s="138"/>
      <c r="IA79" s="138"/>
      <c r="IB79" s="138"/>
      <c r="IC79" s="138"/>
      <c r="ID79" s="138"/>
      <c r="IE79" s="138"/>
      <c r="IF79" s="138"/>
      <c r="IG79" s="138"/>
      <c r="IH79" s="138"/>
      <c r="II79" s="138"/>
      <c r="IJ79" s="138"/>
      <c r="IK79" s="138"/>
      <c r="IL79" s="138"/>
      <c r="IM79" s="138"/>
      <c r="IN79" s="138"/>
      <c r="IO79" s="138"/>
      <c r="IP79" s="138"/>
      <c r="IQ79" s="138"/>
      <c r="IR79" s="138"/>
      <c r="IS79" s="138"/>
      <c r="IT79" s="138"/>
      <c r="IU79" s="138"/>
      <c r="IV79" s="138"/>
      <c r="IW79" s="138"/>
      <c r="IX79" s="138"/>
      <c r="IY79" s="138"/>
      <c r="IZ79" s="138"/>
      <c r="JA79" s="138"/>
      <c r="JB79" s="138"/>
      <c r="JC79" s="138"/>
      <c r="JD79" s="138"/>
      <c r="JE79" s="138"/>
      <c r="JF79" s="138"/>
      <c r="JG79" s="138"/>
      <c r="JH79" s="138"/>
      <c r="JI79" s="138"/>
      <c r="JJ79" s="138"/>
      <c r="JK79" s="138"/>
      <c r="JL79" s="138"/>
      <c r="JM79" s="138"/>
      <c r="JN79" s="138"/>
      <c r="JO79" s="138"/>
      <c r="JP79" s="138"/>
      <c r="JQ79" s="138"/>
      <c r="JR79" s="138"/>
      <c r="JS79" s="138"/>
      <c r="JT79" s="138"/>
      <c r="JU79" s="138"/>
      <c r="JV79" s="138"/>
      <c r="JW79" s="138"/>
      <c r="JX79" s="138"/>
      <c r="JY79" s="138"/>
      <c r="JZ79" s="138"/>
      <c r="KA79" s="138"/>
      <c r="KB79" s="138"/>
      <c r="KC79" s="138"/>
      <c r="KD79" s="138"/>
      <c r="KE79" s="138"/>
      <c r="KF79" s="138"/>
      <c r="KG79" s="138"/>
      <c r="KH79" s="138"/>
      <c r="KI79" s="138"/>
      <c r="KJ79" s="138"/>
      <c r="KK79" s="138"/>
      <c r="KL79" s="138"/>
      <c r="KM79" s="138"/>
      <c r="KN79" s="138"/>
      <c r="KO79" s="138"/>
      <c r="KP79" s="138"/>
      <c r="KQ79" s="138"/>
      <c r="KR79" s="138"/>
      <c r="KS79" s="138"/>
      <c r="KT79" s="138"/>
      <c r="KU79" s="138"/>
      <c r="KV79" s="138"/>
      <c r="KW79" s="138"/>
      <c r="KX79" s="138"/>
      <c r="KY79" s="138"/>
      <c r="KZ79" s="138"/>
      <c r="LA79" s="138"/>
      <c r="LB79" s="138"/>
      <c r="LC79" s="138"/>
      <c r="LD79" s="138"/>
      <c r="LE79" s="138"/>
      <c r="LF79" s="138"/>
      <c r="LG79" s="138"/>
      <c r="LH79" s="138"/>
      <c r="LI79" s="138"/>
      <c r="LJ79" s="138"/>
      <c r="LK79" s="138"/>
      <c r="LL79" s="138"/>
      <c r="LM79" s="138"/>
      <c r="LN79" s="138"/>
      <c r="LO79" s="138"/>
      <c r="LP79" s="138"/>
      <c r="LQ79" s="138"/>
      <c r="LR79" s="138"/>
      <c r="LS79" s="138"/>
      <c r="LT79" s="138"/>
      <c r="LU79" s="138"/>
      <c r="LV79" s="138"/>
      <c r="LW79" s="138"/>
      <c r="LX79" s="138"/>
      <c r="LY79" s="138"/>
      <c r="LZ79" s="138"/>
      <c r="MA79" s="138"/>
      <c r="MB79" s="138"/>
      <c r="MC79" s="138"/>
      <c r="MD79" s="138"/>
      <c r="ME79" s="138"/>
      <c r="MF79" s="138"/>
      <c r="MG79" s="138"/>
      <c r="MH79" s="138"/>
      <c r="MI79" s="138"/>
      <c r="MJ79" s="138"/>
      <c r="MK79" s="138"/>
      <c r="ML79" s="138"/>
      <c r="MM79" s="138"/>
      <c r="MN79" s="138"/>
      <c r="MO79" s="138"/>
      <c r="MP79" s="138"/>
      <c r="MQ79" s="138"/>
      <c r="MR79" s="138"/>
      <c r="MS79" s="138"/>
      <c r="MT79" s="138"/>
      <c r="MU79" s="138"/>
      <c r="MV79" s="138"/>
      <c r="MW79" s="138"/>
      <c r="MX79" s="138"/>
      <c r="MY79" s="138"/>
      <c r="MZ79" s="138"/>
      <c r="NA79" s="138"/>
      <c r="NB79" s="138"/>
      <c r="NC79" s="138"/>
      <c r="ND79" s="138"/>
      <c r="NE79" s="138"/>
      <c r="NF79" s="138"/>
      <c r="NG79" s="138"/>
      <c r="NH79" s="138"/>
      <c r="NI79" s="138"/>
      <c r="NJ79" s="138"/>
      <c r="NK79" s="138"/>
      <c r="NL79" s="138"/>
      <c r="NM79" s="138"/>
      <c r="NN79" s="138"/>
      <c r="NO79" s="138"/>
      <c r="NP79" s="138"/>
      <c r="NQ79" s="138"/>
      <c r="NR79" s="138"/>
      <c r="NS79" s="138"/>
      <c r="NT79" s="138"/>
      <c r="NU79" s="138"/>
      <c r="NV79" s="138"/>
      <c r="NW79" s="138"/>
      <c r="NX79" s="138"/>
      <c r="NY79" s="138"/>
      <c r="NZ79" s="138"/>
      <c r="OA79" s="138"/>
      <c r="OB79" s="138"/>
      <c r="OC79" s="138"/>
      <c r="OD79" s="138"/>
      <c r="OE79" s="138"/>
      <c r="OF79" s="138"/>
      <c r="OG79" s="138"/>
      <c r="OH79" s="138"/>
      <c r="OI79" s="138"/>
      <c r="OJ79" s="138"/>
      <c r="OK79" s="138"/>
      <c r="OL79" s="138"/>
      <c r="OM79" s="138"/>
      <c r="ON79" s="138"/>
      <c r="OO79" s="138"/>
      <c r="OP79" s="138"/>
      <c r="OQ79" s="138"/>
      <c r="OR79" s="138"/>
      <c r="OS79" s="138"/>
      <c r="OT79" s="138"/>
      <c r="OU79" s="138"/>
      <c r="OV79" s="138"/>
      <c r="OW79" s="138"/>
      <c r="OX79" s="138"/>
      <c r="OY79" s="138"/>
      <c r="OZ79" s="138"/>
      <c r="PA79" s="138"/>
      <c r="PB79" s="138"/>
      <c r="PC79" s="138"/>
      <c r="PD79" s="138"/>
      <c r="PE79" s="138"/>
      <c r="PF79" s="138"/>
    </row>
    <row r="80" customFormat="false" ht="12.8" hidden="false" customHeight="false" outlineLevel="0" collapsed="false">
      <c r="A80" s="135" t="s">
        <v>137</v>
      </c>
      <c r="B80" s="1" t="s">
        <v>67</v>
      </c>
      <c r="C80" s="1" t="s">
        <v>138</v>
      </c>
      <c r="E80" s="137"/>
      <c r="F80" s="137"/>
      <c r="G80" s="135"/>
      <c r="H80" s="135"/>
      <c r="I80" s="135"/>
      <c r="J80" s="135"/>
      <c r="K80" s="135"/>
      <c r="L80" s="135"/>
      <c r="M80" s="135"/>
      <c r="N80" s="135"/>
      <c r="O80" s="135"/>
      <c r="P80" s="135"/>
      <c r="Q80" s="135"/>
      <c r="R80" s="135"/>
      <c r="S80" s="135"/>
      <c r="T80" s="135"/>
      <c r="U80" s="135"/>
      <c r="V80" s="135"/>
      <c r="W80" s="135"/>
      <c r="X80" s="135"/>
      <c r="Y80" s="135"/>
      <c r="Z80" s="135"/>
      <c r="AA80" s="135"/>
      <c r="AB80" s="135"/>
      <c r="AC80" s="135"/>
      <c r="AD80" s="135"/>
      <c r="AE80" s="135"/>
      <c r="AF80" s="135"/>
      <c r="AG80" s="135"/>
      <c r="AH80" s="135"/>
      <c r="AI80" s="135"/>
      <c r="AJ80" s="135"/>
      <c r="AK80" s="135"/>
      <c r="AL80" s="135"/>
      <c r="AM80" s="135"/>
      <c r="AN80" s="135"/>
      <c r="AO80" s="135"/>
      <c r="AP80" s="135"/>
      <c r="AQ80" s="135"/>
      <c r="AR80" s="135"/>
      <c r="AS80" s="135"/>
      <c r="AT80" s="135"/>
      <c r="AU80" s="135"/>
      <c r="AV80" s="135"/>
      <c r="AW80" s="135"/>
      <c r="AX80" s="135"/>
      <c r="AY80" s="135"/>
      <c r="AZ80" s="135"/>
      <c r="BA80" s="135"/>
      <c r="BB80" s="135"/>
      <c r="BC80" s="135"/>
      <c r="BD80" s="135"/>
      <c r="BE80" s="135"/>
      <c r="BF80" s="135"/>
      <c r="BG80" s="135"/>
      <c r="BH80" s="135"/>
      <c r="BI80" s="135"/>
      <c r="BJ80" s="135"/>
      <c r="BK80" s="135"/>
      <c r="BL80" s="135"/>
      <c r="BM80" s="135"/>
      <c r="BN80" s="135"/>
      <c r="BO80" s="135"/>
      <c r="BP80" s="135"/>
      <c r="BQ80" s="135"/>
      <c r="BR80" s="135"/>
      <c r="BS80" s="135"/>
      <c r="BT80" s="135"/>
      <c r="BU80" s="135"/>
      <c r="BV80" s="135"/>
      <c r="BW80" s="135"/>
      <c r="BX80" s="135"/>
      <c r="BY80" s="135"/>
      <c r="BZ80" s="135"/>
      <c r="CA80" s="135"/>
      <c r="CB80" s="135"/>
      <c r="CC80" s="135"/>
      <c r="CD80" s="135"/>
      <c r="CE80" s="135"/>
      <c r="CF80" s="135"/>
      <c r="CG80" s="135"/>
      <c r="CH80" s="135"/>
      <c r="CI80" s="135"/>
      <c r="CJ80" s="135"/>
      <c r="CK80" s="135"/>
      <c r="CL80" s="135"/>
      <c r="CM80" s="135"/>
      <c r="CN80" s="135"/>
      <c r="CO80" s="135"/>
      <c r="CP80" s="135"/>
      <c r="CQ80" s="135"/>
      <c r="CR80" s="135"/>
      <c r="CS80" s="135"/>
      <c r="CT80" s="135"/>
      <c r="CU80" s="135"/>
      <c r="CV80" s="135"/>
      <c r="CW80" s="135"/>
      <c r="CX80" s="135"/>
      <c r="CY80" s="135"/>
      <c r="CZ80" s="135"/>
      <c r="DA80" s="135"/>
      <c r="DB80" s="135"/>
      <c r="DC80" s="135"/>
      <c r="DD80" s="135"/>
      <c r="DE80" s="135"/>
      <c r="DF80" s="135"/>
      <c r="DG80" s="135"/>
      <c r="DH80" s="135"/>
      <c r="DI80" s="135"/>
      <c r="DJ80" s="135"/>
      <c r="DK80" s="135"/>
      <c r="DL80" s="135"/>
      <c r="DM80" s="135"/>
      <c r="DN80" s="135"/>
      <c r="DO80" s="135"/>
      <c r="DP80" s="135"/>
      <c r="DQ80" s="135"/>
      <c r="DR80" s="135"/>
      <c r="DS80" s="135"/>
      <c r="DT80" s="135"/>
      <c r="DU80" s="135"/>
      <c r="DV80" s="135"/>
      <c r="DW80" s="135"/>
      <c r="DX80" s="135"/>
      <c r="DY80" s="135"/>
      <c r="DZ80" s="135"/>
      <c r="EA80" s="135"/>
      <c r="EB80" s="135"/>
      <c r="EC80" s="135"/>
      <c r="ED80" s="135"/>
      <c r="EE80" s="135"/>
      <c r="EF80" s="135"/>
      <c r="EG80" s="135"/>
      <c r="EH80" s="135"/>
      <c r="EI80" s="135"/>
      <c r="EJ80" s="135"/>
      <c r="EK80" s="135"/>
      <c r="EL80" s="135"/>
      <c r="EM80" s="135"/>
      <c r="EN80" s="135"/>
      <c r="EO80" s="135"/>
      <c r="EP80" s="135"/>
      <c r="EQ80" s="135"/>
      <c r="ER80" s="135"/>
      <c r="ES80" s="135"/>
      <c r="ET80" s="135"/>
      <c r="EU80" s="135"/>
      <c r="EV80" s="135"/>
      <c r="EW80" s="135"/>
      <c r="EX80" s="135"/>
      <c r="EY80" s="135"/>
      <c r="EZ80" s="135"/>
      <c r="FA80" s="135"/>
      <c r="FB80" s="135"/>
      <c r="FC80" s="135"/>
      <c r="FD80" s="135"/>
      <c r="FE80" s="135"/>
      <c r="FF80" s="135"/>
      <c r="FG80" s="135"/>
      <c r="FH80" s="135"/>
      <c r="FI80" s="135"/>
      <c r="FJ80" s="135"/>
      <c r="FK80" s="135"/>
      <c r="FL80" s="135"/>
      <c r="FM80" s="135"/>
      <c r="FN80" s="135"/>
      <c r="FO80" s="135"/>
      <c r="FP80" s="135"/>
      <c r="FQ80" s="135"/>
      <c r="FR80" s="135"/>
      <c r="FS80" s="135"/>
      <c r="FT80" s="135"/>
      <c r="FU80" s="135"/>
      <c r="FV80" s="135"/>
      <c r="FW80" s="135"/>
      <c r="FX80" s="135"/>
      <c r="FY80" s="135"/>
      <c r="FZ80" s="135"/>
      <c r="GA80" s="135"/>
      <c r="GB80" s="135"/>
      <c r="GC80" s="135"/>
      <c r="GD80" s="135"/>
      <c r="GE80" s="135"/>
      <c r="GF80" s="135"/>
      <c r="GG80" s="135"/>
      <c r="GH80" s="135"/>
      <c r="GI80" s="135"/>
      <c r="GJ80" s="135"/>
      <c r="GK80" s="135"/>
      <c r="GL80" s="135"/>
      <c r="GM80" s="135"/>
      <c r="GN80" s="135"/>
      <c r="GO80" s="135"/>
      <c r="GP80" s="135"/>
      <c r="GQ80" s="135"/>
      <c r="GR80" s="135"/>
      <c r="GS80" s="135"/>
      <c r="GT80" s="135"/>
      <c r="GU80" s="135"/>
      <c r="GV80" s="135"/>
      <c r="GW80" s="135"/>
      <c r="GX80" s="135"/>
      <c r="GY80" s="135"/>
      <c r="GZ80" s="135"/>
      <c r="HA80" s="135"/>
      <c r="HB80" s="135"/>
      <c r="HC80" s="135"/>
      <c r="HD80" s="135"/>
      <c r="HE80" s="135"/>
      <c r="HF80" s="135"/>
      <c r="HG80" s="135"/>
      <c r="HH80" s="135"/>
      <c r="HI80" s="135"/>
      <c r="HJ80" s="135"/>
      <c r="HK80" s="135"/>
      <c r="HL80" s="135"/>
      <c r="HM80" s="135"/>
      <c r="HN80" s="135"/>
      <c r="HO80" s="135"/>
      <c r="HP80" s="135"/>
      <c r="HQ80" s="135"/>
      <c r="HR80" s="135"/>
      <c r="HS80" s="135"/>
      <c r="HT80" s="135"/>
      <c r="HU80" s="135"/>
      <c r="HV80" s="135"/>
      <c r="HW80" s="135"/>
      <c r="HX80" s="135"/>
      <c r="HY80" s="135"/>
      <c r="HZ80" s="135"/>
      <c r="IA80" s="135"/>
      <c r="IB80" s="135"/>
      <c r="IC80" s="135"/>
      <c r="ID80" s="135"/>
      <c r="IE80" s="135"/>
      <c r="IF80" s="135"/>
      <c r="IG80" s="135"/>
      <c r="IH80" s="135"/>
      <c r="II80" s="135"/>
      <c r="IJ80" s="135"/>
      <c r="IK80" s="135"/>
      <c r="IL80" s="135"/>
      <c r="IM80" s="135"/>
      <c r="IN80" s="135"/>
      <c r="IO80" s="135"/>
      <c r="IP80" s="135"/>
      <c r="IQ80" s="135"/>
      <c r="IR80" s="135"/>
      <c r="IS80" s="135"/>
      <c r="IT80" s="135"/>
      <c r="IU80" s="135"/>
      <c r="IV80" s="135"/>
      <c r="IW80" s="135"/>
      <c r="IX80" s="135"/>
      <c r="IY80" s="135"/>
      <c r="IZ80" s="135"/>
      <c r="JA80" s="135"/>
      <c r="JB80" s="135"/>
      <c r="JC80" s="135"/>
      <c r="JD80" s="135"/>
      <c r="JE80" s="135"/>
      <c r="JF80" s="135"/>
      <c r="JG80" s="135"/>
      <c r="JH80" s="135"/>
      <c r="JI80" s="135"/>
      <c r="JJ80" s="135"/>
      <c r="JK80" s="135"/>
      <c r="JL80" s="135"/>
      <c r="JM80" s="135"/>
      <c r="JN80" s="135"/>
      <c r="JO80" s="135"/>
      <c r="JP80" s="135"/>
      <c r="JQ80" s="135"/>
      <c r="JR80" s="135"/>
      <c r="JS80" s="135"/>
      <c r="JT80" s="135"/>
      <c r="JU80" s="135"/>
      <c r="JV80" s="135"/>
      <c r="JW80" s="135"/>
      <c r="JX80" s="135"/>
      <c r="JY80" s="135"/>
      <c r="JZ80" s="135"/>
      <c r="KA80" s="135"/>
      <c r="KB80" s="135"/>
      <c r="KC80" s="135"/>
      <c r="KD80" s="135"/>
      <c r="KE80" s="135"/>
      <c r="KF80" s="135"/>
      <c r="KG80" s="135"/>
      <c r="KH80" s="135"/>
      <c r="KI80" s="135"/>
      <c r="KJ80" s="135"/>
      <c r="KK80" s="135"/>
      <c r="KL80" s="135"/>
      <c r="KM80" s="135"/>
      <c r="KN80" s="135"/>
      <c r="KO80" s="135"/>
      <c r="KP80" s="135"/>
      <c r="KQ80" s="135"/>
      <c r="KR80" s="135"/>
      <c r="KS80" s="135"/>
      <c r="KT80" s="135"/>
      <c r="KU80" s="135"/>
      <c r="KV80" s="135"/>
      <c r="KW80" s="135"/>
      <c r="KX80" s="135"/>
      <c r="KY80" s="135"/>
      <c r="KZ80" s="135"/>
      <c r="LA80" s="135"/>
      <c r="LB80" s="135"/>
      <c r="LC80" s="135"/>
      <c r="LD80" s="135"/>
      <c r="LE80" s="135"/>
      <c r="LF80" s="135"/>
      <c r="LG80" s="135"/>
      <c r="LH80" s="135"/>
      <c r="LI80" s="135"/>
      <c r="LJ80" s="135"/>
      <c r="LK80" s="135"/>
      <c r="LL80" s="135"/>
      <c r="LM80" s="135"/>
      <c r="LN80" s="135"/>
      <c r="LO80" s="135"/>
      <c r="LP80" s="135"/>
      <c r="LQ80" s="135"/>
      <c r="LR80" s="135"/>
      <c r="LS80" s="135"/>
      <c r="LT80" s="135"/>
      <c r="LU80" s="135"/>
      <c r="LV80" s="135"/>
      <c r="LW80" s="135"/>
      <c r="LX80" s="135"/>
      <c r="LY80" s="135"/>
      <c r="LZ80" s="135"/>
      <c r="MA80" s="135"/>
      <c r="MB80" s="135"/>
      <c r="MC80" s="135"/>
      <c r="MD80" s="135"/>
      <c r="ME80" s="135"/>
      <c r="MF80" s="135"/>
      <c r="MG80" s="135"/>
      <c r="MH80" s="135"/>
      <c r="MI80" s="135"/>
      <c r="MJ80" s="135"/>
      <c r="MK80" s="135"/>
      <c r="ML80" s="135"/>
      <c r="MM80" s="135"/>
      <c r="MN80" s="135"/>
      <c r="MO80" s="135"/>
      <c r="MP80" s="135"/>
      <c r="MQ80" s="135"/>
      <c r="MR80" s="135"/>
      <c r="MS80" s="135"/>
      <c r="MT80" s="135"/>
      <c r="MU80" s="135"/>
      <c r="MV80" s="135"/>
      <c r="MW80" s="135"/>
      <c r="MX80" s="135"/>
      <c r="MY80" s="135"/>
      <c r="MZ80" s="135"/>
      <c r="NA80" s="135"/>
      <c r="NB80" s="135"/>
      <c r="NC80" s="135"/>
      <c r="ND80" s="135"/>
      <c r="NE80" s="135"/>
      <c r="NF80" s="135"/>
      <c r="NG80" s="135"/>
      <c r="NH80" s="135"/>
      <c r="NI80" s="135"/>
      <c r="NJ80" s="135"/>
      <c r="NK80" s="135"/>
      <c r="NL80" s="135"/>
      <c r="NM80" s="135"/>
      <c r="NN80" s="135"/>
      <c r="NO80" s="135"/>
      <c r="NP80" s="135"/>
      <c r="NQ80" s="135"/>
      <c r="NR80" s="135"/>
      <c r="NS80" s="135"/>
      <c r="NT80" s="135"/>
      <c r="NU80" s="135"/>
      <c r="NV80" s="135"/>
      <c r="NW80" s="135"/>
      <c r="NX80" s="135"/>
      <c r="NY80" s="135"/>
      <c r="NZ80" s="135"/>
      <c r="OA80" s="135"/>
      <c r="OB80" s="135"/>
      <c r="OC80" s="135"/>
      <c r="OD80" s="135"/>
      <c r="OE80" s="135"/>
      <c r="OF80" s="135"/>
      <c r="OG80" s="135"/>
      <c r="OH80" s="135"/>
      <c r="OI80" s="135"/>
      <c r="OJ80" s="135"/>
      <c r="OK80" s="135"/>
      <c r="OL80" s="135"/>
      <c r="OM80" s="135"/>
      <c r="ON80" s="135"/>
      <c r="OO80" s="135"/>
      <c r="OP80" s="135"/>
      <c r="OQ80" s="135"/>
      <c r="OR80" s="135"/>
      <c r="OS80" s="135"/>
      <c r="OT80" s="135"/>
      <c r="OU80" s="135"/>
      <c r="OV80" s="135"/>
      <c r="OW80" s="135"/>
      <c r="OX80" s="135"/>
      <c r="OY80" s="135"/>
      <c r="OZ80" s="135"/>
      <c r="PA80" s="135"/>
      <c r="PB80" s="135"/>
      <c r="PC80" s="135"/>
      <c r="PD80" s="135"/>
      <c r="PE80" s="135"/>
      <c r="PF80" s="135"/>
    </row>
    <row r="81" customFormat="false" ht="12.8" hidden="false" customHeight="false" outlineLevel="0" collapsed="false">
      <c r="A81" s="135"/>
      <c r="B81" s="1" t="s">
        <v>69</v>
      </c>
      <c r="C81" s="136" t="s">
        <v>139</v>
      </c>
      <c r="E81" s="139"/>
      <c r="F81" s="139"/>
      <c r="G81" s="138"/>
      <c r="H81" s="138"/>
      <c r="I81" s="138"/>
      <c r="J81" s="138"/>
      <c r="K81" s="138"/>
      <c r="L81" s="138"/>
      <c r="M81" s="138"/>
      <c r="N81" s="138"/>
      <c r="O81" s="138"/>
      <c r="P81" s="138"/>
      <c r="Q81" s="138"/>
      <c r="R81" s="138"/>
      <c r="S81" s="138"/>
      <c r="T81" s="138"/>
      <c r="U81" s="138"/>
      <c r="V81" s="138"/>
      <c r="W81" s="138"/>
      <c r="X81" s="138"/>
      <c r="Y81" s="138"/>
      <c r="Z81" s="138"/>
      <c r="AA81" s="138"/>
      <c r="AB81" s="138"/>
      <c r="AC81" s="138"/>
      <c r="AD81" s="138"/>
      <c r="AE81" s="138"/>
      <c r="AF81" s="138"/>
      <c r="AG81" s="138"/>
      <c r="AH81" s="138"/>
      <c r="AI81" s="138"/>
      <c r="AJ81" s="138"/>
      <c r="AK81" s="138"/>
      <c r="AL81" s="138"/>
      <c r="AM81" s="138"/>
      <c r="AN81" s="138"/>
      <c r="AO81" s="138"/>
      <c r="AP81" s="138"/>
      <c r="AQ81" s="138"/>
      <c r="AR81" s="138"/>
      <c r="AS81" s="138"/>
      <c r="AT81" s="138"/>
      <c r="AU81" s="138"/>
      <c r="AV81" s="138"/>
      <c r="AW81" s="138"/>
      <c r="AX81" s="138"/>
      <c r="AY81" s="138"/>
      <c r="AZ81" s="138"/>
      <c r="BA81" s="138"/>
      <c r="BB81" s="138"/>
      <c r="BC81" s="138"/>
      <c r="BD81" s="138"/>
      <c r="BE81" s="138"/>
      <c r="BF81" s="138"/>
      <c r="BG81" s="138"/>
      <c r="BH81" s="138"/>
      <c r="BI81" s="138"/>
      <c r="BJ81" s="138"/>
      <c r="BK81" s="138"/>
      <c r="BL81" s="138"/>
      <c r="BM81" s="138"/>
      <c r="BN81" s="138"/>
      <c r="BO81" s="138"/>
      <c r="BP81" s="138"/>
      <c r="BQ81" s="138"/>
      <c r="BR81" s="138"/>
      <c r="BS81" s="138"/>
      <c r="BT81" s="138"/>
      <c r="BU81" s="138"/>
      <c r="BV81" s="138"/>
      <c r="BW81" s="138"/>
      <c r="BX81" s="138"/>
      <c r="BY81" s="138"/>
      <c r="BZ81" s="138"/>
      <c r="CA81" s="138"/>
      <c r="CB81" s="138"/>
      <c r="CC81" s="138"/>
      <c r="CD81" s="138"/>
      <c r="CE81" s="138"/>
      <c r="CF81" s="138"/>
      <c r="CG81" s="138"/>
      <c r="CH81" s="138"/>
      <c r="CI81" s="138"/>
      <c r="CJ81" s="138"/>
      <c r="CK81" s="138"/>
      <c r="CL81" s="138"/>
      <c r="CM81" s="138"/>
      <c r="CN81" s="138"/>
      <c r="CO81" s="138"/>
      <c r="CP81" s="138"/>
      <c r="CQ81" s="138"/>
      <c r="CR81" s="138"/>
      <c r="CS81" s="138"/>
      <c r="CT81" s="138"/>
      <c r="CU81" s="138"/>
      <c r="CV81" s="138"/>
      <c r="CW81" s="138"/>
      <c r="CX81" s="138"/>
      <c r="CY81" s="138"/>
      <c r="CZ81" s="138"/>
      <c r="DA81" s="138"/>
      <c r="DB81" s="138"/>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c r="FL81" s="138"/>
      <c r="FM81" s="138"/>
      <c r="FN81" s="138"/>
      <c r="FO81" s="138"/>
      <c r="FP81" s="138"/>
      <c r="FQ81" s="138"/>
      <c r="FR81" s="138"/>
      <c r="FS81" s="138"/>
      <c r="FT81" s="138"/>
      <c r="FU81" s="138"/>
      <c r="FV81" s="138"/>
      <c r="FW81" s="138"/>
      <c r="FX81" s="138"/>
      <c r="FY81" s="138"/>
      <c r="FZ81" s="138"/>
      <c r="GA81" s="138"/>
      <c r="GB81" s="138"/>
      <c r="GC81" s="138"/>
      <c r="GD81" s="138"/>
      <c r="GE81" s="138"/>
      <c r="GF81" s="138"/>
      <c r="GG81" s="138"/>
      <c r="GH81" s="138"/>
      <c r="GI81" s="138"/>
      <c r="GJ81" s="138"/>
      <c r="GK81" s="138"/>
      <c r="GL81" s="138"/>
      <c r="GM81" s="138"/>
      <c r="GN81" s="138"/>
      <c r="GO81" s="138"/>
      <c r="GP81" s="138"/>
      <c r="GQ81" s="138"/>
      <c r="GR81" s="138"/>
      <c r="GS81" s="138"/>
      <c r="GT81" s="138"/>
      <c r="GU81" s="138"/>
      <c r="GV81" s="138"/>
      <c r="GW81" s="138"/>
      <c r="GX81" s="138"/>
      <c r="GY81" s="138"/>
      <c r="GZ81" s="138"/>
      <c r="HA81" s="138"/>
      <c r="HB81" s="138"/>
      <c r="HC81" s="138"/>
      <c r="HD81" s="138"/>
      <c r="HE81" s="138"/>
      <c r="HF81" s="138"/>
      <c r="HG81" s="138"/>
      <c r="HH81" s="138"/>
      <c r="HI81" s="138"/>
      <c r="HJ81" s="138"/>
      <c r="HK81" s="138"/>
      <c r="HL81" s="138"/>
      <c r="HM81" s="138"/>
      <c r="HN81" s="138"/>
      <c r="HO81" s="138"/>
      <c r="HP81" s="138"/>
      <c r="HQ81" s="138"/>
      <c r="HR81" s="138"/>
      <c r="HS81" s="138"/>
      <c r="HT81" s="138"/>
      <c r="HU81" s="138"/>
      <c r="HV81" s="138"/>
      <c r="HW81" s="138"/>
      <c r="HX81" s="138"/>
      <c r="HY81" s="138"/>
      <c r="HZ81" s="138"/>
      <c r="IA81" s="138"/>
      <c r="IB81" s="138"/>
      <c r="IC81" s="138"/>
      <c r="ID81" s="138"/>
      <c r="IE81" s="138"/>
      <c r="IF81" s="138"/>
      <c r="IG81" s="138"/>
      <c r="IH81" s="138"/>
      <c r="II81" s="138"/>
      <c r="IJ81" s="138"/>
      <c r="IK81" s="138"/>
      <c r="IL81" s="138"/>
      <c r="IM81" s="138"/>
      <c r="IN81" s="138"/>
      <c r="IO81" s="138"/>
      <c r="IP81" s="138"/>
      <c r="IQ81" s="138"/>
      <c r="IR81" s="138"/>
      <c r="IS81" s="138"/>
      <c r="IT81" s="138"/>
      <c r="IU81" s="138"/>
      <c r="IV81" s="138"/>
      <c r="IW81" s="138"/>
      <c r="IX81" s="138"/>
      <c r="IY81" s="138"/>
      <c r="IZ81" s="138"/>
      <c r="JA81" s="138"/>
      <c r="JB81" s="138"/>
      <c r="JC81" s="138"/>
      <c r="JD81" s="138"/>
      <c r="JE81" s="138"/>
      <c r="JF81" s="138"/>
      <c r="JG81" s="138"/>
      <c r="JH81" s="138"/>
      <c r="JI81" s="138"/>
      <c r="JJ81" s="138"/>
      <c r="JK81" s="138"/>
      <c r="JL81" s="138"/>
      <c r="JM81" s="138"/>
      <c r="JN81" s="138"/>
      <c r="JO81" s="138"/>
      <c r="JP81" s="138"/>
      <c r="JQ81" s="138"/>
      <c r="JR81" s="138"/>
      <c r="JS81" s="138"/>
      <c r="JT81" s="138"/>
      <c r="JU81" s="138"/>
      <c r="JV81" s="138"/>
      <c r="JW81" s="138"/>
      <c r="JX81" s="138"/>
      <c r="JY81" s="138"/>
      <c r="JZ81" s="138"/>
      <c r="KA81" s="138"/>
      <c r="KB81" s="138"/>
      <c r="KC81" s="138"/>
      <c r="KD81" s="138"/>
      <c r="KE81" s="138"/>
      <c r="KF81" s="138"/>
      <c r="KG81" s="138"/>
      <c r="KH81" s="138"/>
      <c r="KI81" s="138"/>
      <c r="KJ81" s="138"/>
      <c r="KK81" s="138"/>
      <c r="KL81" s="138"/>
      <c r="KM81" s="138"/>
      <c r="KN81" s="138"/>
      <c r="KO81" s="138"/>
      <c r="KP81" s="138"/>
      <c r="KQ81" s="138"/>
      <c r="KR81" s="138"/>
      <c r="KS81" s="138"/>
      <c r="KT81" s="138"/>
      <c r="KU81" s="138"/>
      <c r="KV81" s="138"/>
      <c r="KW81" s="138"/>
      <c r="KX81" s="138"/>
      <c r="KY81" s="138"/>
      <c r="KZ81" s="138"/>
      <c r="LA81" s="138"/>
      <c r="LB81" s="138"/>
      <c r="LC81" s="138"/>
      <c r="LD81" s="138"/>
      <c r="LE81" s="138"/>
      <c r="LF81" s="138"/>
      <c r="LG81" s="138"/>
      <c r="LH81" s="138"/>
      <c r="LI81" s="138"/>
      <c r="LJ81" s="138"/>
      <c r="LK81" s="138"/>
      <c r="LL81" s="138"/>
      <c r="LM81" s="138"/>
      <c r="LN81" s="138"/>
      <c r="LO81" s="138"/>
      <c r="LP81" s="138"/>
      <c r="LQ81" s="138"/>
      <c r="LR81" s="138"/>
      <c r="LS81" s="138"/>
      <c r="LT81" s="138"/>
      <c r="LU81" s="138"/>
      <c r="LV81" s="138"/>
      <c r="LW81" s="138"/>
      <c r="LX81" s="138"/>
      <c r="LY81" s="138"/>
      <c r="LZ81" s="138"/>
      <c r="MA81" s="138"/>
      <c r="MB81" s="138"/>
      <c r="MC81" s="138"/>
      <c r="MD81" s="138"/>
      <c r="ME81" s="138"/>
      <c r="MF81" s="138"/>
      <c r="MG81" s="138"/>
      <c r="MH81" s="138"/>
      <c r="MI81" s="138"/>
      <c r="MJ81" s="138"/>
      <c r="MK81" s="138"/>
      <c r="ML81" s="138"/>
      <c r="MM81" s="138"/>
      <c r="MN81" s="138"/>
      <c r="MO81" s="138"/>
      <c r="MP81" s="138"/>
      <c r="MQ81" s="138"/>
      <c r="MR81" s="138"/>
      <c r="MS81" s="138"/>
      <c r="MT81" s="138"/>
      <c r="MU81" s="138"/>
      <c r="MV81" s="138"/>
      <c r="MW81" s="138"/>
      <c r="MX81" s="138"/>
      <c r="MY81" s="138"/>
      <c r="MZ81" s="138"/>
      <c r="NA81" s="138"/>
      <c r="NB81" s="138"/>
      <c r="NC81" s="138"/>
      <c r="ND81" s="138"/>
      <c r="NE81" s="138"/>
      <c r="NF81" s="138"/>
      <c r="NG81" s="138"/>
      <c r="NH81" s="138"/>
      <c r="NI81" s="138"/>
      <c r="NJ81" s="138"/>
      <c r="NK81" s="138"/>
      <c r="NL81" s="138"/>
      <c r="NM81" s="138"/>
      <c r="NN81" s="138"/>
      <c r="NO81" s="138"/>
      <c r="NP81" s="138"/>
      <c r="NQ81" s="138"/>
      <c r="NR81" s="138"/>
      <c r="NS81" s="138"/>
      <c r="NT81" s="138"/>
      <c r="NU81" s="138"/>
      <c r="NV81" s="138"/>
      <c r="NW81" s="138"/>
      <c r="NX81" s="138"/>
      <c r="NY81" s="138"/>
      <c r="NZ81" s="138"/>
      <c r="OA81" s="138"/>
      <c r="OB81" s="138"/>
      <c r="OC81" s="138"/>
      <c r="OD81" s="138"/>
      <c r="OE81" s="138"/>
      <c r="OF81" s="138"/>
      <c r="OG81" s="138"/>
      <c r="OH81" s="138"/>
      <c r="OI81" s="138"/>
      <c r="OJ81" s="138"/>
      <c r="OK81" s="138"/>
      <c r="OL81" s="138"/>
      <c r="OM81" s="138"/>
      <c r="ON81" s="138"/>
      <c r="OO81" s="138"/>
      <c r="OP81" s="138"/>
      <c r="OQ81" s="138"/>
      <c r="OR81" s="138"/>
      <c r="OS81" s="138"/>
      <c r="OT81" s="138"/>
      <c r="OU81" s="138"/>
      <c r="OV81" s="138"/>
      <c r="OW81" s="138"/>
      <c r="OX81" s="138"/>
      <c r="OY81" s="138"/>
      <c r="OZ81" s="138"/>
      <c r="PA81" s="138"/>
      <c r="PB81" s="138"/>
      <c r="PC81" s="138"/>
      <c r="PD81" s="138"/>
      <c r="PE81" s="138"/>
      <c r="PF81" s="138"/>
    </row>
    <row r="82" customFormat="false" ht="12.8" hidden="false" customHeight="false" outlineLevel="0" collapsed="false">
      <c r="A82" s="135" t="s">
        <v>140</v>
      </c>
      <c r="B82" s="1" t="s">
        <v>67</v>
      </c>
      <c r="C82" s="1" t="s">
        <v>141</v>
      </c>
      <c r="E82" s="137"/>
      <c r="F82" s="137"/>
      <c r="G82" s="135"/>
      <c r="H82" s="135"/>
      <c r="I82" s="135"/>
      <c r="J82" s="135"/>
      <c r="K82" s="135"/>
      <c r="L82" s="135"/>
      <c r="M82" s="135"/>
      <c r="N82" s="135"/>
      <c r="O82" s="135"/>
      <c r="P82" s="135"/>
      <c r="Q82" s="135"/>
      <c r="R82" s="135"/>
      <c r="S82" s="135"/>
      <c r="T82" s="135"/>
      <c r="U82" s="135"/>
      <c r="V82" s="135"/>
      <c r="W82" s="135"/>
      <c r="X82" s="135"/>
      <c r="Y82" s="135"/>
      <c r="Z82" s="135"/>
      <c r="AA82" s="135"/>
      <c r="AB82" s="135"/>
      <c r="AC82" s="135"/>
      <c r="AD82" s="135"/>
      <c r="AE82" s="135"/>
      <c r="AF82" s="135"/>
      <c r="AG82" s="135"/>
      <c r="AH82" s="135"/>
      <c r="AI82" s="135"/>
      <c r="AJ82" s="135"/>
      <c r="AK82" s="135"/>
      <c r="AL82" s="135"/>
      <c r="AM82" s="135"/>
      <c r="AN82" s="135"/>
      <c r="AO82" s="135"/>
      <c r="AP82" s="135"/>
      <c r="AQ82" s="135"/>
      <c r="AR82" s="135"/>
      <c r="AS82" s="135"/>
      <c r="AT82" s="135"/>
      <c r="AU82" s="135"/>
      <c r="AV82" s="135"/>
      <c r="AW82" s="135"/>
      <c r="AX82" s="135"/>
      <c r="AY82" s="135"/>
      <c r="AZ82" s="135"/>
      <c r="BA82" s="135"/>
      <c r="BB82" s="135"/>
      <c r="BC82" s="135"/>
      <c r="BD82" s="135"/>
      <c r="BE82" s="135"/>
      <c r="BF82" s="135"/>
      <c r="BG82" s="135"/>
      <c r="BH82" s="135"/>
      <c r="BI82" s="135"/>
      <c r="BJ82" s="135"/>
      <c r="BK82" s="135"/>
      <c r="BL82" s="135"/>
      <c r="BM82" s="135"/>
      <c r="BN82" s="135"/>
      <c r="BO82" s="135"/>
      <c r="BP82" s="135"/>
      <c r="BQ82" s="135"/>
      <c r="BR82" s="135"/>
      <c r="BS82" s="135"/>
      <c r="BT82" s="135"/>
      <c r="BU82" s="135"/>
      <c r="BV82" s="135"/>
      <c r="BW82" s="135"/>
      <c r="BX82" s="135"/>
      <c r="BY82" s="135"/>
      <c r="BZ82" s="135"/>
      <c r="CA82" s="135"/>
      <c r="CB82" s="135"/>
      <c r="CC82" s="135"/>
      <c r="CD82" s="135"/>
      <c r="CE82" s="135"/>
      <c r="CF82" s="135"/>
      <c r="CG82" s="135"/>
      <c r="CH82" s="135"/>
      <c r="CI82" s="135"/>
      <c r="CJ82" s="135"/>
      <c r="CK82" s="135"/>
      <c r="CL82" s="135"/>
      <c r="CM82" s="135"/>
      <c r="CN82" s="135"/>
      <c r="CO82" s="135"/>
      <c r="CP82" s="135"/>
      <c r="CQ82" s="135"/>
      <c r="CR82" s="135"/>
      <c r="CS82" s="135"/>
      <c r="CT82" s="135"/>
      <c r="CU82" s="135"/>
      <c r="CV82" s="135"/>
      <c r="CW82" s="135"/>
      <c r="CX82" s="135"/>
      <c r="CY82" s="135"/>
      <c r="CZ82" s="135"/>
      <c r="DA82" s="135"/>
      <c r="DB82" s="135"/>
      <c r="DC82" s="135"/>
      <c r="DD82" s="135"/>
      <c r="DE82" s="135"/>
      <c r="DF82" s="135"/>
      <c r="DG82" s="135"/>
      <c r="DH82" s="135"/>
      <c r="DI82" s="135"/>
      <c r="DJ82" s="135"/>
      <c r="DK82" s="135"/>
      <c r="DL82" s="135"/>
      <c r="DM82" s="135"/>
      <c r="DN82" s="135"/>
      <c r="DO82" s="135"/>
      <c r="DP82" s="135"/>
      <c r="DQ82" s="135"/>
      <c r="DR82" s="135"/>
      <c r="DS82" s="135"/>
      <c r="DT82" s="135"/>
      <c r="DU82" s="135"/>
      <c r="DV82" s="135"/>
      <c r="DW82" s="135"/>
      <c r="DX82" s="135"/>
      <c r="DY82" s="135"/>
      <c r="DZ82" s="135"/>
      <c r="EA82" s="135"/>
      <c r="EB82" s="135"/>
      <c r="EC82" s="135"/>
      <c r="ED82" s="135"/>
      <c r="EE82" s="135"/>
      <c r="EF82" s="135"/>
      <c r="EG82" s="135"/>
      <c r="EH82" s="135"/>
      <c r="EI82" s="135"/>
      <c r="EJ82" s="135"/>
      <c r="EK82" s="135"/>
      <c r="EL82" s="135"/>
      <c r="EM82" s="135"/>
      <c r="EN82" s="135"/>
      <c r="EO82" s="135"/>
      <c r="EP82" s="135"/>
      <c r="EQ82" s="135"/>
      <c r="ER82" s="135"/>
      <c r="ES82" s="135"/>
      <c r="ET82" s="135"/>
      <c r="EU82" s="135"/>
      <c r="EV82" s="135"/>
      <c r="EW82" s="135"/>
      <c r="EX82" s="135"/>
      <c r="EY82" s="135"/>
      <c r="EZ82" s="135"/>
      <c r="FA82" s="135"/>
      <c r="FB82" s="135"/>
      <c r="FC82" s="135"/>
      <c r="FD82" s="135"/>
      <c r="FE82" s="135"/>
      <c r="FF82" s="135"/>
      <c r="FG82" s="135"/>
      <c r="FH82" s="135"/>
      <c r="FI82" s="135"/>
      <c r="FJ82" s="135"/>
      <c r="FK82" s="135"/>
      <c r="FL82" s="135"/>
      <c r="FM82" s="135"/>
      <c r="FN82" s="135"/>
      <c r="FO82" s="135"/>
      <c r="FP82" s="135"/>
      <c r="FQ82" s="135"/>
      <c r="FR82" s="135"/>
      <c r="FS82" s="135"/>
      <c r="FT82" s="135"/>
      <c r="FU82" s="135"/>
      <c r="FV82" s="135"/>
      <c r="FW82" s="135"/>
      <c r="FX82" s="135"/>
      <c r="FY82" s="135"/>
      <c r="FZ82" s="135"/>
      <c r="GA82" s="135"/>
      <c r="GB82" s="135"/>
      <c r="GC82" s="135"/>
      <c r="GD82" s="135"/>
      <c r="GE82" s="135"/>
      <c r="GF82" s="135"/>
      <c r="GG82" s="135"/>
      <c r="GH82" s="135"/>
      <c r="GI82" s="135"/>
      <c r="GJ82" s="135"/>
      <c r="GK82" s="135"/>
      <c r="GL82" s="135"/>
      <c r="GM82" s="135"/>
      <c r="GN82" s="135"/>
      <c r="GO82" s="135"/>
      <c r="GP82" s="135"/>
      <c r="GQ82" s="135"/>
      <c r="GR82" s="135"/>
      <c r="GS82" s="135"/>
      <c r="GT82" s="135"/>
      <c r="GU82" s="135"/>
      <c r="GV82" s="135"/>
      <c r="GW82" s="135"/>
      <c r="GX82" s="135"/>
      <c r="GY82" s="135"/>
      <c r="GZ82" s="135"/>
      <c r="HA82" s="135"/>
      <c r="HB82" s="135"/>
      <c r="HC82" s="135"/>
      <c r="HD82" s="135"/>
      <c r="HE82" s="135"/>
      <c r="HF82" s="135"/>
      <c r="HG82" s="135"/>
      <c r="HH82" s="135"/>
      <c r="HI82" s="135"/>
      <c r="HJ82" s="135"/>
      <c r="HK82" s="135"/>
      <c r="HL82" s="135"/>
      <c r="HM82" s="135"/>
      <c r="HN82" s="135"/>
      <c r="HO82" s="135"/>
      <c r="HP82" s="135"/>
      <c r="HQ82" s="135"/>
      <c r="HR82" s="135"/>
      <c r="HS82" s="135"/>
      <c r="HT82" s="135"/>
      <c r="HU82" s="135"/>
      <c r="HV82" s="135"/>
      <c r="HW82" s="135"/>
      <c r="HX82" s="135"/>
      <c r="HY82" s="135"/>
      <c r="HZ82" s="135"/>
      <c r="IA82" s="135"/>
      <c r="IB82" s="135"/>
      <c r="IC82" s="135"/>
      <c r="ID82" s="135"/>
      <c r="IE82" s="135"/>
      <c r="IF82" s="135"/>
      <c r="IG82" s="135"/>
      <c r="IH82" s="135"/>
      <c r="II82" s="135"/>
      <c r="IJ82" s="135"/>
      <c r="IK82" s="135"/>
      <c r="IL82" s="135"/>
      <c r="IM82" s="135"/>
      <c r="IN82" s="135"/>
      <c r="IO82" s="135"/>
      <c r="IP82" s="135"/>
      <c r="IQ82" s="135"/>
      <c r="IR82" s="135"/>
      <c r="IS82" s="135"/>
      <c r="IT82" s="135"/>
      <c r="IU82" s="135"/>
      <c r="IV82" s="135"/>
      <c r="IW82" s="135"/>
      <c r="IX82" s="135"/>
      <c r="IY82" s="135"/>
      <c r="IZ82" s="135"/>
      <c r="JA82" s="135"/>
      <c r="JB82" s="135"/>
      <c r="JC82" s="135"/>
      <c r="JD82" s="135"/>
      <c r="JE82" s="135"/>
      <c r="JF82" s="135"/>
      <c r="JG82" s="135"/>
      <c r="JH82" s="135"/>
      <c r="JI82" s="135"/>
      <c r="JJ82" s="135"/>
      <c r="JK82" s="135"/>
      <c r="JL82" s="135"/>
      <c r="JM82" s="135"/>
      <c r="JN82" s="135"/>
      <c r="JO82" s="135"/>
      <c r="JP82" s="135"/>
      <c r="JQ82" s="135"/>
      <c r="JR82" s="135"/>
      <c r="JS82" s="135"/>
      <c r="JT82" s="135"/>
      <c r="JU82" s="135"/>
      <c r="JV82" s="135"/>
      <c r="JW82" s="135"/>
      <c r="JX82" s="135"/>
      <c r="JY82" s="135"/>
      <c r="JZ82" s="135"/>
      <c r="KA82" s="135"/>
      <c r="KB82" s="135"/>
      <c r="KC82" s="135"/>
      <c r="KD82" s="135"/>
      <c r="KE82" s="135"/>
      <c r="KF82" s="135"/>
      <c r="KG82" s="135"/>
      <c r="KH82" s="135"/>
      <c r="KI82" s="135"/>
      <c r="KJ82" s="135"/>
      <c r="KK82" s="135"/>
      <c r="KL82" s="135"/>
      <c r="KM82" s="135"/>
      <c r="KN82" s="135"/>
      <c r="KO82" s="135"/>
      <c r="KP82" s="135"/>
      <c r="KQ82" s="135"/>
      <c r="KR82" s="135"/>
      <c r="KS82" s="135"/>
      <c r="KT82" s="135"/>
      <c r="KU82" s="135"/>
      <c r="KV82" s="135"/>
      <c r="KW82" s="135"/>
      <c r="KX82" s="135"/>
      <c r="KY82" s="135"/>
      <c r="KZ82" s="135"/>
      <c r="LA82" s="135"/>
      <c r="LB82" s="135"/>
      <c r="LC82" s="135"/>
      <c r="LD82" s="135"/>
      <c r="LE82" s="135"/>
      <c r="LF82" s="135"/>
      <c r="LG82" s="135"/>
      <c r="LH82" s="135"/>
      <c r="LI82" s="135"/>
      <c r="LJ82" s="135"/>
      <c r="LK82" s="135"/>
      <c r="LL82" s="135"/>
      <c r="LM82" s="135"/>
      <c r="LN82" s="135"/>
      <c r="LO82" s="135"/>
      <c r="LP82" s="135"/>
      <c r="LQ82" s="135"/>
      <c r="LR82" s="135"/>
      <c r="LS82" s="135"/>
      <c r="LT82" s="135"/>
      <c r="LU82" s="135"/>
      <c r="LV82" s="135"/>
      <c r="LW82" s="135"/>
      <c r="LX82" s="135"/>
      <c r="LY82" s="135"/>
      <c r="LZ82" s="135"/>
      <c r="MA82" s="135"/>
      <c r="MB82" s="135"/>
      <c r="MC82" s="135"/>
      <c r="MD82" s="135"/>
      <c r="ME82" s="135"/>
      <c r="MF82" s="135"/>
      <c r="MG82" s="135"/>
      <c r="MH82" s="135"/>
      <c r="MI82" s="135"/>
      <c r="MJ82" s="135"/>
      <c r="MK82" s="135"/>
      <c r="ML82" s="135"/>
      <c r="MM82" s="135"/>
      <c r="MN82" s="135"/>
      <c r="MO82" s="135"/>
      <c r="MP82" s="135"/>
      <c r="MQ82" s="135"/>
      <c r="MR82" s="135"/>
      <c r="MS82" s="135"/>
      <c r="MT82" s="135"/>
      <c r="MU82" s="135"/>
      <c r="MV82" s="135"/>
      <c r="MW82" s="135"/>
      <c r="MX82" s="135"/>
      <c r="MY82" s="135"/>
      <c r="MZ82" s="135"/>
      <c r="NA82" s="135"/>
      <c r="NB82" s="135"/>
      <c r="NC82" s="135"/>
      <c r="ND82" s="135"/>
      <c r="NE82" s="135"/>
      <c r="NF82" s="135"/>
      <c r="NG82" s="135"/>
      <c r="NH82" s="135"/>
      <c r="NI82" s="135"/>
      <c r="NJ82" s="135"/>
      <c r="NK82" s="135"/>
      <c r="NL82" s="135"/>
      <c r="NM82" s="135"/>
      <c r="NN82" s="135"/>
      <c r="NO82" s="135"/>
      <c r="NP82" s="135"/>
      <c r="NQ82" s="135"/>
      <c r="NR82" s="135"/>
      <c r="NS82" s="135"/>
      <c r="NT82" s="135"/>
      <c r="NU82" s="135"/>
      <c r="NV82" s="135"/>
      <c r="NW82" s="135"/>
      <c r="NX82" s="135"/>
      <c r="NY82" s="135"/>
      <c r="NZ82" s="135"/>
      <c r="OA82" s="135"/>
      <c r="OB82" s="135"/>
      <c r="OC82" s="135"/>
      <c r="OD82" s="135"/>
      <c r="OE82" s="135"/>
      <c r="OF82" s="135"/>
      <c r="OG82" s="135"/>
      <c r="OH82" s="135"/>
      <c r="OI82" s="135"/>
      <c r="OJ82" s="135"/>
      <c r="OK82" s="135"/>
      <c r="OL82" s="135"/>
      <c r="OM82" s="135"/>
      <c r="ON82" s="135"/>
      <c r="OO82" s="135"/>
      <c r="OP82" s="135"/>
      <c r="OQ82" s="135"/>
      <c r="OR82" s="135"/>
      <c r="OS82" s="135"/>
      <c r="OT82" s="135"/>
      <c r="OU82" s="135"/>
      <c r="OV82" s="135"/>
      <c r="OW82" s="135"/>
      <c r="OX82" s="135"/>
      <c r="OY82" s="135"/>
      <c r="OZ82" s="135"/>
      <c r="PA82" s="135"/>
      <c r="PB82" s="135"/>
      <c r="PC82" s="135"/>
      <c r="PD82" s="135"/>
      <c r="PE82" s="135"/>
      <c r="PF82" s="135"/>
    </row>
    <row r="83" customFormat="false" ht="12.8" hidden="false" customHeight="false" outlineLevel="0" collapsed="false">
      <c r="A83" s="135"/>
      <c r="B83" s="1" t="s">
        <v>69</v>
      </c>
      <c r="C83" s="136" t="s">
        <v>142</v>
      </c>
      <c r="E83" s="139"/>
      <c r="F83" s="139"/>
      <c r="G83" s="138"/>
      <c r="H83" s="138"/>
      <c r="I83" s="138"/>
      <c r="J83" s="138"/>
      <c r="K83" s="138"/>
      <c r="L83" s="138"/>
      <c r="M83" s="138"/>
      <c r="N83" s="138"/>
      <c r="O83" s="138"/>
      <c r="P83" s="138"/>
      <c r="Q83" s="138"/>
      <c r="R83" s="138"/>
      <c r="S83" s="138"/>
      <c r="T83" s="138"/>
      <c r="U83" s="138"/>
      <c r="V83" s="138"/>
      <c r="W83" s="138"/>
      <c r="X83" s="138"/>
      <c r="Y83" s="138"/>
      <c r="Z83" s="138"/>
      <c r="AA83" s="138"/>
      <c r="AB83" s="138"/>
      <c r="AC83" s="138"/>
      <c r="AD83" s="138"/>
      <c r="AE83" s="138"/>
      <c r="AF83" s="138"/>
      <c r="AG83" s="138"/>
      <c r="AH83" s="138"/>
      <c r="AI83" s="138"/>
      <c r="AJ83" s="138"/>
      <c r="AK83" s="138"/>
      <c r="AL83" s="138"/>
      <c r="AM83" s="138"/>
      <c r="AN83" s="138"/>
      <c r="AO83" s="138"/>
      <c r="AP83" s="138"/>
      <c r="AQ83" s="138"/>
      <c r="AR83" s="138"/>
      <c r="AS83" s="138"/>
      <c r="AT83" s="138"/>
      <c r="AU83" s="138"/>
      <c r="AV83" s="138"/>
      <c r="AW83" s="138"/>
      <c r="AX83" s="138"/>
      <c r="AY83" s="138"/>
      <c r="AZ83" s="138"/>
      <c r="BA83" s="138"/>
      <c r="BB83" s="138"/>
      <c r="BC83" s="138"/>
      <c r="BD83" s="138"/>
      <c r="BE83" s="138"/>
      <c r="BF83" s="138"/>
      <c r="BG83" s="138"/>
      <c r="BH83" s="138"/>
      <c r="BI83" s="138"/>
      <c r="BJ83" s="138"/>
      <c r="BK83" s="138"/>
      <c r="BL83" s="138"/>
      <c r="BM83" s="138"/>
      <c r="BN83" s="138"/>
      <c r="BO83" s="138"/>
      <c r="BP83" s="138"/>
      <c r="BQ83" s="138"/>
      <c r="BR83" s="138"/>
      <c r="BS83" s="138"/>
      <c r="BT83" s="138"/>
      <c r="BU83" s="138"/>
      <c r="BV83" s="138"/>
      <c r="BW83" s="138"/>
      <c r="BX83" s="138"/>
      <c r="BY83" s="138"/>
      <c r="BZ83" s="138"/>
      <c r="CA83" s="138"/>
      <c r="CB83" s="138"/>
      <c r="CC83" s="138"/>
      <c r="CD83" s="138"/>
      <c r="CE83" s="138"/>
      <c r="CF83" s="138"/>
      <c r="CG83" s="138"/>
      <c r="CH83" s="138"/>
      <c r="CI83" s="138"/>
      <c r="CJ83" s="138"/>
      <c r="CK83" s="138"/>
      <c r="CL83" s="138"/>
      <c r="CM83" s="138"/>
      <c r="CN83" s="138"/>
      <c r="CO83" s="138"/>
      <c r="CP83" s="138"/>
      <c r="CQ83" s="138"/>
      <c r="CR83" s="138"/>
      <c r="CS83" s="138"/>
      <c r="CT83" s="138"/>
      <c r="CU83" s="138"/>
      <c r="CV83" s="138"/>
      <c r="CW83" s="138"/>
      <c r="CX83" s="138"/>
      <c r="CY83" s="138"/>
      <c r="CZ83" s="138"/>
      <c r="DA83" s="138"/>
      <c r="DB83" s="138"/>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c r="FL83" s="138"/>
      <c r="FM83" s="138"/>
      <c r="FN83" s="138"/>
      <c r="FO83" s="138"/>
      <c r="FP83" s="138"/>
      <c r="FQ83" s="138"/>
      <c r="FR83" s="138"/>
      <c r="FS83" s="138"/>
      <c r="FT83" s="138"/>
      <c r="FU83" s="138"/>
      <c r="FV83" s="138"/>
      <c r="FW83" s="138"/>
      <c r="FX83" s="138"/>
      <c r="FY83" s="138"/>
      <c r="FZ83" s="138"/>
      <c r="GA83" s="138"/>
      <c r="GB83" s="138"/>
      <c r="GC83" s="138"/>
      <c r="GD83" s="138"/>
      <c r="GE83" s="138"/>
      <c r="GF83" s="138"/>
      <c r="GG83" s="138"/>
      <c r="GH83" s="138"/>
      <c r="GI83" s="138"/>
      <c r="GJ83" s="138"/>
      <c r="GK83" s="138"/>
      <c r="GL83" s="138"/>
      <c r="GM83" s="138"/>
      <c r="GN83" s="138"/>
      <c r="GO83" s="138"/>
      <c r="GP83" s="138"/>
      <c r="GQ83" s="138"/>
      <c r="GR83" s="138"/>
      <c r="GS83" s="138"/>
      <c r="GT83" s="138"/>
      <c r="GU83" s="138"/>
      <c r="GV83" s="138"/>
      <c r="GW83" s="138"/>
      <c r="GX83" s="138"/>
      <c r="GY83" s="138"/>
      <c r="GZ83" s="138"/>
      <c r="HA83" s="138"/>
      <c r="HB83" s="138"/>
      <c r="HC83" s="138"/>
      <c r="HD83" s="138"/>
      <c r="HE83" s="138"/>
      <c r="HF83" s="138"/>
      <c r="HG83" s="138"/>
      <c r="HH83" s="138"/>
      <c r="HI83" s="138"/>
      <c r="HJ83" s="138"/>
      <c r="HK83" s="138"/>
      <c r="HL83" s="138"/>
      <c r="HM83" s="138"/>
      <c r="HN83" s="138"/>
      <c r="HO83" s="138"/>
      <c r="HP83" s="138"/>
      <c r="HQ83" s="138"/>
      <c r="HR83" s="138"/>
      <c r="HS83" s="138"/>
      <c r="HT83" s="138"/>
      <c r="HU83" s="138"/>
      <c r="HV83" s="138"/>
      <c r="HW83" s="138"/>
      <c r="HX83" s="138"/>
      <c r="HY83" s="138"/>
      <c r="HZ83" s="138"/>
      <c r="IA83" s="138"/>
      <c r="IB83" s="138"/>
      <c r="IC83" s="138"/>
      <c r="ID83" s="138"/>
      <c r="IE83" s="138"/>
      <c r="IF83" s="138"/>
      <c r="IG83" s="138"/>
      <c r="IH83" s="138"/>
      <c r="II83" s="138"/>
      <c r="IJ83" s="138"/>
      <c r="IK83" s="138"/>
      <c r="IL83" s="138"/>
      <c r="IM83" s="138"/>
      <c r="IN83" s="138"/>
      <c r="IO83" s="138"/>
      <c r="IP83" s="138"/>
      <c r="IQ83" s="138"/>
      <c r="IR83" s="138"/>
      <c r="IS83" s="138"/>
      <c r="IT83" s="138"/>
      <c r="IU83" s="138"/>
      <c r="IV83" s="138"/>
      <c r="IW83" s="138"/>
      <c r="IX83" s="138"/>
      <c r="IY83" s="138"/>
      <c r="IZ83" s="138"/>
      <c r="JA83" s="138"/>
      <c r="JB83" s="138"/>
      <c r="JC83" s="138"/>
      <c r="JD83" s="138"/>
      <c r="JE83" s="138"/>
      <c r="JF83" s="138"/>
      <c r="JG83" s="138"/>
      <c r="JH83" s="138"/>
      <c r="JI83" s="138"/>
      <c r="JJ83" s="138"/>
      <c r="JK83" s="138"/>
      <c r="JL83" s="138"/>
      <c r="JM83" s="138"/>
      <c r="JN83" s="138"/>
      <c r="JO83" s="138"/>
      <c r="JP83" s="138"/>
      <c r="JQ83" s="138"/>
      <c r="JR83" s="138"/>
      <c r="JS83" s="138"/>
      <c r="JT83" s="138"/>
      <c r="JU83" s="138"/>
      <c r="JV83" s="138"/>
      <c r="JW83" s="138"/>
      <c r="JX83" s="138"/>
      <c r="JY83" s="138"/>
      <c r="JZ83" s="138"/>
      <c r="KA83" s="138"/>
      <c r="KB83" s="138"/>
      <c r="KC83" s="138"/>
      <c r="KD83" s="138"/>
      <c r="KE83" s="138"/>
      <c r="KF83" s="138"/>
      <c r="KG83" s="138"/>
      <c r="KH83" s="138"/>
      <c r="KI83" s="138"/>
      <c r="KJ83" s="138"/>
      <c r="KK83" s="138"/>
      <c r="KL83" s="138"/>
      <c r="KM83" s="138"/>
      <c r="KN83" s="138"/>
      <c r="KO83" s="138"/>
      <c r="KP83" s="138"/>
      <c r="KQ83" s="138"/>
      <c r="KR83" s="138"/>
      <c r="KS83" s="138"/>
      <c r="KT83" s="138"/>
      <c r="KU83" s="138"/>
      <c r="KV83" s="138"/>
      <c r="KW83" s="138"/>
      <c r="KX83" s="138"/>
      <c r="KY83" s="138"/>
      <c r="KZ83" s="138"/>
      <c r="LA83" s="138"/>
      <c r="LB83" s="138"/>
      <c r="LC83" s="138"/>
      <c r="LD83" s="138"/>
      <c r="LE83" s="138"/>
      <c r="LF83" s="138"/>
      <c r="LG83" s="138"/>
      <c r="LH83" s="138"/>
      <c r="LI83" s="138"/>
      <c r="LJ83" s="138"/>
      <c r="LK83" s="138"/>
      <c r="LL83" s="138"/>
      <c r="LM83" s="138"/>
      <c r="LN83" s="138"/>
      <c r="LO83" s="138"/>
      <c r="LP83" s="138"/>
      <c r="LQ83" s="138"/>
      <c r="LR83" s="138"/>
      <c r="LS83" s="138"/>
      <c r="LT83" s="138"/>
      <c r="LU83" s="138"/>
      <c r="LV83" s="138"/>
      <c r="LW83" s="138"/>
      <c r="LX83" s="138"/>
      <c r="LY83" s="138"/>
      <c r="LZ83" s="138"/>
      <c r="MA83" s="138"/>
      <c r="MB83" s="138"/>
      <c r="MC83" s="138"/>
      <c r="MD83" s="138"/>
      <c r="ME83" s="138"/>
      <c r="MF83" s="138"/>
      <c r="MG83" s="138"/>
      <c r="MH83" s="138"/>
      <c r="MI83" s="138"/>
      <c r="MJ83" s="138"/>
      <c r="MK83" s="138"/>
      <c r="ML83" s="138"/>
      <c r="MM83" s="138"/>
      <c r="MN83" s="138"/>
      <c r="MO83" s="138"/>
      <c r="MP83" s="138"/>
      <c r="MQ83" s="138"/>
      <c r="MR83" s="138"/>
      <c r="MS83" s="138"/>
      <c r="MT83" s="138"/>
      <c r="MU83" s="138"/>
      <c r="MV83" s="138"/>
      <c r="MW83" s="138"/>
      <c r="MX83" s="138"/>
      <c r="MY83" s="138"/>
      <c r="MZ83" s="138"/>
      <c r="NA83" s="138"/>
      <c r="NB83" s="138"/>
      <c r="NC83" s="138"/>
      <c r="ND83" s="138"/>
      <c r="NE83" s="138"/>
      <c r="NF83" s="138"/>
      <c r="NG83" s="138"/>
      <c r="NH83" s="138"/>
      <c r="NI83" s="138"/>
      <c r="NJ83" s="138"/>
      <c r="NK83" s="138"/>
      <c r="NL83" s="138"/>
      <c r="NM83" s="138"/>
      <c r="NN83" s="138"/>
      <c r="NO83" s="138"/>
      <c r="NP83" s="138"/>
      <c r="NQ83" s="138"/>
      <c r="NR83" s="138"/>
      <c r="NS83" s="138"/>
      <c r="NT83" s="138"/>
      <c r="NU83" s="138"/>
      <c r="NV83" s="138"/>
      <c r="NW83" s="138"/>
      <c r="NX83" s="138"/>
      <c r="NY83" s="138"/>
      <c r="NZ83" s="138"/>
      <c r="OA83" s="138"/>
      <c r="OB83" s="138"/>
      <c r="OC83" s="138"/>
      <c r="OD83" s="138"/>
      <c r="OE83" s="138"/>
      <c r="OF83" s="138"/>
      <c r="OG83" s="138"/>
      <c r="OH83" s="138"/>
      <c r="OI83" s="138"/>
      <c r="OJ83" s="138"/>
      <c r="OK83" s="138"/>
      <c r="OL83" s="138"/>
      <c r="OM83" s="138"/>
      <c r="ON83" s="138"/>
      <c r="OO83" s="138"/>
      <c r="OP83" s="138"/>
      <c r="OQ83" s="138"/>
      <c r="OR83" s="138"/>
      <c r="OS83" s="138"/>
      <c r="OT83" s="138"/>
      <c r="OU83" s="138"/>
      <c r="OV83" s="138"/>
      <c r="OW83" s="138"/>
      <c r="OX83" s="138"/>
      <c r="OY83" s="138"/>
      <c r="OZ83" s="138"/>
      <c r="PA83" s="138"/>
      <c r="PB83" s="138"/>
      <c r="PC83" s="138"/>
      <c r="PD83" s="138"/>
      <c r="PE83" s="138"/>
      <c r="PF83" s="138"/>
    </row>
    <row r="84" customFormat="false" ht="12.8" hidden="false" customHeight="false" outlineLevel="0" collapsed="false">
      <c r="A84" s="135" t="s">
        <v>143</v>
      </c>
      <c r="B84" s="1" t="s">
        <v>67</v>
      </c>
      <c r="C84" s="1" t="s">
        <v>144</v>
      </c>
      <c r="E84" s="137"/>
      <c r="F84" s="137"/>
      <c r="G84" s="135"/>
      <c r="H84" s="135"/>
      <c r="I84" s="135"/>
      <c r="J84" s="135"/>
      <c r="K84" s="135"/>
      <c r="L84" s="135"/>
      <c r="M84" s="135"/>
      <c r="N84" s="135"/>
      <c r="O84" s="135"/>
      <c r="P84" s="135"/>
      <c r="Q84" s="135"/>
      <c r="R84" s="135"/>
      <c r="S84" s="135"/>
      <c r="T84" s="135"/>
      <c r="U84" s="135"/>
      <c r="V84" s="135"/>
      <c r="W84" s="135"/>
      <c r="X84" s="135"/>
      <c r="Y84" s="135"/>
      <c r="Z84" s="135"/>
      <c r="AA84" s="135"/>
      <c r="AB84" s="135"/>
      <c r="AC84" s="135"/>
      <c r="AD84" s="135"/>
      <c r="AE84" s="135"/>
      <c r="AF84" s="135"/>
      <c r="AG84" s="135"/>
      <c r="AH84" s="135"/>
      <c r="AI84" s="135"/>
      <c r="AJ84" s="135"/>
      <c r="AK84" s="135"/>
      <c r="AL84" s="135"/>
      <c r="AM84" s="135"/>
      <c r="AN84" s="135"/>
      <c r="AO84" s="135"/>
      <c r="AP84" s="135"/>
      <c r="AQ84" s="135"/>
      <c r="AR84" s="135"/>
      <c r="AS84" s="135"/>
      <c r="AT84" s="135"/>
      <c r="AU84" s="135"/>
      <c r="AV84" s="135"/>
      <c r="AW84" s="135"/>
      <c r="AX84" s="135"/>
      <c r="AY84" s="135"/>
      <c r="AZ84" s="135"/>
      <c r="BA84" s="135"/>
      <c r="BB84" s="135"/>
      <c r="BC84" s="135"/>
      <c r="BD84" s="135"/>
      <c r="BE84" s="135"/>
      <c r="BF84" s="135"/>
      <c r="BG84" s="135"/>
      <c r="BH84" s="135"/>
      <c r="BI84" s="135"/>
      <c r="BJ84" s="135"/>
      <c r="BK84" s="135"/>
      <c r="BL84" s="135"/>
      <c r="BM84" s="135"/>
      <c r="BN84" s="135"/>
      <c r="BO84" s="135"/>
      <c r="BP84" s="135"/>
      <c r="BQ84" s="135"/>
      <c r="BR84" s="135"/>
      <c r="BS84" s="135"/>
      <c r="BT84" s="135"/>
      <c r="BU84" s="135"/>
      <c r="BV84" s="135"/>
      <c r="BW84" s="135"/>
      <c r="BX84" s="135"/>
      <c r="BY84" s="135"/>
      <c r="BZ84" s="135"/>
      <c r="CA84" s="135"/>
      <c r="CB84" s="135"/>
      <c r="CC84" s="135"/>
      <c r="CD84" s="135"/>
      <c r="CE84" s="135"/>
      <c r="CF84" s="135"/>
      <c r="CG84" s="135"/>
      <c r="CH84" s="135"/>
      <c r="CI84" s="135"/>
      <c r="CJ84" s="135"/>
      <c r="CK84" s="135"/>
      <c r="CL84" s="135"/>
      <c r="CM84" s="135"/>
      <c r="CN84" s="135"/>
      <c r="CO84" s="135"/>
      <c r="CP84" s="135"/>
      <c r="CQ84" s="135"/>
      <c r="CR84" s="135"/>
      <c r="CS84" s="135"/>
      <c r="CT84" s="135"/>
      <c r="CU84" s="135"/>
      <c r="CV84" s="135"/>
      <c r="CW84" s="135"/>
      <c r="CX84" s="135"/>
      <c r="CY84" s="135"/>
      <c r="CZ84" s="135"/>
      <c r="DA84" s="135"/>
      <c r="DB84" s="135"/>
      <c r="DC84" s="135"/>
      <c r="DD84" s="135"/>
      <c r="DE84" s="135"/>
      <c r="DF84" s="135"/>
      <c r="DG84" s="135"/>
      <c r="DH84" s="135"/>
      <c r="DI84" s="135"/>
      <c r="DJ84" s="135"/>
      <c r="DK84" s="135"/>
      <c r="DL84" s="135"/>
      <c r="DM84" s="135"/>
      <c r="DN84" s="135"/>
      <c r="DO84" s="135"/>
      <c r="DP84" s="135"/>
      <c r="DQ84" s="135"/>
      <c r="DR84" s="135"/>
      <c r="DS84" s="135"/>
      <c r="DT84" s="135"/>
      <c r="DU84" s="135"/>
      <c r="DV84" s="135"/>
      <c r="DW84" s="135"/>
      <c r="DX84" s="135"/>
      <c r="DY84" s="135"/>
      <c r="DZ84" s="135"/>
      <c r="EA84" s="135"/>
      <c r="EB84" s="135"/>
      <c r="EC84" s="135"/>
      <c r="ED84" s="135"/>
      <c r="EE84" s="135"/>
      <c r="EF84" s="135"/>
      <c r="EG84" s="135"/>
      <c r="EH84" s="135"/>
      <c r="EI84" s="135"/>
      <c r="EJ84" s="135"/>
      <c r="EK84" s="135"/>
      <c r="EL84" s="135"/>
      <c r="EM84" s="135"/>
      <c r="EN84" s="135"/>
      <c r="EO84" s="135"/>
      <c r="EP84" s="135"/>
      <c r="EQ84" s="135"/>
      <c r="ER84" s="135"/>
      <c r="ES84" s="135"/>
      <c r="ET84" s="135"/>
      <c r="EU84" s="135"/>
      <c r="EV84" s="135"/>
      <c r="EW84" s="135"/>
      <c r="EX84" s="135"/>
      <c r="EY84" s="135"/>
      <c r="EZ84" s="135"/>
      <c r="FA84" s="135"/>
      <c r="FB84" s="135"/>
      <c r="FC84" s="135"/>
      <c r="FD84" s="135"/>
      <c r="FE84" s="135"/>
      <c r="FF84" s="135"/>
      <c r="FG84" s="135"/>
      <c r="FH84" s="135"/>
      <c r="FI84" s="135"/>
      <c r="FJ84" s="135"/>
      <c r="FK84" s="135"/>
      <c r="FL84" s="135"/>
      <c r="FM84" s="135"/>
      <c r="FN84" s="135"/>
      <c r="FO84" s="135"/>
      <c r="FP84" s="135"/>
      <c r="FQ84" s="135"/>
      <c r="FR84" s="135"/>
      <c r="FS84" s="135"/>
      <c r="FT84" s="135"/>
      <c r="FU84" s="135"/>
      <c r="FV84" s="135"/>
      <c r="FW84" s="135"/>
      <c r="FX84" s="135"/>
      <c r="FY84" s="135"/>
      <c r="FZ84" s="135"/>
      <c r="GA84" s="135"/>
      <c r="GB84" s="135"/>
      <c r="GC84" s="135"/>
      <c r="GD84" s="135"/>
      <c r="GE84" s="135"/>
      <c r="GF84" s="135"/>
      <c r="GG84" s="135"/>
      <c r="GH84" s="135"/>
      <c r="GI84" s="135"/>
      <c r="GJ84" s="135"/>
      <c r="GK84" s="135"/>
      <c r="GL84" s="135"/>
      <c r="GM84" s="135"/>
      <c r="GN84" s="135"/>
      <c r="GO84" s="135"/>
      <c r="GP84" s="135"/>
      <c r="GQ84" s="135"/>
      <c r="GR84" s="135"/>
      <c r="GS84" s="135"/>
      <c r="GT84" s="135"/>
      <c r="GU84" s="135"/>
      <c r="GV84" s="135"/>
      <c r="GW84" s="135"/>
      <c r="GX84" s="135"/>
      <c r="GY84" s="135"/>
      <c r="GZ84" s="135"/>
      <c r="HA84" s="135"/>
      <c r="HB84" s="135"/>
      <c r="HC84" s="135"/>
      <c r="HD84" s="135"/>
      <c r="HE84" s="135"/>
      <c r="HF84" s="135"/>
      <c r="HG84" s="135"/>
      <c r="HH84" s="135"/>
      <c r="HI84" s="135"/>
      <c r="HJ84" s="135"/>
      <c r="HK84" s="135"/>
      <c r="HL84" s="135"/>
      <c r="HM84" s="135"/>
      <c r="HN84" s="135"/>
      <c r="HO84" s="135"/>
      <c r="HP84" s="135"/>
      <c r="HQ84" s="135"/>
      <c r="HR84" s="135"/>
      <c r="HS84" s="135"/>
      <c r="HT84" s="135"/>
      <c r="HU84" s="135"/>
      <c r="HV84" s="135"/>
      <c r="HW84" s="135"/>
      <c r="HX84" s="135"/>
      <c r="HY84" s="135"/>
      <c r="HZ84" s="135"/>
      <c r="IA84" s="135"/>
      <c r="IB84" s="135"/>
      <c r="IC84" s="135"/>
      <c r="ID84" s="135"/>
      <c r="IE84" s="135"/>
      <c r="IF84" s="135"/>
      <c r="IG84" s="135"/>
      <c r="IH84" s="135"/>
      <c r="II84" s="135"/>
      <c r="IJ84" s="135"/>
      <c r="IK84" s="135"/>
      <c r="IL84" s="135"/>
      <c r="IM84" s="135"/>
      <c r="IN84" s="135"/>
      <c r="IO84" s="135"/>
      <c r="IP84" s="135"/>
      <c r="IQ84" s="135"/>
      <c r="IR84" s="135"/>
      <c r="IS84" s="135"/>
      <c r="IT84" s="135"/>
      <c r="IU84" s="135"/>
      <c r="IV84" s="135"/>
      <c r="IW84" s="135"/>
      <c r="IX84" s="135"/>
      <c r="IY84" s="135"/>
      <c r="IZ84" s="135"/>
      <c r="JA84" s="135"/>
      <c r="JB84" s="135"/>
      <c r="JC84" s="135"/>
      <c r="JD84" s="135"/>
      <c r="JE84" s="135"/>
      <c r="JF84" s="135"/>
      <c r="JG84" s="135"/>
      <c r="JH84" s="135"/>
      <c r="JI84" s="135"/>
      <c r="JJ84" s="135"/>
      <c r="JK84" s="135"/>
      <c r="JL84" s="135"/>
      <c r="JM84" s="135"/>
      <c r="JN84" s="135"/>
      <c r="JO84" s="135"/>
      <c r="JP84" s="135"/>
      <c r="JQ84" s="135"/>
      <c r="JR84" s="135"/>
      <c r="JS84" s="135"/>
      <c r="JT84" s="135"/>
      <c r="JU84" s="135"/>
      <c r="JV84" s="135"/>
      <c r="JW84" s="135"/>
      <c r="JX84" s="135"/>
      <c r="JY84" s="135"/>
      <c r="JZ84" s="135"/>
      <c r="KA84" s="135"/>
      <c r="KB84" s="135"/>
      <c r="KC84" s="135"/>
      <c r="KD84" s="135"/>
      <c r="KE84" s="135"/>
      <c r="KF84" s="135"/>
      <c r="KG84" s="135"/>
      <c r="KH84" s="135"/>
      <c r="KI84" s="135"/>
      <c r="KJ84" s="135"/>
      <c r="KK84" s="135"/>
      <c r="KL84" s="135"/>
      <c r="KM84" s="135"/>
      <c r="KN84" s="135"/>
      <c r="KO84" s="135"/>
      <c r="KP84" s="135"/>
      <c r="KQ84" s="135"/>
      <c r="KR84" s="135"/>
      <c r="KS84" s="135"/>
      <c r="KT84" s="135"/>
      <c r="KU84" s="135"/>
      <c r="KV84" s="135"/>
      <c r="KW84" s="135"/>
      <c r="KX84" s="135"/>
      <c r="KY84" s="135"/>
      <c r="KZ84" s="135"/>
      <c r="LA84" s="135"/>
      <c r="LB84" s="135"/>
      <c r="LC84" s="135"/>
      <c r="LD84" s="135"/>
      <c r="LE84" s="135"/>
      <c r="LF84" s="135"/>
      <c r="LG84" s="135"/>
      <c r="LH84" s="135"/>
      <c r="LI84" s="135"/>
      <c r="LJ84" s="135"/>
      <c r="LK84" s="135"/>
      <c r="LL84" s="135"/>
      <c r="LM84" s="135"/>
      <c r="LN84" s="135"/>
      <c r="LO84" s="135"/>
      <c r="LP84" s="135"/>
      <c r="LQ84" s="135"/>
      <c r="LR84" s="135"/>
      <c r="LS84" s="135"/>
      <c r="LT84" s="135"/>
      <c r="LU84" s="135"/>
      <c r="LV84" s="135"/>
      <c r="LW84" s="135"/>
      <c r="LX84" s="135"/>
      <c r="LY84" s="135"/>
      <c r="LZ84" s="135"/>
      <c r="MA84" s="135"/>
      <c r="MB84" s="135"/>
      <c r="MC84" s="135"/>
      <c r="MD84" s="135"/>
      <c r="ME84" s="135"/>
      <c r="MF84" s="135"/>
      <c r="MG84" s="135"/>
      <c r="MH84" s="135"/>
      <c r="MI84" s="135"/>
      <c r="MJ84" s="135"/>
      <c r="MK84" s="135"/>
      <c r="ML84" s="135"/>
      <c r="MM84" s="135"/>
      <c r="MN84" s="135"/>
      <c r="MO84" s="135"/>
      <c r="MP84" s="135"/>
      <c r="MQ84" s="135"/>
      <c r="MR84" s="135"/>
      <c r="MS84" s="135"/>
      <c r="MT84" s="135"/>
      <c r="MU84" s="135"/>
      <c r="MV84" s="135"/>
      <c r="MW84" s="135"/>
      <c r="MX84" s="135"/>
      <c r="MY84" s="135"/>
      <c r="MZ84" s="135"/>
      <c r="NA84" s="135"/>
      <c r="NB84" s="135"/>
      <c r="NC84" s="135"/>
      <c r="ND84" s="135"/>
      <c r="NE84" s="135"/>
      <c r="NF84" s="135"/>
      <c r="NG84" s="135"/>
      <c r="NH84" s="135"/>
      <c r="NI84" s="135"/>
      <c r="NJ84" s="135"/>
      <c r="NK84" s="135"/>
      <c r="NL84" s="135"/>
      <c r="NM84" s="135"/>
      <c r="NN84" s="135"/>
      <c r="NO84" s="135"/>
      <c r="NP84" s="135"/>
      <c r="NQ84" s="135"/>
      <c r="NR84" s="135"/>
      <c r="NS84" s="135"/>
      <c r="NT84" s="135"/>
      <c r="NU84" s="135"/>
      <c r="NV84" s="135"/>
      <c r="NW84" s="135"/>
      <c r="NX84" s="135"/>
      <c r="NY84" s="135"/>
      <c r="NZ84" s="135"/>
      <c r="OA84" s="135"/>
      <c r="OB84" s="135"/>
      <c r="OC84" s="135"/>
      <c r="OD84" s="135"/>
      <c r="OE84" s="135"/>
      <c r="OF84" s="135"/>
      <c r="OG84" s="135"/>
      <c r="OH84" s="135"/>
      <c r="OI84" s="135"/>
      <c r="OJ84" s="135"/>
      <c r="OK84" s="135"/>
      <c r="OL84" s="135"/>
      <c r="OM84" s="135"/>
      <c r="ON84" s="135"/>
      <c r="OO84" s="135"/>
      <c r="OP84" s="135"/>
      <c r="OQ84" s="135"/>
      <c r="OR84" s="135"/>
      <c r="OS84" s="135"/>
      <c r="OT84" s="135"/>
      <c r="OU84" s="135"/>
      <c r="OV84" s="135"/>
      <c r="OW84" s="135"/>
      <c r="OX84" s="135"/>
      <c r="OY84" s="135"/>
      <c r="OZ84" s="135"/>
      <c r="PA84" s="135"/>
      <c r="PB84" s="135"/>
      <c r="PC84" s="135"/>
      <c r="PD84" s="135"/>
      <c r="PE84" s="135"/>
      <c r="PF84" s="135"/>
    </row>
    <row r="85" customFormat="false" ht="12.8" hidden="false" customHeight="false" outlineLevel="0" collapsed="false">
      <c r="A85" s="135"/>
      <c r="B85" s="1" t="s">
        <v>69</v>
      </c>
      <c r="C85" s="136" t="s">
        <v>145</v>
      </c>
      <c r="E85" s="139"/>
      <c r="F85" s="139"/>
      <c r="G85" s="138"/>
      <c r="H85" s="138"/>
      <c r="I85" s="138"/>
      <c r="J85" s="138"/>
      <c r="K85" s="138"/>
      <c r="L85" s="138"/>
      <c r="M85" s="138"/>
      <c r="N85" s="138"/>
      <c r="O85" s="138"/>
      <c r="P85" s="138"/>
      <c r="Q85" s="138"/>
      <c r="R85" s="138"/>
      <c r="S85" s="138"/>
      <c r="T85" s="138"/>
      <c r="U85" s="138"/>
      <c r="V85" s="138"/>
      <c r="W85" s="138"/>
      <c r="X85" s="138"/>
      <c r="Y85" s="138"/>
      <c r="Z85" s="138"/>
      <c r="AA85" s="138"/>
      <c r="AB85" s="138"/>
      <c r="AC85" s="138"/>
      <c r="AD85" s="138"/>
      <c r="AE85" s="138"/>
      <c r="AF85" s="138"/>
      <c r="AG85" s="138"/>
      <c r="AH85" s="138"/>
      <c r="AI85" s="138"/>
      <c r="AJ85" s="138"/>
      <c r="AK85" s="138"/>
      <c r="AL85" s="138"/>
      <c r="AM85" s="138"/>
      <c r="AN85" s="138"/>
      <c r="AO85" s="138"/>
      <c r="AP85" s="138"/>
      <c r="AQ85" s="138"/>
      <c r="AR85" s="138"/>
      <c r="AS85" s="138"/>
      <c r="AT85" s="138"/>
      <c r="AU85" s="138"/>
      <c r="AV85" s="138"/>
      <c r="AW85" s="138"/>
      <c r="AX85" s="138"/>
      <c r="AY85" s="138"/>
      <c r="AZ85" s="138"/>
      <c r="BA85" s="138"/>
      <c r="BB85" s="138"/>
      <c r="BC85" s="138"/>
      <c r="BD85" s="138"/>
      <c r="BE85" s="138"/>
      <c r="BF85" s="138"/>
      <c r="BG85" s="138"/>
      <c r="BH85" s="138"/>
      <c r="BI85" s="138"/>
      <c r="BJ85" s="138"/>
      <c r="BK85" s="138"/>
      <c r="BL85" s="138"/>
      <c r="BM85" s="138"/>
      <c r="BN85" s="138"/>
      <c r="BO85" s="138"/>
      <c r="BP85" s="138"/>
      <c r="BQ85" s="138"/>
      <c r="BR85" s="138"/>
      <c r="BS85" s="138"/>
      <c r="BT85" s="138"/>
      <c r="BU85" s="138"/>
      <c r="BV85" s="138"/>
      <c r="BW85" s="138"/>
      <c r="BX85" s="138"/>
      <c r="BY85" s="138"/>
      <c r="BZ85" s="138"/>
      <c r="CA85" s="138"/>
      <c r="CB85" s="138"/>
      <c r="CC85" s="138"/>
      <c r="CD85" s="138"/>
      <c r="CE85" s="138"/>
      <c r="CF85" s="138"/>
      <c r="CG85" s="138"/>
      <c r="CH85" s="138"/>
      <c r="CI85" s="138"/>
      <c r="CJ85" s="138"/>
      <c r="CK85" s="138"/>
      <c r="CL85" s="138"/>
      <c r="CM85" s="138"/>
      <c r="CN85" s="138"/>
      <c r="CO85" s="138"/>
      <c r="CP85" s="138"/>
      <c r="CQ85" s="138"/>
      <c r="CR85" s="138"/>
      <c r="CS85" s="138"/>
      <c r="CT85" s="138"/>
      <c r="CU85" s="138"/>
      <c r="CV85" s="138"/>
      <c r="CW85" s="138"/>
      <c r="CX85" s="138"/>
      <c r="CY85" s="138"/>
      <c r="CZ85" s="138"/>
      <c r="DA85" s="138"/>
      <c r="DB85" s="138"/>
      <c r="DC85" s="138"/>
      <c r="DD85" s="138"/>
      <c r="DE85" s="138"/>
      <c r="DF85" s="138"/>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c r="FL85" s="138"/>
      <c r="FM85" s="138"/>
      <c r="FN85" s="138"/>
      <c r="FO85" s="138"/>
      <c r="FP85" s="138"/>
      <c r="FQ85" s="138"/>
      <c r="FR85" s="138"/>
      <c r="FS85" s="138"/>
      <c r="FT85" s="138"/>
      <c r="FU85" s="138"/>
      <c r="FV85" s="138"/>
      <c r="FW85" s="138"/>
      <c r="FX85" s="138"/>
      <c r="FY85" s="138"/>
      <c r="FZ85" s="138"/>
      <c r="GA85" s="138"/>
      <c r="GB85" s="138"/>
      <c r="GC85" s="138"/>
      <c r="GD85" s="138"/>
      <c r="GE85" s="138"/>
      <c r="GF85" s="138"/>
      <c r="GG85" s="138"/>
      <c r="GH85" s="138"/>
      <c r="GI85" s="138"/>
      <c r="GJ85" s="138"/>
      <c r="GK85" s="138"/>
      <c r="GL85" s="138"/>
      <c r="GM85" s="138"/>
      <c r="GN85" s="138"/>
      <c r="GO85" s="138"/>
      <c r="GP85" s="138"/>
      <c r="GQ85" s="138"/>
      <c r="GR85" s="138"/>
      <c r="GS85" s="138"/>
      <c r="GT85" s="138"/>
      <c r="GU85" s="138"/>
      <c r="GV85" s="138"/>
      <c r="GW85" s="138"/>
      <c r="GX85" s="138"/>
      <c r="GY85" s="138"/>
      <c r="GZ85" s="138"/>
      <c r="HA85" s="138"/>
      <c r="HB85" s="138"/>
      <c r="HC85" s="138"/>
      <c r="HD85" s="138"/>
      <c r="HE85" s="138"/>
      <c r="HF85" s="138"/>
      <c r="HG85" s="138"/>
      <c r="HH85" s="138"/>
      <c r="HI85" s="138"/>
      <c r="HJ85" s="138"/>
      <c r="HK85" s="138"/>
      <c r="HL85" s="138"/>
      <c r="HM85" s="138"/>
      <c r="HN85" s="138"/>
      <c r="HO85" s="138"/>
      <c r="HP85" s="138"/>
      <c r="HQ85" s="138"/>
      <c r="HR85" s="138"/>
      <c r="HS85" s="138"/>
      <c r="HT85" s="138"/>
      <c r="HU85" s="138"/>
      <c r="HV85" s="138"/>
      <c r="HW85" s="138"/>
      <c r="HX85" s="138"/>
      <c r="HY85" s="138"/>
      <c r="HZ85" s="138"/>
      <c r="IA85" s="138"/>
      <c r="IB85" s="138"/>
      <c r="IC85" s="138"/>
      <c r="ID85" s="138"/>
      <c r="IE85" s="138"/>
      <c r="IF85" s="138"/>
      <c r="IG85" s="138"/>
      <c r="IH85" s="138"/>
      <c r="II85" s="138"/>
      <c r="IJ85" s="138"/>
      <c r="IK85" s="138"/>
      <c r="IL85" s="138"/>
      <c r="IM85" s="138"/>
      <c r="IN85" s="138"/>
      <c r="IO85" s="138"/>
      <c r="IP85" s="138"/>
      <c r="IQ85" s="138"/>
      <c r="IR85" s="138"/>
      <c r="IS85" s="138"/>
      <c r="IT85" s="138"/>
      <c r="IU85" s="138"/>
      <c r="IV85" s="138"/>
      <c r="IW85" s="138"/>
      <c r="IX85" s="138"/>
      <c r="IY85" s="138"/>
      <c r="IZ85" s="138"/>
      <c r="JA85" s="138"/>
      <c r="JB85" s="138"/>
      <c r="JC85" s="138"/>
      <c r="JD85" s="138"/>
      <c r="JE85" s="138"/>
      <c r="JF85" s="138"/>
      <c r="JG85" s="138"/>
      <c r="JH85" s="138"/>
      <c r="JI85" s="138"/>
      <c r="JJ85" s="138"/>
      <c r="JK85" s="138"/>
      <c r="JL85" s="138"/>
      <c r="JM85" s="138"/>
      <c r="JN85" s="138"/>
      <c r="JO85" s="138"/>
      <c r="JP85" s="138"/>
      <c r="JQ85" s="138"/>
      <c r="JR85" s="138"/>
      <c r="JS85" s="138"/>
      <c r="JT85" s="138"/>
      <c r="JU85" s="138"/>
      <c r="JV85" s="138"/>
      <c r="JW85" s="138"/>
      <c r="JX85" s="138"/>
      <c r="JY85" s="138"/>
      <c r="JZ85" s="138"/>
      <c r="KA85" s="138"/>
      <c r="KB85" s="138"/>
      <c r="KC85" s="138"/>
      <c r="KD85" s="138"/>
      <c r="KE85" s="138"/>
      <c r="KF85" s="138"/>
      <c r="KG85" s="138"/>
      <c r="KH85" s="138"/>
      <c r="KI85" s="138"/>
      <c r="KJ85" s="138"/>
      <c r="KK85" s="138"/>
      <c r="KL85" s="138"/>
      <c r="KM85" s="138"/>
      <c r="KN85" s="138"/>
      <c r="KO85" s="138"/>
      <c r="KP85" s="138"/>
      <c r="KQ85" s="138"/>
      <c r="KR85" s="138"/>
      <c r="KS85" s="138"/>
      <c r="KT85" s="138"/>
      <c r="KU85" s="138"/>
      <c r="KV85" s="138"/>
      <c r="KW85" s="138"/>
      <c r="KX85" s="138"/>
      <c r="KY85" s="138"/>
      <c r="KZ85" s="138"/>
      <c r="LA85" s="138"/>
      <c r="LB85" s="138"/>
      <c r="LC85" s="138"/>
      <c r="LD85" s="138"/>
      <c r="LE85" s="138"/>
      <c r="LF85" s="138"/>
      <c r="LG85" s="138"/>
      <c r="LH85" s="138"/>
      <c r="LI85" s="138"/>
      <c r="LJ85" s="138"/>
      <c r="LK85" s="138"/>
      <c r="LL85" s="138"/>
      <c r="LM85" s="138"/>
      <c r="LN85" s="138"/>
      <c r="LO85" s="138"/>
      <c r="LP85" s="138"/>
      <c r="LQ85" s="138"/>
      <c r="LR85" s="138"/>
      <c r="LS85" s="138"/>
      <c r="LT85" s="138"/>
      <c r="LU85" s="138"/>
      <c r="LV85" s="138"/>
      <c r="LW85" s="138"/>
      <c r="LX85" s="138"/>
      <c r="LY85" s="138"/>
      <c r="LZ85" s="138"/>
      <c r="MA85" s="138"/>
      <c r="MB85" s="138"/>
      <c r="MC85" s="138"/>
      <c r="MD85" s="138"/>
      <c r="ME85" s="138"/>
      <c r="MF85" s="138"/>
      <c r="MG85" s="138"/>
      <c r="MH85" s="138"/>
      <c r="MI85" s="138"/>
      <c r="MJ85" s="138"/>
      <c r="MK85" s="138"/>
      <c r="ML85" s="138"/>
      <c r="MM85" s="138"/>
      <c r="MN85" s="138"/>
      <c r="MO85" s="138"/>
      <c r="MP85" s="138"/>
      <c r="MQ85" s="138"/>
      <c r="MR85" s="138"/>
      <c r="MS85" s="138"/>
      <c r="MT85" s="138"/>
      <c r="MU85" s="138"/>
      <c r="MV85" s="138"/>
      <c r="MW85" s="138"/>
      <c r="MX85" s="138"/>
      <c r="MY85" s="138"/>
      <c r="MZ85" s="138"/>
      <c r="NA85" s="138"/>
      <c r="NB85" s="138"/>
      <c r="NC85" s="138"/>
      <c r="ND85" s="138"/>
      <c r="NE85" s="138"/>
      <c r="NF85" s="138"/>
      <c r="NG85" s="138"/>
      <c r="NH85" s="138"/>
      <c r="NI85" s="138"/>
      <c r="NJ85" s="138"/>
      <c r="NK85" s="138"/>
      <c r="NL85" s="138"/>
      <c r="NM85" s="138"/>
      <c r="NN85" s="138"/>
      <c r="NO85" s="138"/>
      <c r="NP85" s="138"/>
      <c r="NQ85" s="138"/>
      <c r="NR85" s="138"/>
      <c r="NS85" s="138"/>
      <c r="NT85" s="138"/>
      <c r="NU85" s="138"/>
      <c r="NV85" s="138"/>
      <c r="NW85" s="138"/>
      <c r="NX85" s="138"/>
      <c r="NY85" s="138"/>
      <c r="NZ85" s="138"/>
      <c r="OA85" s="138"/>
      <c r="OB85" s="138"/>
      <c r="OC85" s="138"/>
      <c r="OD85" s="138"/>
      <c r="OE85" s="138"/>
      <c r="OF85" s="138"/>
      <c r="OG85" s="138"/>
      <c r="OH85" s="138"/>
      <c r="OI85" s="138"/>
      <c r="OJ85" s="138"/>
      <c r="OK85" s="138"/>
      <c r="OL85" s="138"/>
      <c r="OM85" s="138"/>
      <c r="ON85" s="138"/>
      <c r="OO85" s="138"/>
      <c r="OP85" s="138"/>
      <c r="OQ85" s="138"/>
      <c r="OR85" s="138"/>
      <c r="OS85" s="138"/>
      <c r="OT85" s="138"/>
      <c r="OU85" s="138"/>
      <c r="OV85" s="138"/>
      <c r="OW85" s="138"/>
      <c r="OX85" s="138"/>
      <c r="OY85" s="138"/>
      <c r="OZ85" s="138"/>
      <c r="PA85" s="138"/>
      <c r="PB85" s="138"/>
      <c r="PC85" s="138"/>
      <c r="PD85" s="138"/>
      <c r="PE85" s="138"/>
      <c r="PF85" s="138"/>
    </row>
    <row r="86" customFormat="false" ht="12.8" hidden="false" customHeight="false" outlineLevel="0" collapsed="false">
      <c r="A86" s="135" t="s">
        <v>146</v>
      </c>
      <c r="B86" s="1" t="s">
        <v>67</v>
      </c>
      <c r="C86" s="1" t="s">
        <v>147</v>
      </c>
      <c r="E86" s="137"/>
      <c r="F86" s="137"/>
      <c r="G86" s="135"/>
      <c r="H86" s="135"/>
      <c r="I86" s="135"/>
      <c r="J86" s="135"/>
      <c r="K86" s="135"/>
      <c r="L86" s="135"/>
      <c r="M86" s="135"/>
      <c r="N86" s="135"/>
      <c r="O86" s="135"/>
      <c r="P86" s="135"/>
      <c r="Q86" s="135"/>
      <c r="R86" s="135"/>
      <c r="S86" s="135"/>
      <c r="T86" s="135"/>
      <c r="U86" s="135"/>
      <c r="V86" s="135"/>
      <c r="W86" s="135"/>
      <c r="X86" s="135"/>
      <c r="Y86" s="135"/>
      <c r="Z86" s="135"/>
      <c r="AA86" s="135"/>
      <c r="AB86" s="135"/>
      <c r="AC86" s="135"/>
      <c r="AD86" s="135"/>
      <c r="AE86" s="135"/>
      <c r="AF86" s="135"/>
      <c r="AG86" s="135"/>
      <c r="AH86" s="135"/>
      <c r="AI86" s="135"/>
      <c r="AJ86" s="135"/>
      <c r="AK86" s="135"/>
      <c r="AL86" s="135"/>
      <c r="AM86" s="135"/>
      <c r="AN86" s="135"/>
      <c r="AO86" s="135"/>
      <c r="AP86" s="135"/>
      <c r="AQ86" s="135"/>
      <c r="AR86" s="135"/>
      <c r="AS86" s="135"/>
      <c r="AT86" s="135"/>
      <c r="AU86" s="135"/>
      <c r="AV86" s="135"/>
      <c r="AW86" s="135"/>
      <c r="AX86" s="135"/>
      <c r="AY86" s="135"/>
      <c r="AZ86" s="135"/>
      <c r="BA86" s="135"/>
      <c r="BB86" s="135"/>
      <c r="BC86" s="135"/>
      <c r="BD86" s="135"/>
      <c r="BE86" s="135"/>
      <c r="BF86" s="135"/>
      <c r="BG86" s="135"/>
      <c r="BH86" s="135"/>
      <c r="BI86" s="135"/>
      <c r="BJ86" s="135"/>
      <c r="BK86" s="135"/>
      <c r="BL86" s="135"/>
      <c r="BM86" s="135"/>
      <c r="BN86" s="135"/>
      <c r="BO86" s="135"/>
      <c r="BP86" s="135"/>
      <c r="BQ86" s="135"/>
      <c r="BR86" s="135"/>
      <c r="BS86" s="135"/>
      <c r="BT86" s="135"/>
      <c r="BU86" s="135"/>
      <c r="BV86" s="135"/>
      <c r="BW86" s="135"/>
      <c r="BX86" s="135"/>
      <c r="BY86" s="135"/>
      <c r="BZ86" s="135"/>
      <c r="CA86" s="135"/>
      <c r="CB86" s="135"/>
      <c r="CC86" s="135"/>
      <c r="CD86" s="135"/>
      <c r="CE86" s="135"/>
      <c r="CF86" s="135"/>
      <c r="CG86" s="135"/>
      <c r="CH86" s="135"/>
      <c r="CI86" s="135"/>
      <c r="CJ86" s="135"/>
      <c r="CK86" s="135"/>
      <c r="CL86" s="135"/>
      <c r="CM86" s="135"/>
      <c r="CN86" s="135"/>
      <c r="CO86" s="135"/>
      <c r="CP86" s="135"/>
      <c r="CQ86" s="135"/>
      <c r="CR86" s="135"/>
      <c r="CS86" s="135"/>
      <c r="CT86" s="135"/>
      <c r="CU86" s="135"/>
      <c r="CV86" s="135"/>
      <c r="CW86" s="135"/>
      <c r="CX86" s="135"/>
      <c r="CY86" s="135"/>
      <c r="CZ86" s="135"/>
      <c r="DA86" s="135"/>
      <c r="DB86" s="135"/>
      <c r="DC86" s="135"/>
      <c r="DD86" s="135"/>
      <c r="DE86" s="135"/>
      <c r="DF86" s="135"/>
      <c r="DG86" s="135"/>
      <c r="DH86" s="135"/>
      <c r="DI86" s="135"/>
      <c r="DJ86" s="135"/>
      <c r="DK86" s="135"/>
      <c r="DL86" s="135"/>
      <c r="DM86" s="135"/>
      <c r="DN86" s="135"/>
      <c r="DO86" s="135"/>
      <c r="DP86" s="135"/>
      <c r="DQ86" s="135"/>
      <c r="DR86" s="135"/>
      <c r="DS86" s="135"/>
      <c r="DT86" s="135"/>
      <c r="DU86" s="135"/>
      <c r="DV86" s="135"/>
      <c r="DW86" s="135"/>
      <c r="DX86" s="135"/>
      <c r="DY86" s="135"/>
      <c r="DZ86" s="135"/>
      <c r="EA86" s="135"/>
      <c r="EB86" s="135"/>
      <c r="EC86" s="135"/>
      <c r="ED86" s="135"/>
      <c r="EE86" s="135"/>
      <c r="EF86" s="135"/>
      <c r="EG86" s="135"/>
      <c r="EH86" s="135"/>
      <c r="EI86" s="135"/>
      <c r="EJ86" s="135"/>
      <c r="EK86" s="135"/>
      <c r="EL86" s="135"/>
      <c r="EM86" s="135"/>
      <c r="EN86" s="135"/>
      <c r="EO86" s="135"/>
      <c r="EP86" s="135"/>
      <c r="EQ86" s="135"/>
      <c r="ER86" s="135"/>
      <c r="ES86" s="135"/>
      <c r="ET86" s="135"/>
      <c r="EU86" s="135"/>
      <c r="EV86" s="135"/>
      <c r="EW86" s="135"/>
      <c r="EX86" s="135"/>
      <c r="EY86" s="135"/>
      <c r="EZ86" s="135"/>
      <c r="FA86" s="135"/>
      <c r="FB86" s="135"/>
      <c r="FC86" s="135"/>
      <c r="FD86" s="135"/>
      <c r="FE86" s="135"/>
      <c r="FF86" s="135"/>
      <c r="FG86" s="135"/>
      <c r="FH86" s="135"/>
      <c r="FI86" s="135"/>
      <c r="FJ86" s="135"/>
      <c r="FK86" s="135"/>
      <c r="FL86" s="135"/>
      <c r="FM86" s="135"/>
      <c r="FN86" s="135"/>
      <c r="FO86" s="135"/>
      <c r="FP86" s="135"/>
      <c r="FQ86" s="135"/>
      <c r="FR86" s="135"/>
      <c r="FS86" s="135"/>
      <c r="FT86" s="135"/>
      <c r="FU86" s="135"/>
      <c r="FV86" s="135"/>
      <c r="FW86" s="135"/>
      <c r="FX86" s="135"/>
      <c r="FY86" s="135"/>
      <c r="FZ86" s="135"/>
      <c r="GA86" s="135"/>
      <c r="GB86" s="135"/>
      <c r="GC86" s="135"/>
      <c r="GD86" s="135"/>
      <c r="GE86" s="135"/>
      <c r="GF86" s="135"/>
      <c r="GG86" s="135"/>
      <c r="GH86" s="135"/>
      <c r="GI86" s="135"/>
      <c r="GJ86" s="135"/>
      <c r="GK86" s="135"/>
      <c r="GL86" s="135"/>
      <c r="GM86" s="135"/>
      <c r="GN86" s="135"/>
      <c r="GO86" s="135"/>
      <c r="GP86" s="135"/>
      <c r="GQ86" s="135"/>
      <c r="GR86" s="135"/>
      <c r="GS86" s="135"/>
      <c r="GT86" s="135"/>
      <c r="GU86" s="135"/>
      <c r="GV86" s="135"/>
      <c r="GW86" s="135"/>
      <c r="GX86" s="135"/>
      <c r="GY86" s="135"/>
      <c r="GZ86" s="135"/>
      <c r="HA86" s="135"/>
      <c r="HB86" s="135"/>
      <c r="HC86" s="135"/>
      <c r="HD86" s="135"/>
      <c r="HE86" s="135"/>
      <c r="HF86" s="135"/>
      <c r="HG86" s="135"/>
      <c r="HH86" s="135"/>
      <c r="HI86" s="135"/>
      <c r="HJ86" s="135"/>
      <c r="HK86" s="135"/>
      <c r="HL86" s="135"/>
      <c r="HM86" s="135"/>
      <c r="HN86" s="135"/>
      <c r="HO86" s="135"/>
      <c r="HP86" s="135"/>
      <c r="HQ86" s="135"/>
      <c r="HR86" s="135"/>
      <c r="HS86" s="135"/>
      <c r="HT86" s="135"/>
      <c r="HU86" s="135"/>
      <c r="HV86" s="135"/>
      <c r="HW86" s="135"/>
      <c r="HX86" s="135"/>
      <c r="HY86" s="135"/>
      <c r="HZ86" s="135"/>
      <c r="IA86" s="135"/>
      <c r="IB86" s="135"/>
      <c r="IC86" s="135"/>
      <c r="ID86" s="135"/>
      <c r="IE86" s="135"/>
      <c r="IF86" s="135"/>
      <c r="IG86" s="135"/>
      <c r="IH86" s="135"/>
      <c r="II86" s="135"/>
      <c r="IJ86" s="135"/>
      <c r="IK86" s="135"/>
      <c r="IL86" s="135"/>
      <c r="IM86" s="135"/>
      <c r="IN86" s="135"/>
      <c r="IO86" s="135"/>
      <c r="IP86" s="135"/>
      <c r="IQ86" s="135"/>
      <c r="IR86" s="135"/>
      <c r="IS86" s="135"/>
      <c r="IT86" s="135"/>
      <c r="IU86" s="135"/>
      <c r="IV86" s="135"/>
      <c r="IW86" s="135"/>
      <c r="IX86" s="135"/>
      <c r="IY86" s="135"/>
      <c r="IZ86" s="135"/>
      <c r="JA86" s="135"/>
      <c r="JB86" s="135"/>
      <c r="JC86" s="135"/>
      <c r="JD86" s="135"/>
      <c r="JE86" s="135"/>
      <c r="JF86" s="135"/>
      <c r="JG86" s="135"/>
      <c r="JH86" s="135"/>
      <c r="JI86" s="135"/>
      <c r="JJ86" s="135"/>
      <c r="JK86" s="135"/>
      <c r="JL86" s="135"/>
      <c r="JM86" s="135"/>
      <c r="JN86" s="135"/>
      <c r="JO86" s="135"/>
      <c r="JP86" s="135"/>
      <c r="JQ86" s="135"/>
      <c r="JR86" s="135"/>
      <c r="JS86" s="135"/>
      <c r="JT86" s="135"/>
      <c r="JU86" s="135"/>
      <c r="JV86" s="135"/>
      <c r="JW86" s="135"/>
      <c r="JX86" s="135"/>
      <c r="JY86" s="135"/>
      <c r="JZ86" s="135"/>
      <c r="KA86" s="135"/>
      <c r="KB86" s="135"/>
      <c r="KC86" s="135"/>
      <c r="KD86" s="135"/>
      <c r="KE86" s="135"/>
      <c r="KF86" s="135"/>
      <c r="KG86" s="135"/>
      <c r="KH86" s="135"/>
      <c r="KI86" s="135"/>
      <c r="KJ86" s="135"/>
      <c r="KK86" s="135"/>
      <c r="KL86" s="135"/>
      <c r="KM86" s="135"/>
      <c r="KN86" s="135"/>
      <c r="KO86" s="135"/>
      <c r="KP86" s="135"/>
      <c r="KQ86" s="135"/>
      <c r="KR86" s="135"/>
      <c r="KS86" s="135"/>
      <c r="KT86" s="135"/>
      <c r="KU86" s="135"/>
      <c r="KV86" s="135"/>
      <c r="KW86" s="135"/>
      <c r="KX86" s="135"/>
      <c r="KY86" s="135"/>
      <c r="KZ86" s="135"/>
      <c r="LA86" s="135"/>
      <c r="LB86" s="135"/>
      <c r="LC86" s="135"/>
      <c r="LD86" s="135"/>
      <c r="LE86" s="135"/>
      <c r="LF86" s="135"/>
      <c r="LG86" s="135"/>
      <c r="LH86" s="135"/>
      <c r="LI86" s="135"/>
      <c r="LJ86" s="135"/>
      <c r="LK86" s="135"/>
      <c r="LL86" s="135"/>
      <c r="LM86" s="135"/>
      <c r="LN86" s="135"/>
      <c r="LO86" s="135"/>
      <c r="LP86" s="135"/>
      <c r="LQ86" s="135"/>
      <c r="LR86" s="135"/>
      <c r="LS86" s="135"/>
      <c r="LT86" s="135"/>
      <c r="LU86" s="135"/>
      <c r="LV86" s="135"/>
      <c r="LW86" s="135"/>
      <c r="LX86" s="135"/>
      <c r="LY86" s="135"/>
      <c r="LZ86" s="135"/>
      <c r="MA86" s="135"/>
      <c r="MB86" s="135"/>
      <c r="MC86" s="135"/>
      <c r="MD86" s="135"/>
      <c r="ME86" s="135"/>
      <c r="MF86" s="135"/>
      <c r="MG86" s="135"/>
      <c r="MH86" s="135"/>
      <c r="MI86" s="135"/>
      <c r="MJ86" s="135"/>
      <c r="MK86" s="135"/>
      <c r="ML86" s="135"/>
      <c r="MM86" s="135"/>
      <c r="MN86" s="135"/>
      <c r="MO86" s="135"/>
      <c r="MP86" s="135"/>
      <c r="MQ86" s="135"/>
      <c r="MR86" s="135"/>
      <c r="MS86" s="135"/>
      <c r="MT86" s="135"/>
      <c r="MU86" s="135"/>
      <c r="MV86" s="135"/>
      <c r="MW86" s="135"/>
      <c r="MX86" s="135"/>
      <c r="MY86" s="135"/>
      <c r="MZ86" s="135"/>
      <c r="NA86" s="135"/>
      <c r="NB86" s="135"/>
      <c r="NC86" s="135"/>
      <c r="ND86" s="135"/>
      <c r="NE86" s="135"/>
      <c r="NF86" s="135"/>
      <c r="NG86" s="135"/>
      <c r="NH86" s="135"/>
      <c r="NI86" s="135"/>
      <c r="NJ86" s="135"/>
      <c r="NK86" s="135"/>
      <c r="NL86" s="135"/>
      <c r="NM86" s="135"/>
      <c r="NN86" s="135"/>
      <c r="NO86" s="135"/>
      <c r="NP86" s="135"/>
      <c r="NQ86" s="135"/>
      <c r="NR86" s="135"/>
      <c r="NS86" s="135"/>
      <c r="NT86" s="135"/>
      <c r="NU86" s="135"/>
      <c r="NV86" s="135"/>
      <c r="NW86" s="135"/>
      <c r="NX86" s="135"/>
      <c r="NY86" s="135"/>
      <c r="NZ86" s="135"/>
      <c r="OA86" s="135"/>
      <c r="OB86" s="135"/>
      <c r="OC86" s="135"/>
      <c r="OD86" s="135"/>
      <c r="OE86" s="135"/>
      <c r="OF86" s="135"/>
      <c r="OG86" s="135"/>
      <c r="OH86" s="135"/>
      <c r="OI86" s="135"/>
      <c r="OJ86" s="135"/>
      <c r="OK86" s="135"/>
      <c r="OL86" s="135"/>
      <c r="OM86" s="135"/>
      <c r="ON86" s="135"/>
      <c r="OO86" s="135"/>
      <c r="OP86" s="135"/>
      <c r="OQ86" s="135"/>
      <c r="OR86" s="135"/>
      <c r="OS86" s="135"/>
      <c r="OT86" s="135"/>
      <c r="OU86" s="135"/>
      <c r="OV86" s="135"/>
      <c r="OW86" s="135"/>
      <c r="OX86" s="135"/>
      <c r="OY86" s="135"/>
      <c r="OZ86" s="135"/>
      <c r="PA86" s="135"/>
      <c r="PB86" s="135"/>
      <c r="PC86" s="135"/>
      <c r="PD86" s="135"/>
      <c r="PE86" s="135"/>
      <c r="PF86" s="135"/>
    </row>
    <row r="87" customFormat="false" ht="12.8" hidden="false" customHeight="false" outlineLevel="0" collapsed="false">
      <c r="A87" s="135"/>
      <c r="B87" s="1" t="s">
        <v>69</v>
      </c>
      <c r="C87" s="136" t="s">
        <v>148</v>
      </c>
      <c r="E87" s="139"/>
      <c r="F87" s="139"/>
      <c r="G87" s="138"/>
      <c r="H87" s="138"/>
      <c r="I87" s="138"/>
      <c r="J87" s="138"/>
      <c r="K87" s="138"/>
      <c r="L87" s="138"/>
      <c r="M87" s="138"/>
      <c r="N87" s="138"/>
      <c r="O87" s="138"/>
      <c r="P87" s="138"/>
      <c r="Q87" s="138"/>
      <c r="R87" s="138"/>
      <c r="S87" s="138"/>
      <c r="T87" s="138"/>
      <c r="U87" s="138"/>
      <c r="V87" s="138"/>
      <c r="W87" s="138"/>
      <c r="X87" s="138"/>
      <c r="Y87" s="138"/>
      <c r="Z87" s="138"/>
      <c r="AA87" s="138"/>
      <c r="AB87" s="138"/>
      <c r="AC87" s="138"/>
      <c r="AD87" s="138"/>
      <c r="AE87" s="138"/>
      <c r="AF87" s="138"/>
      <c r="AG87" s="138"/>
      <c r="AH87" s="138"/>
      <c r="AI87" s="138"/>
      <c r="AJ87" s="138"/>
      <c r="AK87" s="138"/>
      <c r="AL87" s="138"/>
      <c r="AM87" s="138"/>
      <c r="AN87" s="138"/>
      <c r="AO87" s="138"/>
      <c r="AP87" s="138"/>
      <c r="AQ87" s="138"/>
      <c r="AR87" s="138"/>
      <c r="AS87" s="138"/>
      <c r="AT87" s="138"/>
      <c r="AU87" s="138"/>
      <c r="AV87" s="138"/>
      <c r="AW87" s="138"/>
      <c r="AX87" s="138"/>
      <c r="AY87" s="138"/>
      <c r="AZ87" s="138"/>
      <c r="BA87" s="138"/>
      <c r="BB87" s="138"/>
      <c r="BC87" s="138"/>
      <c r="BD87" s="138"/>
      <c r="BE87" s="138"/>
      <c r="BF87" s="138"/>
      <c r="BG87" s="138"/>
      <c r="BH87" s="138"/>
      <c r="BI87" s="138"/>
      <c r="BJ87" s="138"/>
      <c r="BK87" s="138"/>
      <c r="BL87" s="138"/>
      <c r="BM87" s="138"/>
      <c r="BN87" s="138"/>
      <c r="BO87" s="138"/>
      <c r="BP87" s="138"/>
      <c r="BQ87" s="138"/>
      <c r="BR87" s="138"/>
      <c r="BS87" s="138"/>
      <c r="BT87" s="138"/>
      <c r="BU87" s="138"/>
      <c r="BV87" s="138"/>
      <c r="BW87" s="138"/>
      <c r="BX87" s="138"/>
      <c r="BY87" s="138"/>
      <c r="BZ87" s="138"/>
      <c r="CA87" s="138"/>
      <c r="CB87" s="138"/>
      <c r="CC87" s="138"/>
      <c r="CD87" s="138"/>
      <c r="CE87" s="138"/>
      <c r="CF87" s="138"/>
      <c r="CG87" s="138"/>
      <c r="CH87" s="138"/>
      <c r="CI87" s="138"/>
      <c r="CJ87" s="138"/>
      <c r="CK87" s="138"/>
      <c r="CL87" s="138"/>
      <c r="CM87" s="138"/>
      <c r="CN87" s="138"/>
      <c r="CO87" s="138"/>
      <c r="CP87" s="138"/>
      <c r="CQ87" s="138"/>
      <c r="CR87" s="138"/>
      <c r="CS87" s="138"/>
      <c r="CT87" s="138"/>
      <c r="CU87" s="138"/>
      <c r="CV87" s="138"/>
      <c r="CW87" s="138"/>
      <c r="CX87" s="138"/>
      <c r="CY87" s="138"/>
      <c r="CZ87" s="138"/>
      <c r="DA87" s="138"/>
      <c r="DB87" s="138"/>
      <c r="DC87" s="138"/>
      <c r="DD87" s="138"/>
      <c r="DE87" s="138"/>
      <c r="DF87" s="138"/>
      <c r="DG87" s="138"/>
      <c r="DH87" s="138"/>
      <c r="DI87" s="138"/>
      <c r="DJ87" s="138"/>
      <c r="DK87" s="138"/>
      <c r="DL87" s="138"/>
      <c r="DM87" s="138"/>
      <c r="DN87" s="138"/>
      <c r="DO87" s="138"/>
      <c r="DP87" s="138"/>
      <c r="DQ87" s="138"/>
      <c r="DR87" s="138"/>
      <c r="DS87" s="138"/>
      <c r="DT87" s="138"/>
      <c r="DU87" s="138"/>
      <c r="DV87" s="138"/>
      <c r="DW87" s="138"/>
      <c r="DX87" s="138"/>
      <c r="DY87" s="138"/>
      <c r="DZ87" s="138"/>
      <c r="EA87" s="138"/>
      <c r="EB87" s="138"/>
      <c r="EC87" s="138"/>
      <c r="ED87" s="138"/>
      <c r="EE87" s="138"/>
      <c r="EF87" s="138"/>
      <c r="EG87" s="138"/>
      <c r="EH87" s="138"/>
      <c r="EI87" s="138"/>
      <c r="EJ87" s="138"/>
      <c r="EK87" s="138"/>
      <c r="EL87" s="138"/>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c r="FL87" s="138"/>
      <c r="FM87" s="138"/>
      <c r="FN87" s="138"/>
      <c r="FO87" s="138"/>
      <c r="FP87" s="138"/>
      <c r="FQ87" s="138"/>
      <c r="FR87" s="138"/>
      <c r="FS87" s="138"/>
      <c r="FT87" s="138"/>
      <c r="FU87" s="138"/>
      <c r="FV87" s="138"/>
      <c r="FW87" s="138"/>
      <c r="FX87" s="138"/>
      <c r="FY87" s="138"/>
      <c r="FZ87" s="138"/>
      <c r="GA87" s="138"/>
      <c r="GB87" s="138"/>
      <c r="GC87" s="138"/>
      <c r="GD87" s="138"/>
      <c r="GE87" s="138"/>
      <c r="GF87" s="138"/>
      <c r="GG87" s="138"/>
      <c r="GH87" s="138"/>
      <c r="GI87" s="138"/>
      <c r="GJ87" s="138"/>
      <c r="GK87" s="138"/>
      <c r="GL87" s="138"/>
      <c r="GM87" s="138"/>
      <c r="GN87" s="138"/>
      <c r="GO87" s="138"/>
      <c r="GP87" s="138"/>
      <c r="GQ87" s="138"/>
      <c r="GR87" s="138"/>
      <c r="GS87" s="138"/>
      <c r="GT87" s="138"/>
      <c r="GU87" s="138"/>
      <c r="GV87" s="138"/>
      <c r="GW87" s="138"/>
      <c r="GX87" s="138"/>
      <c r="GY87" s="138"/>
      <c r="GZ87" s="138"/>
      <c r="HA87" s="138"/>
      <c r="HB87" s="138"/>
      <c r="HC87" s="138"/>
      <c r="HD87" s="138"/>
      <c r="HE87" s="138"/>
      <c r="HF87" s="138"/>
      <c r="HG87" s="138"/>
      <c r="HH87" s="138"/>
      <c r="HI87" s="138"/>
      <c r="HJ87" s="138"/>
      <c r="HK87" s="138"/>
      <c r="HL87" s="138"/>
      <c r="HM87" s="138"/>
      <c r="HN87" s="138"/>
      <c r="HO87" s="138"/>
      <c r="HP87" s="138"/>
      <c r="HQ87" s="138"/>
      <c r="HR87" s="138"/>
      <c r="HS87" s="138"/>
      <c r="HT87" s="138"/>
      <c r="HU87" s="138"/>
      <c r="HV87" s="138"/>
      <c r="HW87" s="138"/>
      <c r="HX87" s="138"/>
      <c r="HY87" s="138"/>
      <c r="HZ87" s="138"/>
      <c r="IA87" s="138"/>
      <c r="IB87" s="138"/>
      <c r="IC87" s="138"/>
      <c r="ID87" s="138"/>
      <c r="IE87" s="138"/>
      <c r="IF87" s="138"/>
      <c r="IG87" s="138"/>
      <c r="IH87" s="138"/>
      <c r="II87" s="138"/>
      <c r="IJ87" s="138"/>
      <c r="IK87" s="138"/>
      <c r="IL87" s="138"/>
      <c r="IM87" s="138"/>
      <c r="IN87" s="138"/>
      <c r="IO87" s="138"/>
      <c r="IP87" s="138"/>
      <c r="IQ87" s="138"/>
      <c r="IR87" s="138"/>
      <c r="IS87" s="138"/>
      <c r="IT87" s="138"/>
      <c r="IU87" s="138"/>
      <c r="IV87" s="138"/>
      <c r="IW87" s="138"/>
      <c r="IX87" s="138"/>
      <c r="IY87" s="138"/>
      <c r="IZ87" s="138"/>
      <c r="JA87" s="138"/>
      <c r="JB87" s="138"/>
      <c r="JC87" s="138"/>
      <c r="JD87" s="138"/>
      <c r="JE87" s="138"/>
      <c r="JF87" s="138"/>
      <c r="JG87" s="138"/>
      <c r="JH87" s="138"/>
      <c r="JI87" s="138"/>
      <c r="JJ87" s="138"/>
      <c r="JK87" s="138"/>
      <c r="JL87" s="138"/>
      <c r="JM87" s="138"/>
      <c r="JN87" s="138"/>
      <c r="JO87" s="138"/>
      <c r="JP87" s="138"/>
      <c r="JQ87" s="138"/>
      <c r="JR87" s="138"/>
      <c r="JS87" s="138"/>
      <c r="JT87" s="138"/>
      <c r="JU87" s="138"/>
      <c r="JV87" s="138"/>
      <c r="JW87" s="138"/>
      <c r="JX87" s="138"/>
      <c r="JY87" s="138"/>
      <c r="JZ87" s="138"/>
      <c r="KA87" s="138"/>
      <c r="KB87" s="138"/>
      <c r="KC87" s="138"/>
      <c r="KD87" s="138"/>
      <c r="KE87" s="138"/>
      <c r="KF87" s="138"/>
      <c r="KG87" s="138"/>
      <c r="KH87" s="138"/>
      <c r="KI87" s="138"/>
      <c r="KJ87" s="138"/>
      <c r="KK87" s="138"/>
      <c r="KL87" s="138"/>
      <c r="KM87" s="138"/>
      <c r="KN87" s="138"/>
      <c r="KO87" s="138"/>
      <c r="KP87" s="138"/>
      <c r="KQ87" s="138"/>
      <c r="KR87" s="138"/>
      <c r="KS87" s="138"/>
      <c r="KT87" s="138"/>
      <c r="KU87" s="138"/>
      <c r="KV87" s="138"/>
      <c r="KW87" s="138"/>
      <c r="KX87" s="138"/>
      <c r="KY87" s="138"/>
      <c r="KZ87" s="138"/>
      <c r="LA87" s="138"/>
      <c r="LB87" s="138"/>
      <c r="LC87" s="138"/>
      <c r="LD87" s="138"/>
      <c r="LE87" s="138"/>
      <c r="LF87" s="138"/>
      <c r="LG87" s="138"/>
      <c r="LH87" s="138"/>
      <c r="LI87" s="138"/>
      <c r="LJ87" s="138"/>
      <c r="LK87" s="138"/>
      <c r="LL87" s="138"/>
      <c r="LM87" s="138"/>
      <c r="LN87" s="138"/>
      <c r="LO87" s="138"/>
      <c r="LP87" s="138"/>
      <c r="LQ87" s="138"/>
      <c r="LR87" s="138"/>
      <c r="LS87" s="138"/>
      <c r="LT87" s="138"/>
      <c r="LU87" s="138"/>
      <c r="LV87" s="138"/>
      <c r="LW87" s="138"/>
      <c r="LX87" s="138"/>
      <c r="LY87" s="138"/>
      <c r="LZ87" s="138"/>
      <c r="MA87" s="138"/>
      <c r="MB87" s="138"/>
      <c r="MC87" s="138"/>
      <c r="MD87" s="138"/>
      <c r="ME87" s="138"/>
      <c r="MF87" s="138"/>
      <c r="MG87" s="138"/>
      <c r="MH87" s="138"/>
      <c r="MI87" s="138"/>
      <c r="MJ87" s="138"/>
      <c r="MK87" s="138"/>
      <c r="ML87" s="138"/>
      <c r="MM87" s="138"/>
      <c r="MN87" s="138"/>
      <c r="MO87" s="138"/>
      <c r="MP87" s="138"/>
      <c r="MQ87" s="138"/>
      <c r="MR87" s="138"/>
      <c r="MS87" s="138"/>
      <c r="MT87" s="138"/>
      <c r="MU87" s="138"/>
      <c r="MV87" s="138"/>
      <c r="MW87" s="138"/>
      <c r="MX87" s="138"/>
      <c r="MY87" s="138"/>
      <c r="MZ87" s="138"/>
      <c r="NA87" s="138"/>
      <c r="NB87" s="138"/>
      <c r="NC87" s="138"/>
      <c r="ND87" s="138"/>
      <c r="NE87" s="138"/>
      <c r="NF87" s="138"/>
      <c r="NG87" s="138"/>
      <c r="NH87" s="138"/>
      <c r="NI87" s="138"/>
      <c r="NJ87" s="138"/>
      <c r="NK87" s="138"/>
      <c r="NL87" s="138"/>
      <c r="NM87" s="138"/>
      <c r="NN87" s="138"/>
      <c r="NO87" s="138"/>
      <c r="NP87" s="138"/>
      <c r="NQ87" s="138"/>
      <c r="NR87" s="138"/>
      <c r="NS87" s="138"/>
      <c r="NT87" s="138"/>
      <c r="NU87" s="138"/>
      <c r="NV87" s="138"/>
      <c r="NW87" s="138"/>
      <c r="NX87" s="138"/>
      <c r="NY87" s="138"/>
      <c r="NZ87" s="138"/>
      <c r="OA87" s="138"/>
      <c r="OB87" s="138"/>
      <c r="OC87" s="138"/>
      <c r="OD87" s="138"/>
      <c r="OE87" s="138"/>
      <c r="OF87" s="138"/>
      <c r="OG87" s="138"/>
      <c r="OH87" s="138"/>
      <c r="OI87" s="138"/>
      <c r="OJ87" s="138"/>
      <c r="OK87" s="138"/>
      <c r="OL87" s="138"/>
      <c r="OM87" s="138"/>
      <c r="ON87" s="138"/>
      <c r="OO87" s="138"/>
      <c r="OP87" s="138"/>
      <c r="OQ87" s="138"/>
      <c r="OR87" s="138"/>
      <c r="OS87" s="138"/>
      <c r="OT87" s="138"/>
      <c r="OU87" s="138"/>
      <c r="OV87" s="138"/>
      <c r="OW87" s="138"/>
      <c r="OX87" s="138"/>
      <c r="OY87" s="138"/>
      <c r="OZ87" s="138"/>
      <c r="PA87" s="138"/>
      <c r="PB87" s="138"/>
      <c r="PC87" s="138"/>
      <c r="PD87" s="138"/>
      <c r="PE87" s="138"/>
      <c r="PF87" s="138"/>
    </row>
    <row r="88" customFormat="false" ht="12.8" hidden="false" customHeight="false" outlineLevel="0" collapsed="false">
      <c r="A88" s="135" t="s">
        <v>149</v>
      </c>
      <c r="B88" s="1" t="s">
        <v>67</v>
      </c>
      <c r="C88" s="1" t="s">
        <v>150</v>
      </c>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135"/>
      <c r="AL88" s="135"/>
      <c r="AM88" s="135"/>
      <c r="AN88" s="135"/>
      <c r="AO88" s="135"/>
      <c r="AP88" s="135"/>
      <c r="AQ88" s="135"/>
      <c r="AR88" s="135"/>
      <c r="AS88" s="135"/>
      <c r="AT88" s="135"/>
      <c r="AU88" s="135"/>
      <c r="AV88" s="135"/>
      <c r="AW88" s="135"/>
      <c r="AX88" s="135"/>
      <c r="AY88" s="135"/>
      <c r="AZ88" s="135"/>
      <c r="BA88" s="135"/>
      <c r="BB88" s="135"/>
      <c r="BC88" s="135"/>
      <c r="BD88" s="135"/>
      <c r="BE88" s="135"/>
      <c r="BF88" s="135"/>
      <c r="BG88" s="135"/>
      <c r="BH88" s="135"/>
      <c r="BI88" s="135"/>
      <c r="BJ88" s="135"/>
      <c r="BK88" s="135"/>
      <c r="BL88" s="135"/>
      <c r="BM88" s="135"/>
      <c r="BN88" s="135"/>
      <c r="BO88" s="135"/>
      <c r="BP88" s="135"/>
      <c r="BQ88" s="135"/>
      <c r="BR88" s="135"/>
      <c r="BS88" s="135"/>
      <c r="BT88" s="135"/>
      <c r="BU88" s="135"/>
      <c r="BV88" s="135"/>
      <c r="BW88" s="135"/>
      <c r="BX88" s="135"/>
      <c r="BY88" s="135"/>
      <c r="BZ88" s="135"/>
      <c r="CA88" s="135"/>
      <c r="CB88" s="135"/>
      <c r="CC88" s="135"/>
      <c r="CD88" s="135"/>
      <c r="CE88" s="135"/>
      <c r="CF88" s="135"/>
      <c r="CG88" s="135"/>
      <c r="CH88" s="135"/>
      <c r="CI88" s="135"/>
      <c r="CJ88" s="135"/>
      <c r="CK88" s="135"/>
      <c r="CL88" s="135"/>
      <c r="CM88" s="135"/>
      <c r="CN88" s="135"/>
      <c r="CO88" s="135"/>
      <c r="CP88" s="135"/>
      <c r="CQ88" s="135"/>
      <c r="CR88" s="135"/>
      <c r="CS88" s="135"/>
      <c r="CT88" s="135"/>
      <c r="CU88" s="135"/>
      <c r="CV88" s="135"/>
      <c r="CW88" s="135"/>
      <c r="CX88" s="135"/>
      <c r="CY88" s="135"/>
      <c r="CZ88" s="135"/>
      <c r="DA88" s="135"/>
      <c r="DB88" s="135"/>
      <c r="DC88" s="135"/>
      <c r="DD88" s="135"/>
      <c r="DE88" s="135"/>
      <c r="DF88" s="135"/>
      <c r="DG88" s="135"/>
      <c r="DH88" s="135"/>
      <c r="DI88" s="135"/>
      <c r="DJ88" s="135"/>
      <c r="DK88" s="135"/>
      <c r="DL88" s="135"/>
      <c r="DM88" s="135"/>
      <c r="DN88" s="135"/>
      <c r="DO88" s="135"/>
      <c r="DP88" s="135"/>
      <c r="DQ88" s="135"/>
      <c r="DR88" s="135"/>
      <c r="DS88" s="135"/>
      <c r="DT88" s="135"/>
      <c r="DU88" s="135"/>
      <c r="DV88" s="135"/>
      <c r="DW88" s="135"/>
      <c r="DX88" s="135"/>
      <c r="DY88" s="135"/>
      <c r="DZ88" s="135"/>
      <c r="EA88" s="135"/>
      <c r="EB88" s="135"/>
      <c r="EC88" s="135"/>
      <c r="ED88" s="135"/>
      <c r="EE88" s="135"/>
      <c r="EF88" s="135"/>
      <c r="EG88" s="135"/>
      <c r="EH88" s="135"/>
      <c r="EI88" s="135"/>
      <c r="EJ88" s="135"/>
      <c r="EK88" s="135"/>
      <c r="EL88" s="135"/>
      <c r="EM88" s="135"/>
      <c r="EN88" s="135"/>
      <c r="EO88" s="135"/>
      <c r="EP88" s="135"/>
      <c r="EQ88" s="135"/>
      <c r="ER88" s="135"/>
      <c r="ES88" s="135"/>
      <c r="ET88" s="135"/>
      <c r="EU88" s="135"/>
      <c r="EV88" s="135"/>
      <c r="EW88" s="135"/>
      <c r="EX88" s="135"/>
      <c r="EY88" s="135"/>
      <c r="EZ88" s="135"/>
      <c r="FA88" s="135"/>
      <c r="FB88" s="135"/>
      <c r="FC88" s="135"/>
      <c r="FD88" s="135"/>
      <c r="FE88" s="135"/>
      <c r="FF88" s="135"/>
      <c r="FG88" s="135"/>
      <c r="FH88" s="135"/>
      <c r="FI88" s="135"/>
      <c r="FJ88" s="135"/>
      <c r="FK88" s="135"/>
      <c r="FL88" s="135"/>
      <c r="FM88" s="135"/>
      <c r="FN88" s="135"/>
      <c r="FO88" s="135"/>
      <c r="FP88" s="135"/>
      <c r="FQ88" s="135"/>
      <c r="FR88" s="135"/>
      <c r="FS88" s="135"/>
      <c r="FT88" s="135"/>
      <c r="FU88" s="135"/>
      <c r="FV88" s="135"/>
      <c r="FW88" s="135"/>
      <c r="FX88" s="135"/>
      <c r="FY88" s="135"/>
      <c r="FZ88" s="135"/>
      <c r="GA88" s="135"/>
      <c r="GB88" s="135"/>
      <c r="GC88" s="135"/>
      <c r="GD88" s="135"/>
      <c r="GE88" s="135"/>
      <c r="GF88" s="135"/>
      <c r="GG88" s="135"/>
      <c r="GH88" s="135"/>
      <c r="GI88" s="135"/>
      <c r="GJ88" s="135"/>
      <c r="GK88" s="135"/>
      <c r="GL88" s="135"/>
      <c r="GM88" s="135"/>
      <c r="GN88" s="135"/>
      <c r="GO88" s="135"/>
      <c r="GP88" s="135"/>
      <c r="GQ88" s="135"/>
      <c r="GR88" s="135"/>
      <c r="GS88" s="135"/>
      <c r="GT88" s="135"/>
      <c r="GU88" s="135"/>
      <c r="GV88" s="135"/>
      <c r="GW88" s="135"/>
      <c r="GX88" s="135"/>
      <c r="GY88" s="135"/>
      <c r="GZ88" s="135"/>
      <c r="HA88" s="135"/>
      <c r="HB88" s="135"/>
      <c r="HC88" s="135"/>
      <c r="HD88" s="135"/>
      <c r="HE88" s="135"/>
      <c r="HF88" s="135"/>
      <c r="HG88" s="135"/>
      <c r="HH88" s="135"/>
      <c r="HI88" s="135"/>
      <c r="HJ88" s="135"/>
      <c r="HK88" s="135"/>
      <c r="HL88" s="135"/>
      <c r="HM88" s="135"/>
      <c r="HN88" s="135"/>
      <c r="HO88" s="135"/>
      <c r="HP88" s="135"/>
      <c r="HQ88" s="135"/>
      <c r="HR88" s="135"/>
      <c r="HS88" s="135"/>
      <c r="HT88" s="135"/>
      <c r="HU88" s="135"/>
      <c r="HV88" s="135"/>
      <c r="HW88" s="135"/>
      <c r="HX88" s="135"/>
      <c r="HY88" s="135"/>
      <c r="HZ88" s="135"/>
      <c r="IA88" s="135"/>
      <c r="IB88" s="135"/>
      <c r="IC88" s="135"/>
      <c r="ID88" s="135"/>
      <c r="IE88" s="135"/>
      <c r="IF88" s="135"/>
      <c r="IG88" s="135"/>
      <c r="IH88" s="135"/>
      <c r="II88" s="135"/>
      <c r="IJ88" s="135"/>
      <c r="IK88" s="135"/>
      <c r="IL88" s="135"/>
      <c r="IM88" s="135"/>
      <c r="IN88" s="135"/>
      <c r="IO88" s="135"/>
      <c r="IP88" s="135"/>
      <c r="IQ88" s="135"/>
      <c r="IR88" s="135"/>
      <c r="IS88" s="135"/>
      <c r="IT88" s="135"/>
      <c r="IU88" s="135"/>
      <c r="IV88" s="135"/>
      <c r="IW88" s="135"/>
      <c r="IX88" s="135"/>
      <c r="IY88" s="135"/>
      <c r="IZ88" s="135"/>
      <c r="JA88" s="135"/>
      <c r="JB88" s="135"/>
      <c r="JC88" s="135"/>
      <c r="JD88" s="135"/>
      <c r="JE88" s="135"/>
      <c r="JF88" s="135"/>
      <c r="JG88" s="135"/>
      <c r="JH88" s="135"/>
      <c r="JI88" s="135"/>
      <c r="JJ88" s="135"/>
      <c r="JK88" s="135"/>
      <c r="JL88" s="135"/>
      <c r="JM88" s="135"/>
      <c r="JN88" s="135"/>
      <c r="JO88" s="135"/>
      <c r="JP88" s="135"/>
      <c r="JQ88" s="135"/>
      <c r="JR88" s="135"/>
      <c r="JS88" s="135"/>
      <c r="JT88" s="135"/>
      <c r="JU88" s="135"/>
      <c r="JV88" s="135"/>
      <c r="JW88" s="135"/>
      <c r="JX88" s="135"/>
      <c r="JY88" s="135"/>
      <c r="JZ88" s="135"/>
      <c r="KA88" s="135"/>
      <c r="KB88" s="135"/>
      <c r="KC88" s="135"/>
      <c r="KD88" s="135"/>
      <c r="KE88" s="135"/>
      <c r="KF88" s="135"/>
      <c r="KG88" s="135"/>
      <c r="KH88" s="135"/>
      <c r="KI88" s="135"/>
      <c r="KJ88" s="135"/>
      <c r="KK88" s="135"/>
      <c r="KL88" s="135"/>
      <c r="KM88" s="135"/>
      <c r="KN88" s="135"/>
      <c r="KO88" s="135"/>
      <c r="KP88" s="135"/>
      <c r="KQ88" s="135"/>
      <c r="KR88" s="135"/>
      <c r="KS88" s="135"/>
      <c r="KT88" s="135"/>
      <c r="KU88" s="135"/>
      <c r="KV88" s="135"/>
      <c r="KW88" s="135"/>
      <c r="KX88" s="135"/>
      <c r="KY88" s="135"/>
      <c r="KZ88" s="135"/>
      <c r="LA88" s="135"/>
      <c r="LB88" s="135"/>
      <c r="LC88" s="135"/>
      <c r="LD88" s="135"/>
      <c r="LE88" s="135"/>
      <c r="LF88" s="135"/>
      <c r="LG88" s="135"/>
      <c r="LH88" s="135"/>
      <c r="LI88" s="135"/>
      <c r="LJ88" s="135"/>
      <c r="LK88" s="135"/>
      <c r="LL88" s="135"/>
      <c r="LM88" s="135"/>
      <c r="LN88" s="135"/>
      <c r="LO88" s="135"/>
      <c r="LP88" s="135"/>
      <c r="LQ88" s="135"/>
      <c r="LR88" s="135"/>
      <c r="LS88" s="135"/>
      <c r="LT88" s="135"/>
      <c r="LU88" s="135"/>
      <c r="LV88" s="135"/>
      <c r="LW88" s="135"/>
      <c r="LX88" s="135"/>
      <c r="LY88" s="135"/>
      <c r="LZ88" s="135"/>
      <c r="MA88" s="135"/>
      <c r="MB88" s="135"/>
      <c r="MC88" s="135"/>
      <c r="MD88" s="135"/>
      <c r="ME88" s="135"/>
      <c r="MF88" s="135"/>
      <c r="MG88" s="135"/>
      <c r="MH88" s="135"/>
      <c r="MI88" s="135"/>
      <c r="MJ88" s="135"/>
      <c r="MK88" s="135"/>
      <c r="ML88" s="135"/>
      <c r="MM88" s="135"/>
      <c r="MN88" s="135"/>
      <c r="MO88" s="135"/>
      <c r="MP88" s="135"/>
      <c r="MQ88" s="135"/>
      <c r="MR88" s="135"/>
      <c r="MS88" s="135"/>
      <c r="MT88" s="135"/>
      <c r="MU88" s="135"/>
      <c r="MV88" s="135"/>
      <c r="MW88" s="135"/>
      <c r="MX88" s="135"/>
      <c r="MY88" s="135"/>
      <c r="MZ88" s="135"/>
      <c r="NA88" s="135"/>
      <c r="NB88" s="135"/>
      <c r="NC88" s="135"/>
      <c r="ND88" s="135"/>
      <c r="NE88" s="135"/>
      <c r="NF88" s="135"/>
      <c r="NG88" s="135"/>
      <c r="NH88" s="135"/>
      <c r="NI88" s="135"/>
      <c r="NJ88" s="135"/>
      <c r="NK88" s="135"/>
      <c r="NL88" s="135"/>
      <c r="NM88" s="135"/>
      <c r="NN88" s="135"/>
      <c r="NO88" s="135"/>
      <c r="NP88" s="135"/>
      <c r="NQ88" s="135"/>
      <c r="NR88" s="135"/>
      <c r="NS88" s="135"/>
      <c r="NT88" s="135"/>
      <c r="NU88" s="135"/>
      <c r="NV88" s="135"/>
      <c r="NW88" s="135"/>
      <c r="NX88" s="135"/>
      <c r="NY88" s="135"/>
      <c r="NZ88" s="135"/>
      <c r="OA88" s="135"/>
      <c r="OB88" s="135"/>
      <c r="OC88" s="135"/>
      <c r="OD88" s="135"/>
      <c r="OE88" s="135"/>
      <c r="OF88" s="135"/>
      <c r="OG88" s="135"/>
      <c r="OH88" s="135"/>
      <c r="OI88" s="135"/>
      <c r="OJ88" s="135"/>
      <c r="OK88" s="135"/>
      <c r="OL88" s="135"/>
      <c r="OM88" s="135"/>
      <c r="ON88" s="135"/>
      <c r="OO88" s="135"/>
      <c r="OP88" s="135"/>
      <c r="OQ88" s="135"/>
      <c r="OR88" s="135"/>
      <c r="OS88" s="135"/>
      <c r="OT88" s="135"/>
      <c r="OU88" s="135"/>
      <c r="OV88" s="135"/>
      <c r="OW88" s="135"/>
      <c r="OX88" s="135"/>
      <c r="OY88" s="135"/>
      <c r="OZ88" s="135"/>
      <c r="PA88" s="135"/>
      <c r="PB88" s="135"/>
      <c r="PC88" s="135"/>
      <c r="PD88" s="135"/>
      <c r="PE88" s="135"/>
      <c r="PF88" s="135"/>
    </row>
    <row r="89" customFormat="false" ht="12.8" hidden="false" customHeight="false" outlineLevel="0" collapsed="false">
      <c r="A89" s="135"/>
      <c r="B89" s="1" t="s">
        <v>69</v>
      </c>
      <c r="C89" s="136" t="s">
        <v>151</v>
      </c>
      <c r="E89" s="136"/>
      <c r="F89" s="136"/>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138"/>
      <c r="AL89" s="138"/>
      <c r="AM89" s="138"/>
      <c r="AN89" s="138"/>
      <c r="AO89" s="138"/>
      <c r="AP89" s="138"/>
      <c r="AQ89" s="138"/>
      <c r="AR89" s="138"/>
      <c r="AS89" s="138"/>
      <c r="AT89" s="138"/>
      <c r="AU89" s="138"/>
      <c r="AV89" s="138"/>
      <c r="AW89" s="138"/>
      <c r="AX89" s="138"/>
      <c r="AY89" s="138"/>
      <c r="AZ89" s="138"/>
      <c r="BA89" s="138"/>
      <c r="BB89" s="138"/>
      <c r="BC89" s="138"/>
      <c r="BD89" s="138"/>
      <c r="BE89" s="138"/>
      <c r="BF89" s="138"/>
      <c r="BG89" s="138"/>
      <c r="BH89" s="138"/>
      <c r="BI89" s="138"/>
      <c r="BJ89" s="138"/>
      <c r="BK89" s="138"/>
      <c r="BL89" s="138"/>
      <c r="BM89" s="138"/>
      <c r="BN89" s="138"/>
      <c r="BO89" s="138"/>
      <c r="BP89" s="138"/>
      <c r="BQ89" s="138"/>
      <c r="BR89" s="138"/>
      <c r="BS89" s="138"/>
      <c r="BT89" s="138"/>
      <c r="BU89" s="138"/>
      <c r="BV89" s="138"/>
      <c r="BW89" s="138"/>
      <c r="BX89" s="138"/>
      <c r="BY89" s="138"/>
      <c r="BZ89" s="138"/>
      <c r="CA89" s="138"/>
      <c r="CB89" s="138"/>
      <c r="CC89" s="138"/>
      <c r="CD89" s="138"/>
      <c r="CE89" s="138"/>
      <c r="CF89" s="138"/>
      <c r="CG89" s="138"/>
      <c r="CH89" s="138"/>
      <c r="CI89" s="138"/>
      <c r="CJ89" s="138"/>
      <c r="CK89" s="138"/>
      <c r="CL89" s="138"/>
      <c r="CM89" s="138"/>
      <c r="CN89" s="138"/>
      <c r="CO89" s="138"/>
      <c r="CP89" s="138"/>
      <c r="CQ89" s="138"/>
      <c r="CR89" s="138"/>
      <c r="CS89" s="138"/>
      <c r="CT89" s="138"/>
      <c r="CU89" s="138"/>
      <c r="CV89" s="138"/>
      <c r="CW89" s="138"/>
      <c r="CX89" s="138"/>
      <c r="CY89" s="138"/>
      <c r="CZ89" s="138"/>
      <c r="DA89" s="138"/>
      <c r="DB89" s="138"/>
      <c r="DC89" s="138"/>
      <c r="DD89" s="138"/>
      <c r="DE89" s="138"/>
      <c r="DF89" s="138"/>
      <c r="DG89" s="138"/>
      <c r="DH89" s="138"/>
      <c r="DI89" s="138"/>
      <c r="DJ89" s="138"/>
      <c r="DK89" s="138"/>
      <c r="DL89" s="138"/>
      <c r="DM89" s="138"/>
      <c r="DN89" s="138"/>
      <c r="DO89" s="138"/>
      <c r="DP89" s="138"/>
      <c r="DQ89" s="138"/>
      <c r="DR89" s="138"/>
      <c r="DS89" s="138"/>
      <c r="DT89" s="138"/>
      <c r="DU89" s="138"/>
      <c r="DV89" s="138"/>
      <c r="DW89" s="138"/>
      <c r="DX89" s="138"/>
      <c r="DY89" s="138"/>
      <c r="DZ89" s="138"/>
      <c r="EA89" s="138"/>
      <c r="EB89" s="138"/>
      <c r="EC89" s="138"/>
      <c r="ED89" s="138"/>
      <c r="EE89" s="138"/>
      <c r="EF89" s="138"/>
      <c r="EG89" s="138"/>
      <c r="EH89" s="138"/>
      <c r="EI89" s="138"/>
      <c r="EJ89" s="138"/>
      <c r="EK89" s="138"/>
      <c r="EL89" s="138"/>
      <c r="EM89" s="138"/>
      <c r="EN89" s="138"/>
      <c r="EO89" s="138"/>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c r="FL89" s="138"/>
      <c r="FM89" s="138"/>
      <c r="FN89" s="138"/>
      <c r="FO89" s="138"/>
      <c r="FP89" s="138"/>
      <c r="FQ89" s="138"/>
      <c r="FR89" s="138"/>
      <c r="FS89" s="138"/>
      <c r="FT89" s="138"/>
      <c r="FU89" s="138"/>
      <c r="FV89" s="138"/>
      <c r="FW89" s="138"/>
      <c r="FX89" s="138"/>
      <c r="FY89" s="138"/>
      <c r="FZ89" s="138"/>
      <c r="GA89" s="138"/>
      <c r="GB89" s="138"/>
      <c r="GC89" s="138"/>
      <c r="GD89" s="138"/>
      <c r="GE89" s="138"/>
      <c r="GF89" s="138"/>
      <c r="GG89" s="138"/>
      <c r="GH89" s="138"/>
      <c r="GI89" s="138"/>
      <c r="GJ89" s="138"/>
      <c r="GK89" s="138"/>
      <c r="GL89" s="138"/>
      <c r="GM89" s="138"/>
      <c r="GN89" s="138"/>
      <c r="GO89" s="138"/>
      <c r="GP89" s="138"/>
      <c r="GQ89" s="138"/>
      <c r="GR89" s="138"/>
      <c r="GS89" s="138"/>
      <c r="GT89" s="138"/>
      <c r="GU89" s="138"/>
      <c r="GV89" s="138"/>
      <c r="GW89" s="138"/>
      <c r="GX89" s="138"/>
      <c r="GY89" s="138"/>
      <c r="GZ89" s="138"/>
      <c r="HA89" s="138"/>
      <c r="HB89" s="138"/>
      <c r="HC89" s="138"/>
      <c r="HD89" s="138"/>
      <c r="HE89" s="138"/>
      <c r="HF89" s="138"/>
      <c r="HG89" s="138"/>
      <c r="HH89" s="138"/>
      <c r="HI89" s="138"/>
      <c r="HJ89" s="138"/>
      <c r="HK89" s="138"/>
      <c r="HL89" s="138"/>
      <c r="HM89" s="138"/>
      <c r="HN89" s="138"/>
      <c r="HO89" s="138"/>
      <c r="HP89" s="138"/>
      <c r="HQ89" s="138"/>
      <c r="HR89" s="138"/>
      <c r="HS89" s="138"/>
      <c r="HT89" s="138"/>
      <c r="HU89" s="138"/>
      <c r="HV89" s="138"/>
      <c r="HW89" s="138"/>
      <c r="HX89" s="138"/>
      <c r="HY89" s="138"/>
      <c r="HZ89" s="138"/>
      <c r="IA89" s="138"/>
      <c r="IB89" s="138"/>
      <c r="IC89" s="138"/>
      <c r="ID89" s="138"/>
      <c r="IE89" s="138"/>
      <c r="IF89" s="138"/>
      <c r="IG89" s="138"/>
      <c r="IH89" s="138"/>
      <c r="II89" s="138"/>
      <c r="IJ89" s="138"/>
      <c r="IK89" s="138"/>
      <c r="IL89" s="138"/>
      <c r="IM89" s="138"/>
      <c r="IN89" s="138"/>
      <c r="IO89" s="138"/>
      <c r="IP89" s="138"/>
      <c r="IQ89" s="138"/>
      <c r="IR89" s="138"/>
      <c r="IS89" s="138"/>
      <c r="IT89" s="138"/>
      <c r="IU89" s="138"/>
      <c r="IV89" s="138"/>
      <c r="IW89" s="138"/>
      <c r="IX89" s="138"/>
      <c r="IY89" s="138"/>
      <c r="IZ89" s="138"/>
      <c r="JA89" s="138"/>
      <c r="JB89" s="138"/>
      <c r="JC89" s="138"/>
      <c r="JD89" s="138"/>
      <c r="JE89" s="138"/>
      <c r="JF89" s="138"/>
      <c r="JG89" s="138"/>
      <c r="JH89" s="138"/>
      <c r="JI89" s="138"/>
      <c r="JJ89" s="138"/>
      <c r="JK89" s="138"/>
      <c r="JL89" s="138"/>
      <c r="JM89" s="138"/>
      <c r="JN89" s="138"/>
      <c r="JO89" s="138"/>
      <c r="JP89" s="138"/>
      <c r="JQ89" s="138"/>
      <c r="JR89" s="138"/>
      <c r="JS89" s="138"/>
      <c r="JT89" s="138"/>
      <c r="JU89" s="138"/>
      <c r="JV89" s="138"/>
      <c r="JW89" s="138"/>
      <c r="JX89" s="138"/>
      <c r="JY89" s="138"/>
      <c r="JZ89" s="138"/>
      <c r="KA89" s="138"/>
      <c r="KB89" s="138"/>
      <c r="KC89" s="138"/>
      <c r="KD89" s="138"/>
      <c r="KE89" s="138"/>
      <c r="KF89" s="138"/>
      <c r="KG89" s="138"/>
      <c r="KH89" s="138"/>
      <c r="KI89" s="138"/>
      <c r="KJ89" s="138"/>
      <c r="KK89" s="138"/>
      <c r="KL89" s="138"/>
      <c r="KM89" s="138"/>
      <c r="KN89" s="138"/>
      <c r="KO89" s="138"/>
      <c r="KP89" s="138"/>
      <c r="KQ89" s="138"/>
      <c r="KR89" s="138"/>
      <c r="KS89" s="138"/>
      <c r="KT89" s="138"/>
      <c r="KU89" s="138"/>
      <c r="KV89" s="138"/>
      <c r="KW89" s="138"/>
      <c r="KX89" s="138"/>
      <c r="KY89" s="138"/>
      <c r="KZ89" s="138"/>
      <c r="LA89" s="138"/>
      <c r="LB89" s="138"/>
      <c r="LC89" s="138"/>
      <c r="LD89" s="138"/>
      <c r="LE89" s="138"/>
      <c r="LF89" s="138"/>
      <c r="LG89" s="138"/>
      <c r="LH89" s="138"/>
      <c r="LI89" s="138"/>
      <c r="LJ89" s="138"/>
      <c r="LK89" s="138"/>
      <c r="LL89" s="138"/>
      <c r="LM89" s="138"/>
      <c r="LN89" s="138"/>
      <c r="LO89" s="138"/>
      <c r="LP89" s="138"/>
      <c r="LQ89" s="138"/>
      <c r="LR89" s="138"/>
      <c r="LS89" s="138"/>
      <c r="LT89" s="138"/>
      <c r="LU89" s="138"/>
      <c r="LV89" s="138"/>
      <c r="LW89" s="138"/>
      <c r="LX89" s="138"/>
      <c r="LY89" s="138"/>
      <c r="LZ89" s="138"/>
      <c r="MA89" s="138"/>
      <c r="MB89" s="138"/>
      <c r="MC89" s="138"/>
      <c r="MD89" s="138"/>
      <c r="ME89" s="138"/>
      <c r="MF89" s="138"/>
      <c r="MG89" s="138"/>
      <c r="MH89" s="138"/>
      <c r="MI89" s="138"/>
      <c r="MJ89" s="138"/>
      <c r="MK89" s="138"/>
      <c r="ML89" s="138"/>
      <c r="MM89" s="138"/>
      <c r="MN89" s="138"/>
      <c r="MO89" s="138"/>
      <c r="MP89" s="138"/>
      <c r="MQ89" s="138"/>
      <c r="MR89" s="138"/>
      <c r="MS89" s="138"/>
      <c r="MT89" s="138"/>
      <c r="MU89" s="138"/>
      <c r="MV89" s="138"/>
      <c r="MW89" s="138"/>
      <c r="MX89" s="138"/>
      <c r="MY89" s="138"/>
      <c r="MZ89" s="138"/>
      <c r="NA89" s="138"/>
      <c r="NB89" s="138"/>
      <c r="NC89" s="138"/>
      <c r="ND89" s="138"/>
      <c r="NE89" s="138"/>
      <c r="NF89" s="138"/>
      <c r="NG89" s="138"/>
      <c r="NH89" s="138"/>
      <c r="NI89" s="138"/>
      <c r="NJ89" s="138"/>
      <c r="NK89" s="138"/>
      <c r="NL89" s="138"/>
      <c r="NM89" s="138"/>
      <c r="NN89" s="138"/>
      <c r="NO89" s="138"/>
      <c r="NP89" s="138"/>
      <c r="NQ89" s="138"/>
      <c r="NR89" s="138"/>
      <c r="NS89" s="138"/>
      <c r="NT89" s="138"/>
      <c r="NU89" s="138"/>
      <c r="NV89" s="138"/>
      <c r="NW89" s="138"/>
      <c r="NX89" s="138"/>
      <c r="NY89" s="138"/>
      <c r="NZ89" s="138"/>
      <c r="OA89" s="138"/>
      <c r="OB89" s="138"/>
      <c r="OC89" s="138"/>
      <c r="OD89" s="138"/>
      <c r="OE89" s="138"/>
      <c r="OF89" s="138"/>
      <c r="OG89" s="138"/>
      <c r="OH89" s="138"/>
      <c r="OI89" s="138"/>
      <c r="OJ89" s="138"/>
      <c r="OK89" s="138"/>
      <c r="OL89" s="138"/>
      <c r="OM89" s="138"/>
      <c r="ON89" s="138"/>
      <c r="OO89" s="138"/>
      <c r="OP89" s="138"/>
      <c r="OQ89" s="138"/>
      <c r="OR89" s="138"/>
      <c r="OS89" s="138"/>
      <c r="OT89" s="138"/>
      <c r="OU89" s="138"/>
      <c r="OV89" s="138"/>
      <c r="OW89" s="138"/>
      <c r="OX89" s="138"/>
      <c r="OY89" s="138"/>
      <c r="OZ89" s="138"/>
      <c r="PA89" s="138"/>
      <c r="PB89" s="138"/>
      <c r="PC89" s="138"/>
      <c r="PD89" s="138"/>
      <c r="PE89" s="138"/>
      <c r="PF89" s="138"/>
    </row>
    <row r="90" customFormat="false" ht="12.8" hidden="false" customHeight="false" outlineLevel="0" collapsed="false">
      <c r="A90" s="135" t="s">
        <v>152</v>
      </c>
      <c r="B90" s="1" t="s">
        <v>67</v>
      </c>
      <c r="C90" s="1" t="s">
        <v>153</v>
      </c>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135"/>
      <c r="AL90" s="135"/>
      <c r="AM90" s="135"/>
      <c r="AN90" s="135"/>
      <c r="AO90" s="135"/>
      <c r="AP90" s="135"/>
      <c r="AQ90" s="135"/>
      <c r="AR90" s="135"/>
      <c r="AS90" s="135"/>
      <c r="AT90" s="135"/>
      <c r="AU90" s="135"/>
      <c r="AV90" s="135"/>
      <c r="AW90" s="135"/>
      <c r="AX90" s="135"/>
      <c r="AY90" s="135"/>
      <c r="AZ90" s="135"/>
      <c r="BA90" s="135"/>
      <c r="BB90" s="135"/>
      <c r="BC90" s="135"/>
      <c r="BD90" s="135"/>
      <c r="BE90" s="135"/>
      <c r="BF90" s="135"/>
      <c r="BG90" s="135"/>
      <c r="BH90" s="135"/>
      <c r="BI90" s="135"/>
      <c r="BJ90" s="135"/>
      <c r="BK90" s="135"/>
      <c r="BL90" s="135"/>
      <c r="BM90" s="135"/>
      <c r="BN90" s="135"/>
      <c r="BO90" s="135"/>
      <c r="BP90" s="135"/>
      <c r="BQ90" s="135"/>
      <c r="BR90" s="135"/>
      <c r="BS90" s="135"/>
      <c r="BT90" s="135"/>
      <c r="BU90" s="135"/>
      <c r="BV90" s="135"/>
      <c r="BW90" s="135"/>
      <c r="BX90" s="135"/>
      <c r="BY90" s="135"/>
      <c r="BZ90" s="135"/>
      <c r="CA90" s="135"/>
      <c r="CB90" s="135"/>
      <c r="CC90" s="135"/>
      <c r="CD90" s="135"/>
      <c r="CE90" s="135"/>
      <c r="CF90" s="135"/>
      <c r="CG90" s="135"/>
      <c r="CH90" s="135"/>
      <c r="CI90" s="135"/>
      <c r="CJ90" s="135"/>
      <c r="CK90" s="135"/>
      <c r="CL90" s="135"/>
      <c r="CM90" s="135"/>
      <c r="CN90" s="135"/>
      <c r="CO90" s="135"/>
      <c r="CP90" s="135"/>
      <c r="CQ90" s="135"/>
      <c r="CR90" s="135"/>
      <c r="CS90" s="135"/>
      <c r="CT90" s="135"/>
      <c r="CU90" s="135"/>
      <c r="CV90" s="135"/>
      <c r="CW90" s="135"/>
      <c r="CX90" s="135"/>
      <c r="CY90" s="135"/>
      <c r="CZ90" s="135"/>
      <c r="DA90" s="135"/>
      <c r="DB90" s="135"/>
      <c r="DC90" s="135"/>
      <c r="DD90" s="135"/>
      <c r="DE90" s="135"/>
      <c r="DF90" s="135"/>
      <c r="DG90" s="135"/>
      <c r="DH90" s="135"/>
      <c r="DI90" s="135"/>
      <c r="DJ90" s="135"/>
      <c r="DK90" s="135"/>
      <c r="DL90" s="135"/>
      <c r="DM90" s="135"/>
      <c r="DN90" s="135"/>
      <c r="DO90" s="135"/>
      <c r="DP90" s="135"/>
      <c r="DQ90" s="135"/>
      <c r="DR90" s="135"/>
      <c r="DS90" s="135"/>
      <c r="DT90" s="135"/>
      <c r="DU90" s="135"/>
      <c r="DV90" s="135"/>
      <c r="DW90" s="135"/>
      <c r="DX90" s="135"/>
      <c r="DY90" s="135"/>
      <c r="DZ90" s="135"/>
      <c r="EA90" s="135"/>
      <c r="EB90" s="135"/>
      <c r="EC90" s="135"/>
      <c r="ED90" s="135"/>
      <c r="EE90" s="135"/>
      <c r="EF90" s="135"/>
      <c r="EG90" s="135"/>
      <c r="EH90" s="135"/>
      <c r="EI90" s="135"/>
      <c r="EJ90" s="135"/>
      <c r="EK90" s="135"/>
      <c r="EL90" s="135"/>
      <c r="EM90" s="135"/>
      <c r="EN90" s="135"/>
      <c r="EO90" s="135"/>
      <c r="EP90" s="135"/>
      <c r="EQ90" s="135"/>
      <c r="ER90" s="135"/>
      <c r="ES90" s="135"/>
      <c r="ET90" s="135"/>
      <c r="EU90" s="135"/>
      <c r="EV90" s="135"/>
      <c r="EW90" s="135"/>
      <c r="EX90" s="135"/>
      <c r="EY90" s="135"/>
      <c r="EZ90" s="135"/>
      <c r="FA90" s="135"/>
      <c r="FB90" s="135"/>
      <c r="FC90" s="135"/>
      <c r="FD90" s="135"/>
      <c r="FE90" s="135"/>
      <c r="FF90" s="135"/>
      <c r="FG90" s="135"/>
      <c r="FH90" s="135"/>
      <c r="FI90" s="135"/>
      <c r="FJ90" s="135"/>
      <c r="FK90" s="135"/>
      <c r="FL90" s="135"/>
      <c r="FM90" s="135"/>
      <c r="FN90" s="135"/>
      <c r="FO90" s="135"/>
      <c r="FP90" s="135"/>
      <c r="FQ90" s="135"/>
      <c r="FR90" s="135"/>
      <c r="FS90" s="135"/>
      <c r="FT90" s="135"/>
      <c r="FU90" s="135"/>
      <c r="FV90" s="135"/>
      <c r="FW90" s="135"/>
      <c r="FX90" s="135"/>
      <c r="FY90" s="135"/>
      <c r="FZ90" s="135"/>
      <c r="GA90" s="135"/>
      <c r="GB90" s="135"/>
      <c r="GC90" s="135"/>
      <c r="GD90" s="135"/>
      <c r="GE90" s="135"/>
      <c r="GF90" s="135"/>
      <c r="GG90" s="135"/>
      <c r="GH90" s="135"/>
      <c r="GI90" s="135"/>
      <c r="GJ90" s="135"/>
      <c r="GK90" s="135"/>
      <c r="GL90" s="135"/>
      <c r="GM90" s="135"/>
      <c r="GN90" s="135"/>
      <c r="GO90" s="135"/>
      <c r="GP90" s="135"/>
      <c r="GQ90" s="135"/>
      <c r="GR90" s="135"/>
      <c r="GS90" s="135"/>
      <c r="GT90" s="135"/>
      <c r="GU90" s="135"/>
      <c r="GV90" s="135"/>
      <c r="GW90" s="135"/>
      <c r="GX90" s="135"/>
      <c r="GY90" s="135"/>
      <c r="GZ90" s="135"/>
      <c r="HA90" s="135"/>
      <c r="HB90" s="135"/>
      <c r="HC90" s="135"/>
      <c r="HD90" s="135"/>
      <c r="HE90" s="135"/>
      <c r="HF90" s="135"/>
      <c r="HG90" s="135"/>
      <c r="HH90" s="135"/>
      <c r="HI90" s="135"/>
      <c r="HJ90" s="135"/>
      <c r="HK90" s="135"/>
      <c r="HL90" s="135"/>
      <c r="HM90" s="135"/>
      <c r="HN90" s="135"/>
      <c r="HO90" s="135"/>
      <c r="HP90" s="135"/>
      <c r="HQ90" s="135"/>
      <c r="HR90" s="135"/>
      <c r="HS90" s="135"/>
      <c r="HT90" s="135"/>
      <c r="HU90" s="135"/>
      <c r="HV90" s="135"/>
      <c r="HW90" s="135"/>
      <c r="HX90" s="135"/>
      <c r="HY90" s="135"/>
      <c r="HZ90" s="135"/>
      <c r="IA90" s="135"/>
      <c r="IB90" s="135"/>
      <c r="IC90" s="135"/>
      <c r="ID90" s="135"/>
      <c r="IE90" s="135"/>
      <c r="IF90" s="135"/>
      <c r="IG90" s="135"/>
      <c r="IH90" s="135"/>
      <c r="II90" s="135"/>
      <c r="IJ90" s="135"/>
      <c r="IK90" s="135"/>
      <c r="IL90" s="135"/>
      <c r="IM90" s="135"/>
      <c r="IN90" s="135"/>
      <c r="IO90" s="135"/>
      <c r="IP90" s="135"/>
      <c r="IQ90" s="135"/>
      <c r="IR90" s="135"/>
      <c r="IS90" s="135"/>
      <c r="IT90" s="135"/>
      <c r="IU90" s="135"/>
      <c r="IV90" s="135"/>
      <c r="IW90" s="135"/>
      <c r="IX90" s="135"/>
      <c r="IY90" s="135"/>
      <c r="IZ90" s="135"/>
      <c r="JA90" s="135"/>
      <c r="JB90" s="135"/>
      <c r="JC90" s="135"/>
      <c r="JD90" s="135"/>
      <c r="JE90" s="135"/>
      <c r="JF90" s="135"/>
      <c r="JG90" s="135"/>
      <c r="JH90" s="135"/>
      <c r="JI90" s="135"/>
      <c r="JJ90" s="135"/>
      <c r="JK90" s="135"/>
      <c r="JL90" s="135"/>
      <c r="JM90" s="135"/>
      <c r="JN90" s="135"/>
      <c r="JO90" s="135"/>
      <c r="JP90" s="135"/>
      <c r="JQ90" s="135"/>
      <c r="JR90" s="135"/>
      <c r="JS90" s="135"/>
      <c r="JT90" s="135"/>
      <c r="JU90" s="135"/>
      <c r="JV90" s="135"/>
      <c r="JW90" s="135"/>
      <c r="JX90" s="135"/>
      <c r="JY90" s="135"/>
      <c r="JZ90" s="135"/>
      <c r="KA90" s="135"/>
      <c r="KB90" s="135"/>
      <c r="KC90" s="135"/>
      <c r="KD90" s="135"/>
      <c r="KE90" s="135"/>
      <c r="KF90" s="135"/>
      <c r="KG90" s="135"/>
      <c r="KH90" s="135"/>
      <c r="KI90" s="135"/>
      <c r="KJ90" s="135"/>
      <c r="KK90" s="135"/>
      <c r="KL90" s="135"/>
      <c r="KM90" s="135"/>
      <c r="KN90" s="135"/>
      <c r="KO90" s="135"/>
      <c r="KP90" s="135"/>
      <c r="KQ90" s="135"/>
      <c r="KR90" s="135"/>
      <c r="KS90" s="135"/>
      <c r="KT90" s="135"/>
      <c r="KU90" s="135"/>
      <c r="KV90" s="135"/>
      <c r="KW90" s="135"/>
      <c r="KX90" s="135"/>
      <c r="KY90" s="135"/>
      <c r="KZ90" s="135"/>
      <c r="LA90" s="135"/>
      <c r="LB90" s="135"/>
      <c r="LC90" s="135"/>
      <c r="LD90" s="135"/>
      <c r="LE90" s="135"/>
      <c r="LF90" s="135"/>
      <c r="LG90" s="135"/>
      <c r="LH90" s="135"/>
      <c r="LI90" s="135"/>
      <c r="LJ90" s="135"/>
      <c r="LK90" s="135"/>
      <c r="LL90" s="135"/>
      <c r="LM90" s="135"/>
      <c r="LN90" s="135"/>
      <c r="LO90" s="135"/>
      <c r="LP90" s="135"/>
      <c r="LQ90" s="135"/>
      <c r="LR90" s="135"/>
      <c r="LS90" s="135"/>
      <c r="LT90" s="135"/>
      <c r="LU90" s="135"/>
      <c r="LV90" s="135"/>
      <c r="LW90" s="135"/>
      <c r="LX90" s="135"/>
      <c r="LY90" s="135"/>
      <c r="LZ90" s="135"/>
      <c r="MA90" s="135"/>
      <c r="MB90" s="135"/>
      <c r="MC90" s="135"/>
      <c r="MD90" s="135"/>
      <c r="ME90" s="135"/>
      <c r="MF90" s="135"/>
      <c r="MG90" s="135"/>
      <c r="MH90" s="135"/>
      <c r="MI90" s="135"/>
      <c r="MJ90" s="135"/>
      <c r="MK90" s="135"/>
      <c r="ML90" s="135"/>
      <c r="MM90" s="135"/>
      <c r="MN90" s="135"/>
      <c r="MO90" s="135"/>
      <c r="MP90" s="135"/>
      <c r="MQ90" s="135"/>
      <c r="MR90" s="135"/>
      <c r="MS90" s="135"/>
      <c r="MT90" s="135"/>
      <c r="MU90" s="135"/>
      <c r="MV90" s="135"/>
      <c r="MW90" s="135"/>
      <c r="MX90" s="135"/>
      <c r="MY90" s="135"/>
      <c r="MZ90" s="135"/>
      <c r="NA90" s="135"/>
      <c r="NB90" s="135"/>
      <c r="NC90" s="135"/>
      <c r="ND90" s="135"/>
      <c r="NE90" s="135"/>
      <c r="NF90" s="135"/>
      <c r="NG90" s="135"/>
      <c r="NH90" s="135"/>
      <c r="NI90" s="135"/>
      <c r="NJ90" s="135"/>
      <c r="NK90" s="135"/>
      <c r="NL90" s="135"/>
      <c r="NM90" s="135"/>
      <c r="NN90" s="135"/>
      <c r="NO90" s="135"/>
      <c r="NP90" s="135"/>
      <c r="NQ90" s="135"/>
      <c r="NR90" s="135"/>
      <c r="NS90" s="135"/>
      <c r="NT90" s="135"/>
      <c r="NU90" s="135"/>
      <c r="NV90" s="135"/>
      <c r="NW90" s="135"/>
      <c r="NX90" s="135"/>
      <c r="NY90" s="135"/>
      <c r="NZ90" s="135"/>
      <c r="OA90" s="135"/>
      <c r="OB90" s="135"/>
      <c r="OC90" s="135"/>
      <c r="OD90" s="135"/>
      <c r="OE90" s="135"/>
      <c r="OF90" s="135"/>
      <c r="OG90" s="135"/>
      <c r="OH90" s="135"/>
      <c r="OI90" s="135"/>
      <c r="OJ90" s="135"/>
      <c r="OK90" s="135"/>
      <c r="OL90" s="135"/>
      <c r="OM90" s="135"/>
      <c r="ON90" s="135"/>
      <c r="OO90" s="135"/>
      <c r="OP90" s="135"/>
      <c r="OQ90" s="135"/>
      <c r="OR90" s="135"/>
      <c r="OS90" s="135"/>
      <c r="OT90" s="135"/>
      <c r="OU90" s="135"/>
      <c r="OV90" s="135"/>
      <c r="OW90" s="135"/>
      <c r="OX90" s="135"/>
      <c r="OY90" s="135"/>
      <c r="OZ90" s="135"/>
      <c r="PA90" s="135"/>
      <c r="PB90" s="135"/>
      <c r="PC90" s="135"/>
      <c r="PD90" s="135"/>
      <c r="PE90" s="135"/>
      <c r="PF90" s="135"/>
    </row>
    <row r="91" customFormat="false" ht="12.8" hidden="false" customHeight="false" outlineLevel="0" collapsed="false">
      <c r="A91" s="135"/>
      <c r="B91" s="1" t="s">
        <v>69</v>
      </c>
      <c r="C91" s="136" t="s">
        <v>154</v>
      </c>
      <c r="E91" s="136"/>
      <c r="F91" s="136"/>
      <c r="G91" s="138"/>
      <c r="H91" s="138"/>
      <c r="I91" s="138"/>
      <c r="J91" s="138"/>
      <c r="K91" s="138"/>
      <c r="L91" s="138"/>
      <c r="M91" s="138"/>
      <c r="N91" s="138"/>
      <c r="O91" s="138"/>
      <c r="P91" s="138"/>
      <c r="Q91" s="138"/>
      <c r="R91" s="138"/>
      <c r="S91" s="138"/>
      <c r="T91" s="138"/>
      <c r="U91" s="138"/>
      <c r="V91" s="138"/>
      <c r="W91" s="138"/>
      <c r="X91" s="138"/>
      <c r="Y91" s="138"/>
      <c r="Z91" s="138"/>
      <c r="AA91" s="138"/>
      <c r="AB91" s="138"/>
      <c r="AC91" s="138"/>
      <c r="AD91" s="138"/>
      <c r="AE91" s="138"/>
      <c r="AF91" s="138"/>
      <c r="AG91" s="138"/>
      <c r="AH91" s="138"/>
      <c r="AI91" s="138"/>
      <c r="AJ91" s="138"/>
      <c r="AK91" s="138"/>
      <c r="AL91" s="138"/>
      <c r="AM91" s="138"/>
      <c r="AN91" s="138"/>
      <c r="AO91" s="138"/>
      <c r="AP91" s="138"/>
      <c r="AQ91" s="138"/>
      <c r="AR91" s="138"/>
      <c r="AS91" s="138"/>
      <c r="AT91" s="138"/>
      <c r="AU91" s="138"/>
      <c r="AV91" s="138"/>
      <c r="AW91" s="138"/>
      <c r="AX91" s="138"/>
      <c r="AY91" s="138"/>
      <c r="AZ91" s="138"/>
      <c r="BA91" s="138"/>
      <c r="BB91" s="138"/>
      <c r="BC91" s="138"/>
      <c r="BD91" s="138"/>
      <c r="BE91" s="138"/>
      <c r="BF91" s="138"/>
      <c r="BG91" s="138"/>
      <c r="BH91" s="138"/>
      <c r="BI91" s="138"/>
      <c r="BJ91" s="138"/>
      <c r="BK91" s="138"/>
      <c r="BL91" s="138"/>
      <c r="BM91" s="138"/>
      <c r="BN91" s="138"/>
      <c r="BO91" s="138"/>
      <c r="BP91" s="138"/>
      <c r="BQ91" s="138"/>
      <c r="BR91" s="138"/>
      <c r="BS91" s="138"/>
      <c r="BT91" s="138"/>
      <c r="BU91" s="138"/>
      <c r="BV91" s="138"/>
      <c r="BW91" s="138"/>
      <c r="BX91" s="138"/>
      <c r="BY91" s="138"/>
      <c r="BZ91" s="138"/>
      <c r="CA91" s="138"/>
      <c r="CB91" s="138"/>
      <c r="CC91" s="138"/>
      <c r="CD91" s="138"/>
      <c r="CE91" s="138"/>
      <c r="CF91" s="138"/>
      <c r="CG91" s="138"/>
      <c r="CH91" s="138"/>
      <c r="CI91" s="138"/>
      <c r="CJ91" s="138"/>
      <c r="CK91" s="138"/>
      <c r="CL91" s="138"/>
      <c r="CM91" s="138"/>
      <c r="CN91" s="138"/>
      <c r="CO91" s="138"/>
      <c r="CP91" s="138"/>
      <c r="CQ91" s="138"/>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c r="FL91" s="138"/>
      <c r="FM91" s="138"/>
      <c r="FN91" s="138"/>
      <c r="FO91" s="138"/>
      <c r="FP91" s="138"/>
      <c r="FQ91" s="138"/>
      <c r="FR91" s="138"/>
      <c r="FS91" s="138"/>
      <c r="FT91" s="138"/>
      <c r="FU91" s="138"/>
      <c r="FV91" s="138"/>
      <c r="FW91" s="138"/>
      <c r="FX91" s="138"/>
      <c r="FY91" s="138"/>
      <c r="FZ91" s="138"/>
      <c r="GA91" s="138"/>
      <c r="GB91" s="138"/>
      <c r="GC91" s="138"/>
      <c r="GD91" s="138"/>
      <c r="GE91" s="138"/>
      <c r="GF91" s="138"/>
      <c r="GG91" s="138"/>
      <c r="GH91" s="138"/>
      <c r="GI91" s="138"/>
      <c r="GJ91" s="138"/>
      <c r="GK91" s="138"/>
      <c r="GL91" s="138"/>
      <c r="GM91" s="138"/>
      <c r="GN91" s="138"/>
      <c r="GO91" s="138"/>
      <c r="GP91" s="138"/>
      <c r="GQ91" s="138"/>
      <c r="GR91" s="138"/>
      <c r="GS91" s="138"/>
      <c r="GT91" s="138"/>
      <c r="GU91" s="138"/>
      <c r="GV91" s="138"/>
      <c r="GW91" s="138"/>
      <c r="GX91" s="138"/>
      <c r="GY91" s="138"/>
      <c r="GZ91" s="138"/>
      <c r="HA91" s="138"/>
      <c r="HB91" s="138"/>
      <c r="HC91" s="138"/>
      <c r="HD91" s="138"/>
      <c r="HE91" s="138"/>
      <c r="HF91" s="138"/>
      <c r="HG91" s="138"/>
      <c r="HH91" s="138"/>
      <c r="HI91" s="138"/>
      <c r="HJ91" s="138"/>
      <c r="HK91" s="138"/>
      <c r="HL91" s="138"/>
      <c r="HM91" s="138"/>
      <c r="HN91" s="138"/>
      <c r="HO91" s="138"/>
      <c r="HP91" s="138"/>
      <c r="HQ91" s="138"/>
      <c r="HR91" s="138"/>
      <c r="HS91" s="138"/>
      <c r="HT91" s="138"/>
      <c r="HU91" s="138"/>
      <c r="HV91" s="138"/>
      <c r="HW91" s="138"/>
      <c r="HX91" s="138"/>
      <c r="HY91" s="138"/>
      <c r="HZ91" s="138"/>
      <c r="IA91" s="138"/>
      <c r="IB91" s="138"/>
      <c r="IC91" s="138"/>
      <c r="ID91" s="138"/>
      <c r="IE91" s="138"/>
      <c r="IF91" s="138"/>
      <c r="IG91" s="138"/>
      <c r="IH91" s="138"/>
      <c r="II91" s="138"/>
      <c r="IJ91" s="138"/>
      <c r="IK91" s="138"/>
      <c r="IL91" s="138"/>
      <c r="IM91" s="138"/>
      <c r="IN91" s="138"/>
      <c r="IO91" s="138"/>
      <c r="IP91" s="138"/>
      <c r="IQ91" s="138"/>
      <c r="IR91" s="138"/>
      <c r="IS91" s="138"/>
      <c r="IT91" s="138"/>
      <c r="IU91" s="138"/>
      <c r="IV91" s="138"/>
      <c r="IW91" s="138"/>
      <c r="IX91" s="138"/>
      <c r="IY91" s="138"/>
      <c r="IZ91" s="138"/>
      <c r="JA91" s="138"/>
      <c r="JB91" s="138"/>
      <c r="JC91" s="138"/>
      <c r="JD91" s="138"/>
      <c r="JE91" s="138"/>
      <c r="JF91" s="138"/>
      <c r="JG91" s="138"/>
      <c r="JH91" s="138"/>
      <c r="JI91" s="138"/>
      <c r="JJ91" s="138"/>
      <c r="JK91" s="138"/>
      <c r="JL91" s="138"/>
      <c r="JM91" s="138"/>
      <c r="JN91" s="138"/>
      <c r="JO91" s="138"/>
      <c r="JP91" s="138"/>
      <c r="JQ91" s="138"/>
      <c r="JR91" s="138"/>
      <c r="JS91" s="138"/>
      <c r="JT91" s="138"/>
      <c r="JU91" s="138"/>
      <c r="JV91" s="138"/>
      <c r="JW91" s="138"/>
      <c r="JX91" s="138"/>
      <c r="JY91" s="138"/>
      <c r="JZ91" s="138"/>
      <c r="KA91" s="138"/>
      <c r="KB91" s="138"/>
      <c r="KC91" s="138"/>
      <c r="KD91" s="138"/>
      <c r="KE91" s="138"/>
      <c r="KF91" s="138"/>
      <c r="KG91" s="138"/>
      <c r="KH91" s="138"/>
      <c r="KI91" s="138"/>
      <c r="KJ91" s="138"/>
      <c r="KK91" s="138"/>
      <c r="KL91" s="138"/>
      <c r="KM91" s="138"/>
      <c r="KN91" s="138"/>
      <c r="KO91" s="138"/>
      <c r="KP91" s="138"/>
      <c r="KQ91" s="138"/>
      <c r="KR91" s="138"/>
      <c r="KS91" s="138"/>
      <c r="KT91" s="138"/>
      <c r="KU91" s="138"/>
      <c r="KV91" s="138"/>
      <c r="KW91" s="138"/>
      <c r="KX91" s="138"/>
      <c r="KY91" s="138"/>
      <c r="KZ91" s="138"/>
      <c r="LA91" s="138"/>
      <c r="LB91" s="138"/>
      <c r="LC91" s="138"/>
      <c r="LD91" s="138"/>
      <c r="LE91" s="138"/>
      <c r="LF91" s="138"/>
      <c r="LG91" s="138"/>
      <c r="LH91" s="138"/>
      <c r="LI91" s="138"/>
      <c r="LJ91" s="138"/>
      <c r="LK91" s="138"/>
      <c r="LL91" s="138"/>
      <c r="LM91" s="138"/>
      <c r="LN91" s="138"/>
      <c r="LO91" s="138"/>
      <c r="LP91" s="138"/>
      <c r="LQ91" s="138"/>
      <c r="LR91" s="138"/>
      <c r="LS91" s="138"/>
      <c r="LT91" s="138"/>
      <c r="LU91" s="138"/>
      <c r="LV91" s="138"/>
      <c r="LW91" s="138"/>
      <c r="LX91" s="138"/>
      <c r="LY91" s="138"/>
      <c r="LZ91" s="138"/>
      <c r="MA91" s="138"/>
      <c r="MB91" s="138"/>
      <c r="MC91" s="138"/>
      <c r="MD91" s="138"/>
      <c r="ME91" s="138"/>
      <c r="MF91" s="138"/>
      <c r="MG91" s="138"/>
      <c r="MH91" s="138"/>
      <c r="MI91" s="138"/>
      <c r="MJ91" s="138"/>
      <c r="MK91" s="138"/>
      <c r="ML91" s="138"/>
      <c r="MM91" s="138"/>
      <c r="MN91" s="138"/>
      <c r="MO91" s="138"/>
      <c r="MP91" s="138"/>
      <c r="MQ91" s="138"/>
      <c r="MR91" s="138"/>
      <c r="MS91" s="138"/>
      <c r="MT91" s="138"/>
      <c r="MU91" s="138"/>
      <c r="MV91" s="138"/>
      <c r="MW91" s="138"/>
      <c r="MX91" s="138"/>
      <c r="MY91" s="138"/>
      <c r="MZ91" s="138"/>
      <c r="NA91" s="138"/>
      <c r="NB91" s="138"/>
      <c r="NC91" s="138"/>
      <c r="ND91" s="138"/>
      <c r="NE91" s="138"/>
      <c r="NF91" s="138"/>
      <c r="NG91" s="138"/>
      <c r="NH91" s="138"/>
      <c r="NI91" s="138"/>
      <c r="NJ91" s="138"/>
      <c r="NK91" s="138"/>
      <c r="NL91" s="138"/>
      <c r="NM91" s="138"/>
      <c r="NN91" s="138"/>
      <c r="NO91" s="138"/>
      <c r="NP91" s="138"/>
      <c r="NQ91" s="138"/>
      <c r="NR91" s="138"/>
      <c r="NS91" s="138"/>
      <c r="NT91" s="138"/>
      <c r="NU91" s="138"/>
      <c r="NV91" s="138"/>
      <c r="NW91" s="138"/>
      <c r="NX91" s="138"/>
      <c r="NY91" s="138"/>
      <c r="NZ91" s="138"/>
      <c r="OA91" s="138"/>
      <c r="OB91" s="138"/>
      <c r="OC91" s="138"/>
      <c r="OD91" s="138"/>
      <c r="OE91" s="138"/>
      <c r="OF91" s="138"/>
      <c r="OG91" s="138"/>
      <c r="OH91" s="138"/>
      <c r="OI91" s="138"/>
      <c r="OJ91" s="138"/>
      <c r="OK91" s="138"/>
      <c r="OL91" s="138"/>
      <c r="OM91" s="138"/>
      <c r="ON91" s="138"/>
      <c r="OO91" s="138"/>
      <c r="OP91" s="138"/>
      <c r="OQ91" s="138"/>
      <c r="OR91" s="138"/>
      <c r="OS91" s="138"/>
      <c r="OT91" s="138"/>
      <c r="OU91" s="138"/>
      <c r="OV91" s="138"/>
      <c r="OW91" s="138"/>
      <c r="OX91" s="138"/>
      <c r="OY91" s="138"/>
      <c r="OZ91" s="138"/>
      <c r="PA91" s="138"/>
      <c r="PB91" s="138"/>
      <c r="PC91" s="138"/>
      <c r="PD91" s="138"/>
      <c r="PE91" s="138"/>
      <c r="PF91" s="138"/>
    </row>
    <row r="92" customFormat="false" ht="12.8" hidden="false" customHeight="false" outlineLevel="0" collapsed="false">
      <c r="A92" s="135" t="s">
        <v>155</v>
      </c>
      <c r="B92" s="1" t="s">
        <v>67</v>
      </c>
      <c r="C92" s="1" t="s">
        <v>156</v>
      </c>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5"/>
      <c r="AT92" s="135"/>
      <c r="AU92" s="135"/>
      <c r="AV92" s="135"/>
      <c r="AW92" s="135"/>
      <c r="AX92" s="135"/>
      <c r="AY92" s="135"/>
      <c r="AZ92" s="135"/>
      <c r="BA92" s="135"/>
      <c r="BB92" s="135"/>
      <c r="BC92" s="135"/>
      <c r="BD92" s="135"/>
      <c r="BE92" s="135"/>
      <c r="BF92" s="135"/>
      <c r="BG92" s="135"/>
      <c r="BH92" s="135"/>
      <c r="BI92" s="135"/>
      <c r="BJ92" s="135"/>
      <c r="BK92" s="135"/>
      <c r="BL92" s="135"/>
      <c r="BM92" s="135"/>
      <c r="BN92" s="135"/>
      <c r="BO92" s="135"/>
      <c r="BP92" s="135"/>
      <c r="BQ92" s="135"/>
      <c r="BR92" s="135"/>
      <c r="BS92" s="135"/>
      <c r="BT92" s="135"/>
      <c r="BU92" s="135"/>
      <c r="BV92" s="135"/>
      <c r="BW92" s="135"/>
      <c r="BX92" s="135"/>
      <c r="BY92" s="135"/>
      <c r="BZ92" s="135"/>
      <c r="CA92" s="135"/>
      <c r="CB92" s="135"/>
      <c r="CC92" s="135"/>
      <c r="CD92" s="135"/>
      <c r="CE92" s="135"/>
      <c r="CF92" s="135"/>
      <c r="CG92" s="135"/>
      <c r="CH92" s="135"/>
      <c r="CI92" s="135"/>
      <c r="CJ92" s="135"/>
      <c r="CK92" s="135"/>
      <c r="CL92" s="135"/>
      <c r="CM92" s="135"/>
      <c r="CN92" s="135"/>
      <c r="CO92" s="135"/>
      <c r="CP92" s="135"/>
      <c r="CQ92" s="135"/>
      <c r="CR92" s="135"/>
      <c r="CS92" s="135"/>
      <c r="CT92" s="135"/>
      <c r="CU92" s="135"/>
      <c r="CV92" s="135"/>
      <c r="CW92" s="135"/>
      <c r="CX92" s="135"/>
      <c r="CY92" s="135"/>
      <c r="CZ92" s="135"/>
      <c r="DA92" s="135"/>
      <c r="DB92" s="135"/>
      <c r="DC92" s="135"/>
      <c r="DD92" s="135"/>
      <c r="DE92" s="135"/>
      <c r="DF92" s="135"/>
      <c r="DG92" s="135"/>
      <c r="DH92" s="135"/>
      <c r="DI92" s="135"/>
      <c r="DJ92" s="135"/>
      <c r="DK92" s="135"/>
      <c r="DL92" s="135"/>
      <c r="DM92" s="135"/>
      <c r="DN92" s="135"/>
      <c r="DO92" s="135"/>
      <c r="DP92" s="135"/>
      <c r="DQ92" s="135"/>
      <c r="DR92" s="135"/>
      <c r="DS92" s="135"/>
      <c r="DT92" s="135"/>
      <c r="DU92" s="135"/>
      <c r="DV92" s="135"/>
      <c r="DW92" s="135"/>
      <c r="DX92" s="135"/>
      <c r="DY92" s="135"/>
      <c r="DZ92" s="135"/>
      <c r="EA92" s="135"/>
      <c r="EB92" s="135"/>
      <c r="EC92" s="135"/>
      <c r="ED92" s="135"/>
      <c r="EE92" s="135"/>
      <c r="EF92" s="135"/>
      <c r="EG92" s="135"/>
      <c r="EH92" s="135"/>
      <c r="EI92" s="135"/>
      <c r="EJ92" s="135"/>
      <c r="EK92" s="135"/>
      <c r="EL92" s="135"/>
      <c r="EM92" s="135"/>
      <c r="EN92" s="135"/>
      <c r="EO92" s="135"/>
      <c r="EP92" s="135"/>
      <c r="EQ92" s="135"/>
      <c r="ER92" s="135"/>
      <c r="ES92" s="135"/>
      <c r="ET92" s="135"/>
      <c r="EU92" s="135"/>
      <c r="EV92" s="135"/>
      <c r="EW92" s="135"/>
      <c r="EX92" s="135"/>
      <c r="EY92" s="135"/>
      <c r="EZ92" s="135"/>
      <c r="FA92" s="135"/>
      <c r="FB92" s="135"/>
      <c r="FC92" s="135"/>
      <c r="FD92" s="135"/>
      <c r="FE92" s="135"/>
      <c r="FF92" s="135"/>
      <c r="FG92" s="135"/>
      <c r="FH92" s="135"/>
      <c r="FI92" s="135"/>
      <c r="FJ92" s="135"/>
      <c r="FK92" s="135"/>
      <c r="FL92" s="135"/>
      <c r="FM92" s="135"/>
      <c r="FN92" s="135"/>
      <c r="FO92" s="135"/>
      <c r="FP92" s="135"/>
      <c r="FQ92" s="135"/>
      <c r="FR92" s="135"/>
      <c r="FS92" s="135"/>
      <c r="FT92" s="135"/>
      <c r="FU92" s="135"/>
      <c r="FV92" s="135"/>
      <c r="FW92" s="135"/>
      <c r="FX92" s="135"/>
      <c r="FY92" s="135"/>
      <c r="FZ92" s="135"/>
      <c r="GA92" s="135"/>
      <c r="GB92" s="135"/>
      <c r="GC92" s="135"/>
      <c r="GD92" s="135"/>
      <c r="GE92" s="135"/>
      <c r="GF92" s="135"/>
      <c r="GG92" s="135"/>
      <c r="GH92" s="135"/>
      <c r="GI92" s="135"/>
      <c r="GJ92" s="135"/>
      <c r="GK92" s="135"/>
      <c r="GL92" s="135"/>
      <c r="GM92" s="135"/>
      <c r="GN92" s="135"/>
      <c r="GO92" s="135"/>
      <c r="GP92" s="135"/>
      <c r="GQ92" s="135"/>
      <c r="GR92" s="135"/>
      <c r="GS92" s="135"/>
      <c r="GT92" s="135"/>
      <c r="GU92" s="135"/>
      <c r="GV92" s="135"/>
      <c r="GW92" s="135"/>
      <c r="GX92" s="135"/>
      <c r="GY92" s="135"/>
      <c r="GZ92" s="135"/>
      <c r="HA92" s="135"/>
      <c r="HB92" s="135"/>
      <c r="HC92" s="135"/>
      <c r="HD92" s="135"/>
      <c r="HE92" s="135"/>
      <c r="HF92" s="135"/>
      <c r="HG92" s="135"/>
      <c r="HH92" s="135"/>
      <c r="HI92" s="135"/>
      <c r="HJ92" s="135"/>
      <c r="HK92" s="135"/>
      <c r="HL92" s="135"/>
      <c r="HM92" s="135"/>
      <c r="HN92" s="135"/>
      <c r="HO92" s="135"/>
      <c r="HP92" s="135"/>
      <c r="HQ92" s="135"/>
      <c r="HR92" s="135"/>
      <c r="HS92" s="135"/>
      <c r="HT92" s="135"/>
      <c r="HU92" s="135"/>
      <c r="HV92" s="135"/>
      <c r="HW92" s="135"/>
      <c r="HX92" s="135"/>
      <c r="HY92" s="135"/>
      <c r="HZ92" s="135"/>
      <c r="IA92" s="135"/>
      <c r="IB92" s="135"/>
      <c r="IC92" s="135"/>
      <c r="ID92" s="135"/>
      <c r="IE92" s="135"/>
      <c r="IF92" s="135"/>
      <c r="IG92" s="135"/>
      <c r="IH92" s="135"/>
      <c r="II92" s="135"/>
      <c r="IJ92" s="135"/>
      <c r="IK92" s="135"/>
      <c r="IL92" s="135"/>
      <c r="IM92" s="135"/>
      <c r="IN92" s="135"/>
      <c r="IO92" s="135"/>
      <c r="IP92" s="135"/>
      <c r="IQ92" s="135"/>
      <c r="IR92" s="135"/>
      <c r="IS92" s="135"/>
      <c r="IT92" s="135"/>
      <c r="IU92" s="135"/>
      <c r="IV92" s="135"/>
      <c r="IW92" s="135"/>
      <c r="IX92" s="135"/>
      <c r="IY92" s="135"/>
      <c r="IZ92" s="135"/>
      <c r="JA92" s="135"/>
      <c r="JB92" s="135"/>
      <c r="JC92" s="135"/>
      <c r="JD92" s="135"/>
      <c r="JE92" s="135"/>
      <c r="JF92" s="135"/>
      <c r="JG92" s="135"/>
      <c r="JH92" s="135"/>
      <c r="JI92" s="135"/>
      <c r="JJ92" s="135"/>
      <c r="JK92" s="135"/>
      <c r="JL92" s="135"/>
      <c r="JM92" s="135"/>
      <c r="JN92" s="135"/>
      <c r="JO92" s="135"/>
      <c r="JP92" s="135"/>
      <c r="JQ92" s="135"/>
      <c r="JR92" s="135"/>
      <c r="JS92" s="135"/>
      <c r="JT92" s="135"/>
      <c r="JU92" s="135"/>
      <c r="JV92" s="135"/>
      <c r="JW92" s="135"/>
      <c r="JX92" s="135"/>
      <c r="JY92" s="135"/>
      <c r="JZ92" s="135"/>
      <c r="KA92" s="135"/>
      <c r="KB92" s="135"/>
      <c r="KC92" s="135"/>
      <c r="KD92" s="135"/>
      <c r="KE92" s="135"/>
      <c r="KF92" s="135"/>
      <c r="KG92" s="135"/>
      <c r="KH92" s="135"/>
      <c r="KI92" s="135"/>
      <c r="KJ92" s="135"/>
      <c r="KK92" s="135"/>
      <c r="KL92" s="135"/>
      <c r="KM92" s="135"/>
      <c r="KN92" s="135"/>
      <c r="KO92" s="135"/>
      <c r="KP92" s="135"/>
      <c r="KQ92" s="135"/>
      <c r="KR92" s="135"/>
      <c r="KS92" s="135"/>
      <c r="KT92" s="135"/>
      <c r="KU92" s="135"/>
      <c r="KV92" s="135"/>
      <c r="KW92" s="135"/>
      <c r="KX92" s="135"/>
      <c r="KY92" s="135"/>
      <c r="KZ92" s="135"/>
      <c r="LA92" s="135"/>
      <c r="LB92" s="135"/>
      <c r="LC92" s="135"/>
      <c r="LD92" s="135"/>
      <c r="LE92" s="135"/>
      <c r="LF92" s="135"/>
      <c r="LG92" s="135"/>
      <c r="LH92" s="135"/>
      <c r="LI92" s="135"/>
      <c r="LJ92" s="135"/>
      <c r="LK92" s="135"/>
      <c r="LL92" s="135"/>
      <c r="LM92" s="135"/>
      <c r="LN92" s="135"/>
      <c r="LO92" s="135"/>
      <c r="LP92" s="135"/>
      <c r="LQ92" s="135"/>
      <c r="LR92" s="135"/>
      <c r="LS92" s="135"/>
      <c r="LT92" s="135"/>
      <c r="LU92" s="135"/>
      <c r="LV92" s="135"/>
      <c r="LW92" s="135"/>
      <c r="LX92" s="135"/>
      <c r="LY92" s="135"/>
      <c r="LZ92" s="135"/>
      <c r="MA92" s="135"/>
      <c r="MB92" s="135"/>
      <c r="MC92" s="135"/>
      <c r="MD92" s="135"/>
      <c r="ME92" s="135"/>
      <c r="MF92" s="135"/>
      <c r="MG92" s="135"/>
      <c r="MH92" s="135"/>
      <c r="MI92" s="135"/>
      <c r="MJ92" s="135"/>
      <c r="MK92" s="135"/>
      <c r="ML92" s="135"/>
      <c r="MM92" s="135"/>
      <c r="MN92" s="135"/>
      <c r="MO92" s="135"/>
      <c r="MP92" s="135"/>
      <c r="MQ92" s="135"/>
      <c r="MR92" s="135"/>
      <c r="MS92" s="135"/>
      <c r="MT92" s="135"/>
      <c r="MU92" s="135"/>
      <c r="MV92" s="135"/>
      <c r="MW92" s="135"/>
      <c r="MX92" s="135"/>
      <c r="MY92" s="135"/>
      <c r="MZ92" s="135"/>
      <c r="NA92" s="135"/>
      <c r="NB92" s="135"/>
      <c r="NC92" s="135"/>
      <c r="ND92" s="135"/>
      <c r="NE92" s="135"/>
      <c r="NF92" s="135"/>
      <c r="NG92" s="135"/>
      <c r="NH92" s="135"/>
      <c r="NI92" s="135"/>
      <c r="NJ92" s="135"/>
      <c r="NK92" s="135"/>
      <c r="NL92" s="135"/>
      <c r="NM92" s="135"/>
      <c r="NN92" s="135"/>
      <c r="NO92" s="135"/>
      <c r="NP92" s="135"/>
      <c r="NQ92" s="135"/>
      <c r="NR92" s="135"/>
      <c r="NS92" s="135"/>
      <c r="NT92" s="135"/>
      <c r="NU92" s="135"/>
      <c r="NV92" s="135"/>
      <c r="NW92" s="135"/>
      <c r="NX92" s="135"/>
      <c r="NY92" s="135"/>
      <c r="NZ92" s="135"/>
      <c r="OA92" s="135"/>
      <c r="OB92" s="135"/>
      <c r="OC92" s="135"/>
      <c r="OD92" s="135"/>
      <c r="OE92" s="135"/>
      <c r="OF92" s="135"/>
      <c r="OG92" s="135"/>
      <c r="OH92" s="135"/>
      <c r="OI92" s="135"/>
      <c r="OJ92" s="135"/>
      <c r="OK92" s="135"/>
      <c r="OL92" s="135"/>
      <c r="OM92" s="135"/>
      <c r="ON92" s="135"/>
      <c r="OO92" s="135"/>
      <c r="OP92" s="135"/>
      <c r="OQ92" s="135"/>
      <c r="OR92" s="135"/>
      <c r="OS92" s="135"/>
      <c r="OT92" s="135"/>
      <c r="OU92" s="135"/>
      <c r="OV92" s="135"/>
      <c r="OW92" s="135"/>
      <c r="OX92" s="135"/>
      <c r="OY92" s="135"/>
      <c r="OZ92" s="135"/>
      <c r="PA92" s="135"/>
      <c r="PB92" s="135"/>
      <c r="PC92" s="135"/>
      <c r="PD92" s="135"/>
      <c r="PE92" s="135"/>
      <c r="PF92" s="135"/>
    </row>
    <row r="93" customFormat="false" ht="12.8" hidden="false" customHeight="false" outlineLevel="0" collapsed="false">
      <c r="A93" s="135"/>
      <c r="B93" s="1" t="s">
        <v>69</v>
      </c>
      <c r="C93" s="136" t="s">
        <v>157</v>
      </c>
      <c r="E93" s="136"/>
      <c r="F93" s="136"/>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8"/>
      <c r="AQ93" s="138"/>
      <c r="AR93" s="138"/>
      <c r="AS93" s="138"/>
      <c r="AT93" s="138"/>
      <c r="AU93" s="138"/>
      <c r="AV93" s="138"/>
      <c r="AW93" s="138"/>
      <c r="AX93" s="138"/>
      <c r="AY93" s="138"/>
      <c r="AZ93" s="138"/>
      <c r="BA93" s="138"/>
      <c r="BB93" s="138"/>
      <c r="BC93" s="138"/>
      <c r="BD93" s="138"/>
      <c r="BE93" s="138"/>
      <c r="BF93" s="138"/>
      <c r="BG93" s="138"/>
      <c r="BH93" s="138"/>
      <c r="BI93" s="138"/>
      <c r="BJ93" s="138"/>
      <c r="BK93" s="138"/>
      <c r="BL93" s="138"/>
      <c r="BM93" s="138"/>
      <c r="BN93" s="138"/>
      <c r="BO93" s="138"/>
      <c r="BP93" s="138"/>
      <c r="BQ93" s="138"/>
      <c r="BR93" s="138"/>
      <c r="BS93" s="138"/>
      <c r="BT93" s="138"/>
      <c r="BU93" s="138"/>
      <c r="BV93" s="138"/>
      <c r="BW93" s="138"/>
      <c r="BX93" s="138"/>
      <c r="BY93" s="138"/>
      <c r="BZ93" s="138"/>
      <c r="CA93" s="138"/>
      <c r="CB93" s="138"/>
      <c r="CC93" s="138"/>
      <c r="CD93" s="138"/>
      <c r="CE93" s="138"/>
      <c r="CF93" s="138"/>
      <c r="CG93" s="138"/>
      <c r="CH93" s="138"/>
      <c r="CI93" s="138"/>
      <c r="CJ93" s="138"/>
      <c r="CK93" s="138"/>
      <c r="CL93" s="138"/>
      <c r="CM93" s="138"/>
      <c r="CN93" s="138"/>
      <c r="CO93" s="138"/>
      <c r="CP93" s="138"/>
      <c r="CQ93" s="138"/>
      <c r="CR93" s="138"/>
      <c r="CS93" s="138"/>
      <c r="CT93" s="138"/>
      <c r="CU93" s="138"/>
      <c r="CV93" s="138"/>
      <c r="CW93" s="138"/>
      <c r="CX93" s="138"/>
      <c r="CY93" s="138"/>
      <c r="CZ93" s="138"/>
      <c r="DA93" s="138"/>
      <c r="DB93" s="138"/>
      <c r="DC93" s="138"/>
      <c r="DD93" s="138"/>
      <c r="DE93" s="138"/>
      <c r="DF93" s="138"/>
      <c r="DG93" s="138"/>
      <c r="DH93" s="138"/>
      <c r="DI93" s="138"/>
      <c r="DJ93" s="138"/>
      <c r="DK93" s="138"/>
      <c r="DL93" s="138"/>
      <c r="DM93" s="138"/>
      <c r="DN93" s="138"/>
      <c r="DO93" s="138"/>
      <c r="DP93" s="138"/>
      <c r="DQ93" s="138"/>
      <c r="DR93" s="138"/>
      <c r="DS93" s="138"/>
      <c r="DT93" s="138"/>
      <c r="DU93" s="138"/>
      <c r="DV93" s="138"/>
      <c r="DW93" s="138"/>
      <c r="DX93" s="138"/>
      <c r="DY93" s="138"/>
      <c r="DZ93" s="138"/>
      <c r="EA93" s="138"/>
      <c r="EB93" s="138"/>
      <c r="EC93" s="138"/>
      <c r="ED93" s="138"/>
      <c r="EE93" s="138"/>
      <c r="EF93" s="138"/>
      <c r="EG93" s="138"/>
      <c r="EH93" s="138"/>
      <c r="EI93" s="138"/>
      <c r="EJ93" s="138"/>
      <c r="EK93" s="138"/>
      <c r="EL93" s="138"/>
      <c r="EM93" s="138"/>
      <c r="EN93" s="138"/>
      <c r="EO93" s="138"/>
      <c r="EP93" s="138"/>
      <c r="EQ93" s="138"/>
      <c r="ER93" s="138"/>
      <c r="ES93" s="138"/>
      <c r="ET93" s="138"/>
      <c r="EU93" s="138"/>
      <c r="EV93" s="138"/>
      <c r="EW93" s="138"/>
      <c r="EX93" s="138"/>
      <c r="EY93" s="138"/>
      <c r="EZ93" s="138"/>
      <c r="FA93" s="138"/>
      <c r="FB93" s="138"/>
      <c r="FC93" s="138"/>
      <c r="FD93" s="138"/>
      <c r="FE93" s="138"/>
      <c r="FF93" s="138"/>
      <c r="FG93" s="138"/>
      <c r="FH93" s="138"/>
      <c r="FI93" s="138"/>
      <c r="FJ93" s="138"/>
      <c r="FK93" s="138"/>
      <c r="FL93" s="138"/>
      <c r="FM93" s="138"/>
      <c r="FN93" s="138"/>
      <c r="FO93" s="138"/>
      <c r="FP93" s="138"/>
      <c r="FQ93" s="138"/>
      <c r="FR93" s="138"/>
      <c r="FS93" s="138"/>
      <c r="FT93" s="138"/>
      <c r="FU93" s="138"/>
      <c r="FV93" s="138"/>
      <c r="FW93" s="138"/>
      <c r="FX93" s="138"/>
      <c r="FY93" s="138"/>
      <c r="FZ93" s="138"/>
      <c r="GA93" s="138"/>
      <c r="GB93" s="138"/>
      <c r="GC93" s="138"/>
      <c r="GD93" s="138"/>
      <c r="GE93" s="138"/>
      <c r="GF93" s="138"/>
      <c r="GG93" s="138"/>
      <c r="GH93" s="138"/>
      <c r="GI93" s="138"/>
      <c r="GJ93" s="138"/>
      <c r="GK93" s="138"/>
      <c r="GL93" s="138"/>
      <c r="GM93" s="138"/>
      <c r="GN93" s="138"/>
      <c r="GO93" s="138"/>
      <c r="GP93" s="138"/>
      <c r="GQ93" s="138"/>
      <c r="GR93" s="138"/>
      <c r="GS93" s="138"/>
      <c r="GT93" s="138"/>
      <c r="GU93" s="138"/>
      <c r="GV93" s="138"/>
      <c r="GW93" s="138"/>
      <c r="GX93" s="138"/>
      <c r="GY93" s="138"/>
      <c r="GZ93" s="138"/>
      <c r="HA93" s="138"/>
      <c r="HB93" s="138"/>
      <c r="HC93" s="138"/>
      <c r="HD93" s="138"/>
      <c r="HE93" s="138"/>
      <c r="HF93" s="138"/>
      <c r="HG93" s="138"/>
      <c r="HH93" s="138"/>
      <c r="HI93" s="138"/>
      <c r="HJ93" s="138"/>
      <c r="HK93" s="138"/>
      <c r="HL93" s="138"/>
      <c r="HM93" s="138"/>
      <c r="HN93" s="138"/>
      <c r="HO93" s="138"/>
      <c r="HP93" s="138"/>
      <c r="HQ93" s="138"/>
      <c r="HR93" s="138"/>
      <c r="HS93" s="138"/>
      <c r="HT93" s="138"/>
      <c r="HU93" s="138"/>
      <c r="HV93" s="138"/>
      <c r="HW93" s="138"/>
      <c r="HX93" s="138"/>
      <c r="HY93" s="138"/>
      <c r="HZ93" s="138"/>
      <c r="IA93" s="138"/>
      <c r="IB93" s="138"/>
      <c r="IC93" s="138"/>
      <c r="ID93" s="138"/>
      <c r="IE93" s="138"/>
      <c r="IF93" s="138"/>
      <c r="IG93" s="138"/>
      <c r="IH93" s="138"/>
      <c r="II93" s="138"/>
      <c r="IJ93" s="138"/>
      <c r="IK93" s="138"/>
      <c r="IL93" s="138"/>
      <c r="IM93" s="138"/>
      <c r="IN93" s="138"/>
      <c r="IO93" s="138"/>
      <c r="IP93" s="138"/>
      <c r="IQ93" s="138"/>
      <c r="IR93" s="138"/>
      <c r="IS93" s="138"/>
      <c r="IT93" s="138"/>
      <c r="IU93" s="138"/>
      <c r="IV93" s="138"/>
      <c r="IW93" s="138"/>
      <c r="IX93" s="138"/>
      <c r="IY93" s="138"/>
      <c r="IZ93" s="138"/>
      <c r="JA93" s="138"/>
      <c r="JB93" s="138"/>
      <c r="JC93" s="138"/>
      <c r="JD93" s="138"/>
      <c r="JE93" s="138"/>
      <c r="JF93" s="138"/>
      <c r="JG93" s="138"/>
      <c r="JH93" s="138"/>
      <c r="JI93" s="138"/>
      <c r="JJ93" s="138"/>
      <c r="JK93" s="138"/>
      <c r="JL93" s="138"/>
      <c r="JM93" s="138"/>
      <c r="JN93" s="138"/>
      <c r="JO93" s="138"/>
      <c r="JP93" s="138"/>
      <c r="JQ93" s="138"/>
      <c r="JR93" s="138"/>
      <c r="JS93" s="138"/>
      <c r="JT93" s="138"/>
      <c r="JU93" s="138"/>
      <c r="JV93" s="138"/>
      <c r="JW93" s="138"/>
      <c r="JX93" s="138"/>
      <c r="JY93" s="138"/>
      <c r="JZ93" s="138"/>
      <c r="KA93" s="138"/>
      <c r="KB93" s="138"/>
      <c r="KC93" s="138"/>
      <c r="KD93" s="138"/>
      <c r="KE93" s="138"/>
      <c r="KF93" s="138"/>
      <c r="KG93" s="138"/>
      <c r="KH93" s="138"/>
      <c r="KI93" s="138"/>
      <c r="KJ93" s="138"/>
      <c r="KK93" s="138"/>
      <c r="KL93" s="138"/>
      <c r="KM93" s="138"/>
      <c r="KN93" s="138"/>
      <c r="KO93" s="138"/>
      <c r="KP93" s="138"/>
      <c r="KQ93" s="138"/>
      <c r="KR93" s="138"/>
      <c r="KS93" s="138"/>
      <c r="KT93" s="138"/>
      <c r="KU93" s="138"/>
      <c r="KV93" s="138"/>
      <c r="KW93" s="138"/>
      <c r="KX93" s="138"/>
      <c r="KY93" s="138"/>
      <c r="KZ93" s="138"/>
      <c r="LA93" s="138"/>
      <c r="LB93" s="138"/>
      <c r="LC93" s="138"/>
      <c r="LD93" s="138"/>
      <c r="LE93" s="138"/>
      <c r="LF93" s="138"/>
      <c r="LG93" s="138"/>
      <c r="LH93" s="138"/>
      <c r="LI93" s="138"/>
      <c r="LJ93" s="138"/>
      <c r="LK93" s="138"/>
      <c r="LL93" s="138"/>
      <c r="LM93" s="138"/>
      <c r="LN93" s="138"/>
      <c r="LO93" s="138"/>
      <c r="LP93" s="138"/>
      <c r="LQ93" s="138"/>
      <c r="LR93" s="138"/>
      <c r="LS93" s="138"/>
      <c r="LT93" s="138"/>
      <c r="LU93" s="138"/>
      <c r="LV93" s="138"/>
      <c r="LW93" s="138"/>
      <c r="LX93" s="138"/>
      <c r="LY93" s="138"/>
      <c r="LZ93" s="138"/>
      <c r="MA93" s="138"/>
      <c r="MB93" s="138"/>
      <c r="MC93" s="138"/>
      <c r="MD93" s="138"/>
      <c r="ME93" s="138"/>
      <c r="MF93" s="138"/>
      <c r="MG93" s="138"/>
      <c r="MH93" s="138"/>
      <c r="MI93" s="138"/>
      <c r="MJ93" s="138"/>
      <c r="MK93" s="138"/>
      <c r="ML93" s="138"/>
      <c r="MM93" s="138"/>
      <c r="MN93" s="138"/>
      <c r="MO93" s="138"/>
      <c r="MP93" s="138"/>
      <c r="MQ93" s="138"/>
      <c r="MR93" s="138"/>
      <c r="MS93" s="138"/>
      <c r="MT93" s="138"/>
      <c r="MU93" s="138"/>
      <c r="MV93" s="138"/>
      <c r="MW93" s="138"/>
      <c r="MX93" s="138"/>
      <c r="MY93" s="138"/>
      <c r="MZ93" s="138"/>
      <c r="NA93" s="138"/>
      <c r="NB93" s="138"/>
      <c r="NC93" s="138"/>
      <c r="ND93" s="138"/>
      <c r="NE93" s="138"/>
      <c r="NF93" s="138"/>
      <c r="NG93" s="138"/>
      <c r="NH93" s="138"/>
      <c r="NI93" s="138"/>
      <c r="NJ93" s="138"/>
      <c r="NK93" s="138"/>
      <c r="NL93" s="138"/>
      <c r="NM93" s="138"/>
      <c r="NN93" s="138"/>
      <c r="NO93" s="138"/>
      <c r="NP93" s="138"/>
      <c r="NQ93" s="138"/>
      <c r="NR93" s="138"/>
      <c r="NS93" s="138"/>
      <c r="NT93" s="138"/>
      <c r="NU93" s="138"/>
      <c r="NV93" s="138"/>
      <c r="NW93" s="138"/>
      <c r="NX93" s="138"/>
      <c r="NY93" s="138"/>
      <c r="NZ93" s="138"/>
      <c r="OA93" s="138"/>
      <c r="OB93" s="138"/>
      <c r="OC93" s="138"/>
      <c r="OD93" s="138"/>
      <c r="OE93" s="138"/>
      <c r="OF93" s="138"/>
      <c r="OG93" s="138"/>
      <c r="OH93" s="138"/>
      <c r="OI93" s="138"/>
      <c r="OJ93" s="138"/>
      <c r="OK93" s="138"/>
      <c r="OL93" s="138"/>
      <c r="OM93" s="138"/>
      <c r="ON93" s="138"/>
      <c r="OO93" s="138"/>
      <c r="OP93" s="138"/>
      <c r="OQ93" s="138"/>
      <c r="OR93" s="138"/>
      <c r="OS93" s="138"/>
      <c r="OT93" s="138"/>
      <c r="OU93" s="138"/>
      <c r="OV93" s="138"/>
      <c r="OW93" s="138"/>
      <c r="OX93" s="138"/>
      <c r="OY93" s="138"/>
      <c r="OZ93" s="138"/>
      <c r="PA93" s="138"/>
      <c r="PB93" s="138"/>
      <c r="PC93" s="138"/>
      <c r="PD93" s="138"/>
      <c r="PE93" s="138"/>
      <c r="PF93" s="138"/>
    </row>
    <row r="94" customFormat="false" ht="12.8" hidden="false" customHeight="false" outlineLevel="0" collapsed="false">
      <c r="A94" s="135" t="s">
        <v>155</v>
      </c>
      <c r="B94" s="1" t="s">
        <v>67</v>
      </c>
      <c r="C94" s="1" t="s">
        <v>158</v>
      </c>
      <c r="G94" s="135"/>
      <c r="H94" s="135"/>
      <c r="I94" s="135"/>
      <c r="J94" s="135"/>
      <c r="K94" s="135"/>
      <c r="L94" s="135"/>
      <c r="M94" s="135"/>
      <c r="N94" s="135"/>
      <c r="O94" s="135"/>
      <c r="P94" s="135"/>
      <c r="Q94" s="135"/>
      <c r="R94" s="135"/>
      <c r="S94" s="135"/>
      <c r="T94" s="135"/>
      <c r="U94" s="135"/>
      <c r="V94" s="135"/>
      <c r="W94" s="135"/>
      <c r="X94" s="135"/>
      <c r="Y94" s="135"/>
      <c r="Z94" s="135"/>
      <c r="AA94" s="135"/>
      <c r="AB94" s="135"/>
      <c r="AC94" s="135"/>
      <c r="AD94" s="135"/>
      <c r="AE94" s="135"/>
      <c r="AF94" s="135"/>
      <c r="AG94" s="135"/>
      <c r="AH94" s="135"/>
      <c r="AI94" s="135"/>
      <c r="AJ94" s="135"/>
      <c r="AK94" s="135"/>
      <c r="AL94" s="135"/>
      <c r="AM94" s="135"/>
      <c r="AN94" s="135"/>
      <c r="AO94" s="135"/>
      <c r="AP94" s="135"/>
      <c r="AQ94" s="135"/>
      <c r="AR94" s="135"/>
      <c r="AS94" s="135"/>
      <c r="AT94" s="135"/>
      <c r="AU94" s="135"/>
      <c r="AV94" s="135"/>
      <c r="AW94" s="135"/>
      <c r="AX94" s="135"/>
      <c r="AY94" s="135"/>
      <c r="AZ94" s="135"/>
      <c r="BA94" s="135"/>
      <c r="BB94" s="135"/>
      <c r="BC94" s="135"/>
      <c r="BD94" s="135"/>
      <c r="BE94" s="135"/>
      <c r="BF94" s="135"/>
      <c r="BG94" s="135"/>
      <c r="BH94" s="135"/>
      <c r="BI94" s="135"/>
      <c r="BJ94" s="135"/>
      <c r="BK94" s="135"/>
      <c r="BL94" s="135"/>
      <c r="BM94" s="135"/>
      <c r="BN94" s="135"/>
      <c r="BO94" s="135"/>
      <c r="BP94" s="135"/>
      <c r="BQ94" s="135"/>
      <c r="BR94" s="135"/>
      <c r="BS94" s="135"/>
      <c r="BT94" s="135"/>
      <c r="BU94" s="135"/>
      <c r="BV94" s="135"/>
      <c r="BW94" s="135"/>
      <c r="BX94" s="135"/>
      <c r="BY94" s="135"/>
      <c r="BZ94" s="135"/>
      <c r="CA94" s="135"/>
      <c r="CB94" s="135"/>
      <c r="CC94" s="135"/>
      <c r="CD94" s="135"/>
      <c r="CE94" s="135"/>
      <c r="CF94" s="135"/>
      <c r="CG94" s="135"/>
      <c r="CH94" s="135"/>
      <c r="CI94" s="135"/>
      <c r="CJ94" s="135"/>
      <c r="CK94" s="135"/>
      <c r="CL94" s="135"/>
      <c r="CM94" s="135"/>
      <c r="CN94" s="135"/>
      <c r="CO94" s="135"/>
      <c r="CP94" s="135"/>
      <c r="CQ94" s="135"/>
      <c r="CR94" s="135"/>
      <c r="CS94" s="135"/>
      <c r="CT94" s="135"/>
      <c r="CU94" s="135"/>
      <c r="CV94" s="135"/>
      <c r="CW94" s="135"/>
      <c r="CX94" s="135"/>
      <c r="CY94" s="135"/>
      <c r="CZ94" s="135"/>
      <c r="DA94" s="135"/>
      <c r="DB94" s="135"/>
      <c r="DC94" s="135"/>
      <c r="DD94" s="135"/>
      <c r="DE94" s="135"/>
      <c r="DF94" s="135"/>
      <c r="DG94" s="135"/>
      <c r="DH94" s="135"/>
      <c r="DI94" s="135"/>
      <c r="DJ94" s="135"/>
      <c r="DK94" s="135"/>
      <c r="DL94" s="135"/>
      <c r="DM94" s="135"/>
      <c r="DN94" s="135"/>
      <c r="DO94" s="135"/>
      <c r="DP94" s="135"/>
      <c r="DQ94" s="135"/>
      <c r="DR94" s="135"/>
      <c r="DS94" s="135"/>
      <c r="DT94" s="135"/>
      <c r="DU94" s="135"/>
      <c r="DV94" s="135"/>
      <c r="DW94" s="135"/>
      <c r="DX94" s="135"/>
      <c r="DY94" s="135"/>
      <c r="DZ94" s="135"/>
      <c r="EA94" s="135"/>
      <c r="EB94" s="135"/>
      <c r="EC94" s="135"/>
      <c r="ED94" s="135"/>
      <c r="EE94" s="135"/>
      <c r="EF94" s="135"/>
      <c r="EG94" s="135"/>
      <c r="EH94" s="135"/>
      <c r="EI94" s="135"/>
      <c r="EJ94" s="135"/>
      <c r="EK94" s="135"/>
      <c r="EL94" s="135"/>
      <c r="EM94" s="135"/>
      <c r="EN94" s="135"/>
      <c r="EO94" s="135"/>
      <c r="EP94" s="135"/>
      <c r="EQ94" s="135"/>
      <c r="ER94" s="135"/>
      <c r="ES94" s="135"/>
      <c r="ET94" s="135"/>
      <c r="EU94" s="135"/>
      <c r="EV94" s="135"/>
      <c r="EW94" s="135"/>
      <c r="EX94" s="135"/>
      <c r="EY94" s="135"/>
      <c r="EZ94" s="135"/>
      <c r="FA94" s="135"/>
      <c r="FB94" s="135"/>
      <c r="FC94" s="135"/>
      <c r="FD94" s="135"/>
      <c r="FE94" s="135"/>
      <c r="FF94" s="135"/>
      <c r="FG94" s="135"/>
      <c r="FH94" s="135"/>
      <c r="FI94" s="135"/>
      <c r="FJ94" s="135"/>
      <c r="FK94" s="135"/>
      <c r="FL94" s="135"/>
      <c r="FM94" s="135"/>
      <c r="FN94" s="135"/>
      <c r="FO94" s="135"/>
      <c r="FP94" s="135"/>
      <c r="FQ94" s="135"/>
      <c r="FR94" s="135"/>
      <c r="FS94" s="135"/>
      <c r="FT94" s="135"/>
      <c r="FU94" s="135"/>
      <c r="FV94" s="135"/>
      <c r="FW94" s="135"/>
      <c r="FX94" s="135"/>
      <c r="FY94" s="135"/>
      <c r="FZ94" s="135"/>
      <c r="GA94" s="135"/>
      <c r="GB94" s="135"/>
      <c r="GC94" s="135"/>
      <c r="GD94" s="135"/>
      <c r="GE94" s="135"/>
      <c r="GF94" s="135"/>
      <c r="GG94" s="135"/>
      <c r="GH94" s="135"/>
      <c r="GI94" s="135"/>
      <c r="GJ94" s="135"/>
      <c r="GK94" s="135"/>
      <c r="GL94" s="135"/>
      <c r="GM94" s="135"/>
      <c r="GN94" s="135"/>
      <c r="GO94" s="135"/>
      <c r="GP94" s="135"/>
      <c r="GQ94" s="135"/>
      <c r="GR94" s="135"/>
      <c r="GS94" s="135"/>
      <c r="GT94" s="135"/>
      <c r="GU94" s="135"/>
      <c r="GV94" s="135"/>
      <c r="GW94" s="135"/>
      <c r="GX94" s="135"/>
      <c r="GY94" s="135"/>
      <c r="GZ94" s="135"/>
      <c r="HA94" s="135"/>
      <c r="HB94" s="135"/>
      <c r="HC94" s="135"/>
      <c r="HD94" s="135"/>
      <c r="HE94" s="135"/>
      <c r="HF94" s="135"/>
      <c r="HG94" s="135"/>
      <c r="HH94" s="135"/>
      <c r="HI94" s="135"/>
      <c r="HJ94" s="135"/>
      <c r="HK94" s="135"/>
      <c r="HL94" s="135"/>
      <c r="HM94" s="135"/>
      <c r="HN94" s="135"/>
      <c r="HO94" s="135"/>
      <c r="HP94" s="135"/>
      <c r="HQ94" s="135"/>
      <c r="HR94" s="135"/>
      <c r="HS94" s="135"/>
      <c r="HT94" s="135"/>
      <c r="HU94" s="135"/>
      <c r="HV94" s="135"/>
      <c r="HW94" s="135"/>
      <c r="HX94" s="135"/>
      <c r="HY94" s="135"/>
      <c r="HZ94" s="135"/>
      <c r="IA94" s="135"/>
      <c r="IB94" s="135"/>
      <c r="IC94" s="135"/>
      <c r="ID94" s="135"/>
      <c r="IE94" s="135"/>
      <c r="IF94" s="135"/>
      <c r="IG94" s="135"/>
      <c r="IH94" s="135"/>
      <c r="II94" s="135"/>
      <c r="IJ94" s="135"/>
      <c r="IK94" s="135"/>
      <c r="IL94" s="135"/>
      <c r="IM94" s="135"/>
      <c r="IN94" s="135"/>
      <c r="IO94" s="135"/>
      <c r="IP94" s="135"/>
      <c r="IQ94" s="135"/>
      <c r="IR94" s="135"/>
      <c r="IS94" s="135"/>
      <c r="IT94" s="135"/>
      <c r="IU94" s="135"/>
      <c r="IV94" s="135"/>
      <c r="IW94" s="135"/>
      <c r="IX94" s="135"/>
      <c r="IY94" s="135"/>
      <c r="IZ94" s="135"/>
      <c r="JA94" s="135"/>
      <c r="JB94" s="135"/>
      <c r="JC94" s="135"/>
      <c r="JD94" s="135"/>
      <c r="JE94" s="135"/>
      <c r="JF94" s="135"/>
      <c r="JG94" s="135"/>
      <c r="JH94" s="135"/>
      <c r="JI94" s="135"/>
      <c r="JJ94" s="135"/>
      <c r="JK94" s="135"/>
      <c r="JL94" s="135"/>
      <c r="JM94" s="135"/>
      <c r="JN94" s="135"/>
      <c r="JO94" s="135"/>
      <c r="JP94" s="135"/>
      <c r="JQ94" s="135"/>
      <c r="JR94" s="135"/>
      <c r="JS94" s="135"/>
      <c r="JT94" s="135"/>
      <c r="JU94" s="135"/>
      <c r="JV94" s="135"/>
      <c r="JW94" s="135"/>
      <c r="JX94" s="135"/>
      <c r="JY94" s="135"/>
      <c r="JZ94" s="135"/>
      <c r="KA94" s="135"/>
      <c r="KB94" s="135"/>
      <c r="KC94" s="135"/>
      <c r="KD94" s="135"/>
      <c r="KE94" s="135"/>
      <c r="KF94" s="135"/>
      <c r="KG94" s="135"/>
      <c r="KH94" s="135"/>
      <c r="KI94" s="135"/>
      <c r="KJ94" s="135"/>
      <c r="KK94" s="135"/>
      <c r="KL94" s="135"/>
      <c r="KM94" s="135"/>
      <c r="KN94" s="135"/>
      <c r="KO94" s="135"/>
      <c r="KP94" s="135"/>
      <c r="KQ94" s="135"/>
      <c r="KR94" s="135"/>
      <c r="KS94" s="135"/>
      <c r="KT94" s="135"/>
      <c r="KU94" s="135"/>
      <c r="KV94" s="135"/>
      <c r="KW94" s="135"/>
      <c r="KX94" s="135"/>
      <c r="KY94" s="135"/>
      <c r="KZ94" s="135"/>
      <c r="LA94" s="135"/>
      <c r="LB94" s="135"/>
      <c r="LC94" s="135"/>
      <c r="LD94" s="135"/>
      <c r="LE94" s="135"/>
      <c r="LF94" s="135"/>
      <c r="LG94" s="135"/>
      <c r="LH94" s="135"/>
      <c r="LI94" s="135"/>
      <c r="LJ94" s="135"/>
      <c r="LK94" s="135"/>
      <c r="LL94" s="135"/>
      <c r="LM94" s="135"/>
      <c r="LN94" s="135"/>
      <c r="LO94" s="135"/>
      <c r="LP94" s="135"/>
      <c r="LQ94" s="135"/>
      <c r="LR94" s="135"/>
      <c r="LS94" s="135"/>
      <c r="LT94" s="135"/>
      <c r="LU94" s="135"/>
      <c r="LV94" s="135"/>
      <c r="LW94" s="135"/>
      <c r="LX94" s="135"/>
      <c r="LY94" s="135"/>
      <c r="LZ94" s="135"/>
      <c r="MA94" s="135"/>
      <c r="MB94" s="135"/>
      <c r="MC94" s="135"/>
      <c r="MD94" s="135"/>
      <c r="ME94" s="135"/>
      <c r="MF94" s="135"/>
      <c r="MG94" s="135"/>
      <c r="MH94" s="135"/>
      <c r="MI94" s="135"/>
      <c r="MJ94" s="135"/>
      <c r="MK94" s="135"/>
      <c r="ML94" s="135"/>
      <c r="MM94" s="135"/>
      <c r="MN94" s="135"/>
      <c r="MO94" s="135"/>
      <c r="MP94" s="135"/>
      <c r="MQ94" s="135"/>
      <c r="MR94" s="135"/>
      <c r="MS94" s="135"/>
      <c r="MT94" s="135"/>
      <c r="MU94" s="135"/>
      <c r="MV94" s="135"/>
      <c r="MW94" s="135"/>
      <c r="MX94" s="135"/>
      <c r="MY94" s="135"/>
      <c r="MZ94" s="135"/>
      <c r="NA94" s="135"/>
      <c r="NB94" s="135"/>
      <c r="NC94" s="135"/>
      <c r="ND94" s="135"/>
      <c r="NE94" s="135"/>
      <c r="NF94" s="135"/>
      <c r="NG94" s="135"/>
      <c r="NH94" s="135"/>
      <c r="NI94" s="135"/>
      <c r="NJ94" s="135"/>
      <c r="NK94" s="135"/>
      <c r="NL94" s="135"/>
      <c r="NM94" s="135"/>
      <c r="NN94" s="135"/>
      <c r="NO94" s="135"/>
      <c r="NP94" s="135"/>
      <c r="NQ94" s="135"/>
      <c r="NR94" s="135"/>
      <c r="NS94" s="135"/>
      <c r="NT94" s="135"/>
      <c r="NU94" s="135"/>
      <c r="NV94" s="135"/>
      <c r="NW94" s="135"/>
      <c r="NX94" s="135"/>
      <c r="NY94" s="135"/>
      <c r="NZ94" s="135"/>
      <c r="OA94" s="135"/>
      <c r="OB94" s="135"/>
      <c r="OC94" s="135"/>
      <c r="OD94" s="135"/>
      <c r="OE94" s="135"/>
      <c r="OF94" s="135"/>
      <c r="OG94" s="135"/>
      <c r="OH94" s="135"/>
      <c r="OI94" s="135"/>
      <c r="OJ94" s="135"/>
      <c r="OK94" s="135"/>
      <c r="OL94" s="135"/>
      <c r="OM94" s="135"/>
      <c r="ON94" s="135"/>
      <c r="OO94" s="135"/>
      <c r="OP94" s="135"/>
      <c r="OQ94" s="135"/>
      <c r="OR94" s="135"/>
      <c r="OS94" s="135"/>
      <c r="OT94" s="135"/>
      <c r="OU94" s="135"/>
      <c r="OV94" s="135"/>
      <c r="OW94" s="135"/>
      <c r="OX94" s="135"/>
      <c r="OY94" s="135"/>
      <c r="OZ94" s="135"/>
      <c r="PA94" s="135"/>
      <c r="PB94" s="135"/>
      <c r="PC94" s="135"/>
      <c r="PD94" s="135"/>
      <c r="PE94" s="135"/>
      <c r="PF94" s="135"/>
    </row>
    <row r="95" customFormat="false" ht="12.8" hidden="false" customHeight="false" outlineLevel="0" collapsed="false">
      <c r="A95" s="135"/>
      <c r="B95" s="1" t="s">
        <v>69</v>
      </c>
      <c r="C95" s="136" t="s">
        <v>159</v>
      </c>
      <c r="E95" s="136"/>
      <c r="F95" s="136"/>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8"/>
      <c r="AQ95" s="138"/>
      <c r="AR95" s="138"/>
      <c r="AS95" s="138"/>
      <c r="AT95" s="138"/>
      <c r="AU95" s="138"/>
      <c r="AV95" s="138"/>
      <c r="AW95" s="138"/>
      <c r="AX95" s="138"/>
      <c r="AY95" s="138"/>
      <c r="AZ95" s="138"/>
      <c r="BA95" s="138"/>
      <c r="BB95" s="138"/>
      <c r="BC95" s="138"/>
      <c r="BD95" s="138"/>
      <c r="BE95" s="138"/>
      <c r="BF95" s="138"/>
      <c r="BG95" s="138"/>
      <c r="BH95" s="138"/>
      <c r="BI95" s="138"/>
      <c r="BJ95" s="138"/>
      <c r="BK95" s="138"/>
      <c r="BL95" s="138"/>
      <c r="BM95" s="138"/>
      <c r="BN95" s="138"/>
      <c r="BO95" s="138"/>
      <c r="BP95" s="138"/>
      <c r="BQ95" s="138"/>
      <c r="BR95" s="138"/>
      <c r="BS95" s="138"/>
      <c r="BT95" s="138"/>
      <c r="BU95" s="138"/>
      <c r="BV95" s="138"/>
      <c r="BW95" s="138"/>
      <c r="BX95" s="138"/>
      <c r="BY95" s="138"/>
      <c r="BZ95" s="138"/>
      <c r="CA95" s="138"/>
      <c r="CB95" s="138"/>
      <c r="CC95" s="138"/>
      <c r="CD95" s="138"/>
      <c r="CE95" s="138"/>
      <c r="CF95" s="138"/>
      <c r="CG95" s="138"/>
      <c r="CH95" s="138"/>
      <c r="CI95" s="138"/>
      <c r="CJ95" s="138"/>
      <c r="CK95" s="138"/>
      <c r="CL95" s="138"/>
      <c r="CM95" s="138"/>
      <c r="CN95" s="138"/>
      <c r="CO95" s="138"/>
      <c r="CP95" s="138"/>
      <c r="CQ95" s="138"/>
      <c r="CR95" s="138"/>
      <c r="CS95" s="138"/>
      <c r="CT95" s="138"/>
      <c r="CU95" s="138"/>
      <c r="CV95" s="138"/>
      <c r="CW95" s="138"/>
      <c r="CX95" s="138"/>
      <c r="CY95" s="138"/>
      <c r="CZ95" s="138"/>
      <c r="DA95" s="138"/>
      <c r="DB95" s="138"/>
      <c r="DC95" s="138"/>
      <c r="DD95" s="138"/>
      <c r="DE95" s="138"/>
      <c r="DF95" s="138"/>
      <c r="DG95" s="138"/>
      <c r="DH95" s="138"/>
      <c r="DI95" s="138"/>
      <c r="DJ95" s="138"/>
      <c r="DK95" s="138"/>
      <c r="DL95" s="138"/>
      <c r="DM95" s="138"/>
      <c r="DN95" s="138"/>
      <c r="DO95" s="138"/>
      <c r="DP95" s="138"/>
      <c r="DQ95" s="138"/>
      <c r="DR95" s="138"/>
      <c r="DS95" s="138"/>
      <c r="DT95" s="138"/>
      <c r="DU95" s="138"/>
      <c r="DV95" s="138"/>
      <c r="DW95" s="138"/>
      <c r="DX95" s="138"/>
      <c r="DY95" s="138"/>
      <c r="DZ95" s="138"/>
      <c r="EA95" s="138"/>
      <c r="EB95" s="138"/>
      <c r="EC95" s="138"/>
      <c r="ED95" s="138"/>
      <c r="EE95" s="138"/>
      <c r="EF95" s="138"/>
      <c r="EG95" s="138"/>
      <c r="EH95" s="138"/>
      <c r="EI95" s="138"/>
      <c r="EJ95" s="138"/>
      <c r="EK95" s="138"/>
      <c r="EL95" s="138"/>
      <c r="EM95" s="138"/>
      <c r="EN95" s="138"/>
      <c r="EO95" s="138"/>
      <c r="EP95" s="138"/>
      <c r="EQ95" s="138"/>
      <c r="ER95" s="138"/>
      <c r="ES95" s="138"/>
      <c r="ET95" s="138"/>
      <c r="EU95" s="138"/>
      <c r="EV95" s="138"/>
      <c r="EW95" s="138"/>
      <c r="EX95" s="138"/>
      <c r="EY95" s="138"/>
      <c r="EZ95" s="138"/>
      <c r="FA95" s="138"/>
      <c r="FB95" s="138"/>
      <c r="FC95" s="138"/>
      <c r="FD95" s="138"/>
      <c r="FE95" s="138"/>
      <c r="FF95" s="138"/>
      <c r="FG95" s="138"/>
      <c r="FH95" s="138"/>
      <c r="FI95" s="138"/>
      <c r="FJ95" s="138"/>
      <c r="FK95" s="138"/>
      <c r="FL95" s="138"/>
      <c r="FM95" s="138"/>
      <c r="FN95" s="138"/>
      <c r="FO95" s="138"/>
      <c r="FP95" s="138"/>
      <c r="FQ95" s="138"/>
      <c r="FR95" s="138"/>
      <c r="FS95" s="138"/>
      <c r="FT95" s="138"/>
      <c r="FU95" s="138"/>
      <c r="FV95" s="138"/>
      <c r="FW95" s="138"/>
      <c r="FX95" s="138"/>
      <c r="FY95" s="138"/>
      <c r="FZ95" s="138"/>
      <c r="GA95" s="138"/>
      <c r="GB95" s="138"/>
      <c r="GC95" s="138"/>
      <c r="GD95" s="138"/>
      <c r="GE95" s="138"/>
      <c r="GF95" s="138"/>
      <c r="GG95" s="138"/>
      <c r="GH95" s="138"/>
      <c r="GI95" s="138"/>
      <c r="GJ95" s="138"/>
      <c r="GK95" s="138"/>
      <c r="GL95" s="138"/>
      <c r="GM95" s="138"/>
      <c r="GN95" s="138"/>
      <c r="GO95" s="138"/>
      <c r="GP95" s="138"/>
      <c r="GQ95" s="138"/>
      <c r="GR95" s="138"/>
      <c r="GS95" s="138"/>
      <c r="GT95" s="138"/>
      <c r="GU95" s="138"/>
      <c r="GV95" s="138"/>
      <c r="GW95" s="138"/>
      <c r="GX95" s="138"/>
      <c r="GY95" s="138"/>
      <c r="GZ95" s="138"/>
      <c r="HA95" s="138"/>
      <c r="HB95" s="138"/>
      <c r="HC95" s="138"/>
      <c r="HD95" s="138"/>
      <c r="HE95" s="138"/>
      <c r="HF95" s="138"/>
      <c r="HG95" s="138"/>
      <c r="HH95" s="138"/>
      <c r="HI95" s="138"/>
      <c r="HJ95" s="138"/>
      <c r="HK95" s="138"/>
      <c r="HL95" s="138"/>
      <c r="HM95" s="138"/>
      <c r="HN95" s="138"/>
      <c r="HO95" s="138"/>
      <c r="HP95" s="138"/>
      <c r="HQ95" s="138"/>
      <c r="HR95" s="138"/>
      <c r="HS95" s="138"/>
      <c r="HT95" s="138"/>
      <c r="HU95" s="138"/>
      <c r="HV95" s="138"/>
      <c r="HW95" s="138"/>
      <c r="HX95" s="138"/>
      <c r="HY95" s="138"/>
      <c r="HZ95" s="138"/>
      <c r="IA95" s="138"/>
      <c r="IB95" s="138"/>
      <c r="IC95" s="138"/>
      <c r="ID95" s="138"/>
      <c r="IE95" s="138"/>
      <c r="IF95" s="138"/>
      <c r="IG95" s="138"/>
      <c r="IH95" s="138"/>
      <c r="II95" s="138"/>
      <c r="IJ95" s="138"/>
      <c r="IK95" s="138"/>
      <c r="IL95" s="138"/>
      <c r="IM95" s="138"/>
      <c r="IN95" s="138"/>
      <c r="IO95" s="138"/>
      <c r="IP95" s="138"/>
      <c r="IQ95" s="138"/>
      <c r="IR95" s="138"/>
      <c r="IS95" s="138"/>
      <c r="IT95" s="138"/>
      <c r="IU95" s="138"/>
      <c r="IV95" s="138"/>
      <c r="IW95" s="138"/>
      <c r="IX95" s="138"/>
      <c r="IY95" s="138"/>
      <c r="IZ95" s="138"/>
      <c r="JA95" s="138"/>
      <c r="JB95" s="138"/>
      <c r="JC95" s="138"/>
      <c r="JD95" s="138"/>
      <c r="JE95" s="138"/>
      <c r="JF95" s="138"/>
      <c r="JG95" s="138"/>
      <c r="JH95" s="138"/>
      <c r="JI95" s="138"/>
      <c r="JJ95" s="138"/>
      <c r="JK95" s="138"/>
      <c r="JL95" s="138"/>
      <c r="JM95" s="138"/>
      <c r="JN95" s="138"/>
      <c r="JO95" s="138"/>
      <c r="JP95" s="138"/>
      <c r="JQ95" s="138"/>
      <c r="JR95" s="138"/>
      <c r="JS95" s="138"/>
      <c r="JT95" s="138"/>
      <c r="JU95" s="138"/>
      <c r="JV95" s="138"/>
      <c r="JW95" s="138"/>
      <c r="JX95" s="138"/>
      <c r="JY95" s="138"/>
      <c r="JZ95" s="138"/>
      <c r="KA95" s="138"/>
      <c r="KB95" s="138"/>
      <c r="KC95" s="138"/>
      <c r="KD95" s="138"/>
      <c r="KE95" s="138"/>
      <c r="KF95" s="138"/>
      <c r="KG95" s="138"/>
      <c r="KH95" s="138"/>
      <c r="KI95" s="138"/>
      <c r="KJ95" s="138"/>
      <c r="KK95" s="138"/>
      <c r="KL95" s="138"/>
      <c r="KM95" s="138"/>
      <c r="KN95" s="138"/>
      <c r="KO95" s="138"/>
      <c r="KP95" s="138"/>
      <c r="KQ95" s="138"/>
      <c r="KR95" s="138"/>
      <c r="KS95" s="138"/>
      <c r="KT95" s="138"/>
      <c r="KU95" s="138"/>
      <c r="KV95" s="138"/>
      <c r="KW95" s="138"/>
      <c r="KX95" s="138"/>
      <c r="KY95" s="138"/>
      <c r="KZ95" s="138"/>
      <c r="LA95" s="138"/>
      <c r="LB95" s="138"/>
      <c r="LC95" s="138"/>
      <c r="LD95" s="138"/>
      <c r="LE95" s="138"/>
      <c r="LF95" s="138"/>
      <c r="LG95" s="138"/>
      <c r="LH95" s="138"/>
      <c r="LI95" s="138"/>
      <c r="LJ95" s="138"/>
      <c r="LK95" s="138"/>
      <c r="LL95" s="138"/>
      <c r="LM95" s="138"/>
      <c r="LN95" s="138"/>
      <c r="LO95" s="138"/>
      <c r="LP95" s="138"/>
      <c r="LQ95" s="138"/>
      <c r="LR95" s="138"/>
      <c r="LS95" s="138"/>
      <c r="LT95" s="138"/>
      <c r="LU95" s="138"/>
      <c r="LV95" s="138"/>
      <c r="LW95" s="138"/>
      <c r="LX95" s="138"/>
      <c r="LY95" s="138"/>
      <c r="LZ95" s="138"/>
      <c r="MA95" s="138"/>
      <c r="MB95" s="138"/>
      <c r="MC95" s="138"/>
      <c r="MD95" s="138"/>
      <c r="ME95" s="138"/>
      <c r="MF95" s="138"/>
      <c r="MG95" s="138"/>
      <c r="MH95" s="138"/>
      <c r="MI95" s="138"/>
      <c r="MJ95" s="138"/>
      <c r="MK95" s="138"/>
      <c r="ML95" s="138"/>
      <c r="MM95" s="138"/>
      <c r="MN95" s="138"/>
      <c r="MO95" s="138"/>
      <c r="MP95" s="138"/>
      <c r="MQ95" s="138"/>
      <c r="MR95" s="138"/>
      <c r="MS95" s="138"/>
      <c r="MT95" s="138"/>
      <c r="MU95" s="138"/>
      <c r="MV95" s="138"/>
      <c r="MW95" s="138"/>
      <c r="MX95" s="138"/>
      <c r="MY95" s="138"/>
      <c r="MZ95" s="138"/>
      <c r="NA95" s="138"/>
      <c r="NB95" s="138"/>
      <c r="NC95" s="138"/>
      <c r="ND95" s="138"/>
      <c r="NE95" s="138"/>
      <c r="NF95" s="138"/>
      <c r="NG95" s="138"/>
      <c r="NH95" s="138"/>
      <c r="NI95" s="138"/>
      <c r="NJ95" s="138"/>
      <c r="NK95" s="138"/>
      <c r="NL95" s="138"/>
      <c r="NM95" s="138"/>
      <c r="NN95" s="138"/>
      <c r="NO95" s="138"/>
      <c r="NP95" s="138"/>
      <c r="NQ95" s="138"/>
      <c r="NR95" s="138"/>
      <c r="NS95" s="138"/>
      <c r="NT95" s="138"/>
      <c r="NU95" s="138"/>
      <c r="NV95" s="138"/>
      <c r="NW95" s="138"/>
      <c r="NX95" s="138"/>
      <c r="NY95" s="138"/>
      <c r="NZ95" s="138"/>
      <c r="OA95" s="138"/>
      <c r="OB95" s="138"/>
      <c r="OC95" s="138"/>
      <c r="OD95" s="138"/>
      <c r="OE95" s="138"/>
      <c r="OF95" s="138"/>
      <c r="OG95" s="138"/>
      <c r="OH95" s="138"/>
      <c r="OI95" s="138"/>
      <c r="OJ95" s="138"/>
      <c r="OK95" s="138"/>
      <c r="OL95" s="138"/>
      <c r="OM95" s="138"/>
      <c r="ON95" s="138"/>
      <c r="OO95" s="138"/>
      <c r="OP95" s="138"/>
      <c r="OQ95" s="138"/>
      <c r="OR95" s="138"/>
      <c r="OS95" s="138"/>
      <c r="OT95" s="138"/>
      <c r="OU95" s="138"/>
      <c r="OV95" s="138"/>
      <c r="OW95" s="138"/>
      <c r="OX95" s="138"/>
      <c r="OY95" s="138"/>
      <c r="OZ95" s="138"/>
      <c r="PA95" s="138"/>
      <c r="PB95" s="138"/>
      <c r="PC95" s="138"/>
      <c r="PD95" s="138"/>
      <c r="PE95" s="138"/>
      <c r="PF95" s="138"/>
    </row>
    <row r="96" customFormat="false" ht="12.8" hidden="false" customHeight="false" outlineLevel="0" collapsed="false">
      <c r="A96" s="135" t="s">
        <v>160</v>
      </c>
      <c r="B96" s="1" t="s">
        <v>67</v>
      </c>
      <c r="C96" s="1" t="s">
        <v>161</v>
      </c>
      <c r="E96" s="137"/>
      <c r="F96" s="137"/>
      <c r="G96" s="138"/>
      <c r="H96" s="138"/>
      <c r="I96" s="138"/>
      <c r="J96" s="138"/>
      <c r="K96" s="138"/>
      <c r="L96" s="138"/>
      <c r="M96" s="138"/>
      <c r="N96" s="138"/>
      <c r="O96" s="138"/>
      <c r="P96" s="138"/>
      <c r="Q96" s="138"/>
      <c r="R96" s="138"/>
      <c r="S96" s="138"/>
      <c r="T96" s="138"/>
      <c r="U96" s="138"/>
      <c r="V96" s="138"/>
      <c r="W96" s="138"/>
      <c r="X96" s="138"/>
      <c r="Y96" s="138"/>
      <c r="Z96" s="138"/>
      <c r="AA96" s="138"/>
      <c r="AB96" s="138"/>
      <c r="AC96" s="138"/>
      <c r="AD96" s="138"/>
      <c r="AE96" s="138"/>
      <c r="AF96" s="138"/>
      <c r="AG96" s="138"/>
      <c r="AH96" s="138"/>
      <c r="AI96" s="138"/>
      <c r="AJ96" s="138"/>
      <c r="AK96" s="138"/>
      <c r="AL96" s="138"/>
      <c r="AM96" s="138"/>
      <c r="AN96" s="138"/>
      <c r="AO96" s="138"/>
      <c r="AP96" s="138"/>
      <c r="AQ96" s="138"/>
      <c r="AR96" s="138"/>
      <c r="AS96" s="138"/>
      <c r="AT96" s="138"/>
      <c r="AU96" s="138"/>
      <c r="AV96" s="138"/>
      <c r="AW96" s="138"/>
      <c r="AX96" s="138"/>
      <c r="AY96" s="138"/>
      <c r="AZ96" s="138"/>
      <c r="BA96" s="138"/>
      <c r="BB96" s="138"/>
      <c r="BC96" s="138"/>
      <c r="BD96" s="138"/>
      <c r="BE96" s="138"/>
      <c r="BF96" s="138"/>
      <c r="BG96" s="138"/>
      <c r="BH96" s="138"/>
      <c r="BI96" s="138"/>
      <c r="BJ96" s="138"/>
      <c r="BK96" s="138"/>
      <c r="BL96" s="138"/>
      <c r="BM96" s="138"/>
      <c r="BN96" s="138"/>
      <c r="BO96" s="138"/>
      <c r="BP96" s="138"/>
      <c r="BQ96" s="138"/>
      <c r="BR96" s="138"/>
      <c r="BS96" s="138"/>
      <c r="BT96" s="138"/>
      <c r="BU96" s="138"/>
      <c r="BV96" s="138"/>
      <c r="BW96" s="138"/>
      <c r="BX96" s="138"/>
      <c r="BY96" s="138"/>
      <c r="BZ96" s="138"/>
      <c r="CA96" s="138"/>
      <c r="CB96" s="138"/>
      <c r="CC96" s="138"/>
      <c r="CD96" s="138"/>
      <c r="CE96" s="138"/>
      <c r="CF96" s="138"/>
      <c r="CG96" s="138"/>
      <c r="CH96" s="138"/>
      <c r="CI96" s="138"/>
      <c r="CJ96" s="138"/>
      <c r="CK96" s="138"/>
      <c r="CL96" s="138"/>
      <c r="CM96" s="138"/>
      <c r="CN96" s="138"/>
      <c r="CO96" s="138"/>
      <c r="CP96" s="138"/>
      <c r="CQ96" s="138"/>
      <c r="CR96" s="138"/>
      <c r="CS96" s="138"/>
      <c r="CT96" s="138"/>
      <c r="CU96" s="138"/>
      <c r="CV96" s="138"/>
      <c r="CW96" s="138"/>
      <c r="CX96" s="138"/>
      <c r="CY96" s="138"/>
      <c r="CZ96" s="138"/>
      <c r="DA96" s="138"/>
      <c r="DB96" s="138"/>
      <c r="DC96" s="138"/>
      <c r="DD96" s="138"/>
      <c r="DE96" s="138"/>
      <c r="DF96" s="138"/>
      <c r="DG96" s="138"/>
      <c r="DH96" s="138"/>
      <c r="DI96" s="138"/>
      <c r="DJ96" s="138"/>
      <c r="DK96" s="138"/>
      <c r="DL96" s="138"/>
      <c r="DM96" s="138"/>
      <c r="DN96" s="138"/>
      <c r="DO96" s="138"/>
      <c r="DP96" s="138"/>
      <c r="DQ96" s="138"/>
      <c r="DR96" s="138"/>
      <c r="DS96" s="138"/>
      <c r="DT96" s="138"/>
      <c r="DU96" s="138"/>
      <c r="DV96" s="138"/>
      <c r="DW96" s="138"/>
      <c r="DX96" s="138"/>
      <c r="DY96" s="138"/>
      <c r="DZ96" s="138"/>
      <c r="EA96" s="138"/>
      <c r="EB96" s="138"/>
      <c r="EC96" s="138"/>
      <c r="ED96" s="138"/>
      <c r="EE96" s="138"/>
      <c r="EF96" s="138"/>
      <c r="EG96" s="138"/>
      <c r="EH96" s="138"/>
      <c r="EI96" s="138"/>
      <c r="EJ96" s="138"/>
      <c r="EK96" s="138"/>
      <c r="EL96" s="138"/>
      <c r="EM96" s="138"/>
      <c r="EN96" s="138"/>
      <c r="EO96" s="138"/>
      <c r="EP96" s="138"/>
      <c r="EQ96" s="138"/>
      <c r="ER96" s="138"/>
      <c r="ES96" s="138"/>
      <c r="ET96" s="138"/>
      <c r="EU96" s="138"/>
      <c r="EV96" s="138"/>
      <c r="EW96" s="138"/>
      <c r="EX96" s="138"/>
      <c r="EY96" s="138"/>
      <c r="EZ96" s="138"/>
      <c r="FA96" s="138"/>
      <c r="FB96" s="138"/>
      <c r="FC96" s="138"/>
      <c r="FD96" s="138"/>
      <c r="FE96" s="138"/>
      <c r="FF96" s="138"/>
      <c r="FG96" s="138"/>
      <c r="FH96" s="138"/>
      <c r="FI96" s="138"/>
      <c r="FJ96" s="138"/>
      <c r="FK96" s="138"/>
      <c r="FL96" s="138"/>
      <c r="FM96" s="138"/>
      <c r="FN96" s="138"/>
      <c r="FO96" s="138"/>
      <c r="FP96" s="138"/>
      <c r="FQ96" s="138"/>
      <c r="FR96" s="138"/>
      <c r="FS96" s="138"/>
      <c r="FT96" s="138"/>
      <c r="FU96" s="138"/>
      <c r="FV96" s="138"/>
      <c r="FW96" s="138"/>
      <c r="FX96" s="138"/>
      <c r="FY96" s="138"/>
      <c r="FZ96" s="138"/>
      <c r="GA96" s="138"/>
      <c r="GB96" s="138"/>
      <c r="GC96" s="138"/>
      <c r="GD96" s="138"/>
      <c r="GE96" s="138"/>
      <c r="GF96" s="138"/>
      <c r="GG96" s="138"/>
      <c r="GH96" s="138"/>
      <c r="GI96" s="138"/>
      <c r="GJ96" s="138"/>
      <c r="GK96" s="138"/>
      <c r="GL96" s="138"/>
      <c r="GM96" s="138"/>
      <c r="GN96" s="138"/>
      <c r="GO96" s="138"/>
      <c r="GP96" s="138"/>
      <c r="GQ96" s="138"/>
      <c r="GR96" s="138"/>
      <c r="GS96" s="138"/>
      <c r="GT96" s="138"/>
      <c r="GU96" s="138"/>
      <c r="GV96" s="138"/>
      <c r="GW96" s="138"/>
      <c r="GX96" s="138"/>
      <c r="GY96" s="138"/>
      <c r="GZ96" s="138"/>
      <c r="HA96" s="138"/>
      <c r="HB96" s="138"/>
      <c r="HC96" s="138"/>
      <c r="HD96" s="138"/>
      <c r="HE96" s="138"/>
      <c r="HF96" s="138"/>
      <c r="HG96" s="138"/>
      <c r="HH96" s="138"/>
      <c r="HI96" s="138"/>
      <c r="HJ96" s="138"/>
      <c r="HK96" s="138"/>
      <c r="HL96" s="138"/>
      <c r="HM96" s="138"/>
      <c r="HN96" s="138"/>
      <c r="HO96" s="138"/>
      <c r="HP96" s="138"/>
      <c r="HQ96" s="138"/>
      <c r="HR96" s="138"/>
      <c r="HS96" s="138"/>
      <c r="HT96" s="138"/>
      <c r="HU96" s="138"/>
      <c r="HV96" s="138"/>
      <c r="HW96" s="138"/>
      <c r="HX96" s="138"/>
      <c r="HY96" s="138"/>
      <c r="HZ96" s="138"/>
      <c r="IA96" s="138"/>
      <c r="IB96" s="138"/>
      <c r="IC96" s="138"/>
      <c r="ID96" s="138"/>
      <c r="IE96" s="138"/>
      <c r="IF96" s="138"/>
      <c r="IG96" s="138"/>
      <c r="IH96" s="138"/>
      <c r="II96" s="138"/>
      <c r="IJ96" s="138"/>
      <c r="IK96" s="138"/>
      <c r="IL96" s="138"/>
      <c r="IM96" s="138"/>
      <c r="IN96" s="138"/>
      <c r="IO96" s="138"/>
      <c r="IP96" s="138"/>
      <c r="IQ96" s="138"/>
      <c r="IR96" s="138"/>
      <c r="IS96" s="138"/>
      <c r="IT96" s="138"/>
      <c r="IU96" s="138"/>
      <c r="IV96" s="138"/>
      <c r="IW96" s="138"/>
      <c r="IX96" s="138"/>
      <c r="IY96" s="138"/>
      <c r="IZ96" s="138"/>
      <c r="JA96" s="138"/>
      <c r="JB96" s="138"/>
      <c r="JC96" s="138"/>
      <c r="JD96" s="138"/>
      <c r="JE96" s="138"/>
      <c r="JF96" s="138"/>
      <c r="JG96" s="138"/>
      <c r="JH96" s="138"/>
      <c r="JI96" s="138"/>
      <c r="JJ96" s="138"/>
      <c r="JK96" s="138"/>
      <c r="JL96" s="138"/>
      <c r="JM96" s="138"/>
      <c r="JN96" s="138"/>
      <c r="JO96" s="138"/>
      <c r="JP96" s="138"/>
      <c r="JQ96" s="138"/>
      <c r="JR96" s="138"/>
      <c r="JS96" s="138"/>
      <c r="JT96" s="138"/>
      <c r="JU96" s="138"/>
      <c r="JV96" s="138"/>
      <c r="JW96" s="138"/>
      <c r="JX96" s="138"/>
      <c r="JY96" s="138"/>
      <c r="JZ96" s="138"/>
      <c r="KA96" s="138"/>
      <c r="KB96" s="138"/>
      <c r="KC96" s="138"/>
      <c r="KD96" s="138"/>
      <c r="KE96" s="138"/>
      <c r="KF96" s="138"/>
      <c r="KG96" s="138"/>
      <c r="KH96" s="138"/>
      <c r="KI96" s="138"/>
      <c r="KJ96" s="138"/>
      <c r="KK96" s="138"/>
      <c r="KL96" s="138"/>
      <c r="KM96" s="138"/>
      <c r="KN96" s="138"/>
      <c r="KO96" s="138"/>
      <c r="KP96" s="138"/>
      <c r="KQ96" s="138"/>
      <c r="KR96" s="138"/>
      <c r="KS96" s="138"/>
      <c r="KT96" s="138"/>
      <c r="KU96" s="138"/>
      <c r="KV96" s="138"/>
      <c r="KW96" s="138"/>
      <c r="KX96" s="138"/>
      <c r="KY96" s="138"/>
      <c r="KZ96" s="138"/>
      <c r="LA96" s="138"/>
      <c r="LB96" s="138"/>
      <c r="LC96" s="138"/>
      <c r="LD96" s="138"/>
      <c r="LE96" s="138"/>
      <c r="LF96" s="138"/>
      <c r="LG96" s="138"/>
      <c r="LH96" s="138"/>
      <c r="LI96" s="138"/>
      <c r="LJ96" s="138"/>
      <c r="LK96" s="138"/>
      <c r="LL96" s="138"/>
      <c r="LM96" s="138"/>
      <c r="LN96" s="138"/>
      <c r="LO96" s="138"/>
      <c r="LP96" s="138"/>
      <c r="LQ96" s="138"/>
      <c r="LR96" s="138"/>
      <c r="LS96" s="138"/>
      <c r="LT96" s="138"/>
      <c r="LU96" s="138"/>
      <c r="LV96" s="138"/>
      <c r="LW96" s="138"/>
      <c r="LX96" s="138"/>
      <c r="LY96" s="138"/>
      <c r="LZ96" s="138"/>
      <c r="MA96" s="138"/>
      <c r="MB96" s="138"/>
      <c r="MC96" s="138"/>
      <c r="MD96" s="138"/>
      <c r="ME96" s="138"/>
      <c r="MF96" s="138"/>
      <c r="MG96" s="138"/>
      <c r="MH96" s="138"/>
      <c r="MI96" s="138"/>
      <c r="MJ96" s="138"/>
      <c r="MK96" s="138"/>
      <c r="ML96" s="138"/>
      <c r="MM96" s="138"/>
      <c r="MN96" s="138"/>
      <c r="MO96" s="138"/>
      <c r="MP96" s="138"/>
      <c r="MQ96" s="138"/>
      <c r="MR96" s="138"/>
      <c r="MS96" s="138"/>
      <c r="MT96" s="138"/>
      <c r="MU96" s="138"/>
      <c r="MV96" s="138"/>
      <c r="MW96" s="138"/>
      <c r="MX96" s="138"/>
      <c r="MY96" s="138"/>
      <c r="MZ96" s="138"/>
      <c r="NA96" s="138"/>
      <c r="NB96" s="138"/>
      <c r="NC96" s="138"/>
      <c r="ND96" s="138"/>
      <c r="NE96" s="138"/>
      <c r="NF96" s="138"/>
      <c r="NG96" s="138"/>
      <c r="NH96" s="138"/>
      <c r="NI96" s="138"/>
      <c r="NJ96" s="138"/>
      <c r="NK96" s="138"/>
      <c r="NL96" s="138"/>
      <c r="NM96" s="138"/>
      <c r="NN96" s="138"/>
      <c r="NO96" s="138"/>
      <c r="NP96" s="138"/>
      <c r="NQ96" s="138"/>
      <c r="NR96" s="138"/>
      <c r="NS96" s="138"/>
      <c r="NT96" s="138"/>
      <c r="NU96" s="138"/>
      <c r="NV96" s="138"/>
      <c r="NW96" s="138"/>
      <c r="NX96" s="138"/>
      <c r="NY96" s="138"/>
      <c r="NZ96" s="138"/>
      <c r="OA96" s="138"/>
      <c r="OB96" s="138"/>
      <c r="OC96" s="138"/>
      <c r="OD96" s="138"/>
      <c r="OE96" s="138"/>
      <c r="OF96" s="138"/>
      <c r="OG96" s="138"/>
      <c r="OH96" s="138"/>
      <c r="OI96" s="138"/>
      <c r="OJ96" s="138"/>
      <c r="OK96" s="138"/>
      <c r="OL96" s="138"/>
      <c r="OM96" s="138"/>
      <c r="ON96" s="138"/>
      <c r="OO96" s="138"/>
      <c r="OP96" s="138"/>
      <c r="OQ96" s="138"/>
      <c r="OR96" s="138"/>
      <c r="OS96" s="138"/>
      <c r="OT96" s="138"/>
      <c r="OU96" s="138"/>
      <c r="OV96" s="138"/>
      <c r="OW96" s="138"/>
      <c r="OX96" s="138"/>
      <c r="OY96" s="138"/>
      <c r="OZ96" s="138"/>
      <c r="PA96" s="138"/>
      <c r="PB96" s="138"/>
      <c r="PC96" s="138"/>
      <c r="PD96" s="138"/>
      <c r="PE96" s="138"/>
      <c r="PF96" s="138"/>
    </row>
    <row r="97" customFormat="false" ht="12.8" hidden="false" customHeight="false" outlineLevel="0" collapsed="false">
      <c r="A97" s="135"/>
      <c r="B97" s="1" t="s">
        <v>69</v>
      </c>
      <c r="C97" s="136" t="s">
        <v>162</v>
      </c>
      <c r="E97" s="139"/>
      <c r="F97" s="139"/>
      <c r="G97" s="138"/>
      <c r="H97" s="138"/>
      <c r="I97" s="138"/>
      <c r="J97" s="138"/>
      <c r="K97" s="138"/>
      <c r="L97" s="138"/>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c r="AQ97" s="138"/>
      <c r="AR97" s="138"/>
      <c r="AS97" s="138"/>
      <c r="AT97" s="138"/>
      <c r="AU97" s="138"/>
      <c r="AV97" s="138"/>
      <c r="AW97" s="138"/>
      <c r="AX97" s="138"/>
      <c r="AY97" s="138"/>
      <c r="AZ97" s="138"/>
      <c r="BA97" s="138"/>
      <c r="BB97" s="138"/>
      <c r="BC97" s="138"/>
      <c r="BD97" s="138"/>
      <c r="BE97" s="138"/>
      <c r="BF97" s="138"/>
      <c r="BG97" s="138"/>
      <c r="BH97" s="138"/>
      <c r="BI97" s="138"/>
      <c r="BJ97" s="138"/>
      <c r="BK97" s="138"/>
      <c r="BL97" s="138"/>
      <c r="BM97" s="138"/>
      <c r="BN97" s="138"/>
      <c r="BO97" s="138"/>
      <c r="BP97" s="138"/>
      <c r="BQ97" s="138"/>
      <c r="BR97" s="138"/>
      <c r="BS97" s="138"/>
      <c r="BT97" s="138"/>
      <c r="BU97" s="138"/>
      <c r="BV97" s="138"/>
      <c r="BW97" s="138"/>
      <c r="BX97" s="138"/>
      <c r="BY97" s="138"/>
      <c r="BZ97" s="138"/>
      <c r="CA97" s="138"/>
      <c r="CB97" s="138"/>
      <c r="CC97" s="138"/>
      <c r="CD97" s="138"/>
      <c r="CE97" s="138"/>
      <c r="CF97" s="138"/>
      <c r="CG97" s="138"/>
      <c r="CH97" s="138"/>
      <c r="CI97" s="138"/>
      <c r="CJ97" s="138"/>
      <c r="CK97" s="138"/>
      <c r="CL97" s="138"/>
      <c r="CM97" s="138"/>
      <c r="CN97" s="138"/>
      <c r="CO97" s="138"/>
      <c r="CP97" s="138"/>
      <c r="CQ97" s="138"/>
      <c r="CR97" s="138"/>
      <c r="CS97" s="138"/>
      <c r="CT97" s="138"/>
      <c r="CU97" s="138"/>
      <c r="CV97" s="138"/>
      <c r="CW97" s="138"/>
      <c r="CX97" s="138"/>
      <c r="CY97" s="138"/>
      <c r="CZ97" s="138"/>
      <c r="DA97" s="138"/>
      <c r="DB97" s="138"/>
      <c r="DC97" s="138"/>
      <c r="DD97" s="138"/>
      <c r="DE97" s="138"/>
      <c r="DF97" s="138"/>
      <c r="DG97" s="138"/>
      <c r="DH97" s="138"/>
      <c r="DI97" s="138"/>
      <c r="DJ97" s="138"/>
      <c r="DK97" s="138"/>
      <c r="DL97" s="138"/>
      <c r="DM97" s="138"/>
      <c r="DN97" s="138"/>
      <c r="DO97" s="138"/>
      <c r="DP97" s="138"/>
      <c r="DQ97" s="138"/>
      <c r="DR97" s="138"/>
      <c r="DS97" s="138"/>
      <c r="DT97" s="138"/>
      <c r="DU97" s="138"/>
      <c r="DV97" s="138"/>
      <c r="DW97" s="138"/>
      <c r="DX97" s="138"/>
      <c r="DY97" s="138"/>
      <c r="DZ97" s="138"/>
      <c r="EA97" s="138"/>
      <c r="EB97" s="138"/>
      <c r="EC97" s="138"/>
      <c r="ED97" s="138"/>
      <c r="EE97" s="138"/>
      <c r="EF97" s="138"/>
      <c r="EG97" s="138"/>
      <c r="EH97" s="138"/>
      <c r="EI97" s="138"/>
      <c r="EJ97" s="138"/>
      <c r="EK97" s="138"/>
      <c r="EL97" s="138"/>
      <c r="EM97" s="138"/>
      <c r="EN97" s="138"/>
      <c r="EO97" s="138"/>
      <c r="EP97" s="138"/>
      <c r="EQ97" s="138"/>
      <c r="ER97" s="138"/>
      <c r="ES97" s="138"/>
      <c r="ET97" s="138"/>
      <c r="EU97" s="138"/>
      <c r="EV97" s="138"/>
      <c r="EW97" s="138"/>
      <c r="EX97" s="138"/>
      <c r="EY97" s="138"/>
      <c r="EZ97" s="138"/>
      <c r="FA97" s="138"/>
      <c r="FB97" s="138"/>
      <c r="FC97" s="138"/>
      <c r="FD97" s="138"/>
      <c r="FE97" s="138"/>
      <c r="FF97" s="138"/>
      <c r="FG97" s="138"/>
      <c r="FH97" s="138"/>
      <c r="FI97" s="138"/>
      <c r="FJ97" s="138"/>
      <c r="FK97" s="138"/>
      <c r="FL97" s="138"/>
      <c r="FM97" s="138"/>
      <c r="FN97" s="138"/>
      <c r="FO97" s="138"/>
      <c r="FP97" s="138"/>
      <c r="FQ97" s="138"/>
      <c r="FR97" s="138"/>
      <c r="FS97" s="138"/>
      <c r="FT97" s="138"/>
      <c r="FU97" s="138"/>
      <c r="FV97" s="138"/>
      <c r="FW97" s="138"/>
      <c r="FX97" s="138"/>
      <c r="FY97" s="138"/>
      <c r="FZ97" s="138"/>
      <c r="GA97" s="138"/>
      <c r="GB97" s="138"/>
      <c r="GC97" s="138"/>
      <c r="GD97" s="138"/>
      <c r="GE97" s="138"/>
      <c r="GF97" s="138"/>
      <c r="GG97" s="138"/>
      <c r="GH97" s="138"/>
      <c r="GI97" s="138"/>
      <c r="GJ97" s="138"/>
      <c r="GK97" s="138"/>
      <c r="GL97" s="138"/>
      <c r="GM97" s="138"/>
      <c r="GN97" s="138"/>
      <c r="GO97" s="138"/>
      <c r="GP97" s="138"/>
      <c r="GQ97" s="138"/>
      <c r="GR97" s="138"/>
      <c r="GS97" s="138"/>
      <c r="GT97" s="138"/>
      <c r="GU97" s="138"/>
      <c r="GV97" s="138"/>
      <c r="GW97" s="138"/>
      <c r="GX97" s="138"/>
      <c r="GY97" s="138"/>
      <c r="GZ97" s="138"/>
      <c r="HA97" s="138"/>
      <c r="HB97" s="138"/>
      <c r="HC97" s="138"/>
      <c r="HD97" s="138"/>
      <c r="HE97" s="138"/>
      <c r="HF97" s="138"/>
      <c r="HG97" s="138"/>
      <c r="HH97" s="138"/>
      <c r="HI97" s="138"/>
      <c r="HJ97" s="138"/>
      <c r="HK97" s="138"/>
      <c r="HL97" s="138"/>
      <c r="HM97" s="138"/>
      <c r="HN97" s="138"/>
      <c r="HO97" s="138"/>
      <c r="HP97" s="138"/>
      <c r="HQ97" s="138"/>
      <c r="HR97" s="138"/>
      <c r="HS97" s="138"/>
      <c r="HT97" s="138"/>
      <c r="HU97" s="138"/>
      <c r="HV97" s="138"/>
      <c r="HW97" s="138"/>
      <c r="HX97" s="138"/>
      <c r="HY97" s="138"/>
      <c r="HZ97" s="138"/>
      <c r="IA97" s="138"/>
      <c r="IB97" s="138"/>
      <c r="IC97" s="138"/>
      <c r="ID97" s="138"/>
      <c r="IE97" s="138"/>
      <c r="IF97" s="138"/>
      <c r="IG97" s="138"/>
      <c r="IH97" s="138"/>
      <c r="II97" s="138"/>
      <c r="IJ97" s="138"/>
      <c r="IK97" s="138"/>
      <c r="IL97" s="138"/>
      <c r="IM97" s="138"/>
      <c r="IN97" s="138"/>
      <c r="IO97" s="138"/>
      <c r="IP97" s="138"/>
      <c r="IQ97" s="138"/>
      <c r="IR97" s="138"/>
      <c r="IS97" s="138"/>
      <c r="IT97" s="138"/>
      <c r="IU97" s="138"/>
      <c r="IV97" s="138"/>
      <c r="IW97" s="138"/>
      <c r="IX97" s="138"/>
      <c r="IY97" s="138"/>
      <c r="IZ97" s="138"/>
      <c r="JA97" s="138"/>
      <c r="JB97" s="138"/>
      <c r="JC97" s="138"/>
      <c r="JD97" s="138"/>
      <c r="JE97" s="138"/>
      <c r="JF97" s="138"/>
      <c r="JG97" s="138"/>
      <c r="JH97" s="138"/>
      <c r="JI97" s="138"/>
      <c r="JJ97" s="138"/>
      <c r="JK97" s="138"/>
      <c r="JL97" s="138"/>
      <c r="JM97" s="138"/>
      <c r="JN97" s="138"/>
      <c r="JO97" s="138"/>
      <c r="JP97" s="138"/>
      <c r="JQ97" s="138"/>
      <c r="JR97" s="138"/>
      <c r="JS97" s="138"/>
      <c r="JT97" s="138"/>
      <c r="JU97" s="138"/>
      <c r="JV97" s="138"/>
      <c r="JW97" s="138"/>
      <c r="JX97" s="138"/>
      <c r="JY97" s="138"/>
      <c r="JZ97" s="138"/>
      <c r="KA97" s="138"/>
      <c r="KB97" s="138"/>
      <c r="KC97" s="138"/>
      <c r="KD97" s="138"/>
      <c r="KE97" s="138"/>
      <c r="KF97" s="138"/>
      <c r="KG97" s="138"/>
      <c r="KH97" s="138"/>
      <c r="KI97" s="138"/>
      <c r="KJ97" s="138"/>
      <c r="KK97" s="138"/>
      <c r="KL97" s="138"/>
      <c r="KM97" s="138"/>
      <c r="KN97" s="138"/>
      <c r="KO97" s="138"/>
      <c r="KP97" s="138"/>
      <c r="KQ97" s="138"/>
      <c r="KR97" s="138"/>
      <c r="KS97" s="138"/>
      <c r="KT97" s="138"/>
      <c r="KU97" s="138"/>
      <c r="KV97" s="138"/>
      <c r="KW97" s="138"/>
      <c r="KX97" s="138"/>
      <c r="KY97" s="138"/>
      <c r="KZ97" s="138"/>
      <c r="LA97" s="138"/>
      <c r="LB97" s="138"/>
      <c r="LC97" s="138"/>
      <c r="LD97" s="138"/>
      <c r="LE97" s="138"/>
      <c r="LF97" s="138"/>
      <c r="LG97" s="138"/>
      <c r="LH97" s="138"/>
      <c r="LI97" s="138"/>
      <c r="LJ97" s="138"/>
      <c r="LK97" s="138"/>
      <c r="LL97" s="138"/>
      <c r="LM97" s="138"/>
      <c r="LN97" s="138"/>
      <c r="LO97" s="138"/>
      <c r="LP97" s="138"/>
      <c r="LQ97" s="138"/>
      <c r="LR97" s="138"/>
      <c r="LS97" s="138"/>
      <c r="LT97" s="138"/>
      <c r="LU97" s="138"/>
      <c r="LV97" s="138"/>
      <c r="LW97" s="138"/>
      <c r="LX97" s="138"/>
      <c r="LY97" s="138"/>
      <c r="LZ97" s="138"/>
      <c r="MA97" s="138"/>
      <c r="MB97" s="138"/>
      <c r="MC97" s="138"/>
      <c r="MD97" s="138"/>
      <c r="ME97" s="138"/>
      <c r="MF97" s="138"/>
      <c r="MG97" s="138"/>
      <c r="MH97" s="138"/>
      <c r="MI97" s="138"/>
      <c r="MJ97" s="138"/>
      <c r="MK97" s="138"/>
      <c r="ML97" s="138"/>
      <c r="MM97" s="138"/>
      <c r="MN97" s="138"/>
      <c r="MO97" s="138"/>
      <c r="MP97" s="138"/>
      <c r="MQ97" s="138"/>
      <c r="MR97" s="138"/>
      <c r="MS97" s="138"/>
      <c r="MT97" s="138"/>
      <c r="MU97" s="138"/>
      <c r="MV97" s="138"/>
      <c r="MW97" s="138"/>
      <c r="MX97" s="138"/>
      <c r="MY97" s="138"/>
      <c r="MZ97" s="138"/>
      <c r="NA97" s="138"/>
      <c r="NB97" s="138"/>
      <c r="NC97" s="138"/>
      <c r="ND97" s="138"/>
      <c r="NE97" s="138"/>
      <c r="NF97" s="138"/>
      <c r="NG97" s="138"/>
      <c r="NH97" s="138"/>
      <c r="NI97" s="138"/>
      <c r="NJ97" s="138"/>
      <c r="NK97" s="138"/>
      <c r="NL97" s="138"/>
      <c r="NM97" s="138"/>
      <c r="NN97" s="138"/>
      <c r="NO97" s="138"/>
      <c r="NP97" s="138"/>
      <c r="NQ97" s="138"/>
      <c r="NR97" s="138"/>
      <c r="NS97" s="138"/>
      <c r="NT97" s="138"/>
      <c r="NU97" s="138"/>
      <c r="NV97" s="138"/>
      <c r="NW97" s="138"/>
      <c r="NX97" s="138"/>
      <c r="NY97" s="138"/>
      <c r="NZ97" s="138"/>
      <c r="OA97" s="138"/>
      <c r="OB97" s="138"/>
      <c r="OC97" s="138"/>
      <c r="OD97" s="138"/>
      <c r="OE97" s="138"/>
      <c r="OF97" s="138"/>
      <c r="OG97" s="138"/>
      <c r="OH97" s="138"/>
      <c r="OI97" s="138"/>
      <c r="OJ97" s="138"/>
      <c r="OK97" s="138"/>
      <c r="OL97" s="138"/>
      <c r="OM97" s="138"/>
      <c r="ON97" s="138"/>
      <c r="OO97" s="138"/>
      <c r="OP97" s="138"/>
      <c r="OQ97" s="138"/>
      <c r="OR97" s="138"/>
      <c r="OS97" s="138"/>
      <c r="OT97" s="138"/>
      <c r="OU97" s="138"/>
      <c r="OV97" s="138"/>
      <c r="OW97" s="138"/>
      <c r="OX97" s="138"/>
      <c r="OY97" s="138"/>
      <c r="OZ97" s="138"/>
      <c r="PA97" s="138"/>
      <c r="PB97" s="138"/>
      <c r="PC97" s="138"/>
      <c r="PD97" s="138"/>
      <c r="PE97" s="138"/>
      <c r="PF97" s="138"/>
    </row>
    <row r="98" customFormat="false" ht="12.8" hidden="false" customHeight="false" outlineLevel="0" collapsed="false">
      <c r="A98" s="135" t="s">
        <v>163</v>
      </c>
      <c r="B98" s="1" t="s">
        <v>67</v>
      </c>
      <c r="C98" s="1" t="s">
        <v>164</v>
      </c>
    </row>
    <row r="99" customFormat="false" ht="12.8" hidden="false" customHeight="false" outlineLevel="0" collapsed="false">
      <c r="A99" s="135"/>
      <c r="B99" s="1" t="s">
        <v>69</v>
      </c>
      <c r="C99" s="136" t="s">
        <v>165</v>
      </c>
      <c r="E99" s="136"/>
      <c r="F99" s="136"/>
    </row>
    <row r="100" customFormat="false" ht="12.8" hidden="false" customHeight="false" outlineLevel="0" collapsed="false">
      <c r="A100" s="135" t="s">
        <v>166</v>
      </c>
      <c r="B100" s="1" t="s">
        <v>67</v>
      </c>
      <c r="C100" s="1" t="s">
        <v>167</v>
      </c>
    </row>
    <row r="101" customFormat="false" ht="12.8" hidden="false" customHeight="false" outlineLevel="0" collapsed="false">
      <c r="A101" s="135"/>
      <c r="B101" s="1" t="s">
        <v>69</v>
      </c>
      <c r="C101" s="136" t="s">
        <v>168</v>
      </c>
      <c r="E101" s="136"/>
      <c r="F101" s="136"/>
    </row>
    <row r="102" customFormat="false" ht="12.8" hidden="false" customHeight="false" outlineLevel="0" collapsed="false">
      <c r="A102" s="135" t="s">
        <v>169</v>
      </c>
      <c r="B102" s="1" t="s">
        <v>67</v>
      </c>
      <c r="C102" s="1" t="s">
        <v>170</v>
      </c>
    </row>
    <row r="103" customFormat="false" ht="12.8" hidden="false" customHeight="false" outlineLevel="0" collapsed="false">
      <c r="A103" s="135"/>
      <c r="B103" s="1" t="s">
        <v>69</v>
      </c>
      <c r="C103" s="136" t="s">
        <v>171</v>
      </c>
      <c r="E103" s="136"/>
      <c r="F103" s="136"/>
    </row>
    <row r="104" customFormat="false" ht="12.8" hidden="false" customHeight="false" outlineLevel="0" collapsed="false">
      <c r="A104" s="135" t="s">
        <v>172</v>
      </c>
      <c r="B104" s="1" t="s">
        <v>67</v>
      </c>
      <c r="C104" s="1" t="s">
        <v>173</v>
      </c>
      <c r="E104" s="137"/>
      <c r="F104" s="137"/>
    </row>
    <row r="105" customFormat="false" ht="12.8" hidden="false" customHeight="false" outlineLevel="0" collapsed="false">
      <c r="A105" s="135"/>
      <c r="B105" s="1" t="s">
        <v>69</v>
      </c>
      <c r="C105" s="136" t="s">
        <v>174</v>
      </c>
      <c r="E105" s="139"/>
      <c r="F105" s="139"/>
    </row>
    <row r="106" customFormat="false" ht="12.8" hidden="false" customHeight="false" outlineLevel="0" collapsed="false">
      <c r="A106" s="135" t="s">
        <v>175</v>
      </c>
      <c r="B106" s="1" t="s">
        <v>67</v>
      </c>
      <c r="C106" s="1" t="s">
        <v>176</v>
      </c>
    </row>
    <row r="107" customFormat="false" ht="12.8" hidden="false" customHeight="false" outlineLevel="0" collapsed="false">
      <c r="A107" s="135"/>
      <c r="B107" s="1" t="s">
        <v>69</v>
      </c>
      <c r="C107" s="136" t="s">
        <v>177</v>
      </c>
      <c r="E107" s="136"/>
      <c r="F107" s="136"/>
    </row>
    <row r="108" customFormat="false" ht="12.8" hidden="false" customHeight="false" outlineLevel="0" collapsed="false">
      <c r="A108" s="135" t="s">
        <v>178</v>
      </c>
      <c r="B108" s="1" t="s">
        <v>67</v>
      </c>
      <c r="C108" s="1" t="s">
        <v>179</v>
      </c>
    </row>
    <row r="109" customFormat="false" ht="12.8" hidden="false" customHeight="false" outlineLevel="0" collapsed="false">
      <c r="A109" s="135"/>
      <c r="B109" s="1" t="s">
        <v>69</v>
      </c>
      <c r="C109" s="136" t="s">
        <v>180</v>
      </c>
      <c r="E109" s="136"/>
      <c r="F109" s="136"/>
    </row>
    <row r="110" customFormat="false" ht="12.8" hidden="false" customHeight="false" outlineLevel="0" collapsed="false">
      <c r="A110" s="135" t="s">
        <v>181</v>
      </c>
      <c r="B110" s="1" t="s">
        <v>67</v>
      </c>
      <c r="C110" s="1" t="s">
        <v>182</v>
      </c>
    </row>
    <row r="111" customFormat="false" ht="12.8" hidden="false" customHeight="false" outlineLevel="0" collapsed="false">
      <c r="A111" s="135"/>
      <c r="B111" s="1" t="s">
        <v>69</v>
      </c>
      <c r="C111" s="136" t="s">
        <v>183</v>
      </c>
      <c r="E111" s="136"/>
      <c r="F111" s="136"/>
    </row>
    <row r="112" customFormat="false" ht="12.8" hidden="false" customHeight="false" outlineLevel="0" collapsed="false">
      <c r="A112" s="135" t="s">
        <v>184</v>
      </c>
      <c r="B112" s="1" t="s">
        <v>67</v>
      </c>
      <c r="C112" s="1" t="s">
        <v>185</v>
      </c>
    </row>
    <row r="113" customFormat="false" ht="12.8" hidden="false" customHeight="false" outlineLevel="0" collapsed="false">
      <c r="A113" s="135"/>
      <c r="B113" s="1" t="s">
        <v>69</v>
      </c>
      <c r="C113" s="136" t="s">
        <v>186</v>
      </c>
      <c r="E113" s="136"/>
      <c r="F113" s="136"/>
    </row>
    <row r="114" customFormat="false" ht="12.8" hidden="false" customHeight="false" outlineLevel="0" collapsed="false">
      <c r="A114" s="135" t="s">
        <v>187</v>
      </c>
      <c r="B114" s="1" t="s">
        <v>67</v>
      </c>
      <c r="C114" s="1" t="s">
        <v>188</v>
      </c>
      <c r="E114" s="136"/>
      <c r="F114" s="136"/>
    </row>
    <row r="115" customFormat="false" ht="12.8" hidden="false" customHeight="false" outlineLevel="0" collapsed="false">
      <c r="A115" s="135"/>
      <c r="B115" s="1" t="s">
        <v>69</v>
      </c>
      <c r="C115" s="136" t="s">
        <v>189</v>
      </c>
      <c r="E115" s="136"/>
      <c r="F115" s="136"/>
    </row>
    <row r="116" customFormat="false" ht="12.8" hidden="false" customHeight="false" outlineLevel="0" collapsed="false">
      <c r="A116" s="135" t="s">
        <v>190</v>
      </c>
      <c r="B116" s="1" t="s">
        <v>67</v>
      </c>
      <c r="C116" s="1" t="s">
        <v>191</v>
      </c>
    </row>
    <row r="117" customFormat="false" ht="12.8" hidden="false" customHeight="false" outlineLevel="0" collapsed="false">
      <c r="A117" s="135"/>
      <c r="B117" s="1" t="s">
        <v>69</v>
      </c>
      <c r="C117" s="136" t="s">
        <v>192</v>
      </c>
    </row>
    <row r="118" customFormat="false" ht="12.8" hidden="false" customHeight="false" outlineLevel="0" collapsed="false">
      <c r="A118" s="135" t="s">
        <v>193</v>
      </c>
      <c r="B118" s="1" t="s">
        <v>67</v>
      </c>
      <c r="C118" s="1" t="s">
        <v>194</v>
      </c>
    </row>
    <row r="119" customFormat="false" ht="12.8" hidden="false" customHeight="false" outlineLevel="0" collapsed="false">
      <c r="A119" s="135"/>
      <c r="B119" s="1" t="s">
        <v>69</v>
      </c>
      <c r="C119" s="136" t="s">
        <v>195</v>
      </c>
    </row>
    <row r="120" customFormat="false" ht="12.8" hidden="false" customHeight="false" outlineLevel="0" collapsed="false">
      <c r="A120" s="135" t="s">
        <v>196</v>
      </c>
      <c r="B120" s="1" t="s">
        <v>67</v>
      </c>
      <c r="C120" s="1" t="s">
        <v>197</v>
      </c>
    </row>
    <row r="121" customFormat="false" ht="12.8" hidden="false" customHeight="false" outlineLevel="0" collapsed="false">
      <c r="A121" s="135"/>
      <c r="B121" s="1" t="s">
        <v>69</v>
      </c>
      <c r="C121" s="136" t="s">
        <v>198</v>
      </c>
    </row>
    <row r="122" customFormat="false" ht="12.8" hidden="false" customHeight="false" outlineLevel="0" collapsed="false">
      <c r="A122" s="135" t="s">
        <v>199</v>
      </c>
      <c r="B122" s="1" t="s">
        <v>67</v>
      </c>
      <c r="C122" s="1" t="s">
        <v>200</v>
      </c>
    </row>
    <row r="123" customFormat="false" ht="12.8" hidden="false" customHeight="false" outlineLevel="0" collapsed="false">
      <c r="A123" s="135"/>
      <c r="B123" s="1" t="s">
        <v>69</v>
      </c>
      <c r="C123" s="136" t="s">
        <v>201</v>
      </c>
    </row>
    <row r="124" customFormat="false" ht="12.8" hidden="false" customHeight="false" outlineLevel="0" collapsed="false">
      <c r="A124" s="135" t="s">
        <v>202</v>
      </c>
      <c r="B124" s="1" t="s">
        <v>67</v>
      </c>
      <c r="C124" s="1" t="s">
        <v>203</v>
      </c>
    </row>
    <row r="125" customFormat="false" ht="12.8" hidden="false" customHeight="false" outlineLevel="0" collapsed="false">
      <c r="A125" s="135"/>
      <c r="B125" s="1" t="s">
        <v>69</v>
      </c>
      <c r="C125" s="136" t="s">
        <v>204</v>
      </c>
    </row>
    <row r="126" customFormat="false" ht="12.8" hidden="false" customHeight="false" outlineLevel="0" collapsed="false">
      <c r="A126" s="135" t="s">
        <v>205</v>
      </c>
      <c r="B126" s="1" t="s">
        <v>67</v>
      </c>
      <c r="C126" s="1" t="s">
        <v>206</v>
      </c>
    </row>
    <row r="127" customFormat="false" ht="12.8" hidden="false" customHeight="false" outlineLevel="0" collapsed="false">
      <c r="A127" s="135"/>
      <c r="B127" s="1" t="s">
        <v>69</v>
      </c>
      <c r="C127" s="136" t="s">
        <v>207</v>
      </c>
    </row>
    <row r="128" customFormat="false" ht="12.8" hidden="false" customHeight="false" outlineLevel="0" collapsed="false">
      <c r="A128" s="135" t="s">
        <v>208</v>
      </c>
      <c r="B128" s="1" t="s">
        <v>67</v>
      </c>
      <c r="C128" s="1" t="s">
        <v>209</v>
      </c>
    </row>
    <row r="129" customFormat="false" ht="12.8" hidden="false" customHeight="false" outlineLevel="0" collapsed="false">
      <c r="A129" s="135"/>
      <c r="B129" s="1" t="s">
        <v>69</v>
      </c>
      <c r="C129" s="136" t="s">
        <v>210</v>
      </c>
    </row>
    <row r="130" customFormat="false" ht="12.8" hidden="false" customHeight="false" outlineLevel="0" collapsed="false">
      <c r="A130" s="135" t="s">
        <v>211</v>
      </c>
      <c r="B130" s="1" t="s">
        <v>67</v>
      </c>
      <c r="C130" s="1" t="s">
        <v>212</v>
      </c>
    </row>
    <row r="131" customFormat="false" ht="12.8" hidden="false" customHeight="false" outlineLevel="0" collapsed="false">
      <c r="A131" s="135"/>
      <c r="B131" s="1" t="s">
        <v>69</v>
      </c>
      <c r="C131" s="136" t="s">
        <v>213</v>
      </c>
    </row>
    <row r="132" customFormat="false" ht="12.8" hidden="false" customHeight="false" outlineLevel="0" collapsed="false">
      <c r="A132" s="135" t="s">
        <v>211</v>
      </c>
      <c r="B132" s="1" t="s">
        <v>67</v>
      </c>
      <c r="C132" s="1" t="s">
        <v>214</v>
      </c>
    </row>
    <row r="133" customFormat="false" ht="12.8" hidden="false" customHeight="false" outlineLevel="0" collapsed="false">
      <c r="A133" s="135"/>
      <c r="B133" s="1" t="s">
        <v>69</v>
      </c>
      <c r="C133" s="136" t="s">
        <v>215</v>
      </c>
    </row>
    <row r="134" customFormat="false" ht="12.8" hidden="false" customHeight="false" outlineLevel="0" collapsed="false">
      <c r="A134" s="135" t="s">
        <v>216</v>
      </c>
      <c r="B134" s="1" t="s">
        <v>67</v>
      </c>
      <c r="C134" s="1" t="s">
        <v>217</v>
      </c>
    </row>
    <row r="135" customFormat="false" ht="12.8" hidden="false" customHeight="false" outlineLevel="0" collapsed="false">
      <c r="A135" s="135"/>
      <c r="B135" s="1" t="s">
        <v>69</v>
      </c>
      <c r="C135" s="136" t="s">
        <v>218</v>
      </c>
    </row>
    <row r="136" customFormat="false" ht="12.8" hidden="false" customHeight="false" outlineLevel="0" collapsed="false">
      <c r="A136" s="135" t="s">
        <v>219</v>
      </c>
      <c r="B136" s="1" t="s">
        <v>67</v>
      </c>
      <c r="C136" s="1" t="s">
        <v>220</v>
      </c>
    </row>
    <row r="137" customFormat="false" ht="12.8" hidden="false" customHeight="false" outlineLevel="0" collapsed="false">
      <c r="A137" s="135"/>
      <c r="B137" s="1" t="s">
        <v>69</v>
      </c>
      <c r="C137" s="136" t="s">
        <v>221</v>
      </c>
    </row>
    <row r="138" customFormat="false" ht="12.8" hidden="false" customHeight="false" outlineLevel="0" collapsed="false">
      <c r="A138" s="135" t="s">
        <v>222</v>
      </c>
      <c r="B138" s="1" t="s">
        <v>67</v>
      </c>
      <c r="C138" s="1" t="s">
        <v>223</v>
      </c>
    </row>
    <row r="139" customFormat="false" ht="12.8" hidden="false" customHeight="false" outlineLevel="0" collapsed="false">
      <c r="A139" s="135"/>
      <c r="B139" s="1" t="s">
        <v>69</v>
      </c>
      <c r="C139" s="136" t="s">
        <v>224</v>
      </c>
    </row>
    <row r="140" customFormat="false" ht="12.8" hidden="false" customHeight="false" outlineLevel="0" collapsed="false">
      <c r="A140" s="135" t="s">
        <v>225</v>
      </c>
      <c r="B140" s="1" t="s">
        <v>67</v>
      </c>
      <c r="C140" s="1" t="s">
        <v>226</v>
      </c>
    </row>
    <row r="141" customFormat="false" ht="12.8" hidden="false" customHeight="false" outlineLevel="0" collapsed="false">
      <c r="A141" s="135"/>
      <c r="B141" s="1" t="s">
        <v>69</v>
      </c>
      <c r="C141" s="136" t="s">
        <v>227</v>
      </c>
    </row>
    <row r="142" customFormat="false" ht="12.8" hidden="false" customHeight="false" outlineLevel="0" collapsed="false">
      <c r="A142" s="135" t="s">
        <v>228</v>
      </c>
      <c r="B142" s="1" t="s">
        <v>67</v>
      </c>
      <c r="C142" s="1" t="s">
        <v>229</v>
      </c>
    </row>
    <row r="143" customFormat="false" ht="12.8" hidden="false" customHeight="false" outlineLevel="0" collapsed="false">
      <c r="A143" s="135"/>
      <c r="B143" s="1" t="s">
        <v>69</v>
      </c>
      <c r="C143" s="136" t="s">
        <v>230</v>
      </c>
    </row>
    <row r="144" customFormat="false" ht="12.8" hidden="false" customHeight="false" outlineLevel="0" collapsed="false">
      <c r="A144" s="135" t="s">
        <v>231</v>
      </c>
      <c r="B144" s="1" t="s">
        <v>67</v>
      </c>
      <c r="C144" s="1" t="s">
        <v>232</v>
      </c>
    </row>
    <row r="145" customFormat="false" ht="12.8" hidden="false" customHeight="false" outlineLevel="0" collapsed="false">
      <c r="A145" s="135"/>
      <c r="B145" s="1" t="s">
        <v>69</v>
      </c>
      <c r="C145" s="136" t="s">
        <v>233</v>
      </c>
    </row>
    <row r="146" customFormat="false" ht="12.8" hidden="false" customHeight="false" outlineLevel="0" collapsed="false">
      <c r="A146" s="135" t="s">
        <v>234</v>
      </c>
      <c r="B146" s="1" t="s">
        <v>67</v>
      </c>
      <c r="C146" s="1" t="s">
        <v>235</v>
      </c>
    </row>
    <row r="147" customFormat="false" ht="12.8" hidden="false" customHeight="false" outlineLevel="0" collapsed="false">
      <c r="A147" s="135"/>
      <c r="B147" s="1" t="s">
        <v>69</v>
      </c>
      <c r="C147" s="136" t="s">
        <v>236</v>
      </c>
    </row>
    <row r="148" customFormat="false" ht="12.8" hidden="false" customHeight="false" outlineLevel="0" collapsed="false">
      <c r="A148" s="135" t="s">
        <v>237</v>
      </c>
      <c r="B148" s="1" t="s">
        <v>67</v>
      </c>
      <c r="C148" s="1" t="s">
        <v>238</v>
      </c>
    </row>
    <row r="149" customFormat="false" ht="12.8" hidden="false" customHeight="false" outlineLevel="0" collapsed="false">
      <c r="A149" s="135"/>
      <c r="B149" s="1" t="s">
        <v>69</v>
      </c>
      <c r="C149" s="136" t="s">
        <v>239</v>
      </c>
    </row>
    <row r="150" customFormat="false" ht="12.8" hidden="false" customHeight="false" outlineLevel="0" collapsed="false">
      <c r="A150" s="135" t="s">
        <v>240</v>
      </c>
      <c r="B150" s="1" t="s">
        <v>67</v>
      </c>
      <c r="C150" s="1" t="s">
        <v>241</v>
      </c>
    </row>
    <row r="151" customFormat="false" ht="12.8" hidden="false" customHeight="false" outlineLevel="0" collapsed="false">
      <c r="A151" s="135"/>
      <c r="B151" s="1" t="s">
        <v>69</v>
      </c>
      <c r="C151" s="136" t="s">
        <v>242</v>
      </c>
    </row>
    <row r="152" customFormat="false" ht="12.8" hidden="false" customHeight="false" outlineLevel="0" collapsed="false">
      <c r="A152" s="135" t="s">
        <v>243</v>
      </c>
      <c r="B152" s="1" t="s">
        <v>67</v>
      </c>
      <c r="C152" s="1" t="s">
        <v>244</v>
      </c>
    </row>
    <row r="153" customFormat="false" ht="12.8" hidden="false" customHeight="false" outlineLevel="0" collapsed="false">
      <c r="A153" s="135"/>
      <c r="B153" s="1" t="s">
        <v>69</v>
      </c>
      <c r="C153" s="136" t="s">
        <v>245</v>
      </c>
    </row>
    <row r="154" customFormat="false" ht="12.8" hidden="false" customHeight="false" outlineLevel="0" collapsed="false">
      <c r="A154" s="135" t="s">
        <v>243</v>
      </c>
      <c r="B154" s="1" t="s">
        <v>67</v>
      </c>
      <c r="C154" s="1" t="s">
        <v>246</v>
      </c>
    </row>
    <row r="155" customFormat="false" ht="12.8" hidden="false" customHeight="false" outlineLevel="0" collapsed="false">
      <c r="A155" s="135"/>
      <c r="B155" s="1" t="s">
        <v>69</v>
      </c>
      <c r="C155" s="136" t="s">
        <v>247</v>
      </c>
    </row>
    <row r="156" customFormat="false" ht="12.8" hidden="false" customHeight="false" outlineLevel="0" collapsed="false">
      <c r="A156" s="135" t="s">
        <v>248</v>
      </c>
      <c r="B156" s="1" t="s">
        <v>67</v>
      </c>
      <c r="C156" s="1" t="s">
        <v>249</v>
      </c>
    </row>
    <row r="157" customFormat="false" ht="12.8" hidden="false" customHeight="false" outlineLevel="0" collapsed="false">
      <c r="A157" s="135"/>
      <c r="B157" s="1" t="s">
        <v>69</v>
      </c>
      <c r="C157" s="136" t="s">
        <v>250</v>
      </c>
    </row>
    <row r="158" customFormat="false" ht="12.8" hidden="false" customHeight="false" outlineLevel="0" collapsed="false">
      <c r="A158" s="135" t="s">
        <v>251</v>
      </c>
      <c r="B158" s="1" t="s">
        <v>67</v>
      </c>
      <c r="C158" s="1" t="s">
        <v>252</v>
      </c>
    </row>
    <row r="159" customFormat="false" ht="12.8" hidden="false" customHeight="false" outlineLevel="0" collapsed="false">
      <c r="A159" s="135"/>
      <c r="B159" s="1" t="s">
        <v>69</v>
      </c>
      <c r="C159" s="136" t="s">
        <v>253</v>
      </c>
    </row>
    <row r="160" customFormat="false" ht="12.8" hidden="false" customHeight="false" outlineLevel="0" collapsed="false">
      <c r="A160" s="135" t="s">
        <v>254</v>
      </c>
      <c r="B160" s="1" t="s">
        <v>67</v>
      </c>
      <c r="C160" s="1" t="s">
        <v>255</v>
      </c>
    </row>
    <row r="161" customFormat="false" ht="12.8" hidden="false" customHeight="false" outlineLevel="0" collapsed="false">
      <c r="A161" s="135"/>
      <c r="B161" s="1" t="s">
        <v>69</v>
      </c>
      <c r="C161" s="136" t="s">
        <v>256</v>
      </c>
    </row>
    <row r="162" customFormat="false" ht="12.8" hidden="false" customHeight="false" outlineLevel="0" collapsed="false">
      <c r="A162" s="135" t="s">
        <v>257</v>
      </c>
      <c r="B162" s="1" t="s">
        <v>67</v>
      </c>
      <c r="C162" s="1" t="s">
        <v>258</v>
      </c>
    </row>
    <row r="163" customFormat="false" ht="12.8" hidden="false" customHeight="false" outlineLevel="0" collapsed="false">
      <c r="A163" s="135"/>
      <c r="B163" s="1" t="s">
        <v>69</v>
      </c>
      <c r="C163" s="136" t="s">
        <v>259</v>
      </c>
    </row>
    <row r="164" customFormat="false" ht="12.8" hidden="false" customHeight="false" outlineLevel="0" collapsed="false">
      <c r="A164" s="135" t="s">
        <v>257</v>
      </c>
      <c r="B164" s="1" t="s">
        <v>67</v>
      </c>
      <c r="C164" s="137" t="s">
        <v>260</v>
      </c>
    </row>
    <row r="165" customFormat="false" ht="12.8" hidden="false" customHeight="false" outlineLevel="0" collapsed="false">
      <c r="A165" s="135"/>
      <c r="B165" s="1" t="s">
        <v>69</v>
      </c>
      <c r="C165" s="139" t="s">
        <v>261</v>
      </c>
    </row>
    <row r="166" customFormat="false" ht="12.8" hidden="false" customHeight="false" outlineLevel="0" collapsed="false">
      <c r="A166" s="135" t="s">
        <v>262</v>
      </c>
      <c r="B166" s="1" t="s">
        <v>67</v>
      </c>
      <c r="C166" s="1" t="s">
        <v>263</v>
      </c>
    </row>
    <row r="167" customFormat="false" ht="12.8" hidden="false" customHeight="false" outlineLevel="0" collapsed="false">
      <c r="A167" s="135"/>
      <c r="B167" s="1" t="s">
        <v>69</v>
      </c>
      <c r="C167" s="136" t="s">
        <v>264</v>
      </c>
    </row>
    <row r="168" customFormat="false" ht="12.8" hidden="false" customHeight="false" outlineLevel="0" collapsed="false">
      <c r="A168" s="135" t="s">
        <v>265</v>
      </c>
      <c r="B168" s="1" t="s">
        <v>67</v>
      </c>
      <c r="C168" s="1" t="s">
        <v>266</v>
      </c>
    </row>
    <row r="169" customFormat="false" ht="12.8" hidden="false" customHeight="false" outlineLevel="0" collapsed="false">
      <c r="A169" s="135"/>
      <c r="B169" s="1" t="s">
        <v>69</v>
      </c>
      <c r="C169" s="136" t="s">
        <v>267</v>
      </c>
    </row>
    <row r="170" customFormat="false" ht="12.8" hidden="false" customHeight="false" outlineLevel="0" collapsed="false">
      <c r="A170" s="135" t="s">
        <v>268</v>
      </c>
      <c r="B170" s="1" t="s">
        <v>67</v>
      </c>
      <c r="C170" s="1" t="s">
        <v>269</v>
      </c>
    </row>
    <row r="171" customFormat="false" ht="12.8" hidden="false" customHeight="false" outlineLevel="0" collapsed="false">
      <c r="A171" s="135"/>
      <c r="B171" s="1" t="s">
        <v>69</v>
      </c>
      <c r="C171" s="136" t="s">
        <v>270</v>
      </c>
      <c r="D171" s="136"/>
    </row>
    <row r="172" customFormat="false" ht="12.8" hidden="false" customHeight="false" outlineLevel="0" collapsed="false">
      <c r="A172" s="135" t="s">
        <v>268</v>
      </c>
      <c r="B172" s="1" t="s">
        <v>67</v>
      </c>
      <c r="C172" s="137" t="s">
        <v>271</v>
      </c>
      <c r="D172" s="136"/>
    </row>
    <row r="173" customFormat="false" ht="12.8" hidden="false" customHeight="false" outlineLevel="0" collapsed="false">
      <c r="A173" s="135"/>
      <c r="B173" s="1" t="s">
        <v>69</v>
      </c>
      <c r="C173" s="139" t="s">
        <v>272</v>
      </c>
      <c r="D173" s="136"/>
    </row>
    <row r="174" customFormat="false" ht="12.8" hidden="false" customHeight="false" outlineLevel="0" collapsed="false">
      <c r="A174" s="135" t="s">
        <v>273</v>
      </c>
      <c r="B174" s="1" t="s">
        <v>67</v>
      </c>
      <c r="C174" s="1" t="s">
        <v>274</v>
      </c>
    </row>
    <row r="175" customFormat="false" ht="12.8" hidden="false" customHeight="false" outlineLevel="0" collapsed="false">
      <c r="A175" s="135"/>
      <c r="B175" s="1" t="s">
        <v>69</v>
      </c>
      <c r="C175" s="136" t="s">
        <v>275</v>
      </c>
      <c r="D175" s="136"/>
    </row>
    <row r="176" customFormat="false" ht="12.8" hidden="false" customHeight="false" outlineLevel="0" collapsed="false">
      <c r="A176" s="135" t="s">
        <v>276</v>
      </c>
      <c r="B176" s="1" t="s">
        <v>67</v>
      </c>
      <c r="C176" s="1" t="s">
        <v>277</v>
      </c>
    </row>
    <row r="177" customFormat="false" ht="12.8" hidden="false" customHeight="false" outlineLevel="0" collapsed="false">
      <c r="A177" s="135"/>
      <c r="B177" s="1" t="s">
        <v>69</v>
      </c>
      <c r="C177" s="136" t="s">
        <v>278</v>
      </c>
      <c r="D177" s="136"/>
    </row>
    <row r="178" customFormat="false" ht="12.8" hidden="false" customHeight="false" outlineLevel="0" collapsed="false">
      <c r="A178" s="135" t="s">
        <v>279</v>
      </c>
      <c r="B178" s="1" t="s">
        <v>67</v>
      </c>
      <c r="C178" s="1" t="s">
        <v>280</v>
      </c>
    </row>
    <row r="179" customFormat="false" ht="12.8" hidden="false" customHeight="false" outlineLevel="0" collapsed="false">
      <c r="A179" s="135"/>
      <c r="B179" s="1" t="s">
        <v>69</v>
      </c>
      <c r="C179" s="136" t="s">
        <v>281</v>
      </c>
      <c r="D179" s="136"/>
    </row>
    <row r="180" customFormat="false" ht="12.8" hidden="false" customHeight="false" outlineLevel="0" collapsed="false">
      <c r="A180" s="135" t="s">
        <v>282</v>
      </c>
      <c r="B180" s="1" t="s">
        <v>67</v>
      </c>
      <c r="C180" s="1" t="s">
        <v>283</v>
      </c>
    </row>
    <row r="181" customFormat="false" ht="12.8" hidden="false" customHeight="false" outlineLevel="0" collapsed="false">
      <c r="A181" s="135"/>
      <c r="B181" s="1" t="s">
        <v>69</v>
      </c>
      <c r="C181" s="136" t="s">
        <v>284</v>
      </c>
      <c r="D181" s="136"/>
    </row>
    <row r="182" customFormat="false" ht="12.8" hidden="false" customHeight="false" outlineLevel="0" collapsed="false">
      <c r="A182" s="135" t="s">
        <v>282</v>
      </c>
      <c r="B182" s="1" t="s">
        <v>67</v>
      </c>
      <c r="C182" s="137" t="s">
        <v>285</v>
      </c>
      <c r="D182" s="137"/>
    </row>
    <row r="183" customFormat="false" ht="12.8" hidden="false" customHeight="false" outlineLevel="0" collapsed="false">
      <c r="A183" s="135"/>
      <c r="B183" s="1" t="s">
        <v>69</v>
      </c>
      <c r="C183" s="139" t="s">
        <v>286</v>
      </c>
      <c r="D183" s="139"/>
    </row>
    <row r="184" customFormat="false" ht="12.8" hidden="false" customHeight="false" outlineLevel="0" collapsed="false">
      <c r="A184" s="135" t="s">
        <v>287</v>
      </c>
      <c r="B184" s="1" t="s">
        <v>67</v>
      </c>
      <c r="C184" s="1" t="s">
        <v>288</v>
      </c>
    </row>
    <row r="185" customFormat="false" ht="12.8" hidden="false" customHeight="false" outlineLevel="0" collapsed="false">
      <c r="A185" s="135"/>
      <c r="B185" s="1" t="s">
        <v>69</v>
      </c>
      <c r="C185" s="136" t="s">
        <v>289</v>
      </c>
      <c r="D185" s="136"/>
    </row>
    <row r="186" customFormat="false" ht="12.8" hidden="false" customHeight="false" outlineLevel="0" collapsed="false">
      <c r="A186" s="135" t="s">
        <v>290</v>
      </c>
      <c r="B186" s="1" t="s">
        <v>67</v>
      </c>
      <c r="C186" s="1" t="s">
        <v>291</v>
      </c>
    </row>
    <row r="187" customFormat="false" ht="12.8" hidden="false" customHeight="false" outlineLevel="0" collapsed="false">
      <c r="A187" s="135"/>
      <c r="B187" s="1" t="s">
        <v>69</v>
      </c>
      <c r="C187" s="136" t="s">
        <v>292</v>
      </c>
      <c r="D187" s="136"/>
    </row>
    <row r="188" customFormat="false" ht="12.8" hidden="false" customHeight="false" outlineLevel="0" collapsed="false">
      <c r="A188" s="135" t="s">
        <v>293</v>
      </c>
      <c r="B188" s="1" t="s">
        <v>67</v>
      </c>
      <c r="C188" s="137" t="s">
        <v>294</v>
      </c>
      <c r="D188" s="137"/>
    </row>
    <row r="189" customFormat="false" ht="12.8" hidden="false" customHeight="false" outlineLevel="0" collapsed="false">
      <c r="A189" s="135"/>
      <c r="B189" s="1" t="s">
        <v>69</v>
      </c>
      <c r="C189" s="139" t="s">
        <v>295</v>
      </c>
      <c r="D189" s="139"/>
    </row>
    <row r="190" customFormat="false" ht="12.8" hidden="false" customHeight="false" outlineLevel="0" collapsed="false">
      <c r="A190" s="135" t="s">
        <v>293</v>
      </c>
      <c r="B190" s="1" t="s">
        <v>67</v>
      </c>
      <c r="C190" s="1" t="s">
        <v>296</v>
      </c>
    </row>
    <row r="191" customFormat="false" ht="12.8" hidden="false" customHeight="false" outlineLevel="0" collapsed="false">
      <c r="A191" s="135"/>
      <c r="B191" s="1" t="s">
        <v>69</v>
      </c>
      <c r="C191" s="136" t="s">
        <v>297</v>
      </c>
      <c r="D191" s="136"/>
    </row>
    <row r="192" customFormat="false" ht="12.8" hidden="false" customHeight="false" outlineLevel="0" collapsed="false">
      <c r="A192" s="135" t="s">
        <v>298</v>
      </c>
      <c r="B192" s="1" t="s">
        <v>67</v>
      </c>
      <c r="C192" s="1" t="s">
        <v>299</v>
      </c>
    </row>
    <row r="193" customFormat="false" ht="12.8" hidden="false" customHeight="false" outlineLevel="0" collapsed="false">
      <c r="A193" s="135"/>
      <c r="B193" s="1" t="s">
        <v>69</v>
      </c>
      <c r="C193" s="136" t="s">
        <v>300</v>
      </c>
      <c r="D193" s="136"/>
    </row>
    <row r="194" customFormat="false" ht="12.8" hidden="false" customHeight="false" outlineLevel="0" collapsed="false">
      <c r="A194" s="135" t="s">
        <v>301</v>
      </c>
      <c r="B194" s="1" t="s">
        <v>67</v>
      </c>
      <c r="C194" s="1" t="s">
        <v>302</v>
      </c>
    </row>
    <row r="195" customFormat="false" ht="12.8" hidden="false" customHeight="false" outlineLevel="0" collapsed="false">
      <c r="A195" s="135"/>
      <c r="B195" s="1" t="s">
        <v>69</v>
      </c>
      <c r="C195" s="136" t="s">
        <v>303</v>
      </c>
      <c r="D195" s="136"/>
    </row>
    <row r="196" customFormat="false" ht="12.8" hidden="false" customHeight="false" outlineLevel="0" collapsed="false">
      <c r="A196" s="135" t="s">
        <v>304</v>
      </c>
      <c r="B196" s="1" t="s">
        <v>67</v>
      </c>
      <c r="C196" s="1" t="s">
        <v>305</v>
      </c>
    </row>
    <row r="197" customFormat="false" ht="12.8" hidden="false" customHeight="false" outlineLevel="0" collapsed="false">
      <c r="A197" s="135"/>
      <c r="B197" s="1" t="s">
        <v>69</v>
      </c>
      <c r="C197" s="136" t="s">
        <v>306</v>
      </c>
      <c r="D197" s="136"/>
    </row>
    <row r="198" customFormat="false" ht="12.8" hidden="false" customHeight="false" outlineLevel="0" collapsed="false">
      <c r="A198" s="135" t="s">
        <v>307</v>
      </c>
      <c r="B198" s="1" t="s">
        <v>67</v>
      </c>
      <c r="C198" s="137" t="s">
        <v>308</v>
      </c>
      <c r="D198" s="137"/>
    </row>
    <row r="199" customFormat="false" ht="12.8" hidden="false" customHeight="false" outlineLevel="0" collapsed="false">
      <c r="A199" s="135"/>
      <c r="B199" s="1" t="s">
        <v>69</v>
      </c>
      <c r="C199" s="139" t="s">
        <v>309</v>
      </c>
      <c r="D199" s="139"/>
    </row>
    <row r="200" customFormat="false" ht="12.8" hidden="false" customHeight="false" outlineLevel="0" collapsed="false">
      <c r="A200" s="135" t="s">
        <v>307</v>
      </c>
      <c r="B200" s="1" t="s">
        <v>67</v>
      </c>
      <c r="C200" s="137" t="s">
        <v>310</v>
      </c>
      <c r="D200" s="137"/>
    </row>
    <row r="201" customFormat="false" ht="12.8" hidden="false" customHeight="false" outlineLevel="0" collapsed="false">
      <c r="A201" s="135"/>
      <c r="B201" s="1" t="s">
        <v>69</v>
      </c>
      <c r="C201" s="139" t="s">
        <v>311</v>
      </c>
      <c r="D201" s="139"/>
    </row>
    <row r="202" customFormat="false" ht="12.8" hidden="false" customHeight="false" outlineLevel="0" collapsed="false">
      <c r="A202" s="135" t="s">
        <v>312</v>
      </c>
      <c r="B202" s="1" t="s">
        <v>67</v>
      </c>
      <c r="C202" s="137" t="s">
        <v>313</v>
      </c>
      <c r="D202" s="137"/>
    </row>
    <row r="203" customFormat="false" ht="12.8" hidden="false" customHeight="false" outlineLevel="0" collapsed="false">
      <c r="A203" s="135"/>
      <c r="B203" s="1" t="s">
        <v>69</v>
      </c>
      <c r="C203" s="139" t="s">
        <v>314</v>
      </c>
      <c r="D203" s="139"/>
    </row>
    <row r="204" customFormat="false" ht="12.8" hidden="false" customHeight="false" outlineLevel="0" collapsed="false">
      <c r="A204" s="135" t="s">
        <v>315</v>
      </c>
      <c r="B204" s="1" t="s">
        <v>67</v>
      </c>
      <c r="C204" s="137" t="s">
        <v>316</v>
      </c>
      <c r="D204" s="137"/>
    </row>
    <row r="205" customFormat="false" ht="12.8" hidden="false" customHeight="false" outlineLevel="0" collapsed="false">
      <c r="A205" s="135"/>
      <c r="B205" s="1" t="s">
        <v>69</v>
      </c>
      <c r="C205" s="139" t="s">
        <v>317</v>
      </c>
      <c r="D205" s="139"/>
    </row>
    <row r="206" customFormat="false" ht="12.8" hidden="false" customHeight="false" outlineLevel="0" collapsed="false">
      <c r="A206" s="135" t="s">
        <v>318</v>
      </c>
      <c r="B206" s="1" t="s">
        <v>67</v>
      </c>
      <c r="C206" s="137" t="s">
        <v>319</v>
      </c>
      <c r="D206" s="137"/>
    </row>
    <row r="207" customFormat="false" ht="12.8" hidden="false" customHeight="false" outlineLevel="0" collapsed="false">
      <c r="A207" s="135"/>
      <c r="B207" s="1" t="s">
        <v>69</v>
      </c>
      <c r="C207" s="139" t="s">
        <v>320</v>
      </c>
      <c r="D207" s="139"/>
    </row>
    <row r="208" customFormat="false" ht="12.8" hidden="false" customHeight="false" outlineLevel="0" collapsed="false">
      <c r="A208" s="135" t="s">
        <v>318</v>
      </c>
      <c r="B208" s="1" t="s">
        <v>67</v>
      </c>
      <c r="C208" s="137" t="s">
        <v>321</v>
      </c>
      <c r="D208" s="137"/>
    </row>
    <row r="209" customFormat="false" ht="12.8" hidden="false" customHeight="false" outlineLevel="0" collapsed="false">
      <c r="A209" s="135"/>
      <c r="B209" s="1" t="s">
        <v>69</v>
      </c>
      <c r="C209" s="139" t="s">
        <v>322</v>
      </c>
      <c r="D209" s="139"/>
    </row>
    <row r="210" customFormat="false" ht="12.8" hidden="false" customHeight="false" outlineLevel="0" collapsed="false">
      <c r="A210" s="135" t="s">
        <v>323</v>
      </c>
      <c r="B210" s="1" t="s">
        <v>67</v>
      </c>
      <c r="C210" s="137" t="s">
        <v>324</v>
      </c>
      <c r="D210" s="137"/>
    </row>
    <row r="211" customFormat="false" ht="12.8" hidden="false" customHeight="false" outlineLevel="0" collapsed="false">
      <c r="A211" s="135"/>
      <c r="B211" s="1" t="s">
        <v>69</v>
      </c>
      <c r="C211" s="139" t="s">
        <v>325</v>
      </c>
      <c r="D211" s="139"/>
    </row>
    <row r="212" customFormat="false" ht="12.8" hidden="false" customHeight="false" outlineLevel="0" collapsed="false">
      <c r="A212" s="135" t="s">
        <v>326</v>
      </c>
      <c r="B212" s="1" t="s">
        <v>67</v>
      </c>
      <c r="C212" s="137" t="s">
        <v>327</v>
      </c>
      <c r="D212" s="137"/>
    </row>
    <row r="213" customFormat="false" ht="12.8" hidden="false" customHeight="false" outlineLevel="0" collapsed="false">
      <c r="A213" s="135"/>
      <c r="B213" s="1" t="s">
        <v>69</v>
      </c>
      <c r="C213" s="139" t="s">
        <v>328</v>
      </c>
      <c r="D213" s="139"/>
    </row>
    <row r="214" customFormat="false" ht="12.8" hidden="false" customHeight="false" outlineLevel="0" collapsed="false">
      <c r="A214" s="135" t="s">
        <v>329</v>
      </c>
      <c r="B214" s="1" t="s">
        <v>67</v>
      </c>
      <c r="C214" s="137" t="s">
        <v>330</v>
      </c>
      <c r="D214" s="137"/>
    </row>
    <row r="215" customFormat="false" ht="12.8" hidden="false" customHeight="false" outlineLevel="0" collapsed="false">
      <c r="A215" s="135"/>
      <c r="B215" s="1" t="s">
        <v>69</v>
      </c>
      <c r="C215" s="139" t="s">
        <v>331</v>
      </c>
      <c r="D215" s="139"/>
    </row>
    <row r="216" customFormat="false" ht="12.8" hidden="false" customHeight="false" outlineLevel="0" collapsed="false">
      <c r="A216" s="135" t="s">
        <v>332</v>
      </c>
      <c r="B216" s="1" t="s">
        <v>67</v>
      </c>
      <c r="C216" s="137" t="s">
        <v>333</v>
      </c>
      <c r="D216" s="137"/>
    </row>
    <row r="217" customFormat="false" ht="12.8" hidden="false" customHeight="false" outlineLevel="0" collapsed="false">
      <c r="A217" s="135"/>
      <c r="B217" s="1" t="s">
        <v>69</v>
      </c>
      <c r="C217" s="139" t="s">
        <v>334</v>
      </c>
      <c r="D217" s="139"/>
    </row>
    <row r="218" customFormat="false" ht="12.8" hidden="false" customHeight="false" outlineLevel="0" collapsed="false">
      <c r="A218" s="135" t="s">
        <v>332</v>
      </c>
      <c r="B218" s="1" t="s">
        <v>67</v>
      </c>
      <c r="C218" s="137" t="s">
        <v>335</v>
      </c>
      <c r="D218" s="137"/>
    </row>
    <row r="219" customFormat="false" ht="12.8" hidden="false" customHeight="false" outlineLevel="0" collapsed="false">
      <c r="A219" s="135"/>
      <c r="B219" s="1" t="s">
        <v>69</v>
      </c>
      <c r="C219" s="139" t="s">
        <v>336</v>
      </c>
      <c r="D219" s="139"/>
    </row>
    <row r="220" customFormat="false" ht="12.8" hidden="false" customHeight="false" outlineLevel="0" collapsed="false">
      <c r="A220" s="135" t="s">
        <v>337</v>
      </c>
      <c r="B220" s="1" t="s">
        <v>67</v>
      </c>
      <c r="C220" s="137" t="s">
        <v>338</v>
      </c>
      <c r="D220" s="137"/>
    </row>
    <row r="221" customFormat="false" ht="12.8" hidden="false" customHeight="false" outlineLevel="0" collapsed="false">
      <c r="A221" s="135"/>
      <c r="B221" s="1" t="s">
        <v>69</v>
      </c>
      <c r="C221" s="139" t="s">
        <v>339</v>
      </c>
      <c r="D221" s="139"/>
    </row>
    <row r="222" customFormat="false" ht="12.8" hidden="false" customHeight="false" outlineLevel="0" collapsed="false">
      <c r="A222" s="135" t="s">
        <v>340</v>
      </c>
      <c r="B222" s="1" t="s">
        <v>67</v>
      </c>
      <c r="C222" s="137" t="s">
        <v>341</v>
      </c>
      <c r="D222" s="137"/>
    </row>
    <row r="223" customFormat="false" ht="12.8" hidden="false" customHeight="false" outlineLevel="0" collapsed="false">
      <c r="A223" s="135"/>
      <c r="B223" s="1" t="s">
        <v>69</v>
      </c>
      <c r="C223" s="139" t="s">
        <v>342</v>
      </c>
      <c r="D223" s="139"/>
    </row>
    <row r="224" customFormat="false" ht="12.8" hidden="false" customHeight="false" outlineLevel="0" collapsed="false">
      <c r="A224" s="135" t="s">
        <v>343</v>
      </c>
      <c r="B224" s="1" t="s">
        <v>67</v>
      </c>
      <c r="C224" s="137" t="s">
        <v>344</v>
      </c>
      <c r="D224" s="137"/>
    </row>
    <row r="225" customFormat="false" ht="12.8" hidden="false" customHeight="false" outlineLevel="0" collapsed="false">
      <c r="A225" s="135"/>
      <c r="B225" s="1" t="s">
        <v>69</v>
      </c>
      <c r="C225" s="137" t="s">
        <v>345</v>
      </c>
      <c r="D225" s="137"/>
    </row>
    <row r="226" customFormat="false" ht="12.8" hidden="false" customHeight="false" outlineLevel="0" collapsed="false">
      <c r="A226" s="135" t="s">
        <v>346</v>
      </c>
      <c r="B226" s="1" t="s">
        <v>67</v>
      </c>
      <c r="C226" s="137" t="s">
        <v>347</v>
      </c>
      <c r="D226" s="137"/>
    </row>
    <row r="227" customFormat="false" ht="12.8" hidden="false" customHeight="false" outlineLevel="0" collapsed="false">
      <c r="A227" s="135"/>
      <c r="B227" s="1" t="s">
        <v>69</v>
      </c>
      <c r="C227" s="139" t="s">
        <v>348</v>
      </c>
      <c r="D227" s="139"/>
    </row>
    <row r="228" customFormat="false" ht="12.8" hidden="false" customHeight="false" outlineLevel="0" collapsed="false">
      <c r="A228" s="135" t="s">
        <v>349</v>
      </c>
      <c r="B228" s="1" t="s">
        <v>67</v>
      </c>
      <c r="C228" s="137" t="s">
        <v>350</v>
      </c>
      <c r="D228" s="137"/>
    </row>
    <row r="229" customFormat="false" ht="12.8" hidden="false" customHeight="false" outlineLevel="0" collapsed="false">
      <c r="A229" s="135"/>
      <c r="B229" s="1" t="s">
        <v>69</v>
      </c>
      <c r="C229" s="137" t="s">
        <v>345</v>
      </c>
      <c r="D229" s="137"/>
    </row>
    <row r="230" customFormat="false" ht="12.8" hidden="false" customHeight="false" outlineLevel="0" collapsed="false">
      <c r="A230" s="135" t="s">
        <v>351</v>
      </c>
      <c r="B230" s="1" t="s">
        <v>67</v>
      </c>
      <c r="C230" s="137" t="s">
        <v>352</v>
      </c>
      <c r="D230" s="137"/>
    </row>
    <row r="231" customFormat="false" ht="12.8" hidden="false" customHeight="false" outlineLevel="0" collapsed="false">
      <c r="A231" s="135"/>
      <c r="B231" s="1" t="s">
        <v>69</v>
      </c>
      <c r="C231" s="139" t="s">
        <v>353</v>
      </c>
      <c r="D231" s="139"/>
    </row>
    <row r="232" customFormat="false" ht="12.8" hidden="false" customHeight="false" outlineLevel="0" collapsed="false">
      <c r="A232" s="135" t="s">
        <v>354</v>
      </c>
      <c r="B232" s="1" t="s">
        <v>67</v>
      </c>
      <c r="C232" s="1" t="s">
        <v>355</v>
      </c>
    </row>
    <row r="233" customFormat="false" ht="12.8" hidden="false" customHeight="false" outlineLevel="0" collapsed="false">
      <c r="A233" s="135"/>
      <c r="B233" s="1" t="s">
        <v>69</v>
      </c>
      <c r="C233" s="136" t="s">
        <v>356</v>
      </c>
      <c r="D233" s="136"/>
    </row>
    <row r="234" customFormat="false" ht="12.8" hidden="false" customHeight="false" outlineLevel="0" collapsed="false">
      <c r="A234" s="135" t="s">
        <v>92</v>
      </c>
      <c r="B234" s="1" t="s">
        <v>67</v>
      </c>
      <c r="C234" s="1" t="s">
        <v>93</v>
      </c>
    </row>
    <row r="235" customFormat="false" ht="12.8" hidden="false" customHeight="false" outlineLevel="0" collapsed="false">
      <c r="A235" s="135"/>
      <c r="B235" s="1" t="s">
        <v>69</v>
      </c>
      <c r="C235" s="136" t="s">
        <v>94</v>
      </c>
    </row>
    <row r="236" customFormat="false" ht="12.8" hidden="false" customHeight="false" outlineLevel="0" collapsed="false">
      <c r="A236" s="135" t="s">
        <v>89</v>
      </c>
      <c r="B236" s="1" t="s">
        <v>67</v>
      </c>
      <c r="C236" s="1" t="s">
        <v>90</v>
      </c>
    </row>
    <row r="237" customFormat="false" ht="12.8" hidden="false" customHeight="false" outlineLevel="0" collapsed="false">
      <c r="A237" s="135"/>
      <c r="B237" s="1" t="s">
        <v>69</v>
      </c>
      <c r="C237" s="136" t="s">
        <v>91</v>
      </c>
    </row>
  </sheetData>
  <mergeCells count="196">
    <mergeCell ref="BE4:BK4"/>
    <mergeCell ref="BL4:BR4"/>
    <mergeCell ref="H5:XF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E16:XE17"/>
    <mergeCell ref="VH25:VI25"/>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36:A237"/>
  </mergeCells>
  <hyperlinks>
    <hyperlink ref="F28" r:id="rId1" display="https://www.istat.it/it/popolazione-e-famiglie "/>
    <hyperlink ref="B29" r:id="rId2" display="https://www.epicentro.iss.it/coronavirus/ "/>
    <hyperlink ref="C35" r:id="rId3" display="https://www.epicentro.iss.it/coronavirus/bollettino/Bollettino-sorveglianza-integrata-COVID-19_29-settembre-2020.pdf"/>
    <hyperlink ref="C37" r:id="rId4" display="https://www.epicentro.iss.it/coronavirus/bollettino/Bollettino-sorveglianza-integrata-COVID-19_22-settembre-2020.pdf"/>
    <hyperlink ref="C39" r:id="rId5" display="https://www.epicentro.iss.it/coronavirus/bollettino/Bollettino-sorveglianza-integrata-COVID-19_15-settembre-2020.pdf"/>
    <hyperlink ref="C41" r:id="rId6" display="https://www.epicentro.iss.it/coronavirus/bollettino/Bollettino-sorveglianza-integrata-COVID-19_8-settembre-2020.pdf"/>
    <hyperlink ref="C47" r:id="rId7" display="https://www.epicentro.iss.it/coronavirus/bollettino/Bollettino-sorveglianza-integrata-COVID-19_25-agosto-2020.pdf"/>
    <hyperlink ref="C49" r:id="rId8" display="https://www.epicentro.iss.it/coronavirus/bollettino/Bollettino-sorveglianza-integrata-COVID-19_18-agosto-2020.pdf"/>
    <hyperlink ref="C51" r:id="rId9" display="https://www.epicentro.iss.it/coronavirus/bollettino/Bollettino-sorveglianza-integrata-COVID-19_11-agosto-2020.pdf"/>
    <hyperlink ref="C53" r:id="rId10" display="https://www.epicentro.iss.it/coronavirus/bollettino/Bollettino-sorveglianza-integrata-COVID-19_4-agosto-2020.pdf"/>
    <hyperlink ref="C55" r:id="rId11" display="https://www.epicentro.iss.it/coronavirus/bollettino/Bollettino-sorveglianza-integrata-COVID-19_28-luglio-2020.pdf"/>
    <hyperlink ref="C57" r:id="rId12" display="https://www.epicentro.iss.it/coronavirus/bollettino/Report-COVID-2019_22_luglio.pdf"/>
    <hyperlink ref="C59" r:id="rId13" display="https://www.epicentro.iss.it/coronavirus/bollettino/Bollettino-sorveglianza-integrata-COVID-19_21-luglio-2020.pdf"/>
    <hyperlink ref="C61" r:id="rId14" display="https://www.epicentro.iss.it/coronavirus/bollettino/Bollettino-sorveglianza-integrata-COVID-19_14-luglio-2020.pdf"/>
    <hyperlink ref="C63" r:id="rId15" display="https://www.epicentro.iss.it/coronavirus/bollettino/Report-COVID-2019_9_luglio.pdf"/>
    <hyperlink ref="C65" r:id="rId16" display="https://www.epicentro.iss.it/coronavirus/bollettino/Bollettino-sorveglianza-integrata-COVID-19_7-luglio-2020.pdf"/>
    <hyperlink ref="C67" r:id="rId17" display="https://www.epicentro.iss.it/coronavirus/bollettino/Bollettino-sorveglianza-integrata-COVID-19_30-giugno-2020.pdf"/>
    <hyperlink ref="C69" r:id="rId18" display="https://www.epicentro.iss.it/coronavirus/bollettino/Report-COVID-2019_25_giugno.pdf"/>
    <hyperlink ref="C71" r:id="rId19" display="https://www.epicentro.iss.it/coronavirus/bollettino/Bollettino-sorveglianza-integrata-COVID-19_23-giugno-2020.pdf"/>
    <hyperlink ref="C73" r:id="rId20" display="file:///home/camarda_cg/WORK/Covid19/Italy/Infografica_22giugno%20ITA.pdf"/>
    <hyperlink ref="C75" r:id="rId21" display="https://www.epicentro.iss.it/coronavirus/bollettino/Infografica_19giugno%20ITA.pdf"/>
    <hyperlink ref="C77" r:id="rId22" display="https://www.epicentro.iss.it/coronavirus/bollettino/Report-COVID-2019_18_giugno.pdf"/>
    <hyperlink ref="C79" r:id="rId23" display="https://www.epicentro.iss.it/coronavirus/bollettino/Bollettino-sorveglianza-integrata-COVID-19_16-giugno-2020.pdf"/>
    <hyperlink ref="C81" r:id="rId24" display="https://www.epicentro.iss.it/coronavirus/bollettino/Infografica_15giugno%20ITA.pdf"/>
    <hyperlink ref="C83" r:id="rId25" display="https://www.epicentro.iss.it/coronavirus/bollettino/Report-COVID-2019_11_giugno.pdf"/>
    <hyperlink ref="C85" r:id="rId26" display="https://www.epicentro.iss.it/coronavirus/bollettino/Infografica_10giugno%20ITA.pdf"/>
    <hyperlink ref="C87" r:id="rId27" display="https://www.epicentro.iss.it/coronavirus/bollettino/Bollettino-sorveglianza-integrata-COVID-19_9-giugno-2020.pdf"/>
    <hyperlink ref="C89" r:id="rId28" display="https://www.epicentro.iss.it/coronavirus/bollettino/Infografica_8giugno%20ITA.pdf"/>
    <hyperlink ref="C91" r:id="rId29" display="https://www.epicentro.iss.it/coronavirus/bollettino/Report-COVID-2019_4_giugno.pdf"/>
    <hyperlink ref="C93" r:id="rId30" display="https://www.epicentro.iss.it/coronavirus/bollettino/Infografica_3giugno%20ITA.pdf"/>
    <hyperlink ref="C95" r:id="rId31" display="https://www.epicentro.iss.it/coronavirus/bollettino/Bollettino-sorveglianza-integrata-COVID-19_3-giugno-2020.pdf"/>
    <hyperlink ref="C97" r:id="rId32" display="https://www.epicentro.iss.it/coronavirus/bollettino/Infografica_1giugno%20ITA.pdf"/>
    <hyperlink ref="C99" r:id="rId33" display="https://www.epicentro.iss.it/coronavirus/bollettino/Infografica_29maggio%20ITA.pdf"/>
    <hyperlink ref="C101" r:id="rId34" display="https://www.epicentro.iss.it/coronavirus/bollettino/Report-COVID-2019_28_maggio.pdf"/>
    <hyperlink ref="C103" r:id="rId35" display="https://www.epicentro.iss.it/coronavirus/bollettino/Infografica_27maggio%20ITA.pdf"/>
    <hyperlink ref="C105" r:id="rId36" display="https://www.epicentro.iss.it/coronavirus/bollettino/Infografica_25maggio%20ITA.pdf"/>
    <hyperlink ref="C107" r:id="rId37" display="https://www.epicentro.iss.it/coronavirus/bollettino/Infografica_22maggio%20ITA.pdf"/>
    <hyperlink ref="C109" r:id="rId38" display="https://www.epicentro.iss.it/coronavirus/bollettino/Report-COVID-2019_21_maggio.pdf"/>
    <hyperlink ref="C111" r:id="rId39" display="https://www.epicentro.iss.it/coronavirus/bollettino/Infografica_18maggio%20ITA.pdf"/>
    <hyperlink ref="C113" r:id="rId40" display="https://www.epicentro.iss.it/coronavirus/bollettino/Infografica_15maggio%20ITA.pdf"/>
    <hyperlink ref="C115" r:id="rId41" display="https://www.epicentro.iss.it/coronavirus/bollettino/Report-COVID-2019_14_maggio.pdf"/>
    <hyperlink ref="C117" r:id="rId42" display="https://www.epicentro.iss.it/coronavirus/bollettino/Infografica_13maggio%20ITA.pdf"/>
    <hyperlink ref="C119" r:id="rId43" display="https://www.epicentro.iss.it/coronavirus/bollettino/Infografica_11maggio%20ITA.pdf"/>
    <hyperlink ref="C121" r:id="rId44" display="https://www.epicentro.iss.it/coronavirus/bollettino/Infografica_8maggio%20ITA.pdf"/>
    <hyperlink ref="C123" r:id="rId45" display="https://www.epicentro.iss.it/coronavirus/bollettino/Bollettino-sorveglianza-integrata-COVID-19_7-maggio-2020.pdf"/>
    <hyperlink ref="C125" r:id="rId46" display="https://www.epicentro.iss.it/coronavirus/bollettino/Infografica_6maggio%20ITA.pdf"/>
    <hyperlink ref="C127" r:id="rId47" display="https://www.epicentro.iss.it/coronavirus/bollettino/Infografica_4maggio%20ITA.pdf"/>
    <hyperlink ref="C129" r:id="rId48" display="https://www.epicentro.iss.it/coronavirus/bollettino/Infografica_1maggio%20ITA.pdf"/>
    <hyperlink ref="C131" r:id="rId49" display="https://www.epicentro.iss.it/coronavirus/bollettino/Infografica_29aprile%20ITA.pdf"/>
    <hyperlink ref="C133" r:id="rId50" display="https://www.epicentro.iss.it/coronavirus/bollettino/Report-COVID-2019_29_aprile.pdf"/>
    <hyperlink ref="C135" r:id="rId51" display="https://www.epicentro.iss.it/coronavirus/bollettino/Bollettino-sorveglianza-integrata-COVID-19_28-aprile-2020.pdf"/>
    <hyperlink ref="C137" r:id="rId52" display="https://www.epicentro.iss.it/coronavirus/bollettino/Infografica_27aprile%20ITA.pdf"/>
    <hyperlink ref="C139" r:id="rId53" display="https://www.epicentro.iss.it/coronavirus/bollettino/Infografica_24aprile%20ITA.pdf"/>
    <hyperlink ref="C141" r:id="rId54" display="https://www.epicentro.iss.it/coronavirus/bollettino/Bollettino-sorveglianza-integrata-COVID-19_23-aprile-2020.pdf"/>
    <hyperlink ref="C143" r:id="rId55" display="https://www.epicentro.iss.it/coronavirus/bollettino/Infografica_22aprile%20ITA.pdf"/>
    <hyperlink ref="C145" r:id="rId56" display="https://www.epicentro.iss.it/coronavirus/bollettino/Infografica_20aprile%20ITA.pdf"/>
    <hyperlink ref="C147" r:id="rId57" display="https://www.epicentro.iss.it/coronavirus/bollettino/Infografica_17aprile%20ITA.pdf"/>
    <hyperlink ref="C149" r:id="rId58" display="https://www.epicentro.iss.it/coronavirus/bollettino/Bollettino-sorveglianza-integrata-COVID-19_16-aprile-2020.pdf"/>
    <hyperlink ref="C151" r:id="rId59" display="https://www.epicentro.iss.it/coronavirus/bollettino/Infografica_15aprile%20ITA.pdf"/>
    <hyperlink ref="C153" r:id="rId60" display="https://www.epicentro.iss.it/coronavirus/bollettino/Infografica_13aprile%20ITA.pdf"/>
    <hyperlink ref="C155" r:id="rId61" display="https://www.epicentro.iss.it/en/coronavirus/bollettino/Report-COVID-2019_13_april_2020.pdf"/>
    <hyperlink ref="C157" r:id="rId62" display="https://www.epicentro.iss.it/coronavirus/bollettino/Infografica_12aprile%20ITA.pdf"/>
    <hyperlink ref="C159" r:id="rId63" display="https://www.epicentro.iss.it/coronavirus/bollettino/Infografica_11aprile%20ITA.pdf"/>
    <hyperlink ref="C161" r:id="rId64" display="https://www.epicentro.iss.it/coronavirus/bollettino/Infografica_10aprile%20ITA.pdf"/>
    <hyperlink ref="C163" r:id="rId65" display="https://www.epicentro.iss.it/coronavirus/bollettino/Infografica_9aprile%20ITA.pdf"/>
    <hyperlink ref="C165" r:id="rId66" display="https://www.epicentro.iss.it/coronavirus/bollettino/Bollettino-sorveglianza-integrata-COVID-19_9-aprile-2020.pdf"/>
    <hyperlink ref="C167" r:id="rId67" display="https://www.epicentro.iss.it/coronavirus/bollettino/Infografica_8aprile%20ITA.pdf"/>
    <hyperlink ref="C169" r:id="rId68" display="https://www.epicentro.iss.it/coronavirus/bollettino/Infografica_7aprile%20ITA.pdf"/>
    <hyperlink ref="C171" r:id="rId69" display="https://www.epicentro.iss.it/coronavirus/bollettino/Infografica_6aprile%20ITA.pdf"/>
    <hyperlink ref="C173" r:id="rId70" display="https://www.epicentro.iss.it/coronavirus/bollettino/Bollettino-sorveglianza-integrata-COVID-19_6-aprile-2020.pdf"/>
    <hyperlink ref="C175" r:id="rId71" display="https://www.epicentro.iss.it/coronavirus/bollettino/Infografica_5aprile%20ITA.pdf"/>
    <hyperlink ref="C177" r:id="rId72" display="https://www.epicentro.iss.it/coronavirus/bollettino/Infografica_4aprile%20ITA.pdf"/>
    <hyperlink ref="C179" r:id="rId73" display="https://www.epicentro.iss.it/coronavirus/bollettino/Infografica_3aprile%20ITA.pdf"/>
    <hyperlink ref="C181" r:id="rId74" display="https://www.epicentro.iss.it/coronavirus/bollettino/Infografica_2aprile%20ITA.pdf"/>
    <hyperlink ref="C183" r:id="rId75" display="https://www.epicentro.iss.it/coronavirus/bollettino/Bollettino-sorveglianza-integrata-COVID-19_2-aprile-2020.pdf"/>
    <hyperlink ref="C185" r:id="rId76" display="https://www.epicentro.iss.it/coronavirus/bollettino/Infografica_1aprile%20ITA.pdf"/>
    <hyperlink ref="C187" r:id="rId77" display="https://www.epicentro.iss.it/coronavirus/bollettino/Infografica_31marzo%20ITA.pdf"/>
    <hyperlink ref="C189" r:id="rId78" display="https://www.epicentro.iss.it/coronavirus/bollettino/Bollettino-sorveglianza-integrata-COVID-19_30-marzo-2020.pdf"/>
    <hyperlink ref="C191" r:id="rId79" display="https://www.epicentro.iss.it/coronavirus/bollettino/Infografica_30marzo%20ITA.pdf"/>
    <hyperlink ref="C193" r:id="rId80" display="https://www.epicentro.iss.it/coronavirus/bollettino/Infografica_29marzo%20ITA.pdf"/>
    <hyperlink ref="C195" r:id="rId81" display="https://www.epicentro.iss.it/coronavirus/bollettino/Infografica_28marzo%20ITA.pdf"/>
    <hyperlink ref="C197" r:id="rId82" display="https://www.epicentro.iss.it/coronavirus/bollettino/Infografica_27marzo%20ITA.pdf"/>
    <hyperlink ref="C199" r:id="rId83" display="https://www.epicentro.iss.it/coronavirus/bollettino/Infografica_26marzo%20ITA.pdf"/>
    <hyperlink ref="C201" r:id="rId84" display="https://www.epicentro.iss.it/coronavirus/bollettino/Bollettino-sorveglianza-integrata-COVID-19_26-marzo%202020.pdf"/>
    <hyperlink ref="C203" r:id="rId85" display="https://www.epicentro.iss.it/coronavirus/bollettino/Infografica_25marzo%20ITA.pdf"/>
    <hyperlink ref="C205" r:id="rId86" display="https://www.epicentro.iss.it/coronavirus/bollettino/Infografica_24marzo%20ITA.pdf"/>
    <hyperlink ref="C207" r:id="rId87" display="https://www.epicentro.iss.it/coronavirus/bollettino/Bollettino-sorveglianza-integrata-COVID-19_23-marzo%202020.pdf"/>
    <hyperlink ref="C209" r:id="rId88" display="https://www.epicentro.iss.it/coronavirus/bollettino/Infografica_23marzo%20ITA.pdf"/>
    <hyperlink ref="C211" r:id="rId89" display="https://www.epicentro.iss.it/coronavirus/bollettino/Infografica_22marzo%20ITA.pdf"/>
    <hyperlink ref="C213" r:id="rId90" display="https://www.epicentro.iss.it/coronavirus/bollettino/Infografica_21marzo%20ITA.pdf"/>
    <hyperlink ref="C215" r:id="rId91" display="https://www.epicentro.iss.it/coronavirus/bollettino/Infografica_20marzo%20ITA.pdf"/>
    <hyperlink ref="C217" r:id="rId92" display="https://www.iss.it/documents/20126/0/Bollettino+sorveglianza+integrata+COVID-19_19+marzo+2020.pdf/e56791f7-820c-555e-8b0c-750c9db2883d?t=1584728196303"/>
    <hyperlink ref="C219" r:id="rId93" display="https://www.epicentro.iss.it/coronavirus/bollettino/Infografica_19marzo%20ITA.pdf"/>
    <hyperlink ref="C221" r:id="rId94" display="https://www.epicentro.iss.it/coronavirus/bollettino/Infografica_18marzo%20ITA.pdf"/>
    <hyperlink ref="C223" r:id="rId95" display="https://www.epicentro.iss.it/coronavirus/bollettino/Infografica_17marzo%20ITA.pdf"/>
    <hyperlink ref="C227" r:id="rId96" display="https://www.iss.it/documents/20126/0/Infografica_15marzo+ITA+%281%29.pdf/da4decec-5288-fe1f-cc39-0720ec611f02?t=1584298869714"/>
    <hyperlink ref="C231" r:id="rId97" display="https://www.epicentro.iss.it/coronavirus/bollettino/Bollettino-sorveglianza-integrata-COVID-19_12-marzo-2020.pdf"/>
    <hyperlink ref="C233" r:id="rId98" display="https://www.epicentro.iss.it/coronavirus/bollettino/Bollettino-sorveglianza-integrata-COVID-19_09-marzo-2020.pdf"/>
    <hyperlink ref="C235" r:id="rId99" display="https://www.epicentro.iss.it/coronavirus/bollettino/Bollettino-sorveglianza-integrata-COVID-19_11-agosto-2020.pdf"/>
    <hyperlink ref="C237" r:id="rId100" display="https://www.epicentro.iss.it/coronavirus/bollettino/Bollettino-sorveglianza-integrata-COVID-19_18-agosto-2020.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O242"/>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selection pane="topLeft" activeCell="C7" activeCellId="0" sqref="C7"/>
    </sheetView>
  </sheetViews>
  <sheetFormatPr defaultRowHeight="12.75" zeroHeight="false" outlineLevelRow="0" outlineLevelCol="0"/>
  <cols>
    <col collapsed="false" customWidth="true" hidden="false" outlineLevel="0" max="1" min="1" style="1" width="13.02"/>
    <col collapsed="false" customWidth="true" hidden="false" outlineLevel="0" max="2" min="2" style="1" width="8.86"/>
    <col collapsed="false" customWidth="true" hidden="false" outlineLevel="0" max="3" min="3" style="1" width="12.14"/>
    <col collapsed="false" customWidth="true" hidden="false" outlineLevel="0" max="4" min="4" style="1" width="18.58"/>
    <col collapsed="false" customWidth="true" hidden="false" outlineLevel="0" max="5" min="5" style="1" width="21.14"/>
    <col collapsed="false" customWidth="true" hidden="false" outlineLevel="0" max="1025" min="6" style="1" width="8.86"/>
  </cols>
  <sheetData>
    <row r="1" customFormat="false" ht="18.75" hidden="false" customHeight="false" outlineLevel="0" collapsed="false">
      <c r="A1" s="7" t="s">
        <v>0</v>
      </c>
    </row>
    <row r="2" customFormat="false" ht="18.75" hidden="false" customHeight="false" outlineLevel="0" collapsed="false">
      <c r="A2" s="88" t="s">
        <v>357</v>
      </c>
    </row>
    <row r="3" customFormat="false" ht="12.75" hidden="false" customHeight="false" outlineLevel="0" collapsed="false">
      <c r="A3" s="3" t="s">
        <v>18</v>
      </c>
    </row>
    <row r="5" customFormat="false" ht="25.5" hidden="false" customHeight="false" outlineLevel="0" collapsed="false">
      <c r="A5" s="142" t="s">
        <v>358</v>
      </c>
      <c r="B5" s="143" t="s">
        <v>359</v>
      </c>
      <c r="C5" s="144" t="s">
        <v>360</v>
      </c>
      <c r="D5" s="144" t="s">
        <v>361</v>
      </c>
      <c r="E5" s="145" t="s">
        <v>362</v>
      </c>
      <c r="F5" s="146" t="s">
        <v>58</v>
      </c>
    </row>
    <row r="6" customFormat="false" ht="12.8" hidden="false" customHeight="false" outlineLevel="0" collapsed="false">
      <c r="A6" s="147" t="n">
        <f aca="false">A7+1</f>
        <v>44110</v>
      </c>
      <c r="B6" s="148" t="s">
        <v>363</v>
      </c>
      <c r="C6" s="149" t="n">
        <v>36030</v>
      </c>
      <c r="D6" s="150"/>
      <c r="E6" s="151"/>
      <c r="F6" s="146"/>
    </row>
    <row r="7" customFormat="false" ht="12.8" hidden="false" customHeight="false" outlineLevel="0" collapsed="false">
      <c r="A7" s="147" t="n">
        <f aca="false">A8+1</f>
        <v>44109</v>
      </c>
      <c r="B7" s="148" t="s">
        <v>363</v>
      </c>
      <c r="C7" s="149" t="n">
        <v>36002</v>
      </c>
      <c r="D7" s="150"/>
      <c r="E7" s="151"/>
      <c r="F7" s="146"/>
    </row>
    <row r="8" customFormat="false" ht="12.8" hidden="false" customHeight="false" outlineLevel="0" collapsed="false">
      <c r="A8" s="147" t="n">
        <f aca="false">A9+1</f>
        <v>44108</v>
      </c>
      <c r="B8" s="148" t="s">
        <v>363</v>
      </c>
      <c r="C8" s="149" t="n">
        <v>35986</v>
      </c>
      <c r="D8" s="150"/>
      <c r="E8" s="151"/>
      <c r="F8" s="146"/>
    </row>
    <row r="9" customFormat="false" ht="12.8" hidden="false" customHeight="false" outlineLevel="0" collapsed="false">
      <c r="A9" s="147" t="n">
        <f aca="false">A10+1</f>
        <v>44107</v>
      </c>
      <c r="B9" s="148" t="s">
        <v>363</v>
      </c>
      <c r="C9" s="149" t="n">
        <v>35968</v>
      </c>
      <c r="D9" s="150"/>
      <c r="E9" s="151"/>
      <c r="F9" s="146"/>
    </row>
    <row r="10" customFormat="false" ht="12.8" hidden="false" customHeight="false" outlineLevel="0" collapsed="false">
      <c r="A10" s="147" t="n">
        <f aca="false">A11+1</f>
        <v>44106</v>
      </c>
      <c r="B10" s="148" t="s">
        <v>363</v>
      </c>
      <c r="C10" s="149" t="n">
        <v>35941</v>
      </c>
      <c r="D10" s="150"/>
      <c r="E10" s="151"/>
      <c r="F10" s="146"/>
    </row>
    <row r="11" customFormat="false" ht="12.8" hidden="false" customHeight="false" outlineLevel="0" collapsed="false">
      <c r="A11" s="147" t="n">
        <f aca="false">A12+1</f>
        <v>44105</v>
      </c>
      <c r="B11" s="148" t="s">
        <v>363</v>
      </c>
      <c r="C11" s="149" t="n">
        <v>35918</v>
      </c>
      <c r="D11" s="150"/>
      <c r="E11" s="151"/>
      <c r="F11" s="146"/>
    </row>
    <row r="12" customFormat="false" ht="12.8" hidden="false" customHeight="false" outlineLevel="0" collapsed="false">
      <c r="A12" s="147" t="n">
        <f aca="false">A13+1</f>
        <v>44104</v>
      </c>
      <c r="B12" s="148" t="s">
        <v>363</v>
      </c>
      <c r="C12" s="149" t="n">
        <v>35894</v>
      </c>
      <c r="D12" s="150"/>
      <c r="E12" s="151"/>
      <c r="F12" s="146"/>
    </row>
    <row r="13" customFormat="false" ht="12.8" hidden="false" customHeight="false" outlineLevel="0" collapsed="false">
      <c r="A13" s="147" t="n">
        <f aca="false">A14+1</f>
        <v>44103</v>
      </c>
      <c r="B13" s="148" t="s">
        <v>363</v>
      </c>
      <c r="C13" s="149" t="n">
        <v>35875</v>
      </c>
      <c r="D13" s="150" t="n">
        <f aca="false">Combined_Information!M22</f>
        <v>35900</v>
      </c>
      <c r="E13" s="151" t="n">
        <f aca="false">C13-D13</f>
        <v>-25</v>
      </c>
      <c r="F13" s="146"/>
    </row>
    <row r="14" customFormat="false" ht="12.75" hidden="false" customHeight="false" outlineLevel="0" collapsed="false">
      <c r="A14" s="147" t="n">
        <f aca="false">A15+1</f>
        <v>44102</v>
      </c>
      <c r="B14" s="148" t="s">
        <v>363</v>
      </c>
      <c r="C14" s="149" t="n">
        <v>35851</v>
      </c>
      <c r="D14" s="150"/>
      <c r="E14" s="151"/>
      <c r="F14" s="146"/>
    </row>
    <row r="15" customFormat="false" ht="12.75" hidden="false" customHeight="false" outlineLevel="0" collapsed="false">
      <c r="A15" s="147" t="n">
        <f aca="false">A16+1</f>
        <v>44101</v>
      </c>
      <c r="B15" s="148" t="s">
        <v>363</v>
      </c>
      <c r="C15" s="149" t="n">
        <v>35835</v>
      </c>
      <c r="D15" s="150"/>
      <c r="E15" s="151"/>
      <c r="F15" s="146"/>
    </row>
    <row r="16" customFormat="false" ht="12.75" hidden="false" customHeight="false" outlineLevel="0" collapsed="false">
      <c r="A16" s="147" t="n">
        <f aca="false">A17+1</f>
        <v>44100</v>
      </c>
      <c r="B16" s="148" t="s">
        <v>363</v>
      </c>
      <c r="C16" s="149" t="n">
        <v>35818</v>
      </c>
      <c r="D16" s="150"/>
      <c r="E16" s="151"/>
      <c r="F16" s="146"/>
    </row>
    <row r="17" customFormat="false" ht="12.75" hidden="false" customHeight="false" outlineLevel="0" collapsed="false">
      <c r="A17" s="147" t="n">
        <f aca="false">A18+1</f>
        <v>44099</v>
      </c>
      <c r="B17" s="148" t="s">
        <v>363</v>
      </c>
      <c r="C17" s="149" t="n">
        <v>35801</v>
      </c>
      <c r="D17" s="150"/>
      <c r="E17" s="151"/>
      <c r="F17" s="146"/>
    </row>
    <row r="18" customFormat="false" ht="12.75" hidden="false" customHeight="false" outlineLevel="0" collapsed="false">
      <c r="A18" s="147" t="n">
        <v>44098</v>
      </c>
      <c r="B18" s="148" t="s">
        <v>363</v>
      </c>
      <c r="C18" s="149" t="n">
        <v>35781</v>
      </c>
      <c r="D18" s="150"/>
      <c r="E18" s="151"/>
      <c r="F18" s="146"/>
    </row>
    <row r="19" customFormat="false" ht="12.75" hidden="false" customHeight="false" outlineLevel="0" collapsed="false">
      <c r="A19" s="147" t="n">
        <v>44097</v>
      </c>
      <c r="B19" s="148" t="s">
        <v>363</v>
      </c>
      <c r="C19" s="149" t="n">
        <v>35758</v>
      </c>
      <c r="D19" s="150"/>
      <c r="E19" s="151"/>
      <c r="F19" s="146"/>
    </row>
    <row r="20" customFormat="false" ht="12.75" hidden="false" customHeight="false" outlineLevel="0" collapsed="false">
      <c r="A20" s="147" t="n">
        <v>44096</v>
      </c>
      <c r="B20" s="148" t="s">
        <v>363</v>
      </c>
      <c r="C20" s="149" t="n">
        <v>35738</v>
      </c>
      <c r="D20" s="150" t="n">
        <f aca="false">Combined_Information!T22</f>
        <v>35727</v>
      </c>
      <c r="E20" s="151" t="n">
        <f aca="false">C20-D20</f>
        <v>11</v>
      </c>
      <c r="F20" s="146"/>
    </row>
    <row r="21" customFormat="false" ht="12.75" hidden="false" customHeight="false" outlineLevel="0" collapsed="false">
      <c r="A21" s="147" t="n">
        <v>44095</v>
      </c>
      <c r="B21" s="148" t="s">
        <v>363</v>
      </c>
      <c r="C21" s="149" t="n">
        <v>35724</v>
      </c>
      <c r="D21" s="150"/>
      <c r="E21" s="151"/>
      <c r="F21" s="146"/>
    </row>
    <row r="22" customFormat="false" ht="12.75" hidden="false" customHeight="false" outlineLevel="0" collapsed="false">
      <c r="A22" s="147" t="n">
        <v>44094</v>
      </c>
      <c r="B22" s="148" t="s">
        <v>363</v>
      </c>
      <c r="C22" s="149" t="n">
        <v>35707</v>
      </c>
      <c r="D22" s="150"/>
      <c r="E22" s="151"/>
      <c r="F22" s="146"/>
    </row>
    <row r="23" customFormat="false" ht="12.75" hidden="false" customHeight="false" outlineLevel="0" collapsed="false">
      <c r="A23" s="147" t="n">
        <v>44093</v>
      </c>
      <c r="B23" s="148" t="s">
        <v>363</v>
      </c>
      <c r="C23" s="149" t="n">
        <v>35692</v>
      </c>
      <c r="D23" s="150"/>
      <c r="E23" s="151"/>
      <c r="F23" s="146"/>
    </row>
    <row r="24" customFormat="false" ht="12.75" hidden="false" customHeight="false" outlineLevel="0" collapsed="false">
      <c r="A24" s="147" t="n">
        <v>44092</v>
      </c>
      <c r="B24" s="148" t="s">
        <v>363</v>
      </c>
      <c r="C24" s="149" t="n">
        <v>35668</v>
      </c>
      <c r="D24" s="150"/>
      <c r="E24" s="151"/>
      <c r="F24" s="146"/>
    </row>
    <row r="25" customFormat="false" ht="12.75" hidden="false" customHeight="false" outlineLevel="0" collapsed="false">
      <c r="A25" s="147" t="n">
        <v>44091</v>
      </c>
      <c r="B25" s="148" t="s">
        <v>363</v>
      </c>
      <c r="C25" s="149" t="n">
        <v>35658</v>
      </c>
      <c r="D25" s="150"/>
      <c r="E25" s="151"/>
      <c r="F25" s="146"/>
    </row>
    <row r="26" customFormat="false" ht="12.75" hidden="false" customHeight="false" outlineLevel="0" collapsed="false">
      <c r="A26" s="147" t="n">
        <v>44090</v>
      </c>
      <c r="B26" s="148" t="s">
        <v>363</v>
      </c>
      <c r="C26" s="149" t="n">
        <v>35645</v>
      </c>
      <c r="D26" s="150"/>
      <c r="E26" s="151"/>
      <c r="F26" s="146"/>
    </row>
    <row r="27" customFormat="false" ht="12.75" hidden="false" customHeight="false" outlineLevel="0" collapsed="false">
      <c r="A27" s="147" t="n">
        <v>44089</v>
      </c>
      <c r="B27" s="148" t="s">
        <v>363</v>
      </c>
      <c r="C27" s="149" t="n">
        <v>35633</v>
      </c>
      <c r="D27" s="150" t="n">
        <f aca="false">Combined_Information!AA22</f>
        <v>35641</v>
      </c>
      <c r="E27" s="151" t="n">
        <f aca="false">C27-D27</f>
        <v>-8</v>
      </c>
      <c r="F27" s="146"/>
    </row>
    <row r="28" customFormat="false" ht="12.75" hidden="false" customHeight="false" outlineLevel="0" collapsed="false">
      <c r="A28" s="147" t="n">
        <v>44088</v>
      </c>
      <c r="B28" s="148" t="s">
        <v>363</v>
      </c>
      <c r="C28" s="149" t="n">
        <v>35624</v>
      </c>
      <c r="D28" s="150"/>
      <c r="E28" s="151"/>
      <c r="F28" s="146"/>
    </row>
    <row r="29" customFormat="false" ht="12.75" hidden="false" customHeight="false" outlineLevel="0" collapsed="false">
      <c r="A29" s="147" t="n">
        <v>44087</v>
      </c>
      <c r="B29" s="148" t="s">
        <v>363</v>
      </c>
      <c r="C29" s="149" t="n">
        <v>35610</v>
      </c>
      <c r="D29" s="150"/>
      <c r="E29" s="151"/>
      <c r="F29" s="146"/>
    </row>
    <row r="30" customFormat="false" ht="12.75" hidden="false" customHeight="false" outlineLevel="0" collapsed="false">
      <c r="A30" s="147" t="n">
        <v>44086</v>
      </c>
      <c r="B30" s="148" t="s">
        <v>363</v>
      </c>
      <c r="C30" s="149" t="n">
        <v>35603</v>
      </c>
      <c r="D30" s="150"/>
      <c r="E30" s="151"/>
      <c r="F30" s="146"/>
    </row>
    <row r="31" customFormat="false" ht="12.75" hidden="false" customHeight="false" outlineLevel="0" collapsed="false">
      <c r="A31" s="147" t="n">
        <v>44085</v>
      </c>
      <c r="B31" s="148" t="s">
        <v>363</v>
      </c>
      <c r="C31" s="149" t="n">
        <v>35597</v>
      </c>
      <c r="D31" s="150"/>
      <c r="E31" s="151"/>
      <c r="F31" s="146"/>
    </row>
    <row r="32" customFormat="false" ht="12.75" hidden="false" customHeight="false" outlineLevel="0" collapsed="false">
      <c r="A32" s="147" t="n">
        <v>44084</v>
      </c>
      <c r="B32" s="148" t="s">
        <v>363</v>
      </c>
      <c r="C32" s="149" t="n">
        <v>35587</v>
      </c>
      <c r="D32" s="150"/>
      <c r="E32" s="151"/>
      <c r="F32" s="146"/>
    </row>
    <row r="33" customFormat="false" ht="12.75" hidden="false" customHeight="false" outlineLevel="0" collapsed="false">
      <c r="A33" s="147" t="n">
        <v>44083</v>
      </c>
      <c r="B33" s="148" t="s">
        <v>363</v>
      </c>
      <c r="C33" s="149" t="n">
        <v>35577</v>
      </c>
      <c r="D33" s="150"/>
      <c r="E33" s="151"/>
      <c r="F33" s="146"/>
    </row>
    <row r="34" customFormat="false" ht="12.75" hidden="false" customHeight="false" outlineLevel="0" collapsed="false">
      <c r="A34" s="147" t="n">
        <v>44082</v>
      </c>
      <c r="B34" s="148" t="s">
        <v>363</v>
      </c>
      <c r="C34" s="149" t="n">
        <v>35563</v>
      </c>
      <c r="D34" s="150" t="n">
        <f aca="false">Combined_Information!AH22</f>
        <v>35569</v>
      </c>
      <c r="E34" s="151" t="n">
        <f aca="false">C34-D34</f>
        <v>-6</v>
      </c>
      <c r="F34" s="146"/>
    </row>
    <row r="35" customFormat="false" ht="12.75" hidden="false" customHeight="false" outlineLevel="0" collapsed="false">
      <c r="A35" s="147" t="n">
        <v>44081</v>
      </c>
      <c r="B35" s="148" t="s">
        <v>363</v>
      </c>
      <c r="C35" s="149" t="n">
        <v>35553</v>
      </c>
      <c r="D35" s="150" t="n">
        <f aca="false">Combined_Information!AO22</f>
        <v>35957</v>
      </c>
      <c r="E35" s="151" t="n">
        <f aca="false">C35-D35</f>
        <v>-404</v>
      </c>
      <c r="F35" s="146"/>
    </row>
    <row r="36" customFormat="false" ht="12.75" hidden="false" customHeight="false" outlineLevel="0" collapsed="false">
      <c r="A36" s="147" t="n">
        <v>44080</v>
      </c>
      <c r="B36" s="148" t="s">
        <v>363</v>
      </c>
      <c r="C36" s="149" t="n">
        <v>35541</v>
      </c>
      <c r="D36" s="150"/>
      <c r="E36" s="151"/>
      <c r="F36" s="146"/>
    </row>
    <row r="37" customFormat="false" ht="12.75" hidden="false" customHeight="false" outlineLevel="0" collapsed="false">
      <c r="A37" s="147" t="n">
        <v>44079</v>
      </c>
      <c r="B37" s="148" t="s">
        <v>363</v>
      </c>
      <c r="C37" s="149" t="n">
        <v>35534</v>
      </c>
      <c r="D37" s="150"/>
      <c r="E37" s="151"/>
      <c r="F37" s="146"/>
    </row>
    <row r="38" customFormat="false" ht="12.75" hidden="false" customHeight="false" outlineLevel="0" collapsed="false">
      <c r="A38" s="147" t="n">
        <v>44078</v>
      </c>
      <c r="B38" s="148" t="s">
        <v>363</v>
      </c>
      <c r="C38" s="149" t="n">
        <v>35518</v>
      </c>
      <c r="D38" s="150"/>
      <c r="E38" s="151"/>
      <c r="F38" s="146"/>
    </row>
    <row r="39" customFormat="false" ht="12.75" hidden="false" customHeight="false" outlineLevel="0" collapsed="false">
      <c r="A39" s="147" t="n">
        <v>44077</v>
      </c>
      <c r="B39" s="148" t="s">
        <v>363</v>
      </c>
      <c r="C39" s="149" t="n">
        <v>35507</v>
      </c>
      <c r="D39" s="150"/>
      <c r="E39" s="151"/>
      <c r="F39" s="146"/>
    </row>
    <row r="40" customFormat="false" ht="12.75" hidden="false" customHeight="false" outlineLevel="0" collapsed="false">
      <c r="A40" s="147" t="n">
        <v>44076</v>
      </c>
      <c r="B40" s="148" t="s">
        <v>363</v>
      </c>
      <c r="C40" s="149" t="n">
        <v>35497</v>
      </c>
      <c r="D40" s="150"/>
      <c r="E40" s="151"/>
      <c r="F40" s="146"/>
    </row>
    <row r="41" customFormat="false" ht="12.75" hidden="false" customHeight="false" outlineLevel="0" collapsed="false">
      <c r="A41" s="147" t="n">
        <v>44075</v>
      </c>
      <c r="B41" s="148" t="s">
        <v>363</v>
      </c>
      <c r="C41" s="149" t="n">
        <v>35491</v>
      </c>
      <c r="D41" s="150" t="n">
        <f aca="false">Combined_Information!AV22</f>
        <v>35562</v>
      </c>
      <c r="E41" s="151" t="n">
        <f aca="false">C41-D41</f>
        <v>-71</v>
      </c>
      <c r="F41" s="146"/>
    </row>
    <row r="42" customFormat="false" ht="12.75" hidden="false" customHeight="false" outlineLevel="0" collapsed="false">
      <c r="A42" s="147" t="n">
        <v>44074</v>
      </c>
      <c r="B42" s="148" t="s">
        <v>363</v>
      </c>
      <c r="C42" s="149" t="n">
        <v>35483</v>
      </c>
      <c r="D42" s="150"/>
      <c r="E42" s="151"/>
      <c r="F42" s="146"/>
    </row>
    <row r="43" customFormat="false" ht="12.75" hidden="false" customHeight="false" outlineLevel="0" collapsed="false">
      <c r="A43" s="147" t="n">
        <v>44073</v>
      </c>
      <c r="B43" s="148" t="s">
        <v>363</v>
      </c>
      <c r="C43" s="149" t="n">
        <v>35477</v>
      </c>
      <c r="D43" s="150"/>
      <c r="E43" s="151"/>
      <c r="F43" s="146"/>
    </row>
    <row r="44" customFormat="false" ht="12.75" hidden="false" customHeight="false" outlineLevel="0" collapsed="false">
      <c r="A44" s="147" t="n">
        <v>44072</v>
      </c>
      <c r="B44" s="148" t="s">
        <v>363</v>
      </c>
      <c r="C44" s="149" t="n">
        <v>35473</v>
      </c>
      <c r="D44" s="150"/>
      <c r="E44" s="151"/>
      <c r="F44" s="146"/>
    </row>
    <row r="45" customFormat="false" ht="12.75" hidden="false" customHeight="false" outlineLevel="0" collapsed="false">
      <c r="A45" s="147" t="n">
        <v>44071</v>
      </c>
      <c r="B45" s="148" t="s">
        <v>363</v>
      </c>
      <c r="C45" s="149" t="n">
        <v>35472</v>
      </c>
      <c r="D45" s="150"/>
      <c r="E45" s="151"/>
      <c r="F45" s="146"/>
    </row>
    <row r="46" customFormat="false" ht="12.75" hidden="false" customHeight="false" outlineLevel="0" collapsed="false">
      <c r="A46" s="147" t="n">
        <v>44070</v>
      </c>
      <c r="B46" s="148" t="s">
        <v>363</v>
      </c>
      <c r="C46" s="149" t="n">
        <v>35463</v>
      </c>
      <c r="D46" s="150"/>
      <c r="E46" s="151"/>
      <c r="F46" s="146"/>
    </row>
    <row r="47" customFormat="false" ht="12.75" hidden="false" customHeight="false" outlineLevel="0" collapsed="false">
      <c r="A47" s="147" t="n">
        <v>44069</v>
      </c>
      <c r="B47" s="148" t="s">
        <v>363</v>
      </c>
      <c r="C47" s="149" t="n">
        <v>35458</v>
      </c>
      <c r="D47" s="150"/>
      <c r="E47" s="151"/>
      <c r="F47" s="146"/>
    </row>
    <row r="48" customFormat="false" ht="12.75" hidden="false" customHeight="false" outlineLevel="0" collapsed="false">
      <c r="A48" s="147" t="n">
        <v>44068</v>
      </c>
      <c r="B48" s="148" t="s">
        <v>363</v>
      </c>
      <c r="C48" s="149" t="n">
        <v>35445</v>
      </c>
      <c r="D48" s="150" t="n">
        <f aca="false">Combined_Information!BC22</f>
        <v>35912</v>
      </c>
      <c r="E48" s="151" t="n">
        <f aca="false">C48-D48</f>
        <v>-467</v>
      </c>
      <c r="F48" s="137"/>
    </row>
    <row r="49" customFormat="false" ht="12.75" hidden="false" customHeight="false" outlineLevel="0" collapsed="false">
      <c r="A49" s="147" t="n">
        <v>44067</v>
      </c>
      <c r="B49" s="148" t="s">
        <v>363</v>
      </c>
      <c r="C49" s="149" t="n">
        <v>35441</v>
      </c>
      <c r="D49" s="150"/>
      <c r="E49" s="151"/>
      <c r="F49" s="137"/>
    </row>
    <row r="50" customFormat="false" ht="12.75" hidden="false" customHeight="false" outlineLevel="0" collapsed="false">
      <c r="A50" s="147" t="n">
        <v>44066</v>
      </c>
      <c r="B50" s="148" t="s">
        <v>363</v>
      </c>
      <c r="C50" s="149" t="n">
        <v>35437</v>
      </c>
      <c r="D50" s="150"/>
      <c r="E50" s="151"/>
      <c r="F50" s="137"/>
    </row>
    <row r="51" customFormat="false" ht="12.75" hidden="false" customHeight="false" outlineLevel="0" collapsed="false">
      <c r="A51" s="147" t="n">
        <v>44065</v>
      </c>
      <c r="B51" s="148" t="s">
        <v>363</v>
      </c>
      <c r="C51" s="149" t="n">
        <v>35430</v>
      </c>
      <c r="D51" s="150"/>
      <c r="E51" s="151"/>
      <c r="F51" s="137"/>
    </row>
    <row r="52" customFormat="false" ht="12.75" hidden="false" customHeight="false" outlineLevel="0" collapsed="false">
      <c r="A52" s="147" t="n">
        <v>44064</v>
      </c>
      <c r="B52" s="148" t="s">
        <v>363</v>
      </c>
      <c r="C52" s="149" t="n">
        <v>35427</v>
      </c>
      <c r="D52" s="150"/>
      <c r="E52" s="151"/>
      <c r="F52" s="137"/>
    </row>
    <row r="53" customFormat="false" ht="12.75" hidden="false" customHeight="false" outlineLevel="0" collapsed="false">
      <c r="A53" s="147" t="n">
        <v>44063</v>
      </c>
      <c r="B53" s="148" t="s">
        <v>363</v>
      </c>
      <c r="C53" s="149" t="n">
        <v>35418</v>
      </c>
      <c r="D53" s="150"/>
      <c r="E53" s="151"/>
      <c r="F53" s="137"/>
    </row>
    <row r="54" customFormat="false" ht="12.75" hidden="false" customHeight="false" outlineLevel="0" collapsed="false">
      <c r="A54" s="147" t="n">
        <v>44062</v>
      </c>
      <c r="B54" s="148" t="s">
        <v>363</v>
      </c>
      <c r="C54" s="149" t="n">
        <v>35412</v>
      </c>
      <c r="D54" s="150"/>
      <c r="E54" s="151"/>
      <c r="F54" s="137"/>
    </row>
    <row r="55" customFormat="false" ht="12.75" hidden="false" customHeight="false" outlineLevel="0" collapsed="false">
      <c r="A55" s="147" t="n">
        <v>44061</v>
      </c>
      <c r="B55" s="148" t="s">
        <v>363</v>
      </c>
      <c r="C55" s="149" t="n">
        <v>35405</v>
      </c>
      <c r="D55" s="150" t="n">
        <f aca="false">Combined_Information!BJ22</f>
        <v>35843</v>
      </c>
      <c r="E55" s="151" t="n">
        <f aca="false">C55-D55</f>
        <v>-438</v>
      </c>
      <c r="F55" s="137"/>
    </row>
    <row r="56" customFormat="false" ht="12.75" hidden="false" customHeight="false" outlineLevel="0" collapsed="false">
      <c r="A56" s="147" t="n">
        <v>44060</v>
      </c>
      <c r="B56" s="148" t="s">
        <v>363</v>
      </c>
      <c r="C56" s="149" t="n">
        <v>35400</v>
      </c>
      <c r="D56" s="150"/>
      <c r="E56" s="151"/>
      <c r="F56" s="137"/>
    </row>
    <row r="57" customFormat="false" ht="12.75" hidden="false" customHeight="false" outlineLevel="0" collapsed="false">
      <c r="A57" s="147" t="n">
        <v>44059</v>
      </c>
      <c r="B57" s="148" t="s">
        <v>363</v>
      </c>
      <c r="C57" s="149" t="n">
        <v>35396</v>
      </c>
      <c r="D57" s="150"/>
      <c r="E57" s="151"/>
      <c r="F57" s="137"/>
    </row>
    <row r="58" customFormat="false" ht="12.75" hidden="false" customHeight="false" outlineLevel="0" collapsed="false">
      <c r="A58" s="147" t="n">
        <v>44058</v>
      </c>
      <c r="B58" s="148" t="s">
        <v>363</v>
      </c>
      <c r="C58" s="149" t="n">
        <v>35392</v>
      </c>
      <c r="D58" s="150"/>
      <c r="E58" s="151"/>
      <c r="F58" s="137" t="s">
        <v>364</v>
      </c>
    </row>
    <row r="59" customFormat="false" ht="12.75" hidden="false" customHeight="false" outlineLevel="0" collapsed="false">
      <c r="A59" s="147" t="n">
        <v>44057</v>
      </c>
      <c r="B59" s="148" t="s">
        <v>363</v>
      </c>
      <c r="C59" s="149" t="n">
        <v>35234</v>
      </c>
      <c r="D59" s="150"/>
      <c r="E59" s="151"/>
      <c r="F59" s="137"/>
    </row>
    <row r="60" customFormat="false" ht="12.75" hidden="false" customHeight="false" outlineLevel="0" collapsed="false">
      <c r="A60" s="147" t="n">
        <v>44056</v>
      </c>
      <c r="B60" s="148" t="s">
        <v>363</v>
      </c>
      <c r="C60" s="149" t="n">
        <v>35231</v>
      </c>
      <c r="D60" s="150"/>
      <c r="E60" s="151"/>
      <c r="F60" s="137"/>
    </row>
    <row r="61" customFormat="false" ht="12.75" hidden="false" customHeight="false" outlineLevel="0" collapsed="false">
      <c r="A61" s="147" t="n">
        <v>44055</v>
      </c>
      <c r="B61" s="148" t="s">
        <v>363</v>
      </c>
      <c r="C61" s="149" t="n">
        <v>35225</v>
      </c>
      <c r="D61" s="150"/>
      <c r="E61" s="151"/>
      <c r="F61" s="137"/>
    </row>
    <row r="62" customFormat="false" ht="12.75" hidden="false" customHeight="false" outlineLevel="0" collapsed="false">
      <c r="A62" s="147" t="n">
        <v>44054</v>
      </c>
      <c r="B62" s="148" t="s">
        <v>363</v>
      </c>
      <c r="C62" s="149" t="n">
        <v>35215</v>
      </c>
      <c r="D62" s="150" t="n">
        <f aca="false">Combined_Information!BQ22</f>
        <v>35644</v>
      </c>
      <c r="E62" s="151" t="n">
        <f aca="false">C62-D62</f>
        <v>-429</v>
      </c>
      <c r="F62" s="137"/>
    </row>
    <row r="63" customFormat="false" ht="12.75" hidden="false" customHeight="false" outlineLevel="0" collapsed="false">
      <c r="A63" s="147" t="n">
        <v>44053</v>
      </c>
      <c r="B63" s="148" t="s">
        <v>363</v>
      </c>
      <c r="C63" s="149" t="n">
        <v>35209</v>
      </c>
      <c r="D63" s="150"/>
      <c r="E63" s="151"/>
      <c r="F63" s="137"/>
    </row>
    <row r="64" customFormat="false" ht="12.75" hidden="false" customHeight="false" outlineLevel="0" collapsed="false">
      <c r="A64" s="147" t="n">
        <v>44052</v>
      </c>
      <c r="B64" s="148" t="s">
        <v>363</v>
      </c>
      <c r="C64" s="149" t="n">
        <v>35205</v>
      </c>
      <c r="D64" s="150"/>
      <c r="E64" s="151"/>
      <c r="F64" s="137"/>
    </row>
    <row r="65" customFormat="false" ht="12.75" hidden="false" customHeight="false" outlineLevel="0" collapsed="false">
      <c r="A65" s="147" t="n">
        <v>44051</v>
      </c>
      <c r="B65" s="148" t="s">
        <v>363</v>
      </c>
      <c r="C65" s="149" t="n">
        <v>35203</v>
      </c>
      <c r="D65" s="150"/>
      <c r="E65" s="151"/>
      <c r="F65" s="137"/>
    </row>
    <row r="66" customFormat="false" ht="12.75" hidden="false" customHeight="false" outlineLevel="0" collapsed="false">
      <c r="A66" s="147" t="n">
        <v>44050</v>
      </c>
      <c r="B66" s="148" t="s">
        <v>363</v>
      </c>
      <c r="C66" s="149" t="n">
        <v>35190</v>
      </c>
      <c r="D66" s="150"/>
      <c r="E66" s="151"/>
      <c r="F66" s="137"/>
    </row>
    <row r="67" customFormat="false" ht="12.75" hidden="false" customHeight="false" outlineLevel="0" collapsed="false">
      <c r="A67" s="147" t="n">
        <v>44049</v>
      </c>
      <c r="B67" s="148" t="s">
        <v>363</v>
      </c>
      <c r="C67" s="149" t="n">
        <v>35187</v>
      </c>
      <c r="D67" s="150"/>
      <c r="E67" s="151"/>
      <c r="F67" s="137"/>
    </row>
    <row r="68" customFormat="false" ht="12.75" hidden="false" customHeight="false" outlineLevel="0" collapsed="false">
      <c r="A68" s="147" t="n">
        <v>44048</v>
      </c>
      <c r="B68" s="148" t="s">
        <v>363</v>
      </c>
      <c r="C68" s="149" t="n">
        <v>35181</v>
      </c>
      <c r="D68" s="150"/>
      <c r="E68" s="151"/>
      <c r="F68" s="137"/>
    </row>
    <row r="69" customFormat="false" ht="12.75" hidden="false" customHeight="false" outlineLevel="0" collapsed="false">
      <c r="A69" s="147" t="n">
        <v>44047</v>
      </c>
      <c r="B69" s="148" t="s">
        <v>363</v>
      </c>
      <c r="C69" s="149" t="n">
        <v>35171</v>
      </c>
      <c r="D69" s="150" t="n">
        <f aca="false">Combined_Information!BX22</f>
        <v>34320</v>
      </c>
      <c r="E69" s="151" t="n">
        <f aca="false">C69-D69</f>
        <v>851</v>
      </c>
      <c r="F69" s="137"/>
    </row>
    <row r="70" customFormat="false" ht="12.75" hidden="false" customHeight="false" outlineLevel="0" collapsed="false">
      <c r="A70" s="147" t="n">
        <v>44046</v>
      </c>
      <c r="B70" s="148" t="s">
        <v>363</v>
      </c>
      <c r="C70" s="149" t="n">
        <v>35166</v>
      </c>
      <c r="D70" s="150"/>
      <c r="E70" s="151"/>
      <c r="F70" s="137"/>
    </row>
    <row r="71" customFormat="false" ht="12.75" hidden="false" customHeight="false" outlineLevel="0" collapsed="false">
      <c r="A71" s="147" t="n">
        <v>44045</v>
      </c>
      <c r="B71" s="148" t="s">
        <v>363</v>
      </c>
      <c r="C71" s="149" t="n">
        <v>35154</v>
      </c>
      <c r="D71" s="150"/>
      <c r="E71" s="151"/>
      <c r="F71" s="137"/>
    </row>
    <row r="72" customFormat="false" ht="12.75" hidden="false" customHeight="false" outlineLevel="0" collapsed="false">
      <c r="A72" s="147" t="n">
        <v>44044</v>
      </c>
      <c r="B72" s="148" t="s">
        <v>363</v>
      </c>
      <c r="C72" s="149" t="n">
        <v>35146</v>
      </c>
      <c r="D72" s="150"/>
      <c r="E72" s="151"/>
      <c r="F72" s="137"/>
    </row>
    <row r="73" customFormat="false" ht="12.75" hidden="false" customHeight="false" outlineLevel="0" collapsed="false">
      <c r="A73" s="147" t="n">
        <v>44043</v>
      </c>
      <c r="B73" s="148" t="s">
        <v>363</v>
      </c>
      <c r="C73" s="149" t="n">
        <v>35141</v>
      </c>
      <c r="D73" s="150"/>
      <c r="E73" s="151"/>
      <c r="F73" s="137"/>
    </row>
    <row r="74" customFormat="false" ht="12.75" hidden="false" customHeight="false" outlineLevel="0" collapsed="false">
      <c r="A74" s="147" t="n">
        <v>44042</v>
      </c>
      <c r="B74" s="148" t="s">
        <v>363</v>
      </c>
      <c r="C74" s="149" t="n">
        <v>35132</v>
      </c>
      <c r="D74" s="150"/>
      <c r="E74" s="151"/>
      <c r="F74" s="137"/>
    </row>
    <row r="75" customFormat="false" ht="12.75" hidden="false" customHeight="false" outlineLevel="0" collapsed="false">
      <c r="A75" s="147" t="n">
        <v>44041</v>
      </c>
      <c r="B75" s="148" t="s">
        <v>363</v>
      </c>
      <c r="C75" s="149" t="n">
        <v>35129</v>
      </c>
      <c r="D75" s="150"/>
      <c r="E75" s="151"/>
      <c r="F75" s="137"/>
    </row>
    <row r="76" customFormat="false" ht="12.75" hidden="false" customHeight="false" outlineLevel="0" collapsed="false">
      <c r="A76" s="147" t="n">
        <v>44040</v>
      </c>
      <c r="B76" s="148" t="s">
        <v>363</v>
      </c>
      <c r="C76" s="149" t="n">
        <v>35123</v>
      </c>
      <c r="D76" s="150" t="n">
        <f aca="false">Combined_Information!CE22</f>
        <v>34211</v>
      </c>
      <c r="E76" s="151" t="n">
        <f aca="false">C76-D76</f>
        <v>912</v>
      </c>
      <c r="F76" s="137"/>
    </row>
    <row r="77" customFormat="false" ht="12.75" hidden="false" customHeight="false" outlineLevel="0" collapsed="false">
      <c r="A77" s="147" t="n">
        <v>44039</v>
      </c>
      <c r="B77" s="148" t="s">
        <v>363</v>
      </c>
      <c r="C77" s="149" t="n">
        <v>35112</v>
      </c>
      <c r="D77" s="150"/>
      <c r="E77" s="151"/>
      <c r="F77" s="137"/>
    </row>
    <row r="78" customFormat="false" ht="12.75" hidden="false" customHeight="false" outlineLevel="0" collapsed="false">
      <c r="A78" s="147" t="n">
        <v>44038</v>
      </c>
      <c r="B78" s="148" t="s">
        <v>363</v>
      </c>
      <c r="C78" s="149" t="n">
        <v>35107</v>
      </c>
      <c r="D78" s="150"/>
      <c r="E78" s="151"/>
      <c r="F78" s="137"/>
    </row>
    <row r="79" customFormat="false" ht="12.75" hidden="false" customHeight="false" outlineLevel="0" collapsed="false">
      <c r="A79" s="147" t="n">
        <v>44037</v>
      </c>
      <c r="B79" s="148" t="s">
        <v>363</v>
      </c>
      <c r="C79" s="149" t="n">
        <v>35102</v>
      </c>
      <c r="D79" s="150"/>
      <c r="E79" s="151"/>
      <c r="F79" s="137"/>
    </row>
    <row r="80" customFormat="false" ht="12.75" hidden="false" customHeight="false" outlineLevel="0" collapsed="false">
      <c r="A80" s="147" t="n">
        <v>44036</v>
      </c>
      <c r="B80" s="148" t="s">
        <v>363</v>
      </c>
      <c r="C80" s="149" t="n">
        <v>35097</v>
      </c>
      <c r="D80" s="150"/>
      <c r="E80" s="151"/>
      <c r="F80" s="137"/>
    </row>
    <row r="81" customFormat="false" ht="12.75" hidden="false" customHeight="false" outlineLevel="0" collapsed="false">
      <c r="A81" s="147" t="n">
        <v>44035</v>
      </c>
      <c r="B81" s="148" t="s">
        <v>363</v>
      </c>
      <c r="C81" s="149" t="n">
        <v>35092</v>
      </c>
      <c r="D81" s="150"/>
      <c r="E81" s="151"/>
      <c r="F81" s="137"/>
    </row>
    <row r="82" customFormat="false" ht="12.75" hidden="false" customHeight="false" outlineLevel="0" collapsed="false">
      <c r="A82" s="147" t="n">
        <v>44034</v>
      </c>
      <c r="B82" s="148" t="s">
        <v>363</v>
      </c>
      <c r="C82" s="149" t="n">
        <v>35082</v>
      </c>
      <c r="D82" s="150" t="n">
        <f aca="false">Combined_Information!CL22</f>
        <v>34142</v>
      </c>
      <c r="E82" s="151" t="n">
        <f aca="false">C82-D82</f>
        <v>940</v>
      </c>
      <c r="F82" s="137"/>
    </row>
    <row r="83" customFormat="false" ht="12.75" hidden="false" customHeight="false" outlineLevel="0" collapsed="false">
      <c r="A83" s="147" t="n">
        <v>44033</v>
      </c>
      <c r="B83" s="148" t="s">
        <v>363</v>
      </c>
      <c r="C83" s="149" t="n">
        <v>35073</v>
      </c>
      <c r="D83" s="150" t="n">
        <f aca="false">Combined_Information!CS22</f>
        <v>34066</v>
      </c>
      <c r="E83" s="152" t="n">
        <f aca="false">C83-D83</f>
        <v>1007</v>
      </c>
      <c r="F83" s="137"/>
    </row>
    <row r="84" customFormat="false" ht="12.75" hidden="false" customHeight="false" outlineLevel="0" collapsed="false">
      <c r="A84" s="147" t="n">
        <v>44032</v>
      </c>
      <c r="B84" s="148" t="s">
        <v>363</v>
      </c>
      <c r="C84" s="149" t="n">
        <v>35058</v>
      </c>
      <c r="D84" s="153"/>
      <c r="E84" s="154"/>
      <c r="F84" s="137"/>
    </row>
    <row r="85" customFormat="false" ht="12.75" hidden="false" customHeight="false" outlineLevel="0" collapsed="false">
      <c r="A85" s="147" t="n">
        <v>44031</v>
      </c>
      <c r="B85" s="148" t="s">
        <v>363</v>
      </c>
      <c r="C85" s="149" t="n">
        <v>35045</v>
      </c>
      <c r="D85" s="153"/>
      <c r="E85" s="154"/>
      <c r="F85" s="137"/>
    </row>
    <row r="86" customFormat="false" ht="12.75" hidden="false" customHeight="false" outlineLevel="0" collapsed="false">
      <c r="A86" s="147" t="n">
        <v>44030</v>
      </c>
      <c r="B86" s="148" t="s">
        <v>363</v>
      </c>
      <c r="C86" s="149" t="n">
        <v>35042</v>
      </c>
      <c r="D86" s="153"/>
      <c r="E86" s="154"/>
      <c r="F86" s="137"/>
    </row>
    <row r="87" customFormat="false" ht="12.75" hidden="false" customHeight="false" outlineLevel="0" collapsed="false">
      <c r="A87" s="147" t="n">
        <v>44029</v>
      </c>
      <c r="B87" s="148" t="s">
        <v>363</v>
      </c>
      <c r="C87" s="149" t="n">
        <v>35028</v>
      </c>
      <c r="D87" s="153"/>
      <c r="E87" s="154"/>
      <c r="F87" s="137"/>
    </row>
    <row r="88" customFormat="false" ht="12.75" hidden="false" customHeight="false" outlineLevel="0" collapsed="false">
      <c r="A88" s="147" t="n">
        <v>44028</v>
      </c>
      <c r="B88" s="148" t="s">
        <v>363</v>
      </c>
      <c r="C88" s="149" t="n">
        <v>35017</v>
      </c>
      <c r="D88" s="153"/>
      <c r="E88" s="154"/>
      <c r="F88" s="137"/>
    </row>
    <row r="89" customFormat="false" ht="12.75" hidden="false" customHeight="false" outlineLevel="0" collapsed="false">
      <c r="A89" s="147" t="n">
        <v>44027</v>
      </c>
      <c r="B89" s="148" t="s">
        <v>363</v>
      </c>
      <c r="C89" s="149" t="n">
        <v>34997</v>
      </c>
      <c r="D89" s="153"/>
      <c r="E89" s="154"/>
      <c r="F89" s="137"/>
    </row>
    <row r="90" customFormat="false" ht="12.75" hidden="false" customHeight="false" outlineLevel="0" collapsed="false">
      <c r="A90" s="147" t="n">
        <v>44026</v>
      </c>
      <c r="B90" s="148" t="s">
        <v>363</v>
      </c>
      <c r="C90" s="149" t="n">
        <v>34984</v>
      </c>
      <c r="D90" s="150" t="n">
        <f aca="false">Combined_Information!CS22</f>
        <v>34066</v>
      </c>
      <c r="E90" s="151" t="n">
        <f aca="false">C90-D90</f>
        <v>918</v>
      </c>
      <c r="F90" s="137"/>
    </row>
    <row r="91" customFormat="false" ht="12.75" hidden="false" customHeight="false" outlineLevel="0" collapsed="false">
      <c r="A91" s="147" t="n">
        <v>44025</v>
      </c>
      <c r="B91" s="148" t="s">
        <v>363</v>
      </c>
      <c r="C91" s="149" t="n">
        <v>34967</v>
      </c>
      <c r="D91" s="153"/>
      <c r="E91" s="154"/>
      <c r="F91" s="137"/>
    </row>
    <row r="92" customFormat="false" ht="12.75" hidden="false" customHeight="false" outlineLevel="0" collapsed="false">
      <c r="A92" s="147" t="n">
        <v>44024</v>
      </c>
      <c r="B92" s="148" t="s">
        <v>363</v>
      </c>
      <c r="C92" s="149" t="n">
        <v>34954</v>
      </c>
      <c r="D92" s="153"/>
      <c r="E92" s="154"/>
      <c r="F92" s="137"/>
    </row>
    <row r="93" customFormat="false" ht="12.75" hidden="false" customHeight="false" outlineLevel="0" collapsed="false">
      <c r="A93" s="147" t="n">
        <v>44023</v>
      </c>
      <c r="B93" s="148" t="s">
        <v>363</v>
      </c>
      <c r="C93" s="149" t="n">
        <v>34945</v>
      </c>
      <c r="D93" s="153"/>
      <c r="E93" s="154"/>
      <c r="F93" s="137"/>
    </row>
    <row r="94" customFormat="false" ht="12.75" hidden="false" customHeight="false" outlineLevel="0" collapsed="false">
      <c r="A94" s="147" t="n">
        <v>44022</v>
      </c>
      <c r="B94" s="148" t="s">
        <v>363</v>
      </c>
      <c r="C94" s="149" t="n">
        <v>34938</v>
      </c>
      <c r="D94" s="153"/>
      <c r="E94" s="154"/>
      <c r="F94" s="137"/>
    </row>
    <row r="95" customFormat="false" ht="12.75" hidden="false" customHeight="false" outlineLevel="0" collapsed="false">
      <c r="A95" s="147" t="n">
        <v>44021</v>
      </c>
      <c r="B95" s="148" t="s">
        <v>363</v>
      </c>
      <c r="C95" s="149" t="n">
        <v>34926</v>
      </c>
      <c r="D95" s="150" t="n">
        <f aca="false">Combined_Information!CZ22</f>
        <v>34026</v>
      </c>
      <c r="E95" s="151" t="n">
        <f aca="false">C95-D95</f>
        <v>900</v>
      </c>
      <c r="F95" s="137"/>
    </row>
    <row r="96" customFormat="false" ht="12.75" hidden="false" customHeight="false" outlineLevel="0" collapsed="false">
      <c r="A96" s="147" t="n">
        <v>44020</v>
      </c>
      <c r="B96" s="148" t="s">
        <v>363</v>
      </c>
      <c r="C96" s="149" t="n">
        <v>34914</v>
      </c>
      <c r="D96" s="153"/>
      <c r="E96" s="154"/>
      <c r="F96" s="137"/>
    </row>
    <row r="97" customFormat="false" ht="12.75" hidden="false" customHeight="false" outlineLevel="0" collapsed="false">
      <c r="A97" s="147" t="n">
        <v>44019</v>
      </c>
      <c r="B97" s="148" t="s">
        <v>363</v>
      </c>
      <c r="C97" s="149" t="n">
        <v>34899</v>
      </c>
      <c r="D97" s="150" t="n">
        <f aca="false">Combined_Information!DG22</f>
        <v>33951</v>
      </c>
      <c r="E97" s="151" t="n">
        <f aca="false">C97-D97</f>
        <v>948</v>
      </c>
      <c r="F97" s="137"/>
    </row>
    <row r="98" customFormat="false" ht="12.75" hidden="false" customHeight="false" outlineLevel="0" collapsed="false">
      <c r="A98" s="147" t="n">
        <v>44018</v>
      </c>
      <c r="B98" s="148" t="s">
        <v>363</v>
      </c>
      <c r="C98" s="149" t="n">
        <v>34869</v>
      </c>
      <c r="D98" s="153"/>
      <c r="E98" s="154"/>
      <c r="F98" s="137"/>
    </row>
    <row r="99" customFormat="false" ht="12.75" hidden="false" customHeight="false" outlineLevel="0" collapsed="false">
      <c r="A99" s="147" t="n">
        <v>44017</v>
      </c>
      <c r="B99" s="148" t="s">
        <v>363</v>
      </c>
      <c r="C99" s="149" t="n">
        <v>34861</v>
      </c>
      <c r="D99" s="153"/>
      <c r="E99" s="154"/>
      <c r="F99" s="137"/>
    </row>
    <row r="100" customFormat="false" ht="12.75" hidden="false" customHeight="false" outlineLevel="0" collapsed="false">
      <c r="A100" s="147" t="n">
        <v>44016</v>
      </c>
      <c r="B100" s="148" t="s">
        <v>363</v>
      </c>
      <c r="C100" s="149" t="n">
        <v>34854</v>
      </c>
      <c r="D100" s="153"/>
      <c r="E100" s="154"/>
      <c r="F100" s="137"/>
    </row>
    <row r="101" customFormat="false" ht="12.75" hidden="false" customHeight="false" outlineLevel="0" collapsed="false">
      <c r="A101" s="147" t="n">
        <v>44015</v>
      </c>
      <c r="B101" s="148" t="s">
        <v>363</v>
      </c>
      <c r="C101" s="149" t="n">
        <v>34833</v>
      </c>
      <c r="D101" s="153"/>
      <c r="E101" s="154"/>
      <c r="F101" s="137"/>
    </row>
    <row r="102" customFormat="false" ht="12.75" hidden="false" customHeight="false" outlineLevel="0" collapsed="false">
      <c r="A102" s="147" t="n">
        <v>44014</v>
      </c>
      <c r="B102" s="148" t="s">
        <v>363</v>
      </c>
      <c r="C102" s="149" t="n">
        <v>34818</v>
      </c>
      <c r="D102" s="153"/>
      <c r="E102" s="154"/>
      <c r="F102" s="137"/>
    </row>
    <row r="103" customFormat="false" ht="12.75" hidden="false" customHeight="false" outlineLevel="0" collapsed="false">
      <c r="A103" s="147" t="n">
        <v>44013</v>
      </c>
      <c r="B103" s="148" t="s">
        <v>363</v>
      </c>
      <c r="C103" s="149" t="n">
        <v>34788</v>
      </c>
      <c r="D103" s="153"/>
      <c r="E103" s="154"/>
      <c r="F103" s="137"/>
    </row>
    <row r="104" customFormat="false" ht="12.75" hidden="false" customHeight="false" outlineLevel="0" collapsed="false">
      <c r="A104" s="147" t="n">
        <v>44012</v>
      </c>
      <c r="B104" s="148" t="s">
        <v>363</v>
      </c>
      <c r="C104" s="149" t="n">
        <v>34767</v>
      </c>
      <c r="D104" s="150" t="n">
        <f aca="false">Combined_Information!DN22</f>
        <v>33736</v>
      </c>
      <c r="E104" s="151" t="n">
        <f aca="false">C104-D104</f>
        <v>1031</v>
      </c>
      <c r="F104" s="137"/>
    </row>
    <row r="105" customFormat="false" ht="12.75" hidden="false" customHeight="false" outlineLevel="0" collapsed="false">
      <c r="A105" s="147" t="n">
        <v>44011</v>
      </c>
      <c r="B105" s="148" t="s">
        <v>363</v>
      </c>
      <c r="C105" s="149" t="n">
        <v>34744</v>
      </c>
      <c r="D105" s="153"/>
      <c r="E105" s="154"/>
      <c r="F105" s="137"/>
    </row>
    <row r="106" customFormat="false" ht="12.75" hidden="false" customHeight="false" outlineLevel="0" collapsed="false">
      <c r="A106" s="147" t="n">
        <v>44010</v>
      </c>
      <c r="B106" s="148" t="s">
        <v>363</v>
      </c>
      <c r="C106" s="149" t="n">
        <v>34738</v>
      </c>
      <c r="D106" s="153"/>
      <c r="E106" s="154"/>
      <c r="F106" s="137"/>
    </row>
    <row r="107" customFormat="false" ht="12.75" hidden="false" customHeight="false" outlineLevel="0" collapsed="false">
      <c r="A107" s="147" t="n">
        <v>44009</v>
      </c>
      <c r="B107" s="148" t="s">
        <v>363</v>
      </c>
      <c r="C107" s="149" t="n">
        <v>34716</v>
      </c>
      <c r="D107" s="153"/>
      <c r="E107" s="154"/>
      <c r="F107" s="137"/>
    </row>
    <row r="108" customFormat="false" ht="12.75" hidden="false" customHeight="false" outlineLevel="0" collapsed="false">
      <c r="A108" s="147" t="n">
        <v>44008</v>
      </c>
      <c r="B108" s="148" t="s">
        <v>363</v>
      </c>
      <c r="C108" s="149" t="n">
        <v>34708</v>
      </c>
      <c r="D108" s="153"/>
      <c r="E108" s="154"/>
      <c r="F108" s="137"/>
    </row>
    <row r="109" customFormat="false" ht="12.75" hidden="false" customHeight="false" outlineLevel="0" collapsed="false">
      <c r="A109" s="147" t="n">
        <v>44007</v>
      </c>
      <c r="B109" s="148" t="s">
        <v>363</v>
      </c>
      <c r="C109" s="149" t="n">
        <v>34678</v>
      </c>
      <c r="D109" s="150" t="n">
        <f aca="false">Combined_Information!DU22</f>
        <v>33532</v>
      </c>
      <c r="E109" s="151" t="n">
        <f aca="false">C109-D109</f>
        <v>1146</v>
      </c>
      <c r="F109" s="137"/>
    </row>
    <row r="110" customFormat="false" ht="12.75" hidden="false" customHeight="false" outlineLevel="0" collapsed="false">
      <c r="A110" s="147" t="n">
        <v>44006</v>
      </c>
      <c r="B110" s="148" t="s">
        <v>363</v>
      </c>
      <c r="C110" s="149" t="n">
        <v>34644</v>
      </c>
      <c r="D110" s="153"/>
      <c r="E110" s="154"/>
      <c r="F110" s="137" t="s">
        <v>365</v>
      </c>
    </row>
    <row r="111" customFormat="false" ht="12.75" hidden="false" customHeight="false" outlineLevel="0" collapsed="false">
      <c r="A111" s="147" t="n">
        <v>44005</v>
      </c>
      <c r="B111" s="148" t="s">
        <v>363</v>
      </c>
      <c r="C111" s="149" t="n">
        <v>34675</v>
      </c>
      <c r="D111" s="150" t="n">
        <f aca="false">Combined_Information!EB22</f>
        <v>33542</v>
      </c>
      <c r="E111" s="151" t="n">
        <f aca="false">C111-D111</f>
        <v>1133</v>
      </c>
      <c r="F111" s="137"/>
    </row>
    <row r="112" customFormat="false" ht="12.75" hidden="false" customHeight="false" outlineLevel="0" collapsed="false">
      <c r="A112" s="147" t="n">
        <v>44004</v>
      </c>
      <c r="B112" s="148" t="s">
        <v>363</v>
      </c>
      <c r="C112" s="149" t="n">
        <v>34657</v>
      </c>
      <c r="D112" s="150" t="n">
        <f aca="false">Combined_Information!EI22</f>
        <v>33498</v>
      </c>
      <c r="E112" s="151" t="n">
        <f aca="false">C112-D112</f>
        <v>1159</v>
      </c>
      <c r="F112" s="137"/>
    </row>
    <row r="113" customFormat="false" ht="12.75" hidden="false" customHeight="false" outlineLevel="0" collapsed="false">
      <c r="A113" s="147" t="n">
        <v>44003</v>
      </c>
      <c r="B113" s="148" t="s">
        <v>363</v>
      </c>
      <c r="C113" s="149" t="n">
        <v>34634</v>
      </c>
      <c r="D113" s="150"/>
      <c r="E113" s="151"/>
      <c r="F113" s="137"/>
    </row>
    <row r="114" customFormat="false" ht="12.75" hidden="false" customHeight="false" outlineLevel="0" collapsed="false">
      <c r="A114" s="147" t="n">
        <v>44002</v>
      </c>
      <c r="B114" s="148" t="s">
        <v>363</v>
      </c>
      <c r="C114" s="149" t="n">
        <v>34610</v>
      </c>
      <c r="D114" s="150"/>
      <c r="E114" s="151"/>
      <c r="F114" s="137"/>
    </row>
    <row r="115" customFormat="false" ht="12.75" hidden="false" customHeight="false" outlineLevel="0" collapsed="false">
      <c r="A115" s="147" t="n">
        <v>44001</v>
      </c>
      <c r="B115" s="148" t="s">
        <v>363</v>
      </c>
      <c r="C115" s="149" t="n">
        <v>34561</v>
      </c>
      <c r="D115" s="150" t="n">
        <f aca="false">Combined_Information!EP22</f>
        <v>33369</v>
      </c>
      <c r="E115" s="151" t="n">
        <f aca="false">C115-D115</f>
        <v>1192</v>
      </c>
      <c r="F115" s="137"/>
    </row>
    <row r="116" customFormat="false" ht="12.75" hidden="false" customHeight="false" outlineLevel="0" collapsed="false">
      <c r="A116" s="147" t="n">
        <v>44000</v>
      </c>
      <c r="B116" s="148" t="s">
        <v>363</v>
      </c>
      <c r="C116" s="149" t="n">
        <v>34514</v>
      </c>
      <c r="D116" s="150" t="n">
        <f aca="false">Combined_Information!EW22</f>
        <v>33309</v>
      </c>
      <c r="E116" s="151" t="n">
        <f aca="false">C116-D116</f>
        <v>1205</v>
      </c>
      <c r="F116" s="137"/>
    </row>
    <row r="117" customFormat="false" ht="12.75" hidden="false" customHeight="false" outlineLevel="0" collapsed="false">
      <c r="A117" s="147" t="n">
        <v>43999</v>
      </c>
      <c r="B117" s="148" t="s">
        <v>363</v>
      </c>
      <c r="C117" s="149" t="n">
        <v>34448</v>
      </c>
      <c r="D117" s="150"/>
      <c r="E117" s="151"/>
      <c r="F117" s="137"/>
    </row>
    <row r="118" customFormat="false" ht="12.75" hidden="false" customHeight="false" outlineLevel="0" collapsed="false">
      <c r="A118" s="147" t="n">
        <v>43998</v>
      </c>
      <c r="B118" s="148" t="s">
        <v>363</v>
      </c>
      <c r="C118" s="149" t="n">
        <v>34405</v>
      </c>
      <c r="D118" s="150" t="n">
        <f aca="false">Combined_Information!FD22</f>
        <v>33209</v>
      </c>
      <c r="E118" s="151" t="n">
        <f aca="false">C118-D118</f>
        <v>1196</v>
      </c>
      <c r="F118" s="137"/>
    </row>
    <row r="119" customFormat="false" ht="12.75" hidden="false" customHeight="false" outlineLevel="0" collapsed="false">
      <c r="A119" s="147" t="n">
        <v>43997</v>
      </c>
      <c r="B119" s="148" t="s">
        <v>363</v>
      </c>
      <c r="C119" s="149" t="n">
        <v>34371</v>
      </c>
      <c r="D119" s="150" t="n">
        <f aca="false">Combined_Information!FK22</f>
        <v>33168</v>
      </c>
      <c r="E119" s="151" t="n">
        <f aca="false">C119-D119</f>
        <v>1203</v>
      </c>
      <c r="F119" s="137"/>
    </row>
    <row r="120" customFormat="false" ht="12.75" hidden="false" customHeight="false" outlineLevel="0" collapsed="false">
      <c r="A120" s="147" t="n">
        <v>43996</v>
      </c>
      <c r="B120" s="148" t="s">
        <v>363</v>
      </c>
      <c r="C120" s="149" t="n">
        <v>34345</v>
      </c>
      <c r="D120" s="150"/>
      <c r="E120" s="151"/>
      <c r="F120" s="137"/>
    </row>
    <row r="121" customFormat="false" ht="12.75" hidden="false" customHeight="false" outlineLevel="0" collapsed="false">
      <c r="A121" s="147" t="n">
        <v>43995</v>
      </c>
      <c r="B121" s="148" t="s">
        <v>363</v>
      </c>
      <c r="C121" s="149" t="n">
        <v>34301</v>
      </c>
      <c r="D121" s="150"/>
      <c r="E121" s="151"/>
      <c r="F121" s="137" t="s">
        <v>366</v>
      </c>
    </row>
    <row r="122" customFormat="false" ht="12.75" hidden="false" customHeight="false" outlineLevel="0" collapsed="false">
      <c r="A122" s="147" t="n">
        <v>43994</v>
      </c>
      <c r="B122" s="148" t="s">
        <v>363</v>
      </c>
      <c r="C122" s="149" t="n">
        <v>34223</v>
      </c>
      <c r="D122" s="150"/>
      <c r="E122" s="151"/>
      <c r="F122" s="137"/>
    </row>
    <row r="123" customFormat="false" ht="12.75" hidden="false" customHeight="false" outlineLevel="0" collapsed="false">
      <c r="A123" s="147" t="n">
        <v>43993</v>
      </c>
      <c r="B123" s="148" t="s">
        <v>363</v>
      </c>
      <c r="C123" s="149" t="n">
        <v>34167</v>
      </c>
      <c r="D123" s="150" t="n">
        <f aca="false">Combined_Information!FR22</f>
        <v>32938</v>
      </c>
      <c r="E123" s="151" t="n">
        <f aca="false">C123-D123</f>
        <v>1229</v>
      </c>
      <c r="F123" s="137"/>
    </row>
    <row r="124" customFormat="false" ht="12.75" hidden="false" customHeight="false" outlineLevel="0" collapsed="false">
      <c r="A124" s="147" t="n">
        <v>43992</v>
      </c>
      <c r="B124" s="148" t="s">
        <v>363</v>
      </c>
      <c r="C124" s="149" t="n">
        <v>34114</v>
      </c>
      <c r="D124" s="150" t="n">
        <f aca="false">Combined_Information!FY22</f>
        <v>32867</v>
      </c>
      <c r="E124" s="151" t="n">
        <f aca="false">C124-D124</f>
        <v>1247</v>
      </c>
      <c r="F124" s="137"/>
    </row>
    <row r="125" customFormat="false" ht="12.75" hidden="false" customHeight="false" outlineLevel="0" collapsed="false">
      <c r="A125" s="147" t="n">
        <v>43991</v>
      </c>
      <c r="B125" s="148" t="s">
        <v>363</v>
      </c>
      <c r="C125" s="149" t="n">
        <v>34043</v>
      </c>
      <c r="D125" s="150" t="n">
        <f aca="false">Combined_Information!GF22</f>
        <v>32825</v>
      </c>
      <c r="E125" s="151" t="n">
        <f aca="false">C125-D125</f>
        <v>1218</v>
      </c>
      <c r="F125" s="137"/>
    </row>
    <row r="126" customFormat="false" ht="12.75" hidden="false" customHeight="false" outlineLevel="0" collapsed="false">
      <c r="A126" s="147" t="n">
        <v>43990</v>
      </c>
      <c r="B126" s="148" t="s">
        <v>363</v>
      </c>
      <c r="C126" s="149" t="n">
        <v>33964</v>
      </c>
      <c r="D126" s="150" t="n">
        <f aca="false">Combined_Information!GM22</f>
        <v>32722</v>
      </c>
      <c r="E126" s="151" t="n">
        <f aca="false">C126-D126</f>
        <v>1242</v>
      </c>
      <c r="F126" s="137"/>
    </row>
    <row r="127" customFormat="false" ht="12.75" hidden="false" customHeight="false" outlineLevel="0" collapsed="false">
      <c r="A127" s="147" t="n">
        <v>43989</v>
      </c>
      <c r="B127" s="148" t="s">
        <v>363</v>
      </c>
      <c r="C127" s="149" t="n">
        <v>33899</v>
      </c>
      <c r="D127" s="150"/>
      <c r="E127" s="151"/>
      <c r="F127" s="137"/>
    </row>
    <row r="128" customFormat="false" ht="12.75" hidden="false" customHeight="false" outlineLevel="0" collapsed="false">
      <c r="A128" s="147" t="n">
        <v>43988</v>
      </c>
      <c r="B128" s="148" t="s">
        <v>363</v>
      </c>
      <c r="C128" s="149" t="n">
        <v>33846</v>
      </c>
      <c r="D128" s="150"/>
      <c r="E128" s="151"/>
      <c r="F128" s="137"/>
    </row>
    <row r="129" customFormat="false" ht="12.75" hidden="false" customHeight="false" outlineLevel="0" collapsed="false">
      <c r="A129" s="147" t="n">
        <v>43987</v>
      </c>
      <c r="B129" s="148" t="s">
        <v>363</v>
      </c>
      <c r="C129" s="149" t="n">
        <v>33774</v>
      </c>
      <c r="D129" s="150"/>
      <c r="E129" s="151"/>
      <c r="F129" s="137"/>
    </row>
    <row r="130" customFormat="false" ht="12.75" hidden="false" customHeight="false" outlineLevel="0" collapsed="false">
      <c r="A130" s="147" t="n">
        <v>43986</v>
      </c>
      <c r="B130" s="148" t="s">
        <v>363</v>
      </c>
      <c r="C130" s="149" t="n">
        <v>33689</v>
      </c>
      <c r="D130" s="150" t="n">
        <f aca="false">Combined_Information!GT22</f>
        <v>32448</v>
      </c>
      <c r="E130" s="151" t="n">
        <f aca="false">C130-D130</f>
        <v>1241</v>
      </c>
      <c r="F130" s="137"/>
    </row>
    <row r="131" customFormat="false" ht="12.75" hidden="false" customHeight="false" outlineLevel="0" collapsed="false">
      <c r="A131" s="147" t="n">
        <v>43985</v>
      </c>
      <c r="B131" s="148" t="s">
        <v>363</v>
      </c>
      <c r="C131" s="149" t="n">
        <v>33601</v>
      </c>
      <c r="D131" s="150" t="n">
        <f aca="false">Combined_Information!HA22</f>
        <v>32354</v>
      </c>
      <c r="E131" s="151" t="n">
        <f aca="false">C131-D131</f>
        <v>1247</v>
      </c>
      <c r="F131" s="137"/>
    </row>
    <row r="132" customFormat="false" ht="12.75" hidden="false" customHeight="false" outlineLevel="0" collapsed="false">
      <c r="A132" s="147" t="n">
        <v>43984</v>
      </c>
      <c r="B132" s="148" t="s">
        <v>363</v>
      </c>
      <c r="C132" s="149" t="n">
        <v>33530</v>
      </c>
      <c r="D132" s="150"/>
      <c r="E132" s="151"/>
      <c r="F132" s="137"/>
    </row>
    <row r="133" customFormat="false" ht="12.75" hidden="false" customHeight="false" outlineLevel="0" collapsed="false">
      <c r="A133" s="147" t="n">
        <v>43983</v>
      </c>
      <c r="B133" s="148" t="s">
        <v>363</v>
      </c>
      <c r="C133" s="149" t="n">
        <v>33475</v>
      </c>
      <c r="D133" s="150" t="n">
        <f aca="false">Combined_Information!HH22</f>
        <v>32235</v>
      </c>
      <c r="E133" s="151" t="n">
        <f aca="false">C133-D133</f>
        <v>1240</v>
      </c>
      <c r="F133" s="137"/>
    </row>
    <row r="134" customFormat="false" ht="12.75" hidden="false" customHeight="false" outlineLevel="0" collapsed="false">
      <c r="A134" s="147" t="n">
        <v>43982</v>
      </c>
      <c r="B134" s="148" t="s">
        <v>363</v>
      </c>
      <c r="C134" s="149" t="n">
        <v>33415</v>
      </c>
      <c r="D134" s="150"/>
      <c r="E134" s="151"/>
      <c r="F134" s="137"/>
    </row>
    <row r="135" customFormat="false" ht="12.75" hidden="false" customHeight="false" outlineLevel="0" collapsed="false">
      <c r="A135" s="147" t="n">
        <v>43981</v>
      </c>
      <c r="B135" s="148" t="s">
        <v>363</v>
      </c>
      <c r="C135" s="149" t="n">
        <v>33340</v>
      </c>
      <c r="D135" s="150"/>
      <c r="E135" s="151"/>
      <c r="F135" s="137"/>
    </row>
    <row r="136" customFormat="false" ht="12.75" hidden="false" customHeight="false" outlineLevel="0" collapsed="false">
      <c r="A136" s="147" t="n">
        <v>43980</v>
      </c>
      <c r="B136" s="148" t="s">
        <v>363</v>
      </c>
      <c r="C136" s="149" t="n">
        <v>33229</v>
      </c>
      <c r="D136" s="150" t="n">
        <f aca="false">Combined_Information!HO22</f>
        <v>31936</v>
      </c>
      <c r="E136" s="151" t="n">
        <f aca="false">C136-D136</f>
        <v>1293</v>
      </c>
      <c r="F136" s="137"/>
    </row>
    <row r="137" customFormat="false" ht="12.75" hidden="false" customHeight="false" outlineLevel="0" collapsed="false">
      <c r="A137" s="147" t="n">
        <v>43979</v>
      </c>
      <c r="B137" s="148" t="s">
        <v>363</v>
      </c>
      <c r="C137" s="149" t="n">
        <v>33142</v>
      </c>
      <c r="D137" s="150" t="n">
        <f aca="false">Combined_Information!HV22</f>
        <v>31851</v>
      </c>
      <c r="E137" s="151" t="n">
        <f aca="false">C137-D137</f>
        <v>1291</v>
      </c>
      <c r="F137" s="137"/>
    </row>
    <row r="138" customFormat="false" ht="12.75" hidden="false" customHeight="false" outlineLevel="0" collapsed="false">
      <c r="A138" s="147" t="n">
        <v>43978</v>
      </c>
      <c r="B138" s="148" t="s">
        <v>363</v>
      </c>
      <c r="C138" s="149" t="n">
        <v>33072</v>
      </c>
      <c r="D138" s="150"/>
      <c r="E138" s="151"/>
      <c r="F138" s="137"/>
    </row>
    <row r="139" customFormat="false" ht="12.75" hidden="false" customHeight="false" outlineLevel="0" collapsed="false">
      <c r="A139" s="147" t="n">
        <v>43977</v>
      </c>
      <c r="B139" s="148" t="s">
        <v>363</v>
      </c>
      <c r="C139" s="149" t="n">
        <v>32955</v>
      </c>
      <c r="D139" s="150"/>
      <c r="E139" s="151"/>
      <c r="F139" s="137"/>
    </row>
    <row r="140" customFormat="false" ht="12.75" hidden="false" customHeight="false" outlineLevel="0" collapsed="false">
      <c r="A140" s="147" t="n">
        <v>43976</v>
      </c>
      <c r="B140" s="148" t="s">
        <v>363</v>
      </c>
      <c r="C140" s="149" t="n">
        <v>32877</v>
      </c>
      <c r="D140" s="150" t="n">
        <f aca="false">Combined_Information!IJ22</f>
        <v>31546</v>
      </c>
      <c r="E140" s="151" t="n">
        <f aca="false">C140-D140</f>
        <v>1331</v>
      </c>
      <c r="F140" s="137"/>
    </row>
    <row r="141" customFormat="false" ht="12.75" hidden="false" customHeight="false" outlineLevel="0" collapsed="false">
      <c r="A141" s="147" t="n">
        <v>43975</v>
      </c>
      <c r="B141" s="148" t="s">
        <v>363</v>
      </c>
      <c r="C141" s="149" t="n">
        <v>32785</v>
      </c>
      <c r="D141" s="150"/>
      <c r="E141" s="151"/>
      <c r="F141" s="137" t="s">
        <v>367</v>
      </c>
    </row>
    <row r="142" customFormat="false" ht="12.75" hidden="false" customHeight="false" outlineLevel="0" collapsed="false">
      <c r="A142" s="147" t="n">
        <v>43974</v>
      </c>
      <c r="B142" s="148" t="s">
        <v>363</v>
      </c>
      <c r="C142" s="149" t="n">
        <v>32735</v>
      </c>
      <c r="D142" s="150"/>
      <c r="E142" s="151"/>
      <c r="F142" s="137"/>
    </row>
    <row r="143" customFormat="false" ht="12.75" hidden="false" customHeight="false" outlineLevel="0" collapsed="false">
      <c r="A143" s="147" t="n">
        <v>43973</v>
      </c>
      <c r="B143" s="148" t="s">
        <v>363</v>
      </c>
      <c r="C143" s="149" t="n">
        <v>32616</v>
      </c>
      <c r="D143" s="150" t="n">
        <f aca="false">Combined_Information!IQ22</f>
        <v>31248</v>
      </c>
      <c r="E143" s="151" t="n">
        <f aca="false">C143-D143</f>
        <v>1368</v>
      </c>
      <c r="F143" s="137"/>
    </row>
    <row r="144" customFormat="false" ht="12.75" hidden="false" customHeight="false" outlineLevel="0" collapsed="false">
      <c r="A144" s="147" t="n">
        <v>43972</v>
      </c>
      <c r="B144" s="148" t="s">
        <v>363</v>
      </c>
      <c r="C144" s="149" t="n">
        <v>32486</v>
      </c>
      <c r="D144" s="150" t="n">
        <f aca="false">Combined_Information!IX22</f>
        <v>31096</v>
      </c>
      <c r="E144" s="151" t="n">
        <f aca="false">C144-D144</f>
        <v>1390</v>
      </c>
      <c r="F144" s="137"/>
    </row>
    <row r="145" customFormat="false" ht="12.75" hidden="false" customHeight="false" outlineLevel="0" collapsed="false">
      <c r="A145" s="147" t="n">
        <v>43971</v>
      </c>
      <c r="B145" s="148" t="s">
        <v>363</v>
      </c>
      <c r="C145" s="149" t="n">
        <v>32330</v>
      </c>
      <c r="D145" s="153"/>
      <c r="E145" s="154"/>
      <c r="F145" s="137"/>
    </row>
    <row r="146" customFormat="false" ht="12.75" hidden="false" customHeight="false" outlineLevel="0" collapsed="false">
      <c r="A146" s="147" t="n">
        <v>43970</v>
      </c>
      <c r="B146" s="148" t="s">
        <v>363</v>
      </c>
      <c r="C146" s="149" t="n">
        <v>32169</v>
      </c>
      <c r="D146" s="150"/>
      <c r="E146" s="151"/>
      <c r="F146" s="137"/>
    </row>
    <row r="147" customFormat="false" ht="12.75" hidden="false" customHeight="false" outlineLevel="0" collapsed="false">
      <c r="A147" s="147" t="n">
        <v>43969</v>
      </c>
      <c r="B147" s="148" t="s">
        <v>363</v>
      </c>
      <c r="C147" s="149" t="n">
        <v>32007</v>
      </c>
      <c r="D147" s="150" t="n">
        <f aca="false">Combined_Information!JE22</f>
        <v>30332</v>
      </c>
      <c r="E147" s="151" t="n">
        <f aca="false">C147-D147</f>
        <v>1675</v>
      </c>
      <c r="F147" s="137"/>
    </row>
    <row r="148" customFormat="false" ht="12.75" hidden="false" customHeight="false" outlineLevel="0" collapsed="false">
      <c r="A148" s="147" t="n">
        <v>43968</v>
      </c>
      <c r="B148" s="148" t="s">
        <v>363</v>
      </c>
      <c r="C148" s="149" t="n">
        <v>31908</v>
      </c>
      <c r="D148" s="153"/>
      <c r="E148" s="154"/>
      <c r="F148" s="137"/>
    </row>
    <row r="149" customFormat="false" ht="12.75" hidden="false" customHeight="false" outlineLevel="0" collapsed="false">
      <c r="A149" s="147" t="n">
        <v>43967</v>
      </c>
      <c r="B149" s="148" t="s">
        <v>363</v>
      </c>
      <c r="C149" s="149" t="n">
        <v>31763</v>
      </c>
      <c r="D149" s="153"/>
      <c r="E149" s="154"/>
      <c r="F149" s="137"/>
    </row>
    <row r="150" customFormat="false" ht="12.75" hidden="false" customHeight="false" outlineLevel="0" collapsed="false">
      <c r="A150" s="147" t="n">
        <v>43966</v>
      </c>
      <c r="B150" s="148" t="s">
        <v>363</v>
      </c>
      <c r="C150" s="149" t="n">
        <v>31610</v>
      </c>
      <c r="D150" s="150" t="n">
        <f aca="false">Combined_Information!JL22</f>
        <v>29884</v>
      </c>
      <c r="E150" s="151" t="n">
        <f aca="false">C150-D150</f>
        <v>1726</v>
      </c>
      <c r="F150" s="137"/>
    </row>
    <row r="151" customFormat="false" ht="12.75" hidden="false" customHeight="false" outlineLevel="0" collapsed="false">
      <c r="A151" s="147" t="n">
        <v>43965</v>
      </c>
      <c r="B151" s="148" t="s">
        <v>363</v>
      </c>
      <c r="C151" s="149" t="n">
        <v>31368</v>
      </c>
      <c r="D151" s="150" t="n">
        <f aca="false">Combined_Information!JS22</f>
        <v>29691</v>
      </c>
      <c r="E151" s="151" t="n">
        <f aca="false">C151-D151</f>
        <v>1677</v>
      </c>
      <c r="F151" s="137"/>
    </row>
    <row r="152" customFormat="false" ht="12.75" hidden="false" customHeight="false" outlineLevel="0" collapsed="false">
      <c r="A152" s="147" t="n">
        <v>43964</v>
      </c>
      <c r="B152" s="148" t="s">
        <v>363</v>
      </c>
      <c r="C152" s="149" t="n">
        <v>31106</v>
      </c>
      <c r="D152" s="150" t="n">
        <f aca="false">Combined_Information!JZ22</f>
        <v>29525</v>
      </c>
      <c r="E152" s="151" t="n">
        <f aca="false">C152-D152</f>
        <v>1581</v>
      </c>
      <c r="F152" s="137"/>
    </row>
    <row r="153" customFormat="false" ht="12.75" hidden="false" customHeight="false" outlineLevel="0" collapsed="false">
      <c r="A153" s="147" t="n">
        <v>43963</v>
      </c>
      <c r="B153" s="148" t="s">
        <v>363</v>
      </c>
      <c r="C153" s="149" t="n">
        <v>30911</v>
      </c>
      <c r="D153" s="153"/>
      <c r="E153" s="154"/>
      <c r="F153" s="137"/>
    </row>
    <row r="154" customFormat="false" ht="12.75" hidden="false" customHeight="false" outlineLevel="0" collapsed="false">
      <c r="A154" s="147" t="n">
        <v>43962</v>
      </c>
      <c r="B154" s="148" t="s">
        <v>363</v>
      </c>
      <c r="C154" s="149" t="n">
        <v>30739</v>
      </c>
      <c r="D154" s="150" t="n">
        <f aca="false">Combined_Information!KG22</f>
        <v>28903</v>
      </c>
      <c r="E154" s="151" t="n">
        <f aca="false">C154-D154</f>
        <v>1836</v>
      </c>
      <c r="F154" s="137"/>
    </row>
    <row r="155" customFormat="false" ht="12.75" hidden="false" customHeight="false" outlineLevel="0" collapsed="false">
      <c r="A155" s="147" t="n">
        <v>43961</v>
      </c>
      <c r="B155" s="148" t="s">
        <v>363</v>
      </c>
      <c r="C155" s="149" t="n">
        <v>30560</v>
      </c>
      <c r="D155" s="153"/>
      <c r="E155" s="155"/>
      <c r="F155" s="137"/>
    </row>
    <row r="156" customFormat="false" ht="12.75" hidden="false" customHeight="false" outlineLevel="0" collapsed="false">
      <c r="A156" s="147" t="n">
        <v>43960</v>
      </c>
      <c r="B156" s="148" t="s">
        <v>363</v>
      </c>
      <c r="C156" s="149" t="n">
        <v>30395</v>
      </c>
      <c r="D156" s="153"/>
      <c r="E156" s="154"/>
      <c r="F156" s="137"/>
    </row>
    <row r="157" customFormat="false" ht="12.75" hidden="false" customHeight="false" outlineLevel="0" collapsed="false">
      <c r="A157" s="147" t="n">
        <v>43959</v>
      </c>
      <c r="B157" s="148" t="s">
        <v>363</v>
      </c>
      <c r="C157" s="149" t="n">
        <v>30201</v>
      </c>
      <c r="D157" s="150" t="n">
        <f aca="false">Combined_Information!KN22</f>
        <v>28274</v>
      </c>
      <c r="E157" s="151" t="n">
        <f aca="false">C157-D157</f>
        <v>1927</v>
      </c>
      <c r="F157" s="137"/>
    </row>
    <row r="158" customFormat="false" ht="12.75" hidden="false" customHeight="false" outlineLevel="0" collapsed="false">
      <c r="A158" s="147" t="n">
        <v>43958</v>
      </c>
      <c r="B158" s="148" t="s">
        <v>363</v>
      </c>
      <c r="C158" s="149" t="n">
        <v>29958</v>
      </c>
      <c r="D158" s="150" t="n">
        <f aca="false">Combined_Information!KU22</f>
        <v>27955</v>
      </c>
      <c r="E158" s="151" t="n">
        <f aca="false">C158-D158</f>
        <v>2003</v>
      </c>
      <c r="F158" s="137"/>
    </row>
    <row r="159" customFormat="false" ht="12.75" hidden="false" customHeight="false" outlineLevel="0" collapsed="false">
      <c r="A159" s="147" t="n">
        <v>43957</v>
      </c>
      <c r="B159" s="148" t="s">
        <v>363</v>
      </c>
      <c r="C159" s="149" t="n">
        <v>29684</v>
      </c>
      <c r="D159" s="150" t="n">
        <f aca="false">Combined_Information!LB22</f>
        <v>27402</v>
      </c>
      <c r="E159" s="151" t="n">
        <f aca="false">C159-D159</f>
        <v>2282</v>
      </c>
      <c r="F159" s="137"/>
    </row>
    <row r="160" customFormat="false" ht="12.75" hidden="false" customHeight="false" outlineLevel="0" collapsed="false">
      <c r="A160" s="147" t="n">
        <v>43956</v>
      </c>
      <c r="B160" s="148" t="s">
        <v>363</v>
      </c>
      <c r="C160" s="149" t="n">
        <v>29315</v>
      </c>
      <c r="D160" s="150"/>
      <c r="E160" s="151"/>
      <c r="F160" s="137"/>
    </row>
    <row r="161" customFormat="false" ht="12.75" hidden="false" customHeight="false" outlineLevel="0" collapsed="false">
      <c r="A161" s="147" t="n">
        <v>43955</v>
      </c>
      <c r="B161" s="148" t="s">
        <v>363</v>
      </c>
      <c r="C161" s="149" t="n">
        <v>29079</v>
      </c>
      <c r="D161" s="150" t="n">
        <f aca="false">Combined_Information!LI22</f>
        <v>26892</v>
      </c>
      <c r="E161" s="151" t="n">
        <f aca="false">C161-D161</f>
        <v>2187</v>
      </c>
      <c r="F161" s="137"/>
    </row>
    <row r="162" customFormat="false" ht="12.75" hidden="false" customHeight="false" outlineLevel="0" collapsed="false">
      <c r="A162" s="147" t="n">
        <v>43954</v>
      </c>
      <c r="B162" s="148" t="s">
        <v>363</v>
      </c>
      <c r="C162" s="149" t="n">
        <v>28884</v>
      </c>
      <c r="D162" s="153"/>
      <c r="E162" s="154"/>
      <c r="F162" s="137"/>
    </row>
    <row r="163" customFormat="false" ht="12.75" hidden="false" customHeight="false" outlineLevel="0" collapsed="false">
      <c r="A163" s="147" t="n">
        <v>43953</v>
      </c>
      <c r="B163" s="148" t="s">
        <v>363</v>
      </c>
      <c r="C163" s="149" t="n">
        <v>28710</v>
      </c>
      <c r="D163" s="153"/>
      <c r="E163" s="154"/>
      <c r="F163" s="137" t="s">
        <v>59</v>
      </c>
    </row>
    <row r="164" customFormat="false" ht="12.75" hidden="false" customHeight="false" outlineLevel="0" collapsed="false">
      <c r="A164" s="147" t="n">
        <v>43952</v>
      </c>
      <c r="B164" s="148" t="s">
        <v>363</v>
      </c>
      <c r="C164" s="156" t="n">
        <v>28236</v>
      </c>
      <c r="D164" s="157" t="n">
        <f aca="false">Combined_Information!LP22</f>
        <v>26049</v>
      </c>
      <c r="E164" s="151" t="n">
        <f aca="false">C164-D164</f>
        <v>2187</v>
      </c>
    </row>
    <row r="165" customFormat="false" ht="12.75" hidden="false" customHeight="false" outlineLevel="0" collapsed="false">
      <c r="A165" s="147" t="n">
        <v>43951</v>
      </c>
      <c r="B165" s="148" t="s">
        <v>363</v>
      </c>
      <c r="C165" s="156" t="n">
        <v>27967</v>
      </c>
      <c r="D165" s="157"/>
      <c r="E165" s="151"/>
    </row>
    <row r="166" customFormat="false" ht="12.75" hidden="false" customHeight="false" outlineLevel="0" collapsed="false">
      <c r="A166" s="147" t="n">
        <v>43950</v>
      </c>
      <c r="B166" s="148" t="s">
        <v>363</v>
      </c>
      <c r="C166" s="156" t="n">
        <v>27682</v>
      </c>
      <c r="D166" s="157" t="n">
        <f aca="false">Combined_Information!LW22</f>
        <v>25452</v>
      </c>
      <c r="E166" s="151" t="n">
        <f aca="false">C166-D166</f>
        <v>2230</v>
      </c>
    </row>
    <row r="167" customFormat="false" ht="12.75" hidden="false" customHeight="false" outlineLevel="0" collapsed="false">
      <c r="A167" s="147" t="n">
        <v>43949</v>
      </c>
      <c r="B167" s="148" t="s">
        <v>363</v>
      </c>
      <c r="C167" s="156" t="n">
        <v>27359</v>
      </c>
      <c r="D167" s="157" t="n">
        <f aca="false">Combined_Information!MD22</f>
        <v>25215</v>
      </c>
      <c r="E167" s="155"/>
    </row>
    <row r="168" customFormat="false" ht="12.75" hidden="false" customHeight="false" outlineLevel="0" collapsed="false">
      <c r="A168" s="147" t="n">
        <v>43948</v>
      </c>
      <c r="B168" s="148" t="s">
        <v>363</v>
      </c>
      <c r="C168" s="158" t="n">
        <v>26977</v>
      </c>
      <c r="D168" s="159" t="n">
        <f aca="false">Combined_Information!MK22</f>
        <v>24780</v>
      </c>
      <c r="E168" s="151" t="n">
        <f aca="false">C168-D168</f>
        <v>2197</v>
      </c>
    </row>
    <row r="169" customFormat="false" ht="12.75" hidden="false" customHeight="false" outlineLevel="0" collapsed="false">
      <c r="A169" s="147" t="n">
        <v>43947</v>
      </c>
      <c r="B169" s="148" t="s">
        <v>363</v>
      </c>
      <c r="C169" s="158" t="n">
        <v>26664</v>
      </c>
      <c r="D169" s="158"/>
      <c r="E169" s="151"/>
    </row>
    <row r="170" customFormat="false" ht="12.75" hidden="false" customHeight="false" outlineLevel="0" collapsed="false">
      <c r="A170" s="147" t="n">
        <v>43946</v>
      </c>
      <c r="B170" s="148" t="s">
        <v>363</v>
      </c>
      <c r="C170" s="158" t="n">
        <v>26384</v>
      </c>
      <c r="D170" s="158"/>
      <c r="E170" s="151"/>
    </row>
    <row r="171" customFormat="false" ht="12.75" hidden="false" customHeight="false" outlineLevel="0" collapsed="false">
      <c r="A171" s="147" t="n">
        <v>43945</v>
      </c>
      <c r="B171" s="148" t="s">
        <v>363</v>
      </c>
      <c r="C171" s="158" t="n">
        <v>25969</v>
      </c>
      <c r="D171" s="159" t="n">
        <f aca="false">Combined_Information!MR22</f>
        <v>23576</v>
      </c>
      <c r="E171" s="151" t="n">
        <f aca="false">C171-D171</f>
        <v>2393</v>
      </c>
    </row>
    <row r="172" customFormat="false" ht="12.75" hidden="false" customHeight="false" outlineLevel="0" collapsed="false">
      <c r="A172" s="147" t="n">
        <v>43944</v>
      </c>
      <c r="B172" s="148" t="s">
        <v>363</v>
      </c>
      <c r="C172" s="158" t="n">
        <v>25549</v>
      </c>
      <c r="D172" s="159" t="n">
        <f aca="false">Combined_Information!MY22</f>
        <v>23188</v>
      </c>
      <c r="E172" s="151" t="n">
        <f aca="false">C172-D172</f>
        <v>2361</v>
      </c>
    </row>
    <row r="173" customFormat="false" ht="12.75" hidden="false" customHeight="false" outlineLevel="0" collapsed="false">
      <c r="A173" s="147" t="n">
        <v>43943</v>
      </c>
      <c r="B173" s="148" t="s">
        <v>363</v>
      </c>
      <c r="C173" s="158" t="n">
        <v>25085</v>
      </c>
      <c r="D173" s="160" t="n">
        <f aca="false">Combined_Information!NF22</f>
        <v>22586</v>
      </c>
      <c r="E173" s="151" t="n">
        <f aca="false">C173-D173</f>
        <v>2499</v>
      </c>
    </row>
    <row r="174" customFormat="false" ht="12.75" hidden="false" customHeight="false" outlineLevel="0" collapsed="false">
      <c r="A174" s="147" t="n">
        <v>43942</v>
      </c>
      <c r="B174" s="148" t="s">
        <v>363</v>
      </c>
      <c r="C174" s="161" t="n">
        <v>24648</v>
      </c>
      <c r="D174" s="162"/>
      <c r="E174" s="163"/>
    </row>
    <row r="175" customFormat="false" ht="12.75" hidden="false" customHeight="false" outlineLevel="0" collapsed="false">
      <c r="A175" s="147" t="n">
        <v>43941</v>
      </c>
      <c r="B175" s="148" t="s">
        <v>363</v>
      </c>
      <c r="C175" s="161" t="n">
        <v>24114</v>
      </c>
      <c r="D175" s="160" t="n">
        <f aca="false">Combined_Information!NM22</f>
        <v>21551</v>
      </c>
      <c r="E175" s="151" t="n">
        <f aca="false">C175-D175</f>
        <v>2563</v>
      </c>
    </row>
    <row r="176" customFormat="false" ht="12.75" hidden="false" customHeight="false" outlineLevel="0" collapsed="false">
      <c r="A176" s="147" t="n">
        <v>43940</v>
      </c>
      <c r="B176" s="148" t="s">
        <v>363</v>
      </c>
      <c r="C176" s="161" t="n">
        <v>23660</v>
      </c>
      <c r="D176" s="158"/>
      <c r="E176" s="151"/>
    </row>
    <row r="177" customFormat="false" ht="12.75" hidden="false" customHeight="false" outlineLevel="0" collapsed="false">
      <c r="A177" s="147" t="n">
        <v>43939</v>
      </c>
      <c r="B177" s="148" t="s">
        <v>363</v>
      </c>
      <c r="C177" s="161" t="n">
        <v>23227</v>
      </c>
      <c r="D177" s="158"/>
      <c r="E177" s="151"/>
    </row>
    <row r="178" customFormat="false" ht="12.75" hidden="false" customHeight="false" outlineLevel="0" collapsed="false">
      <c r="A178" s="147" t="n">
        <v>43938</v>
      </c>
      <c r="B178" s="148" t="s">
        <v>363</v>
      </c>
      <c r="C178" s="161" t="n">
        <v>22745</v>
      </c>
      <c r="D178" s="159" t="n">
        <f aca="false">Combined_Information!NT22</f>
        <v>20531</v>
      </c>
      <c r="E178" s="151" t="n">
        <f aca="false">C178-D178</f>
        <v>2214</v>
      </c>
    </row>
    <row r="179" customFormat="false" ht="12.75" hidden="false" customHeight="false" outlineLevel="0" collapsed="false">
      <c r="A179" s="147" t="n">
        <v>43937</v>
      </c>
      <c r="B179" s="148" t="s">
        <v>363</v>
      </c>
      <c r="C179" s="161" t="n">
        <v>22170</v>
      </c>
      <c r="D179" s="159" t="n">
        <f aca="false">Combined_Information!OA22</f>
        <v>19996</v>
      </c>
      <c r="E179" s="151" t="n">
        <f aca="false">C179-D179</f>
        <v>2174</v>
      </c>
    </row>
    <row r="180" customFormat="false" ht="12.75" hidden="false" customHeight="false" outlineLevel="0" collapsed="false">
      <c r="A180" s="147" t="n">
        <v>43936</v>
      </c>
      <c r="B180" s="148" t="s">
        <v>363</v>
      </c>
      <c r="C180" s="161" t="n">
        <v>21645</v>
      </c>
      <c r="D180" s="159" t="n">
        <f aca="false">Combined_Information!OH22</f>
        <v>19508</v>
      </c>
      <c r="E180" s="151" t="n">
        <f aca="false">C180-D180</f>
        <v>2137</v>
      </c>
    </row>
    <row r="181" customFormat="false" ht="12.75" hidden="false" customHeight="false" outlineLevel="0" collapsed="false">
      <c r="A181" s="147" t="n">
        <v>43935</v>
      </c>
      <c r="B181" s="148" t="s">
        <v>363</v>
      </c>
      <c r="C181" s="161" t="n">
        <v>21067</v>
      </c>
      <c r="D181" s="158"/>
      <c r="E181" s="151"/>
    </row>
    <row r="182" customFormat="false" ht="12.75" hidden="false" customHeight="false" outlineLevel="0" collapsed="false">
      <c r="A182" s="147" t="n">
        <v>43934</v>
      </c>
      <c r="B182" s="148" t="s">
        <v>363</v>
      </c>
      <c r="C182" s="161" t="n">
        <v>20465</v>
      </c>
      <c r="D182" s="159" t="n">
        <f aca="false">Combined_Information!OO22</f>
        <v>18641</v>
      </c>
      <c r="E182" s="151" t="n">
        <f aca="false">C182-D182</f>
        <v>1824</v>
      </c>
    </row>
    <row r="183" customFormat="false" ht="12.75" hidden="false" customHeight="false" outlineLevel="0" collapsed="false">
      <c r="A183" s="147" t="n">
        <v>43933</v>
      </c>
      <c r="B183" s="148" t="s">
        <v>363</v>
      </c>
      <c r="C183" s="161" t="n">
        <v>19899</v>
      </c>
      <c r="D183" s="159" t="n">
        <f aca="false">Combined_Information!OV22</f>
        <v>18366</v>
      </c>
      <c r="E183" s="151" t="n">
        <f aca="false">C183-D183</f>
        <v>1533</v>
      </c>
    </row>
    <row r="184" customFormat="false" ht="12.75" hidden="false" customHeight="false" outlineLevel="0" collapsed="false">
      <c r="A184" s="147" t="n">
        <v>43932</v>
      </c>
      <c r="B184" s="148" t="s">
        <v>363</v>
      </c>
      <c r="C184" s="161" t="n">
        <v>19468</v>
      </c>
      <c r="D184" s="159" t="n">
        <f aca="false">Combined_Information!PC22</f>
        <v>17916</v>
      </c>
      <c r="E184" s="151" t="n">
        <f aca="false">C184-D184</f>
        <v>1552</v>
      </c>
    </row>
    <row r="185" customFormat="false" ht="12.75" hidden="false" customHeight="false" outlineLevel="0" collapsed="false">
      <c r="A185" s="147" t="n">
        <v>43931</v>
      </c>
      <c r="B185" s="148" t="s">
        <v>363</v>
      </c>
      <c r="C185" s="161" t="n">
        <v>18849</v>
      </c>
      <c r="D185" s="159" t="n">
        <f aca="false">Combined_Information!PJ22</f>
        <v>17364</v>
      </c>
      <c r="E185" s="151" t="n">
        <f aca="false">C185-D185</f>
        <v>1485</v>
      </c>
    </row>
    <row r="186" customFormat="false" ht="12.75" hidden="false" customHeight="false" outlineLevel="0" collapsed="false">
      <c r="A186" s="147" t="n">
        <v>43930</v>
      </c>
      <c r="B186" s="148" t="s">
        <v>363</v>
      </c>
      <c r="C186" s="161" t="n">
        <v>18279</v>
      </c>
      <c r="D186" s="159" t="n">
        <f aca="false">Combined_Information!PQ22</f>
        <v>16654</v>
      </c>
      <c r="E186" s="151" t="n">
        <f aca="false">C186-D186</f>
        <v>1625</v>
      </c>
    </row>
    <row r="187" customFormat="false" ht="12.75" hidden="false" customHeight="false" outlineLevel="0" collapsed="false">
      <c r="A187" s="147" t="n">
        <v>43929</v>
      </c>
      <c r="B187" s="148" t="s">
        <v>363</v>
      </c>
      <c r="C187" s="161" t="n">
        <v>17669</v>
      </c>
      <c r="D187" s="159" t="n">
        <f aca="false">Combined_Information!PX22</f>
        <v>16162</v>
      </c>
      <c r="E187" s="151" t="n">
        <f aca="false">C187-D187</f>
        <v>1507</v>
      </c>
    </row>
    <row r="188" customFormat="false" ht="12.75" hidden="false" customHeight="false" outlineLevel="0" collapsed="false">
      <c r="A188" s="147" t="n">
        <v>43928</v>
      </c>
      <c r="B188" s="148" t="s">
        <v>363</v>
      </c>
      <c r="C188" s="161" t="n">
        <v>17127</v>
      </c>
      <c r="D188" s="159" t="n">
        <f aca="false">Combined_Information!QE22</f>
        <v>15571</v>
      </c>
      <c r="E188" s="151" t="n">
        <f aca="false">C188-D188</f>
        <v>1556</v>
      </c>
    </row>
    <row r="189" customFormat="false" ht="12.75" hidden="false" customHeight="false" outlineLevel="0" collapsed="false">
      <c r="A189" s="147" t="n">
        <v>43927</v>
      </c>
      <c r="B189" s="148" t="s">
        <v>363</v>
      </c>
      <c r="C189" s="161" t="n">
        <v>16523</v>
      </c>
      <c r="D189" s="159" t="n">
        <f aca="false">Combined_Information!QL22</f>
        <v>14860</v>
      </c>
      <c r="E189" s="151" t="n">
        <f aca="false">C189-D189</f>
        <v>1663</v>
      </c>
    </row>
    <row r="190" customFormat="false" ht="12.75" hidden="false" customHeight="false" outlineLevel="0" collapsed="false">
      <c r="A190" s="147" t="n">
        <v>43926</v>
      </c>
      <c r="B190" s="148" t="s">
        <v>363</v>
      </c>
      <c r="C190" s="161" t="n">
        <v>15887</v>
      </c>
      <c r="D190" s="159" t="n">
        <f aca="false">Combined_Information!QS22</f>
        <v>14381</v>
      </c>
      <c r="E190" s="151" t="n">
        <f aca="false">C190-D190</f>
        <v>1506</v>
      </c>
    </row>
    <row r="191" customFormat="false" ht="12.75" hidden="false" customHeight="false" outlineLevel="0" collapsed="false">
      <c r="A191" s="147" t="n">
        <v>43925</v>
      </c>
      <c r="B191" s="148" t="s">
        <v>363</v>
      </c>
      <c r="C191" s="161" t="n">
        <v>15362</v>
      </c>
      <c r="D191" s="159" t="n">
        <f aca="false">Combined_Information!QZ22</f>
        <v>13828</v>
      </c>
      <c r="E191" s="151" t="n">
        <f aca="false">C191-D191</f>
        <v>1534</v>
      </c>
    </row>
    <row r="192" customFormat="false" ht="12.75" hidden="false" customHeight="false" outlineLevel="0" collapsed="false">
      <c r="A192" s="147" t="n">
        <v>43924</v>
      </c>
      <c r="B192" s="148" t="s">
        <v>363</v>
      </c>
      <c r="C192" s="161" t="n">
        <v>14681</v>
      </c>
      <c r="D192" s="159" t="n">
        <f aca="false">Combined_Information!RG22</f>
        <v>13241</v>
      </c>
      <c r="E192" s="151" t="n">
        <f aca="false">C192-D192</f>
        <v>1440</v>
      </c>
    </row>
    <row r="193" customFormat="false" ht="12.75" hidden="false" customHeight="false" outlineLevel="0" collapsed="false">
      <c r="A193" s="147" t="n">
        <v>43923</v>
      </c>
      <c r="B193" s="148" t="s">
        <v>363</v>
      </c>
      <c r="C193" s="161" t="n">
        <v>13915</v>
      </c>
      <c r="D193" s="159" t="n">
        <f aca="false">Combined_Information!RN22</f>
        <v>12550</v>
      </c>
      <c r="E193" s="151" t="n">
        <f aca="false">C193-D193</f>
        <v>1365</v>
      </c>
    </row>
    <row r="194" customFormat="false" ht="12.75" hidden="false" customHeight="false" outlineLevel="0" collapsed="false">
      <c r="A194" s="147" t="n">
        <v>43922</v>
      </c>
      <c r="B194" s="148" t="s">
        <v>363</v>
      </c>
      <c r="C194" s="161" t="n">
        <v>13155</v>
      </c>
      <c r="D194" s="159" t="n">
        <f aca="false">Combined_Information!RU22</f>
        <v>11857</v>
      </c>
      <c r="E194" s="151" t="n">
        <f aca="false">C194-D194</f>
        <v>1298</v>
      </c>
    </row>
    <row r="195" customFormat="false" ht="12.75" hidden="false" customHeight="false" outlineLevel="0" collapsed="false">
      <c r="A195" s="147" t="n">
        <v>43921</v>
      </c>
      <c r="B195" s="148" t="s">
        <v>363</v>
      </c>
      <c r="C195" s="161" t="n">
        <v>12428</v>
      </c>
      <c r="D195" s="159" t="n">
        <f aca="false">Combined_Information!SB22</f>
        <v>10943</v>
      </c>
      <c r="E195" s="151" t="n">
        <f aca="false">C195-D195</f>
        <v>1485</v>
      </c>
    </row>
    <row r="196" customFormat="false" ht="12.75" hidden="false" customHeight="false" outlineLevel="0" collapsed="false">
      <c r="A196" s="147" t="n">
        <v>43920</v>
      </c>
      <c r="B196" s="148" t="s">
        <v>363</v>
      </c>
      <c r="C196" s="158" t="n">
        <v>11591</v>
      </c>
      <c r="D196" s="159" t="n">
        <f aca="false">Combined_Information!SI22</f>
        <v>10026</v>
      </c>
      <c r="E196" s="151" t="n">
        <f aca="false">C196-D196</f>
        <v>1565</v>
      </c>
    </row>
    <row r="197" customFormat="false" ht="12.75" hidden="false" customHeight="false" outlineLevel="0" collapsed="false">
      <c r="A197" s="147" t="n">
        <v>43919</v>
      </c>
      <c r="B197" s="148" t="s">
        <v>363</v>
      </c>
      <c r="C197" s="158" t="n">
        <v>10779</v>
      </c>
      <c r="D197" s="159" t="n">
        <f aca="false">Combined_Information!SP22</f>
        <v>9220</v>
      </c>
      <c r="E197" s="151" t="n">
        <f aca="false">C197-D197</f>
        <v>1559</v>
      </c>
    </row>
    <row r="198" customFormat="false" ht="12.75" hidden="false" customHeight="false" outlineLevel="0" collapsed="false">
      <c r="A198" s="147" t="n">
        <v>43918</v>
      </c>
      <c r="B198" s="148" t="s">
        <v>363</v>
      </c>
      <c r="C198" s="158" t="n">
        <v>10023</v>
      </c>
      <c r="D198" s="159" t="n">
        <f aca="false">Combined_Information!SW22</f>
        <v>8460</v>
      </c>
      <c r="E198" s="151" t="n">
        <f aca="false">C198-D198</f>
        <v>1563</v>
      </c>
    </row>
    <row r="199" customFormat="false" ht="12.75" hidden="false" customHeight="false" outlineLevel="0" collapsed="false">
      <c r="A199" s="147" t="n">
        <v>43917</v>
      </c>
      <c r="B199" s="148" t="s">
        <v>363</v>
      </c>
      <c r="C199" s="158" t="n">
        <v>9134</v>
      </c>
      <c r="D199" s="159" t="n">
        <f aca="false">Combined_Information!TD22</f>
        <v>7590</v>
      </c>
      <c r="E199" s="151" t="n">
        <f aca="false">C199-D199</f>
        <v>1544</v>
      </c>
    </row>
    <row r="200" customFormat="false" ht="12.75" hidden="false" customHeight="false" outlineLevel="0" collapsed="false">
      <c r="A200" s="147" t="n">
        <v>43916</v>
      </c>
      <c r="B200" s="148" t="s">
        <v>363</v>
      </c>
      <c r="C200" s="164" t="n">
        <v>8165</v>
      </c>
      <c r="D200" s="159" t="n">
        <f aca="false">Combined_Information!TK22</f>
        <v>6801</v>
      </c>
      <c r="E200" s="151" t="n">
        <f aca="false">C200-D200</f>
        <v>1364</v>
      </c>
    </row>
    <row r="201" customFormat="false" ht="12.75" hidden="false" customHeight="false" outlineLevel="0" collapsed="false">
      <c r="A201" s="147" t="n">
        <v>43915</v>
      </c>
      <c r="B201" s="148" t="s">
        <v>363</v>
      </c>
      <c r="C201" s="164" t="n">
        <v>7503</v>
      </c>
      <c r="D201" s="159" t="n">
        <f aca="false">Combined_Information!TR22</f>
        <v>6157</v>
      </c>
      <c r="E201" s="151" t="n">
        <f aca="false">C201-D201</f>
        <v>1346</v>
      </c>
    </row>
    <row r="202" customFormat="false" ht="12.75" hidden="false" customHeight="false" outlineLevel="0" collapsed="false">
      <c r="A202" s="147" t="n">
        <v>43914</v>
      </c>
      <c r="B202" s="148" t="s">
        <v>363</v>
      </c>
      <c r="C202" s="164" t="n">
        <v>6820</v>
      </c>
      <c r="D202" s="159" t="n">
        <f aca="false">Combined_Information!TY22</f>
        <v>5542</v>
      </c>
      <c r="E202" s="151" t="n">
        <f aca="false">C202-D202</f>
        <v>1278</v>
      </c>
    </row>
    <row r="203" customFormat="false" ht="12.75" hidden="false" customHeight="false" outlineLevel="0" collapsed="false">
      <c r="A203" s="147" t="n">
        <v>43913</v>
      </c>
      <c r="B203" s="148" t="s">
        <v>363</v>
      </c>
      <c r="C203" s="164" t="n">
        <v>6077</v>
      </c>
      <c r="D203" s="159" t="n">
        <f aca="false">Combined_Information!UF22</f>
        <v>5019</v>
      </c>
      <c r="E203" s="151" t="n">
        <f aca="false">C203-D203</f>
        <v>1058</v>
      </c>
    </row>
    <row r="204" customFormat="false" ht="12.75" hidden="false" customHeight="false" outlineLevel="0" collapsed="false">
      <c r="A204" s="147" t="n">
        <v>43912</v>
      </c>
      <c r="B204" s="148" t="s">
        <v>363</v>
      </c>
      <c r="C204" s="164" t="n">
        <v>5476</v>
      </c>
      <c r="D204" s="159" t="n">
        <f aca="false">Combined_Information!UM22</f>
        <v>4465</v>
      </c>
      <c r="E204" s="151" t="n">
        <f aca="false">C204-D204</f>
        <v>1011</v>
      </c>
    </row>
    <row r="205" customFormat="false" ht="12.75" hidden="false" customHeight="false" outlineLevel="0" collapsed="false">
      <c r="A205" s="147" t="n">
        <v>43911</v>
      </c>
      <c r="B205" s="148" t="s">
        <v>363</v>
      </c>
      <c r="C205" s="164" t="n">
        <v>4825</v>
      </c>
      <c r="D205" s="159" t="n">
        <f aca="false">Combined_Information!UT22</f>
        <v>3770</v>
      </c>
      <c r="E205" s="151" t="n">
        <f aca="false">C205-D205</f>
        <v>1055</v>
      </c>
    </row>
    <row r="206" customFormat="false" ht="12.75" hidden="false" customHeight="false" outlineLevel="0" collapsed="false">
      <c r="A206" s="147" t="n">
        <v>43910</v>
      </c>
      <c r="B206" s="148" t="s">
        <v>363</v>
      </c>
      <c r="C206" s="164" t="n">
        <v>4032</v>
      </c>
      <c r="D206" s="159" t="n">
        <f aca="false">Combined_Information!VA22</f>
        <v>3200</v>
      </c>
      <c r="E206" s="151" t="n">
        <f aca="false">C206-D206</f>
        <v>832</v>
      </c>
    </row>
    <row r="207" customFormat="false" ht="12.75" hidden="false" customHeight="false" outlineLevel="0" collapsed="false">
      <c r="A207" s="147" t="n">
        <v>43909</v>
      </c>
      <c r="B207" s="148" t="s">
        <v>363</v>
      </c>
      <c r="C207" s="164" t="n">
        <v>3405</v>
      </c>
      <c r="D207" s="159" t="n">
        <f aca="false">Combined_Information!VH22</f>
        <v>3047</v>
      </c>
      <c r="E207" s="151" t="n">
        <f aca="false">C207-D207</f>
        <v>358</v>
      </c>
    </row>
    <row r="208" customFormat="false" ht="12.75" hidden="false" customHeight="false" outlineLevel="0" collapsed="false">
      <c r="A208" s="147" t="n">
        <v>43908</v>
      </c>
      <c r="B208" s="148" t="s">
        <v>363</v>
      </c>
      <c r="C208" s="164" t="n">
        <v>2978</v>
      </c>
      <c r="D208" s="159" t="n">
        <f aca="false">Combined_Information!VO22</f>
        <v>2390</v>
      </c>
      <c r="E208" s="151" t="n">
        <f aca="false">C208-D208</f>
        <v>588</v>
      </c>
    </row>
    <row r="209" customFormat="false" ht="12.75" hidden="false" customHeight="false" outlineLevel="0" collapsed="false">
      <c r="A209" s="147" t="n">
        <v>43907</v>
      </c>
      <c r="B209" s="148" t="s">
        <v>363</v>
      </c>
      <c r="C209" s="164" t="n">
        <v>2503</v>
      </c>
      <c r="D209" s="159" t="n">
        <f aca="false">Combined_Information!VV22</f>
        <v>2003</v>
      </c>
      <c r="E209" s="151" t="n">
        <f aca="false">C209-D209</f>
        <v>500</v>
      </c>
    </row>
    <row r="210" customFormat="false" ht="12.75" hidden="false" customHeight="false" outlineLevel="0" collapsed="false">
      <c r="A210" s="147" t="n">
        <v>43906</v>
      </c>
      <c r="B210" s="148" t="s">
        <v>363</v>
      </c>
      <c r="C210" s="164" t="n">
        <v>2158</v>
      </c>
      <c r="D210" s="159" t="n">
        <f aca="false">Combined_Information!WC22</f>
        <v>1697</v>
      </c>
      <c r="E210" s="151" t="n">
        <f aca="false">C210-D210</f>
        <v>461</v>
      </c>
    </row>
    <row r="211" customFormat="false" ht="12.75" hidden="false" customHeight="false" outlineLevel="0" collapsed="false">
      <c r="A211" s="147" t="n">
        <v>43905</v>
      </c>
      <c r="B211" s="148" t="s">
        <v>363</v>
      </c>
      <c r="C211" s="164" t="n">
        <v>1809</v>
      </c>
      <c r="D211" s="159" t="n">
        <f aca="false">Combined_Information!WJ22</f>
        <v>1625</v>
      </c>
      <c r="E211" s="151" t="n">
        <f aca="false">C211-D211</f>
        <v>184</v>
      </c>
    </row>
    <row r="212" customFormat="false" ht="12.75" hidden="false" customHeight="false" outlineLevel="0" collapsed="false">
      <c r="A212" s="147" t="n">
        <v>43904</v>
      </c>
      <c r="B212" s="148" t="s">
        <v>363</v>
      </c>
      <c r="C212" s="164" t="n">
        <v>1441</v>
      </c>
      <c r="D212" s="159" t="n">
        <f aca="false">Combined_Information!WQ22</f>
        <v>1235</v>
      </c>
      <c r="E212" s="151" t="n">
        <f aca="false">C212-D212</f>
        <v>206</v>
      </c>
    </row>
    <row r="213" customFormat="false" ht="12.75" hidden="false" customHeight="false" outlineLevel="0" collapsed="false">
      <c r="A213" s="147" t="n">
        <v>43903</v>
      </c>
      <c r="B213" s="148" t="s">
        <v>363</v>
      </c>
      <c r="C213" s="164" t="n">
        <v>1266</v>
      </c>
      <c r="D213" s="158"/>
      <c r="E213" s="151"/>
    </row>
    <row r="214" customFormat="false" ht="12.75" hidden="false" customHeight="false" outlineLevel="0" collapsed="false">
      <c r="A214" s="147" t="n">
        <v>43902</v>
      </c>
      <c r="B214" s="148" t="s">
        <v>363</v>
      </c>
      <c r="C214" s="164" t="n">
        <v>1016</v>
      </c>
      <c r="D214" s="159" t="n">
        <f aca="false">Combined_Information!WX22</f>
        <v>803</v>
      </c>
      <c r="E214" s="151" t="n">
        <f aca="false">C214-D214</f>
        <v>213</v>
      </c>
    </row>
    <row r="215" customFormat="false" ht="12.75" hidden="false" customHeight="false" outlineLevel="0" collapsed="false">
      <c r="A215" s="147" t="n">
        <v>43901</v>
      </c>
      <c r="B215" s="148" t="s">
        <v>363</v>
      </c>
      <c r="C215" s="164" t="n">
        <v>827</v>
      </c>
      <c r="D215" s="158"/>
      <c r="E215" s="151" t="n">
        <f aca="false">C215-D215</f>
        <v>827</v>
      </c>
    </row>
    <row r="216" customFormat="false" ht="12.75" hidden="false" customHeight="false" outlineLevel="0" collapsed="false">
      <c r="A216" s="147" t="n">
        <v>43900</v>
      </c>
      <c r="B216" s="148" t="s">
        <v>363</v>
      </c>
      <c r="C216" s="164" t="n">
        <v>631</v>
      </c>
      <c r="D216" s="158"/>
      <c r="E216" s="151" t="n">
        <f aca="false">C216-D216</f>
        <v>631</v>
      </c>
    </row>
    <row r="217" customFormat="false" ht="12.75" hidden="false" customHeight="false" outlineLevel="0" collapsed="false">
      <c r="A217" s="147" t="n">
        <v>43899</v>
      </c>
      <c r="B217" s="148" t="s">
        <v>363</v>
      </c>
      <c r="C217" s="164" t="n">
        <v>463</v>
      </c>
      <c r="D217" s="159" t="n">
        <f aca="false">Combined_Information!XE22</f>
        <v>357</v>
      </c>
      <c r="E217" s="151" t="n">
        <f aca="false">C217-D217</f>
        <v>106</v>
      </c>
    </row>
    <row r="218" customFormat="false" ht="12.75" hidden="false" customHeight="false" outlineLevel="0" collapsed="false">
      <c r="A218" s="147" t="n">
        <v>43898</v>
      </c>
      <c r="B218" s="148" t="s">
        <v>363</v>
      </c>
      <c r="C218" s="164" t="n">
        <v>366</v>
      </c>
      <c r="D218" s="158"/>
      <c r="E218" s="151"/>
    </row>
    <row r="219" customFormat="false" ht="12.75" hidden="false" customHeight="false" outlineLevel="0" collapsed="false">
      <c r="A219" s="147" t="n">
        <v>43897</v>
      </c>
      <c r="B219" s="148" t="s">
        <v>363</v>
      </c>
      <c r="C219" s="164" t="n">
        <v>233</v>
      </c>
      <c r="D219" s="158"/>
      <c r="E219" s="151"/>
    </row>
    <row r="220" customFormat="false" ht="12.75" hidden="false" customHeight="false" outlineLevel="0" collapsed="false">
      <c r="A220" s="147" t="n">
        <v>43896</v>
      </c>
      <c r="B220" s="148" t="s">
        <v>363</v>
      </c>
      <c r="C220" s="164" t="n">
        <v>197</v>
      </c>
      <c r="D220" s="158"/>
      <c r="E220" s="151"/>
    </row>
    <row r="221" customFormat="false" ht="12.75" hidden="false" customHeight="false" outlineLevel="0" collapsed="false">
      <c r="A221" s="147" t="n">
        <v>43895</v>
      </c>
      <c r="B221" s="148" t="s">
        <v>363</v>
      </c>
      <c r="C221" s="164" t="n">
        <v>148</v>
      </c>
      <c r="D221" s="158"/>
      <c r="E221" s="151"/>
    </row>
    <row r="222" customFormat="false" ht="12.75" hidden="false" customHeight="false" outlineLevel="0" collapsed="false">
      <c r="A222" s="147" t="n">
        <v>43894</v>
      </c>
      <c r="B222" s="148" t="s">
        <v>363</v>
      </c>
      <c r="C222" s="164" t="n">
        <v>107</v>
      </c>
      <c r="D222" s="158"/>
      <c r="E222" s="151"/>
    </row>
    <row r="223" customFormat="false" ht="12.75" hidden="false" customHeight="false" outlineLevel="0" collapsed="false">
      <c r="A223" s="147" t="n">
        <v>43893</v>
      </c>
      <c r="B223" s="148" t="s">
        <v>368</v>
      </c>
      <c r="C223" s="164" t="n">
        <v>79</v>
      </c>
      <c r="D223" s="158"/>
      <c r="E223" s="151"/>
      <c r="I223" s="3"/>
    </row>
    <row r="224" customFormat="false" ht="12.75" hidden="false" customHeight="false" outlineLevel="0" collapsed="false">
      <c r="A224" s="147" t="n">
        <v>43892</v>
      </c>
      <c r="B224" s="148" t="s">
        <v>368</v>
      </c>
      <c r="C224" s="164" t="n">
        <v>52</v>
      </c>
      <c r="D224" s="158"/>
      <c r="E224" s="151"/>
    </row>
    <row r="225" customFormat="false" ht="12.75" hidden="false" customHeight="false" outlineLevel="0" collapsed="false">
      <c r="A225" s="147" t="n">
        <v>43891</v>
      </c>
      <c r="B225" s="148" t="s">
        <v>368</v>
      </c>
      <c r="C225" s="164" t="n">
        <v>34</v>
      </c>
      <c r="D225" s="158"/>
      <c r="E225" s="151"/>
    </row>
    <row r="226" customFormat="false" ht="12.75" hidden="false" customHeight="false" outlineLevel="0" collapsed="false">
      <c r="A226" s="147" t="n">
        <v>43890</v>
      </c>
      <c r="B226" s="148" t="s">
        <v>368</v>
      </c>
      <c r="C226" s="164" t="n">
        <v>29</v>
      </c>
      <c r="D226" s="158"/>
      <c r="E226" s="151"/>
    </row>
    <row r="227" customFormat="false" ht="12.75" hidden="false" customHeight="false" outlineLevel="0" collapsed="false">
      <c r="A227" s="147" t="n">
        <v>43889</v>
      </c>
      <c r="B227" s="148" t="s">
        <v>368</v>
      </c>
      <c r="C227" s="164" t="n">
        <v>21</v>
      </c>
      <c r="D227" s="158"/>
      <c r="E227" s="151"/>
    </row>
    <row r="228" customFormat="false" ht="12.75" hidden="false" customHeight="false" outlineLevel="0" collapsed="false">
      <c r="A228" s="147" t="n">
        <v>43888</v>
      </c>
      <c r="B228" s="148" t="s">
        <v>368</v>
      </c>
      <c r="C228" s="164" t="n">
        <v>17</v>
      </c>
      <c r="D228" s="158"/>
      <c r="E228" s="151"/>
    </row>
    <row r="229" customFormat="false" ht="12.75" hidden="false" customHeight="false" outlineLevel="0" collapsed="false">
      <c r="A229" s="147" t="n">
        <v>43887</v>
      </c>
      <c r="B229" s="148" t="s">
        <v>368</v>
      </c>
      <c r="C229" s="164" t="n">
        <v>12</v>
      </c>
      <c r="D229" s="158"/>
      <c r="E229" s="151"/>
    </row>
    <row r="230" customFormat="false" ht="12.75" hidden="false" customHeight="false" outlineLevel="0" collapsed="false">
      <c r="A230" s="147" t="n">
        <v>43886</v>
      </c>
      <c r="B230" s="148" t="s">
        <v>368</v>
      </c>
      <c r="C230" s="164" t="n">
        <v>10</v>
      </c>
      <c r="D230" s="158"/>
      <c r="E230" s="151"/>
    </row>
    <row r="231" customFormat="false" ht="12.75" hidden="false" customHeight="false" outlineLevel="0" collapsed="false">
      <c r="A231" s="165" t="n">
        <v>43885</v>
      </c>
      <c r="B231" s="166" t="s">
        <v>368</v>
      </c>
      <c r="C231" s="167" t="n">
        <v>7</v>
      </c>
      <c r="D231" s="168"/>
      <c r="E231" s="169"/>
    </row>
    <row r="233" customFormat="false" ht="12.75" hidden="false" customHeight="false" outlineLevel="0" collapsed="false">
      <c r="O233" s="3"/>
    </row>
    <row r="234" customFormat="false" ht="12.75" hidden="false" customHeight="false" outlineLevel="0" collapsed="false">
      <c r="A234" s="3" t="s">
        <v>3</v>
      </c>
    </row>
    <row r="235" customFormat="false" ht="12.75" hidden="false" customHeight="false" outlineLevel="0" collapsed="false">
      <c r="A235" s="87" t="s">
        <v>46</v>
      </c>
      <c r="B235" s="83" t="s">
        <v>62</v>
      </c>
    </row>
    <row r="236" customFormat="false" ht="12.75" hidden="false" customHeight="false" outlineLevel="0" collapsed="false">
      <c r="A236" s="86" t="s">
        <v>44</v>
      </c>
      <c r="B236" s="170" t="s">
        <v>48</v>
      </c>
    </row>
    <row r="237" customFormat="false" ht="12.75" hidden="false" customHeight="false" outlineLevel="0" collapsed="false">
      <c r="A237" s="86"/>
      <c r="B237" s="170"/>
    </row>
    <row r="238" customFormat="false" ht="12.75" hidden="false" customHeight="false" outlineLevel="0" collapsed="false">
      <c r="A238" s="3" t="s">
        <v>63</v>
      </c>
      <c r="B238" s="171" t="s">
        <v>369</v>
      </c>
    </row>
    <row r="239" customFormat="false" ht="12.75" hidden="false" customHeight="false" outlineLevel="0" collapsed="false">
      <c r="B239" s="171" t="s">
        <v>370</v>
      </c>
    </row>
    <row r="240" customFormat="false" ht="12.75" hidden="false" customHeight="false" outlineLevel="0" collapsed="false">
      <c r="B240" s="171" t="s">
        <v>371</v>
      </c>
    </row>
    <row r="241" customFormat="false" ht="12.75" hidden="false" customHeight="false" outlineLevel="0" collapsed="false">
      <c r="B241" s="171" t="s">
        <v>372</v>
      </c>
    </row>
    <row r="242" customFormat="false" ht="12.75" hidden="false" customHeight="false" outlineLevel="0" collapsed="false">
      <c r="B242" s="172" t="s">
        <v>373</v>
      </c>
    </row>
  </sheetData>
  <hyperlinks>
    <hyperlink ref="B236" r:id="rId1" display="https://www.epicentro.iss.it/coronavirus/ "/>
    <hyperlink ref="B240"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242"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1759</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2020-10-06T21:11:00Z</dcterms:modified>
  <cp:revision>688</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