
<file path=[Content_Types].xml><?xml version="1.0" encoding="utf-8"?>
<Types xmlns="http://schemas.openxmlformats.org/package/2006/content-types">
  <Override PartName="/xl/drawings/drawing1.xml" ContentType="application/vnd.openxmlformats-officedocument.drawing+xml"/>
  <Override PartName="/xl/_rels/workbook.xml.rels" ContentType="application/vnd.openxmlformats-package.relationships+xml"/>
  <Override PartName="/xl/sharedStrings.xml" ContentType="application/vnd.openxmlformats-officedocument.spreadsheetml.sharedStrings+xml"/>
  <Override PartName="/xl/worksheets/_rels/sheet5.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sheet5.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Metadata" sheetId="1" state="visible" r:id="rId2"/>
    <sheet name="ISS Daily Infographic_Data" sheetId="2" state="visible" r:id="rId3"/>
    <sheet name="ISS Biweekly Report_Data" sheetId="3" state="visible" r:id="rId4"/>
    <sheet name="Combined_Information" sheetId="4" state="visible" r:id="rId5"/>
    <sheet name="Civil Protection_Data" sheetId="5" state="visible" r:id="rId6"/>
  </sheets>
  <definedNames>
    <definedName function="false" hidden="true" localSheetId="4" name="_xlnm._FilterDatabase" vbProcedure="false">'Civil Protection_Data'!$A$5:$C$5</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<sst xmlns="http://schemas.openxmlformats.org/spreadsheetml/2006/main" count="970" uniqueCount="220">
  <si>
    <t xml:space="preserve">Daily number of cumulative deaths due to COVID-19 in Italy</t>
  </si>
  <si>
    <t xml:space="preserve">Sheet "ISS Daily Infographic Data".</t>
  </si>
  <si>
    <r>
      <rPr>
        <sz val="10"/>
        <color rgb="FF0070C0"/>
        <rFont val="Calibri"/>
        <family val="2"/>
        <charset val="1"/>
      </rPr>
      <t xml:space="preserve">Coverage: </t>
    </r>
    <r>
      <rPr>
        <sz val="10"/>
        <rFont val="Calibri"/>
        <family val="2"/>
        <charset val="1"/>
      </rPr>
      <t xml:space="preserve">Data are published daily by 10-year age groups and by sex (the latter just as a percentage of the total). It includes deaths occurred in the hospitals or elsewhere.</t>
    </r>
  </si>
  <si>
    <t xml:space="preserve">Data Source: </t>
  </si>
  <si>
    <t xml:space="preserve">Italian National Institute of Health (Istituto superiore di sanità - ISS); Daily Infographic; available here: https://www.epicentro.iss.it/coronavirus/</t>
  </si>
  <si>
    <t xml:space="preserve">Sheet "ISS Biweekly report"</t>
  </si>
  <si>
    <r>
      <rPr>
        <sz val="10"/>
        <color rgb="FF0070C0"/>
        <rFont val="Calibri"/>
        <family val="2"/>
        <charset val="1"/>
      </rPr>
      <t xml:space="preserve">Coverage: </t>
    </r>
    <r>
      <rPr>
        <sz val="10"/>
        <rFont val="Calibri"/>
        <family val="2"/>
        <charset val="1"/>
      </rPr>
      <t xml:space="preserve">It provides a complete pictures of cumulative daily deaths due to COVID-19 in Italy by 10-year age groups and sex. It includes deaths occurred in the hospitals or elsewhere.</t>
    </r>
  </si>
  <si>
    <t xml:space="preserve">Italian National Institute of Health (Istituto superiore di sanità - ISS); Biweekly report, available here: https://www.epicentro.iss.it/coronavirus/</t>
  </si>
  <si>
    <t xml:space="preserve">Data are published twice a week by sex and age. </t>
  </si>
  <si>
    <t xml:space="preserve">Sheet "Combined Information"</t>
  </si>
  <si>
    <t xml:space="preserve">This sheet combines the data published by ISS in the Daily Infographic and in the Biweekly report.</t>
  </si>
  <si>
    <r>
      <rPr>
        <sz val="10"/>
        <color rgb="FF2E75B6"/>
        <rFont val="Calibri"/>
        <family val="2"/>
        <charset val="1"/>
      </rPr>
      <t xml:space="preserve">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</si>
  <si>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</si>
  <si>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 xml:space="preserve">Sheet "Civil Protection Data"</t>
  </si>
  <si>
    <r>
      <rPr>
        <sz val="10"/>
        <color rgb="FF0070C0"/>
        <rFont val="Calibri"/>
        <family val="2"/>
        <charset val="1"/>
      </rPr>
      <t xml:space="preserve">Coverage: </t>
    </r>
    <r>
      <rPr>
        <sz val="10"/>
        <rFont val="Calibri"/>
        <family val="2"/>
        <charset val="1"/>
      </rPr>
      <t xml:space="preserve">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</si>
  <si>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</si>
  <si>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</si>
  <si>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 xml:space="preserve">Data are published daily by 10-year age groups and by sex (the latter just as a percentage of the total). It includes deaths occurred in the hospitals or elsewhere.</t>
    </r>
  </si>
  <si>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</si>
  <si>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</si>
  <si>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</si>
  <si>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</si>
  <si>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Both sexes</t>
  </si>
  <si>
    <t xml:space="preserve">%</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</si>
  <si>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</si>
  <si>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</si>
  <si>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</si>
  <si>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</si>
  <si>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</si>
  <si>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</si>
  <si>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</si>
  <si>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</si>
  <si>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</si>
  <si>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90+</t>
  </si>
  <si>
    <t xml:space="preserve">Total known</t>
  </si>
  <si>
    <t xml:space="preserve">Unknown</t>
  </si>
  <si>
    <t xml:space="preserve">TOTAL</t>
  </si>
  <si>
    <t xml:space="preserve">Males, %</t>
  </si>
  <si>
    <t xml:space="preserve">Females, %</t>
  </si>
  <si>
    <t xml:space="preserve">Unknown %</t>
  </si>
  <si>
    <t xml:space="preserve">Data Source:</t>
  </si>
  <si>
    <t xml:space="preserve">* Population: </t>
  </si>
  <si>
    <t xml:space="preserve">Italian National Institute of Statistics (Istat) webpage: https://www.istat.it/it/popolazione-e-famiglie. Data downloaded in April 2020.</t>
  </si>
  <si>
    <t xml:space="preserve">Italian National Institute of Health (Istituto superiore di sanità - ISS); Daily Infographics; available here: https://www.epicentro.iss.it/coronavirus/</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</si>
  <si>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by 10-year age groups and sex. It includes deaths occurred in the hospitals or elsewhere.</t>
    </r>
  </si>
  <si>
    <t xml:space="preserve">Males</t>
  </si>
  <si>
    <t xml:space="preserve">Females</t>
  </si>
  <si>
    <t xml:space="preserve">1</t>
  </si>
  <si>
    <t xml:space="preserve">0</t>
  </si>
  <si>
    <t xml:space="preserve">Italian National Institute of Statistics (Istat) webpage: </t>
  </si>
  <si>
    <t xml:space="preserve">https://www.istat.it/it/popolazione-e-famiglie </t>
  </si>
  <si>
    <t xml:space="preserve">Footnote:</t>
  </si>
  <si>
    <t xml:space="preserve">Cases where the age is known and the sex is unknown are infered by comparing the column "both sexes" published in the report with the sum of female and male cases.</t>
  </si>
  <si>
    <t xml:space="preserve">This sheet combines the data published by ISS in the Daily Infographics and in the Biweekly report.</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</si>
  <si>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since 09/03/2020 by age and sex. It includes deaths occurred in the hospitals or elsewhere.</t>
    </r>
  </si>
  <si>
    <t xml:space="preserve">Detailed sources:</t>
  </si>
  <si>
    <t xml:space="preserve">09.03</t>
  </si>
  <si>
    <t xml:space="preserve">File:</t>
  </si>
  <si>
    <t xml:space="preserve">Bollettino-sorveglianza-integrata-COVID-19_09-marzo-2020.pdf</t>
  </si>
  <si>
    <t xml:space="preserve">Webpage:</t>
  </si>
  <si>
    <t xml:space="preserve">https://www.epicentro.iss.it/coronavirus/bollettino/Bollettino-sorveglianza-integrata-COVID-19_09-marzo-2020.pdf</t>
  </si>
  <si>
    <t xml:space="preserve">12.03</t>
  </si>
  <si>
    <t xml:space="preserve">Bollettino-sorveglianza-integrata-COVID-19_12-marzo-2020.pdf</t>
  </si>
  <si>
    <t xml:space="preserve">https://www.epicentro.iss.it/coronavirus/bollettino/Bollettino-sorveglianza-integrata-COVID-19_12-marzo-2020.pdf</t>
  </si>
  <si>
    <t xml:space="preserve">14.03</t>
  </si>
  <si>
    <t xml:space="preserve">Infografica_14marzo ITA.pdf</t>
  </si>
  <si>
    <t xml:space="preserve">NA</t>
  </si>
  <si>
    <t xml:space="preserve">15.03</t>
  </si>
  <si>
    <t xml:space="preserve">Infografica_15marzo ITA.pdf</t>
  </si>
  <si>
    <t xml:space="preserve">https://www.iss.it/documents/20126/0/Infografica_15marzo+ITA+%281%29.pdf/da4decec-5288-fe1f-cc39-0720ec611f02?t=1584298869714</t>
  </si>
  <si>
    <t xml:space="preserve">16.03</t>
  </si>
  <si>
    <t xml:space="preserve">Infografica_16marzo ITA.pdf</t>
  </si>
  <si>
    <t xml:space="preserve">17.03</t>
  </si>
  <si>
    <t xml:space="preserve">Infografica_17marzo ITA.pdf</t>
  </si>
  <si>
    <t xml:space="preserve">https://www.epicentro.iss.it/coronavirus/bollettino/Infografica_17marzo%20ITA.pdf</t>
  </si>
  <si>
    <t xml:space="preserve">18.03</t>
  </si>
  <si>
    <t xml:space="preserve">Infografica_18marzo ITA.pdf</t>
  </si>
  <si>
    <t xml:space="preserve">https://www.epicentro.iss.it/coronavirus/bollettino/Infografica_18marzo%20ITA.pdf</t>
  </si>
  <si>
    <t xml:space="preserve">19.03</t>
  </si>
  <si>
    <t xml:space="preserve">Bollettino-sorveglianza-integrata-COVID-19_19-marzo 2020.pdf</t>
  </si>
  <si>
    <t xml:space="preserve">https://www.iss.it/documents/20126/0/Bollettino+sorveglianza+integrata+COVID-19_19+marzo+2020.pdf/e56791f7-820c-555e-8b0c-750c9db2883d?t=1584728196303</t>
  </si>
  <si>
    <t xml:space="preserve">Infografica_19marzo ITA.pdf</t>
  </si>
  <si>
    <t xml:space="preserve">https://www.epicentro.iss.it/coronavirus/bollettino/Infografica_19marzo%20ITA.pdf</t>
  </si>
  <si>
    <t xml:space="preserve">20.03</t>
  </si>
  <si>
    <t xml:space="preserve">Infografica_20marzo ITA.pdf</t>
  </si>
  <si>
    <t xml:space="preserve">https://www.epicentro.iss.it/coronavirus/bollettino/Infografica_20marzo%20ITA.pdf</t>
  </si>
  <si>
    <t xml:space="preserve">21.03</t>
  </si>
  <si>
    <t xml:space="preserve">Infografica_21marzo ITA.pdf</t>
  </si>
  <si>
    <t xml:space="preserve">https://www.epicentro.iss.it/coronavirus/bollettino/Infografica_21marzo%20ITA.pdf</t>
  </si>
  <si>
    <t xml:space="preserve">22.03</t>
  </si>
  <si>
    <t xml:space="preserve">Infografica_22marzo ITA.pdf</t>
  </si>
  <si>
    <t xml:space="preserve">https://www.epicentro.iss.it/coronavirus/bollettino/Infografica_22marzo%20ITA.pdf</t>
  </si>
  <si>
    <t xml:space="preserve">23.03</t>
  </si>
  <si>
    <t xml:space="preserve">Bollettino-sorveglianza-integrata-COVID-19_23-marzo 2020.pdf</t>
  </si>
  <si>
    <t xml:space="preserve">https://www.epicentro.iss.it/coronavirus/bollettino/Bollettino-sorveglianza-integrata-COVID-19_23-marzo%202020.pdf</t>
  </si>
  <si>
    <t xml:space="preserve">Infografica_23marzo ITA.pdf</t>
  </si>
  <si>
    <t xml:space="preserve">https://www.epicentro.iss.it/coronavirus/bollettino/Infografica_23marzo%20ITA.pdf</t>
  </si>
  <si>
    <t xml:space="preserve">24.03</t>
  </si>
  <si>
    <t xml:space="preserve">Infografica_24marzo ITA.pdf</t>
  </si>
  <si>
    <t xml:space="preserve">https://www.epicentro.iss.it/coronavirus/bollettino/Infografica_24marzo%20ITA.pdf</t>
  </si>
  <si>
    <t xml:space="preserve">25.03</t>
  </si>
  <si>
    <t xml:space="preserve">Infografica_25marzo ITA.pdf</t>
  </si>
  <si>
    <t xml:space="preserve">https://www.epicentro.iss.it/coronavirus/bollettino/Infografica_25marzo%20ITA.pdf</t>
  </si>
  <si>
    <t xml:space="preserve">26.03</t>
  </si>
  <si>
    <t xml:space="preserve">Bollettino-sorveglianza-integrata-COVID-19_26-marzo 2020.pdf</t>
  </si>
  <si>
    <t xml:space="preserve">https://www.epicentro.iss.it/coronavirus/bollettino/Bollettino-sorveglianza-integrata-COVID-19_26-marzo%202020.pdf</t>
  </si>
  <si>
    <t xml:space="preserve">Infografica_26marzo ITA.pdf</t>
  </si>
  <si>
    <t xml:space="preserve">https://www.epicentro.iss.it/coronavirus/bollettino/Infografica_26marzo%20ITA.pdf</t>
  </si>
  <si>
    <t xml:space="preserve">27.03</t>
  </si>
  <si>
    <t xml:space="preserve">Infografica_27marzo ITA.pdf</t>
  </si>
  <si>
    <t xml:space="preserve">https://www.epicentro.iss.it/coronavirus/bollettino/Infografica_27marzo%20ITA.pdf</t>
  </si>
  <si>
    <t xml:space="preserve">28.03</t>
  </si>
  <si>
    <t xml:space="preserve">Infografica_28marzo ITA.pdf</t>
  </si>
  <si>
    <t xml:space="preserve">https://www.epicentro.iss.it/coronavirus/bollettino/Infografica_28marzo%20ITA.pdf</t>
  </si>
  <si>
    <t xml:space="preserve">29.03</t>
  </si>
  <si>
    <t xml:space="preserve">Infografica_29marzo ITA.pdf</t>
  </si>
  <si>
    <t xml:space="preserve">https://www.epicentro.iss.it/coronavirus/bollettino/Infografica_29marzo%20ITA.pdf</t>
  </si>
  <si>
    <t xml:space="preserve">30.03</t>
  </si>
  <si>
    <t xml:space="preserve">Infografica_30marzo ITA.pdf</t>
  </si>
  <si>
    <t xml:space="preserve">https://www.epicentro.iss.it/coronavirus/bollettino/Infografica_30marzo%20ITA.pdf</t>
  </si>
  <si>
    <t xml:space="preserve">Bollettino-sorveglianza-integrata-COVID-19_30-marzo 2020.pdf</t>
  </si>
  <si>
    <t xml:space="preserve">https://www.epicentro.iss.it/coronavirus/bollettino/Bollettino-sorveglianza-integrata-COVID-19_30-marzo-2020.pdf</t>
  </si>
  <si>
    <t xml:space="preserve">31.03</t>
  </si>
  <si>
    <t xml:space="preserve">Infografica_31marzo ITA.pdf</t>
  </si>
  <si>
    <t xml:space="preserve">https://www.epicentro.iss.it/coronavirus/bollettino/Infografica_31marzo%20ITA.pdf</t>
  </si>
  <si>
    <t xml:space="preserve">01.04</t>
  </si>
  <si>
    <t xml:space="preserve">Infografica_1aprile ITA.pdf</t>
  </si>
  <si>
    <t xml:space="preserve">https://www.epicentro.iss.it/coronavirus/bollettino/Infografica_1aprile%20ITA.pdf</t>
  </si>
  <si>
    <t xml:space="preserve">02.04</t>
  </si>
  <si>
    <t xml:space="preserve">Infografica_2aprile ITA.pdf</t>
  </si>
  <si>
    <t xml:space="preserve">https://www.epicentro.iss.it/coronavirus/bollettino/Infografica_2aprile%20ITA.pdf</t>
  </si>
  <si>
    <t xml:space="preserve">Bollettino-sorveglianza-integrata-COVID-19_2-aprile-2020.pdf</t>
  </si>
  <si>
    <t xml:space="preserve">https://www.epicentro.iss.it/coronavirus/bollettino/Bollettino-sorveglianza-integrata-COVID-19_2-aprile-2020.pdf</t>
  </si>
  <si>
    <t xml:space="preserve">03.04</t>
  </si>
  <si>
    <t xml:space="preserve">Infografica_3aprile ITA.pdf</t>
  </si>
  <si>
    <t xml:space="preserve">https://www.epicentro.iss.it/coronavirus/bollettino/Infografica_3aprile%20ITA.pdf</t>
  </si>
  <si>
    <t xml:space="preserve">04.04</t>
  </si>
  <si>
    <t xml:space="preserve">Infografica_4aprile ITA.pdf</t>
  </si>
  <si>
    <t xml:space="preserve">https://www.epicentro.iss.it/coronavirus/bollettino/Infografica_4aprile%20ITA.pdf</t>
  </si>
  <si>
    <t xml:space="preserve">05.04</t>
  </si>
  <si>
    <t xml:space="preserve">Infografica_5aprile ITA.pdf</t>
  </si>
  <si>
    <t xml:space="preserve">https://www.epicentro.iss.it/coronavirus/bollettino/Infografica_5aprile%20ITA.pdf</t>
  </si>
  <si>
    <t xml:space="preserve">06.04</t>
  </si>
  <si>
    <t xml:space="preserve">Infografica_6aprile ITA.pdf</t>
  </si>
  <si>
    <t xml:space="preserve">https://www.epicentro.iss.it/coronavirus/bollettino/Infografica_6aprile%20ITA.pdf</t>
  </si>
  <si>
    <t xml:space="preserve">Bollettino-sorveglianza-integrata-COVID-19_6-aprile-2020.pdf</t>
  </si>
  <si>
    <t xml:space="preserve">https://www.epicentro.iss.it/coronavirus/bollettino/Bollettino-sorveglianza-integrata-COVID-19_6-aprile-2020.pdf</t>
  </si>
  <si>
    <t xml:space="preserve">07.04</t>
  </si>
  <si>
    <t xml:space="preserve">Infografica_7aprile ITA.pdf</t>
  </si>
  <si>
    <t xml:space="preserve">https://www.epicentro.iss.it/coronavirus/bollettino/Infografica_7aprile%20ITA.pdf</t>
  </si>
  <si>
    <t xml:space="preserve">08.04</t>
  </si>
  <si>
    <t xml:space="preserve">Infografica_8aprile ITA.pdf</t>
  </si>
  <si>
    <t xml:space="preserve">https://www.epicentro.iss.it/coronavirus/bollettino/Infografica_8aprile%20ITA.pdf</t>
  </si>
  <si>
    <t xml:space="preserve">09.04</t>
  </si>
  <si>
    <t xml:space="preserve">Infografica_9aprile ITA.pdf</t>
  </si>
  <si>
    <t xml:space="preserve">https://www.epicentro.iss.it/coronavirus/bollettino/Infografica_9aprile%20ITA.pdf</t>
  </si>
  <si>
    <t xml:space="preserve">Bollettino-sorveglianza-integrata-COVID-19_9-aprile-2020.pdf</t>
  </si>
  <si>
    <t xml:space="preserve">https://www.epicentro.iss.it/coronavirus/bollettino/Bollettino-sorveglianza-integrata-COVID-19_9-aprile-2020.pdf</t>
  </si>
  <si>
    <t xml:space="preserve">10.04</t>
  </si>
  <si>
    <t xml:space="preserve">Infografica_10aprile ITA.pdf</t>
  </si>
  <si>
    <t xml:space="preserve">https://www.epicentro.iss.it/coronavirus/bollettino/Infografica_10aprile%20ITA.pdf</t>
  </si>
  <si>
    <t xml:space="preserve">11.04</t>
  </si>
  <si>
    <t xml:space="preserve">Infografica_11aprile ITA.pdf</t>
  </si>
  <si>
    <t xml:space="preserve">https://www.epicentro.iss.it/coronavirus/bollettino/Infografica_11aprile%20ITA.pdf</t>
  </si>
  <si>
    <t xml:space="preserve">12.04</t>
  </si>
  <si>
    <t xml:space="preserve">Infografica_12aprile ITA.pdf</t>
  </si>
  <si>
    <t xml:space="preserve">https://www.epicentro.iss.it/coronavirus/bollettino/Infografica_12aprile%20ITA.pdf</t>
  </si>
  <si>
    <t xml:space="preserve">13.04</t>
  </si>
  <si>
    <t xml:space="preserve">Infografica_13aprile ITA.pdf</t>
  </si>
  <si>
    <t xml:space="preserve">https://www.epicentro.iss.it/coronavirus/bollettino/Infografica_13aprile%20ITA.pdf</t>
  </si>
  <si>
    <t xml:space="preserve">Report-COVID-2019_13_april_2020.pdf</t>
  </si>
  <si>
    <t xml:space="preserve">https://www.epicentro.iss.it/en/coronavirus/bollettino/Report-COVID-2019_13_april_2020.pdf</t>
  </si>
  <si>
    <t xml:space="preserve">15.04</t>
  </si>
  <si>
    <t xml:space="preserve">Infografica_15aprile ITA.pdf</t>
  </si>
  <si>
    <t xml:space="preserve">https://www.epicentro.iss.it/coronavirus/bollettino/Infografica_15aprile%20ITA.pdf</t>
  </si>
  <si>
    <t xml:space="preserve">16.04</t>
  </si>
  <si>
    <t xml:space="preserve">Bollettino-sorveglianza-integrata-COVID-19_16-aprile-2020.pdf</t>
  </si>
  <si>
    <t xml:space="preserve">https://www.epicentro.iss.it/coronavirus/bollettino/Bollettino-sorveglianza-integrata-COVID-19_16-aprile-2020.pdf</t>
  </si>
  <si>
    <t xml:space="preserve">17.04</t>
  </si>
  <si>
    <t xml:space="preserve">Infografica_17aprile ITA.pdf</t>
  </si>
  <si>
    <t xml:space="preserve">https://www.epicentro.iss.it/coronavirus/bollettino/Infografica_17aprile%20ITA.pdf</t>
  </si>
  <si>
    <t xml:space="preserve">20.04</t>
  </si>
  <si>
    <t xml:space="preserve">Infografica_20aprile ITA.pdf</t>
  </si>
  <si>
    <t xml:space="preserve">https://www.epicentro.iss.it/coronavirus/bollettino/Infografica_20aprile%20ITA.pdf</t>
  </si>
  <si>
    <t xml:space="preserve">22.04</t>
  </si>
  <si>
    <t xml:space="preserve">Infografica_22aprile ITA.pdf</t>
  </si>
  <si>
    <t xml:space="preserve">https://www.epicentro.iss.it/coronavirus/bollettino/Infografica_22aprile%20ITA.pdf</t>
  </si>
  <si>
    <t xml:space="preserve">23.04</t>
  </si>
  <si>
    <t xml:space="preserve">Bollettino-sorveglianza-integrata-COVID-19_23-aprile-2020.pdf</t>
  </si>
  <si>
    <t xml:space="preserve">https://www.epicentro.iss.it/coronavirus/bollettino/Bollettino-sorveglianza-integrata-COVID-19_23-aprile-2020.pdf</t>
  </si>
  <si>
    <t xml:space="preserve">24.04</t>
  </si>
  <si>
    <t xml:space="preserve">Infografica_24aprile ITA.pdf</t>
  </si>
  <si>
    <t xml:space="preserve">https://www.epicentro.iss.it/coronavirus/bollettino/Infografica_24aprile%20ITA.pdf</t>
  </si>
  <si>
    <t xml:space="preserve">27.04</t>
  </si>
  <si>
    <t xml:space="preserve">Infografica_27aprile ITA.pdf</t>
  </si>
  <si>
    <t xml:space="preserve">https://www.epicentro.iss.it/coronavirus/bollettino/Infografica_27aprile%20ITA.pdf</t>
  </si>
  <si>
    <t xml:space="preserve">29.04</t>
  </si>
  <si>
    <t xml:space="preserve">Infografica_29aprile ITA.pdf</t>
  </si>
  <si>
    <t xml:space="preserve">https://www.epicentro.iss.it/coronavirus/bollettino/Infografica_29aprile%20ITA.pdf</t>
  </si>
  <si>
    <t xml:space="preserve">28.04</t>
  </si>
  <si>
    <t xml:space="preserve">Bollettino-sorveglianza-integrata-COVID-19_28-aprile-2020.pdf</t>
  </si>
  <si>
    <t xml:space="preserve">https://www.epicentro.iss.it/coronavirus/bollettino/Bollettino-sorveglianza-integrata-COVID-19_28-aprile-2020.pdf</t>
  </si>
  <si>
    <t xml:space="preserve">Report-COVID-2019_29_aprile.pdf</t>
  </si>
  <si>
    <t xml:space="preserve">https://www.epicentro.iss.it/coronavirus/bollettino/Report-COVID-2019_29_aprile.pdf</t>
  </si>
  <si>
    <t xml:space="preserve">01.05</t>
  </si>
  <si>
    <t xml:space="preserve">Infografica_1maggio ITA.pdf</t>
  </si>
  <si>
    <t xml:space="preserve">https://www.epicentro.iss.it/coronavirus/bollettino/Infografica_1maggio%20ITA.pdf</t>
  </si>
  <si>
    <t xml:space="preserve">04.05</t>
  </si>
  <si>
    <t xml:space="preserve">Infografica_4maggio ITA.pdf</t>
  </si>
  <si>
    <t xml:space="preserve">https://www.epicentro.iss.it/coronavirus/bollettino/Infografica_4maggio%20ITA.pdf</t>
  </si>
  <si>
    <r>
      <rPr>
        <sz val="14"/>
        <color rgb="FF2E75B6"/>
        <rFont val="Calibri"/>
        <family val="2"/>
        <charset val="1"/>
      </rPr>
      <t xml:space="preserve">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</si>
  <si>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Day</t>
  </si>
  <si>
    <t xml:space="preserve">Time</t>
  </si>
  <si>
    <t xml:space="preserve">CumDeaths</t>
  </si>
  <si>
    <t xml:space="preserve">CumDeaths from ISS</t>
  </si>
  <si>
    <t xml:space="preserve">Difference between Civil Protection &amp; ISS Data</t>
  </si>
  <si>
    <t xml:space="preserve">17:00</t>
  </si>
  <si>
    <t xml:space="preserve">(*)</t>
  </si>
  <si>
    <t xml:space="preserve">18:00</t>
  </si>
  <si>
    <r>
      <rPr>
        <sz val="11"/>
        <color rgb="FF4C4C4C"/>
        <rFont val="Ubuntu"/>
        <family val="1"/>
        <charset val="1"/>
      </rPr>
      <t xml:space="preserve">(*) According to main Italian newspapers, on this date, Italian Civil Protection added to the total 282 deaths occurred in April in places other than hospitals in Lombardy (see </t>
    </r>
    <r>
      <rPr>
        <sz val="10"/>
        <color rgb="FF0000FF"/>
        <rFont val="Arial"/>
        <family val="2"/>
        <charset val="1"/>
      </rPr>
      <t xml:space="preserve">https://www.repubblica.it/cronaca/2020/05/02/news/coronavirus_bilancio_2_maggio-255485773</t>
    </r>
    <r>
      <rPr>
        <sz val="11"/>
        <color rgb="FF4C4C4C"/>
        <rFont val="Ubuntu"/>
        <family val="1"/>
        <charset val="1"/>
      </rPr>
      <t xml:space="preserve"> and </t>
    </r>
    <r>
      <rPr>
        <sz val="10"/>
        <color rgb="FF0000FF"/>
        <rFont val="Arial"/>
        <family val="2"/>
        <charset val="1"/>
      </rPr>
      <t xml:space="preserve">https://milano.corriere.it/notizie/cronaca/20_maggio_02/coronavirus-lombardia-329-morti-ultime-24-ore-contagi-calo-milano-zero-casi-sondrio-fc646462-8c50-11ea-9e0f-452c0463a855.shtml</t>
    </r>
    <r>
      <rPr>
        <sz val="11"/>
        <color rgb="FF4C4C4C"/>
        <rFont val="Ubuntu"/>
        <family val="1"/>
        <charset val="1"/>
      </rPr>
      <t xml:space="preserve">)</t>
    </r>
  </si>
</sst>
</file>

<file path=xl/styles.xml><?xml version="1.0" encoding="utf-8"?>
<styleSheet xmlns="http://schemas.openxmlformats.org/spreadsheetml/2006/main">
  <numFmts count="8">
    <numFmt numFmtId="164" formatCode="General"/>
    <numFmt numFmtId="165" formatCode="M/D/YYYY"/>
    <numFmt numFmtId="166" formatCode="0.0"/>
    <numFmt numFmtId="167" formatCode="0"/>
    <numFmt numFmtId="168" formatCode="@"/>
    <numFmt numFmtId="169" formatCode="0.00%"/>
    <numFmt numFmtId="170" formatCode="DD/MM/YY;@"/>
    <numFmt numFmtId="171" formatCode="#"/>
  </numFmts>
  <fonts count="26">
    <font>
      <sz val="10"/>
      <name val="Arial"/>
      <family val="2"/>
      <charset val="1"/>
    </font>
    <font>
      <sz val="10"/>
      <name val="Arial"/>
      <family val="0"/>
    </font>
    <font>
      <sz val="10"/>
      <name val="Arial"/>
      <family val="0"/>
    </font>
    <font>
      <sz val="10"/>
      <name val="Arial"/>
      <family val="0"/>
    </font>
    <font>
      <sz val="10"/>
      <name val="Calibri"/>
      <family val="2"/>
      <charset val="1"/>
    </font>
    <font>
      <b val="true"/>
      <sz val="14"/>
      <color rgb="FF0070C0"/>
      <name val="Calibri"/>
      <family val="2"/>
      <charset val="1"/>
    </font>
    <font>
      <b val="true"/>
      <sz val="10"/>
      <name val="Calibri"/>
      <family val="2"/>
      <charset val="1"/>
    </font>
    <font>
      <u val="single"/>
      <sz val="10"/>
      <color rgb="FF0563C1"/>
      <name val="Calibri"/>
      <family val="2"/>
      <charset val="1"/>
    </font>
    <font>
      <u val="single"/>
      <sz val="10"/>
      <color rgb="FF0563C1"/>
      <name val="Arial"/>
      <family val="2"/>
      <charset val="1"/>
    </font>
    <font>
      <sz val="10"/>
      <color rgb="FF0070C0"/>
      <name val="Calibri"/>
      <family val="2"/>
      <charset val="1"/>
    </font>
    <font>
      <sz val="10"/>
      <color rgb="FF2E75B6"/>
      <name val="Calibri"/>
      <family val="2"/>
      <charset val="1"/>
    </font>
    <font>
      <b val="true"/>
      <sz val="14"/>
      <name val="Calibri"/>
      <family val="2"/>
      <charset val="1"/>
    </font>
    <font>
      <sz val="14"/>
      <color rgb="FF0070C0"/>
      <name val="Calibri"/>
      <family val="2"/>
      <charset val="1"/>
    </font>
    <font>
      <sz val="14"/>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i val="true"/>
      <sz val="10"/>
      <color rgb="FF000000"/>
      <name val="Calibri"/>
      <family val="2"/>
      <charset val="1"/>
    </font>
    <font>
      <i val="true"/>
      <sz val="10"/>
      <color rgb="FF4472C4"/>
      <name val="Calibri"/>
      <family val="2"/>
      <charset val="1"/>
    </font>
    <font>
      <i val="true"/>
      <sz val="10"/>
      <name val="Calibri"/>
      <family val="2"/>
      <charset val="1"/>
    </font>
    <font>
      <b val="true"/>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
      <sz val="11"/>
      <color rgb="FF4C4C4C"/>
      <name val="Ubuntu"/>
      <family val="1"/>
      <charset val="1"/>
    </font>
    <font>
      <sz val="10"/>
      <color rgb="FF0000FF"/>
      <name val="Arial"/>
      <family val="2"/>
      <charset val="1"/>
    </font>
  </fonts>
  <fills count="3">
    <fill>
      <patternFill patternType="none"/>
    </fill>
    <fill>
      <patternFill patternType="gray125"/>
    </fill>
    <fill>
      <patternFill patternType="solid">
        <fgColor rgb="FFFFFFFF"/>
        <bgColor rgb="FFFFFFCC"/>
      </patternFill>
    </fill>
  </fills>
  <borders count="31">
    <border diagonalUp="false" diagonalDown="false">
      <left/>
      <right/>
      <top/>
      <bottom/>
      <diagonal/>
    </border>
    <border diagonalUp="false" diagonalDown="false">
      <left style="thin"/>
      <right/>
      <top style="thin"/>
      <bottom style="hair"/>
      <diagonal/>
    </border>
    <border diagonalUp="false" diagonalDown="false">
      <left/>
      <right/>
      <top style="thin"/>
      <bottom style="hair"/>
      <diagonal/>
    </border>
    <border diagonalUp="false" diagonalDown="false">
      <left style="thin"/>
      <right style="thin"/>
      <top/>
      <bottom/>
      <diagonal/>
    </border>
    <border diagonalUp="false" diagonalDown="false">
      <left style="hair"/>
      <right style="hair"/>
      <top/>
      <bottom/>
      <diagonal/>
    </border>
    <border diagonalUp="false" diagonalDown="false">
      <left style="hair"/>
      <right style="hair"/>
      <top/>
      <bottom style="thin"/>
      <diagonal/>
    </border>
    <border diagonalUp="false" diagonalDown="false">
      <left style="hair"/>
      <right/>
      <top/>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top style="thin"/>
      <bottom style="thin"/>
      <diagonal/>
    </border>
    <border diagonalUp="false" diagonalDown="false">
      <left/>
      <right style="thin"/>
      <top style="hair"/>
      <bottom style="thin"/>
      <diagonal/>
    </border>
    <border diagonalUp="false" diagonalDown="false">
      <left style="thin"/>
      <right/>
      <top style="hair"/>
      <bottom style="thin"/>
      <diagonal/>
    </border>
    <border diagonalUp="false" diagonalDown="false">
      <left/>
      <right/>
      <top style="hair"/>
      <bottom style="thin"/>
      <diagonal/>
    </border>
    <border diagonalUp="false" diagonalDown="false">
      <left style="thin"/>
      <right/>
      <top/>
      <bottom/>
      <diagonal/>
    </border>
    <border diagonalUp="false" diagonalDown="false">
      <left/>
      <right style="thin"/>
      <top/>
      <bottom/>
      <diagonal/>
    </border>
    <border diagonalUp="false" diagonalDown="false">
      <left/>
      <right style="thin"/>
      <top/>
      <bottom style="thin"/>
      <diagonal/>
    </border>
    <border diagonalUp="false" diagonalDown="false">
      <left/>
      <right/>
      <top/>
      <bottom style="thin"/>
      <diagonal/>
    </border>
    <border diagonalUp="false" diagonalDown="false">
      <left/>
      <right/>
      <top style="thin"/>
      <bottom/>
      <diagonal/>
    </border>
    <border diagonalUp="false" diagonalDown="false">
      <left style="thin"/>
      <right style="thin"/>
      <top style="thin"/>
      <bottom/>
      <diagonal/>
    </border>
    <border diagonalUp="false" diagonalDown="false">
      <left/>
      <right/>
      <top/>
      <bottom style="hair"/>
      <diagonal/>
    </border>
    <border diagonalUp="false" diagonalDown="false">
      <left style="thin"/>
      <right style="thin"/>
      <top style="hair"/>
      <bottom style="hair"/>
      <diagonal/>
    </border>
    <border diagonalUp="false" diagonalDown="false">
      <left/>
      <right/>
      <top style="hair"/>
      <bottom/>
      <diagonal/>
    </border>
    <border diagonalUp="false" diagonalDown="false">
      <left style="thin"/>
      <right style="thin"/>
      <top/>
      <bottom style="hair"/>
      <diagonal/>
    </border>
    <border diagonalUp="false" diagonalDown="false">
      <left/>
      <right style="thin"/>
      <top style="thin"/>
      <bottom/>
      <diagonal/>
    </border>
    <border diagonalUp="false" diagonalDown="false">
      <left style="thin"/>
      <right style="thin"/>
      <top style="hair"/>
      <bottom style="thin"/>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right style="hair"/>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54">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0"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4" fillId="2" borderId="1" xfId="0" applyFont="true" applyBorder="true" applyAlignment="false" applyProtection="false">
      <alignment horizontal="general" vertical="bottom" textRotation="0" wrapText="false" indent="0" shrinkToFit="false"/>
      <protection locked="true" hidden="false"/>
    </xf>
    <xf numFmtId="164" fontId="15" fillId="2" borderId="1"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false" applyProtection="false">
      <alignment horizontal="general" vertical="bottom" textRotation="0" wrapText="false" indent="0" shrinkToFit="false"/>
      <protection locked="true" hidden="false"/>
    </xf>
    <xf numFmtId="164" fontId="15" fillId="2" borderId="1" xfId="0" applyFont="true" applyBorder="true" applyAlignment="true" applyProtection="false">
      <alignment horizontal="left" vertical="center" textRotation="0" wrapText="false" indent="0" shrinkToFit="false"/>
      <protection locked="true" hidden="false"/>
    </xf>
    <xf numFmtId="165" fontId="15" fillId="2" borderId="3" xfId="0" applyFont="true" applyBorder="true" applyAlignment="true" applyProtection="false">
      <alignment horizontal="right" vertical="bottom" textRotation="0" wrapText="false" indent="0" shrinkToFit="false"/>
      <protection locked="true" hidden="false"/>
    </xf>
    <xf numFmtId="165" fontId="15" fillId="2" borderId="3" xfId="0" applyFont="true" applyBorder="true" applyAlignment="true" applyProtection="false">
      <alignment horizontal="center" vertical="center" textRotation="0" wrapText="false" indent="0" shrinkToFit="false"/>
      <protection locked="true" hidden="false"/>
    </xf>
    <xf numFmtId="165" fontId="6" fillId="2" borderId="4" xfId="0" applyFont="true" applyBorder="true" applyAlignment="true" applyProtection="false">
      <alignment horizontal="center" vertical="center" textRotation="0" wrapText="false" indent="0" shrinkToFit="false"/>
      <protection locked="true" hidden="false"/>
    </xf>
    <xf numFmtId="165" fontId="6" fillId="2" borderId="5" xfId="0" applyFont="true" applyBorder="true" applyAlignment="true" applyProtection="false">
      <alignment horizontal="center" vertical="center" textRotation="0" wrapText="false" indent="0" shrinkToFit="false"/>
      <protection locked="true" hidden="false"/>
    </xf>
    <xf numFmtId="165" fontId="6" fillId="2" borderId="6" xfId="0" applyFont="true" applyBorder="true" applyAlignment="true" applyProtection="false">
      <alignment horizontal="center" vertical="center" textRotation="0" wrapText="false" indent="0" shrinkToFit="false"/>
      <protection locked="true" hidden="false"/>
    </xf>
    <xf numFmtId="165" fontId="6" fillId="2" borderId="7" xfId="0" applyFont="true" applyBorder="true" applyAlignment="true" applyProtection="false">
      <alignment horizontal="center" vertical="center" textRotation="0" wrapText="false" indent="0" shrinkToFit="false"/>
      <protection locked="true" hidden="false"/>
    </xf>
    <xf numFmtId="165" fontId="4" fillId="2" borderId="0" xfId="0" applyFont="true" applyBorder="false" applyAlignment="false" applyProtection="false">
      <alignment horizontal="general" vertical="bottom" textRotation="0" wrapText="false" indent="0" shrinkToFit="false"/>
      <protection locked="true" hidden="false"/>
    </xf>
    <xf numFmtId="164" fontId="15" fillId="2" borderId="8" xfId="0" applyFont="true" applyBorder="true" applyAlignment="true" applyProtection="false">
      <alignment horizontal="right" vertical="bottom" textRotation="0" wrapText="false" indent="0" shrinkToFit="false"/>
      <protection locked="true" hidden="false"/>
    </xf>
    <xf numFmtId="164" fontId="14"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6" fillId="2" borderId="11" xfId="0" applyFont="true" applyBorder="true" applyAlignment="true" applyProtection="false">
      <alignment horizontal="center" vertical="bottom" textRotation="0" wrapText="false" indent="0" shrinkToFit="false"/>
      <protection locked="true" hidden="false"/>
    </xf>
    <xf numFmtId="164" fontId="16" fillId="2" borderId="12" xfId="0" applyFont="true" applyBorder="true" applyAlignment="true" applyProtection="false">
      <alignment horizontal="center" vertical="bottom" textRotation="0" wrapText="false" indent="0" shrinkToFit="false"/>
      <protection locked="true" hidden="false"/>
    </xf>
    <xf numFmtId="164" fontId="14" fillId="2" borderId="13" xfId="0" applyFont="true" applyBorder="true" applyAlignment="true" applyProtection="false">
      <alignment horizontal="center" vertical="bottom" textRotation="0" wrapText="false" indent="0" shrinkToFit="false"/>
      <protection locked="true" hidden="false"/>
    </xf>
    <xf numFmtId="164" fontId="16" fillId="2" borderId="14" xfId="0" applyFont="true" applyBorder="true" applyAlignment="true" applyProtection="false">
      <alignment horizontal="center" vertical="bottom" textRotation="0" wrapText="false" indent="0" shrinkToFit="false"/>
      <protection locked="true" hidden="false"/>
    </xf>
    <xf numFmtId="164"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false" applyProtection="false">
      <alignment horizontal="general" vertical="bottom" textRotation="0" wrapText="false" indent="0" shrinkToFit="false"/>
      <protection locked="true" hidden="false"/>
    </xf>
    <xf numFmtId="164" fontId="4" fillId="2" borderId="15" xfId="0" applyFont="true" applyBorder="true" applyAlignment="true" applyProtection="false">
      <alignment horizontal="right" vertical="bottom" textRotation="0" wrapText="false" indent="0" shrinkToFit="false"/>
      <protection locked="true" hidden="false"/>
    </xf>
    <xf numFmtId="167" fontId="4" fillId="2" borderId="15" xfId="0" applyFont="true" applyBorder="true" applyAlignment="true" applyProtection="false">
      <alignment horizontal="right" vertical="bottom" textRotation="0" wrapText="false" indent="0" shrinkToFit="false"/>
      <protection locked="true" hidden="false"/>
    </xf>
    <xf numFmtId="168" fontId="4" fillId="2" borderId="15" xfId="0" applyFont="true" applyBorder="true" applyAlignment="true" applyProtection="false">
      <alignment horizontal="right" vertical="bottom" textRotation="0" wrapText="false" indent="0" shrinkToFit="false"/>
      <protection locked="true" hidden="false"/>
    </xf>
    <xf numFmtId="166" fontId="16" fillId="2" borderId="0" xfId="0" applyFont="true" applyBorder="true" applyAlignment="false" applyProtection="false">
      <alignment horizontal="general" vertical="bottom" textRotation="0" wrapText="false" indent="0" shrinkToFit="false"/>
      <protection locked="true" hidden="false"/>
    </xf>
    <xf numFmtId="168"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true" applyProtection="false">
      <alignment horizontal="right" vertical="center" textRotation="0" wrapText="false" indent="0" shrinkToFit="false"/>
      <protection locked="true" hidden="false"/>
    </xf>
    <xf numFmtId="166" fontId="16" fillId="2" borderId="16" xfId="0" applyFont="true" applyBorder="true" applyAlignment="true" applyProtection="false">
      <alignment horizontal="right" vertical="center" textRotation="0" wrapText="false" indent="0" shrinkToFit="false"/>
      <protection locked="true" hidden="false"/>
    </xf>
    <xf numFmtId="164" fontId="14" fillId="2" borderId="15" xfId="0" applyFont="true" applyBorder="true" applyAlignment="false" applyProtection="false">
      <alignment horizontal="general" vertical="bottom" textRotation="0" wrapText="false" indent="0" shrinkToFit="false"/>
      <protection locked="true" hidden="false"/>
    </xf>
    <xf numFmtId="164" fontId="16" fillId="2" borderId="16"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4" fontId="4" fillId="2" borderId="16"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true" applyProtection="false">
      <alignment horizontal="right" vertical="bottom" textRotation="0" wrapText="false" indent="0" shrinkToFit="false"/>
      <protection locked="true" hidden="false"/>
    </xf>
    <xf numFmtId="167" fontId="18" fillId="2" borderId="16" xfId="0" applyFont="true" applyBorder="true" applyAlignment="false" applyProtection="false">
      <alignment horizontal="general" vertical="bottom" textRotation="0" wrapText="false" indent="0" shrinkToFit="false"/>
      <protection locked="true" hidden="false"/>
    </xf>
    <xf numFmtId="164" fontId="14" fillId="2" borderId="15" xfId="0" applyFont="true" applyBorder="true" applyAlignment="true" applyProtection="false">
      <alignment horizontal="right" vertical="bottom" textRotation="0" wrapText="false" indent="0" shrinkToFit="false"/>
      <protection locked="true" hidden="false"/>
    </xf>
    <xf numFmtId="164" fontId="14" fillId="2" borderId="16"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false" applyProtection="false">
      <alignment horizontal="general" vertical="bottom" textRotation="0" wrapText="false" indent="0" shrinkToFit="false"/>
      <protection locked="true" hidden="false"/>
    </xf>
    <xf numFmtId="164" fontId="15" fillId="2" borderId="13" xfId="0" applyFont="true" applyBorder="true" applyAlignment="true" applyProtection="false">
      <alignment horizontal="right" vertical="bottom" textRotation="0" wrapText="false" indent="0" shrinkToFit="false"/>
      <protection locked="true" hidden="false"/>
    </xf>
    <xf numFmtId="164" fontId="14" fillId="2" borderId="13" xfId="0" applyFont="true" applyBorder="true" applyAlignment="false" applyProtection="false">
      <alignment horizontal="general" vertical="bottom" textRotation="0" wrapText="false" indent="0" shrinkToFit="false"/>
      <protection locked="true" hidden="false"/>
    </xf>
    <xf numFmtId="164" fontId="14" fillId="2" borderId="12" xfId="0" applyFont="true" applyBorder="true" applyAlignment="false" applyProtection="false">
      <alignment horizontal="general" vertical="bottom" textRotation="0" wrapText="false" indent="0" shrinkToFit="false"/>
      <protection locked="true" hidden="false"/>
    </xf>
    <xf numFmtId="164" fontId="14" fillId="2" borderId="14" xfId="0" applyFont="true" applyBorder="true" applyAlignment="false" applyProtection="false">
      <alignment horizontal="general" vertical="bottom" textRotation="0" wrapText="false" indent="0" shrinkToFit="false"/>
      <protection locked="true" hidden="false"/>
    </xf>
    <xf numFmtId="164" fontId="4" fillId="2" borderId="13" xfId="0" applyFont="true" applyBorder="true" applyAlignment="false" applyProtection="false">
      <alignment horizontal="general" vertical="bottom" textRotation="0" wrapText="false" indent="0" shrinkToFit="false"/>
      <protection locked="true" hidden="false"/>
    </xf>
    <xf numFmtId="164" fontId="4" fillId="2" borderId="12"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true" applyProtection="false">
      <alignment horizontal="right" vertical="bottom" textRotation="0" wrapText="false" indent="0" shrinkToFit="false"/>
      <protection locked="true" hidden="false"/>
    </xf>
    <xf numFmtId="167" fontId="15" fillId="2" borderId="9" xfId="0" applyFont="true" applyBorder="true" applyAlignment="false" applyProtection="false">
      <alignment horizontal="general" vertical="bottom" textRotation="0" wrapText="false" indent="0" shrinkToFit="false"/>
      <protection locked="true" hidden="false"/>
    </xf>
    <xf numFmtId="164" fontId="15" fillId="2" borderId="10"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false" applyProtection="false">
      <alignment horizontal="general" vertical="bottom" textRotation="0" wrapText="false" indent="0" shrinkToFit="false"/>
      <protection locked="true" hidden="false"/>
    </xf>
    <xf numFmtId="164" fontId="15" fillId="2" borderId="11" xfId="0" applyFont="true" applyBorder="true" applyAlignment="false" applyProtection="false">
      <alignment horizontal="general" vertical="bottom" textRotation="0" wrapText="false" indent="0" shrinkToFit="false"/>
      <protection locked="true" hidden="false"/>
    </xf>
    <xf numFmtId="164" fontId="4" fillId="2" borderId="10" xfId="0" applyFont="true" applyBorder="true" applyAlignment="false" applyProtection="false">
      <alignment horizontal="general" vertical="bottom" textRotation="0" wrapText="false" indent="0" shrinkToFit="false"/>
      <protection locked="true" hidden="false"/>
    </xf>
    <xf numFmtId="166" fontId="19" fillId="2" borderId="15" xfId="0" applyFont="true" applyBorder="true" applyAlignment="true" applyProtection="false">
      <alignment horizontal="center" vertical="bottom" textRotation="0" wrapText="false" indent="0" shrinkToFit="false"/>
      <protection locked="true" hidden="false"/>
    </xf>
    <xf numFmtId="166" fontId="4" fillId="2" borderId="15" xfId="0" applyFont="true" applyBorder="true" applyAlignment="false" applyProtection="false">
      <alignment horizontal="general" vertical="bottom" textRotation="0" wrapText="false" indent="0" shrinkToFit="false"/>
      <protection locked="true" hidden="false"/>
    </xf>
    <xf numFmtId="166" fontId="4" fillId="2" borderId="16" xfId="0" applyFont="true" applyBorder="true" applyAlignment="false" applyProtection="false">
      <alignment horizontal="general" vertical="bottom" textRotation="0" wrapText="false" indent="0" shrinkToFit="false"/>
      <protection locked="true" hidden="false"/>
    </xf>
    <xf numFmtId="166" fontId="16"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true" applyProtection="false">
      <alignment horizontal="right" vertical="bottom" textRotation="0" wrapText="false" indent="0" shrinkToFit="false"/>
      <protection locked="true" hidden="false"/>
    </xf>
    <xf numFmtId="166" fontId="16" fillId="2" borderId="15" xfId="0" applyFont="true" applyBorder="true" applyAlignment="true" applyProtection="false">
      <alignment horizontal="center" vertical="bottom" textRotation="0" wrapText="false" indent="0" shrinkToFit="false"/>
      <protection locked="true" hidden="false"/>
    </xf>
    <xf numFmtId="166" fontId="19" fillId="2" borderId="8" xfId="0" applyFont="true" applyBorder="true" applyAlignment="true" applyProtection="false">
      <alignment horizontal="center" vertical="bottom" textRotation="0" wrapText="false" indent="0" shrinkToFit="false"/>
      <protection locked="true" hidden="false"/>
    </xf>
    <xf numFmtId="166" fontId="4" fillId="2" borderId="8" xfId="0" applyFont="true" applyBorder="true" applyAlignment="false" applyProtection="false">
      <alignment horizontal="general" vertical="bottom" textRotation="0" wrapText="false" indent="0" shrinkToFit="false"/>
      <protection locked="true" hidden="false"/>
    </xf>
    <xf numFmtId="166" fontId="4" fillId="2" borderId="17"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false" applyProtection="false">
      <alignment horizontal="general" vertical="bottom" textRotation="0" wrapText="false" indent="0" shrinkToFit="false"/>
      <protection locked="true" hidden="false"/>
    </xf>
    <xf numFmtId="166" fontId="16" fillId="2" borderId="8"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true" applyProtection="false">
      <alignment horizontal="right" vertical="bottom" textRotation="0" wrapText="false" indent="0" shrinkToFit="false"/>
      <protection locked="true" hidden="false"/>
    </xf>
    <xf numFmtId="166" fontId="16" fillId="2" borderId="18" xfId="0" applyFont="true" applyBorder="true" applyAlignment="false" applyProtection="false">
      <alignment horizontal="general"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16" fillId="2" borderId="17" xfId="0" applyFont="true" applyBorder="true" applyAlignment="false" applyProtection="false">
      <alignment horizontal="general" vertical="bottom" textRotation="0" wrapText="false" indent="0" shrinkToFit="false"/>
      <protection locked="true" hidden="false"/>
    </xf>
    <xf numFmtId="164" fontId="4" fillId="2" borderId="19"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21" fillId="2" borderId="0" xfId="0" applyFont="true" applyBorder="false" applyAlignment="false" applyProtection="false">
      <alignment horizontal="general" vertical="bottom" textRotation="0" wrapText="false" indent="0" shrinkToFit="false"/>
      <protection locked="true" hidden="false"/>
    </xf>
    <xf numFmtId="164" fontId="8" fillId="0" borderId="0" xfId="20" applyFont="true" applyBorder="true" applyAlignment="false" applyProtection="true">
      <alignment horizontal="general"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4" fontId="22" fillId="2" borderId="0" xfId="0" applyFont="true" applyBorder="false" applyAlignment="false" applyProtection="false">
      <alignment horizontal="general" vertical="bottom" textRotation="0" wrapText="false" indent="0" shrinkToFit="false"/>
      <protection locked="true" hidden="false"/>
    </xf>
    <xf numFmtId="164" fontId="14" fillId="2" borderId="20"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true" applyProtection="false">
      <alignment horizontal="left" vertical="center" textRotation="0" wrapText="false" indent="0" shrinkToFit="false"/>
      <protection locked="true" hidden="false"/>
    </xf>
    <xf numFmtId="165" fontId="15" fillId="2" borderId="21" xfId="0" applyFont="true" applyBorder="true" applyAlignment="true" applyProtection="false">
      <alignment horizontal="center" vertical="bottom" textRotation="0" wrapText="false" indent="0" shrinkToFit="false"/>
      <protection locked="true" hidden="false"/>
    </xf>
    <xf numFmtId="165" fontId="15" fillId="2" borderId="22" xfId="0" applyFont="true" applyBorder="true" applyAlignment="true" applyProtection="false">
      <alignment horizontal="center" vertical="bottom" textRotation="0" wrapText="false" indent="0" shrinkToFit="false"/>
      <protection locked="true" hidden="false"/>
    </xf>
    <xf numFmtId="164" fontId="15" fillId="2" borderId="7" xfId="0" applyFont="true" applyBorder="true" applyAlignment="true" applyProtection="false">
      <alignment horizontal="right" vertical="bottom" textRotation="0" wrapText="false" indent="0" shrinkToFit="false"/>
      <protection locked="true" hidden="false"/>
    </xf>
    <xf numFmtId="164" fontId="14" fillId="2" borderId="14" xfId="0" applyFont="true" applyBorder="true" applyAlignment="true" applyProtection="false">
      <alignment horizontal="center" vertical="bottom" textRotation="0" wrapText="false" indent="0" shrinkToFit="false"/>
      <protection locked="true" hidden="false"/>
    </xf>
    <xf numFmtId="164" fontId="14" fillId="2" borderId="23" xfId="0" applyFont="true" applyBorder="true" applyAlignment="true" applyProtection="false">
      <alignment horizontal="center" vertical="bottom" textRotation="0" wrapText="false" indent="0" shrinkToFit="false"/>
      <protection locked="true" hidden="false"/>
    </xf>
    <xf numFmtId="164" fontId="15" fillId="2" borderId="3"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4" fontId="4" fillId="2" borderId="23"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true" applyProtection="false">
      <alignment horizontal="right" vertical="bottom" textRotation="0" wrapText="false" indent="0" shrinkToFit="false"/>
      <protection locked="true" hidden="false"/>
    </xf>
    <xf numFmtId="168"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bottom" textRotation="0" wrapText="false" indent="0" shrinkToFit="false"/>
      <protection locked="true" hidden="false"/>
    </xf>
    <xf numFmtId="168" fontId="15" fillId="2" borderId="3" xfId="0" applyFont="true" applyBorder="true" applyAlignment="true" applyProtection="false">
      <alignment horizontal="right" vertical="bottom" textRotation="0" wrapText="false" indent="0" shrinkToFit="false"/>
      <protection locked="true" hidden="false"/>
    </xf>
    <xf numFmtId="167" fontId="14" fillId="2" borderId="0"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right"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false" applyProtection="false">
      <alignment horizontal="general" vertical="bottom" textRotation="0" wrapText="false" indent="0" shrinkToFit="false"/>
      <protection locked="true" hidden="false"/>
    </xf>
    <xf numFmtId="164" fontId="17" fillId="2" borderId="0"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7" fontId="17" fillId="2" borderId="0" xfId="0" applyFont="true" applyBorder="true" applyAlignment="false" applyProtection="false">
      <alignment horizontal="general" vertical="bottom" textRotation="0" wrapText="false" indent="0" shrinkToFit="false"/>
      <protection locked="true" hidden="false"/>
    </xf>
    <xf numFmtId="164" fontId="18" fillId="2" borderId="16" xfId="0" applyFont="true" applyBorder="true" applyAlignment="false" applyProtection="false">
      <alignment horizontal="general" vertical="bottom" textRotation="0" wrapText="false" indent="0" shrinkToFit="false"/>
      <protection locked="true" hidden="false"/>
    </xf>
    <xf numFmtId="164" fontId="14" fillId="2" borderId="24" xfId="0" applyFont="true" applyBorder="true" applyAlignment="true" applyProtection="false">
      <alignment horizontal="right" vertical="bottom" textRotation="0" wrapText="false" indent="0" shrinkToFit="false"/>
      <protection locked="true" hidden="false"/>
    </xf>
    <xf numFmtId="167" fontId="14" fillId="2" borderId="14" xfId="0" applyFont="true" applyBorder="true" applyAlignment="false" applyProtection="false">
      <alignment horizontal="general" vertical="bottom" textRotation="0" wrapText="false" indent="0" shrinkToFit="false"/>
      <protection locked="true" hidden="false"/>
    </xf>
    <xf numFmtId="164" fontId="15" fillId="2" borderId="8" xfId="0" applyFont="true" applyBorder="true" applyAlignment="false" applyProtection="false">
      <alignment horizontal="general" vertical="bottom" textRotation="0" wrapText="false" indent="0" shrinkToFit="false"/>
      <protection locked="true" hidden="false"/>
    </xf>
    <xf numFmtId="164" fontId="15" fillId="2" borderId="18" xfId="0" applyFont="true" applyBorder="true" applyAlignment="false" applyProtection="false">
      <alignment horizontal="general" vertical="bottom" textRotation="0" wrapText="false" indent="0" shrinkToFit="false"/>
      <protection locked="true" hidden="false"/>
    </xf>
    <xf numFmtId="167" fontId="15" fillId="2" borderId="18" xfId="0" applyFont="true" applyBorder="true" applyAlignment="false" applyProtection="false">
      <alignment horizontal="general" vertical="bottom" textRotation="0" wrapText="false" indent="0" shrinkToFit="false"/>
      <protection locked="true" hidden="false"/>
    </xf>
    <xf numFmtId="164" fontId="15" fillId="2" borderId="17"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4" fillId="2" borderId="25" xfId="0" applyFont="true" applyBorder="true" applyAlignment="false" applyProtection="false">
      <alignment horizontal="general" vertical="bottom" textRotation="0" wrapText="false" indent="0" shrinkToFit="false"/>
      <protection locked="true" hidden="false"/>
    </xf>
    <xf numFmtId="167"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fals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center" textRotation="0" wrapText="false" indent="0" shrinkToFit="false"/>
      <protection locked="true" hidden="false"/>
    </xf>
    <xf numFmtId="164" fontId="14" fillId="2" borderId="3" xfId="0" applyFont="true" applyBorder="true" applyAlignment="true" applyProtection="false">
      <alignment horizontal="right" vertical="bottom" textRotation="0" wrapText="false" indent="0" shrinkToFit="false"/>
      <protection locked="true" hidden="false"/>
    </xf>
    <xf numFmtId="164" fontId="15" fillId="2" borderId="26" xfId="0" applyFont="true" applyBorder="true" applyAlignment="true" applyProtection="false">
      <alignment horizontal="right" vertical="bottom" textRotation="0" wrapText="false" indent="0" shrinkToFit="false"/>
      <protection locked="true" hidden="false"/>
    </xf>
    <xf numFmtId="164" fontId="0" fillId="2" borderId="0" xfId="0" applyFont="true" applyBorder="true" applyAlignment="true" applyProtection="false">
      <alignment horizontal="center" vertical="center" textRotation="0" wrapText="false" indent="0" shrinkToFit="false"/>
      <protection locked="true" hidden="false"/>
    </xf>
    <xf numFmtId="168" fontId="0" fillId="2" borderId="0" xfId="0" applyFont="true" applyBorder="false" applyAlignment="true" applyProtection="false">
      <alignment horizontal="center" vertical="bottom" textRotation="0" wrapText="false" indent="0" shrinkToFit="false"/>
      <protection locked="true" hidden="false"/>
    </xf>
    <xf numFmtId="168" fontId="4"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true" applyAlignment="true" applyProtection="false">
      <alignment horizontal="left" vertical="center" textRotation="0" wrapText="false" indent="0" shrinkToFit="false"/>
      <protection locked="true" hidden="false"/>
    </xf>
    <xf numFmtId="164" fontId="23"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false" applyAlignment="true" applyProtection="false">
      <alignment horizontal="left" vertical="center" textRotation="0" wrapText="false" indent="0" shrinkToFit="false"/>
      <protection locked="true" hidden="false"/>
    </xf>
    <xf numFmtId="168" fontId="23" fillId="2" borderId="0" xfId="0" applyFont="true" applyBorder="false" applyAlignment="false" applyProtection="false">
      <alignment horizontal="general" vertical="bottom" textRotation="0" wrapText="false" indent="0" shrinkToFit="false"/>
      <protection locked="true" hidden="false"/>
    </xf>
    <xf numFmtId="168" fontId="0" fillId="2" borderId="0" xfId="0" applyFont="true" applyBorder="false" applyAlignment="true" applyProtection="false">
      <alignment horizontal="right" vertical="bottom" textRotation="0" wrapText="false" indent="0" shrinkToFit="false"/>
      <protection locked="true" hidden="false"/>
    </xf>
    <xf numFmtId="164" fontId="0" fillId="2" borderId="0" xfId="0" applyFont="true" applyBorder="false" applyAlignment="true" applyProtection="false">
      <alignment horizontal="center" vertical="bottom" textRotation="0" wrapText="false" indent="0" shrinkToFit="false"/>
      <protection locked="true" hidden="false"/>
    </xf>
    <xf numFmtId="168" fontId="6" fillId="2" borderId="27" xfId="0" applyFont="true" applyBorder="true" applyAlignment="true" applyProtection="false">
      <alignment horizontal="center" vertical="center" textRotation="0" wrapText="false" indent="0" shrinkToFit="false"/>
      <protection locked="true" hidden="false"/>
    </xf>
    <xf numFmtId="168" fontId="6" fillId="2" borderId="28" xfId="0" applyFont="true" applyBorder="true" applyAlignment="true" applyProtection="false">
      <alignment horizontal="center" vertical="center" textRotation="0" wrapText="false" indent="0" shrinkToFit="false"/>
      <protection locked="true" hidden="false"/>
    </xf>
    <xf numFmtId="164" fontId="6" fillId="2" borderId="28" xfId="0" applyFont="true" applyBorder="true" applyAlignment="true" applyProtection="false">
      <alignment horizontal="center" vertical="center" textRotation="0" wrapText="false" indent="0" shrinkToFit="false"/>
      <protection locked="true" hidden="false"/>
    </xf>
    <xf numFmtId="164" fontId="6" fillId="2" borderId="29" xfId="0" applyFont="true" applyBorder="true" applyAlignment="true" applyProtection="false">
      <alignment horizontal="center" vertical="center" textRotation="0" wrapText="true" indent="0" shrinkToFit="false"/>
      <protection locked="true" hidden="false"/>
    </xf>
    <xf numFmtId="170" fontId="0" fillId="2" borderId="15" xfId="0" applyFont="true" applyBorder="true" applyAlignment="true" applyProtection="false">
      <alignment horizontal="center" vertical="bottom" textRotation="0" wrapText="false" indent="0" shrinkToFit="false"/>
      <protection locked="true" hidden="false"/>
    </xf>
    <xf numFmtId="168" fontId="0" fillId="2" borderId="0" xfId="0" applyFont="true" applyBorder="true" applyAlignment="true" applyProtection="false">
      <alignment horizontal="center" vertical="bottom" textRotation="0" wrapText="false" indent="0" shrinkToFit="false"/>
      <protection locked="true" hidden="false"/>
    </xf>
    <xf numFmtId="167" fontId="4" fillId="2" borderId="0" xfId="0" applyFont="true" applyBorder="true" applyAlignment="true" applyProtection="false">
      <alignment horizontal="right" vertical="center" textRotation="0" wrapText="false" indent="0" shrinkToFit="false"/>
      <protection locked="true" hidden="false"/>
    </xf>
    <xf numFmtId="164" fontId="0" fillId="2" borderId="16" xfId="0" applyFont="true" applyBorder="true" applyAlignment="fals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center" vertical="center" textRotation="0" wrapText="false" indent="0" shrinkToFit="false"/>
      <protection locked="true" hidden="false"/>
    </xf>
    <xf numFmtId="164" fontId="6" fillId="2" borderId="30" xfId="0" applyFont="true" applyBorder="true" applyAlignment="true" applyProtection="false">
      <alignment horizontal="center" vertical="center" textRotation="0" wrapText="true" indent="0" shrinkToFit="false"/>
      <protection locked="true" hidden="false"/>
    </xf>
    <xf numFmtId="167" fontId="4" fillId="2" borderId="0" xfId="0" applyFont="true" applyBorder="false" applyAlignment="false" applyProtection="false">
      <alignment horizontal="general" vertical="bottom" textRotation="0" wrapText="false" indent="0" shrinkToFit="false"/>
      <protection locked="true" hidden="false"/>
    </xf>
    <xf numFmtId="164" fontId="0" fillId="0" borderId="30" xfId="0" applyFont="fals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false" applyProtection="false">
      <alignment horizontal="general" vertical="bottom" textRotation="0" wrapText="false" indent="0" shrinkToFit="false"/>
      <protection locked="true" hidden="false"/>
    </xf>
    <xf numFmtId="167" fontId="0" fillId="2" borderId="0" xfId="0" applyFont="true" applyBorder="false" applyAlignment="false" applyProtection="false">
      <alignment horizontal="general" vertical="bottom" textRotation="0" wrapText="false" indent="0" shrinkToFit="false"/>
      <protection locked="true" hidden="false"/>
    </xf>
    <xf numFmtId="164" fontId="0" fillId="2" borderId="30"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true" applyProtection="false">
      <alignment horizontal="right" vertical="bottom" textRotation="0" wrapText="false" indent="0" shrinkToFit="false"/>
      <protection locked="true" hidden="false"/>
    </xf>
    <xf numFmtId="164" fontId="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true" applyProtection="false">
      <alignment horizontal="center" vertical="bottom" textRotation="0" wrapText="false" indent="0" shrinkToFit="false"/>
      <protection locked="true" hidden="false"/>
    </xf>
    <xf numFmtId="164" fontId="20" fillId="2" borderId="30" xfId="0" applyFont="true" applyBorder="true" applyAlignment="true" applyProtection="false">
      <alignment horizontal="center" vertical="bottom" textRotation="0" wrapText="true" indent="0" shrinkToFit="false"/>
      <protection locked="true" hidden="false"/>
    </xf>
    <xf numFmtId="164" fontId="0" fillId="2" borderId="0"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false" applyProtection="false">
      <alignment horizontal="general" vertical="bottom" textRotation="0" wrapText="false" indent="0" shrinkToFit="false"/>
      <protection locked="true" hidden="false"/>
    </xf>
    <xf numFmtId="171" fontId="0" fillId="2" borderId="0" xfId="0" applyFont="true" applyBorder="true" applyAlignment="false" applyProtection="false">
      <alignment horizontal="general" vertical="bottom" textRotation="0" wrapText="false" indent="0" shrinkToFit="false"/>
      <protection locked="true" hidden="false"/>
    </xf>
    <xf numFmtId="170" fontId="0" fillId="2" borderId="8" xfId="0" applyFont="true" applyBorder="true" applyAlignment="true" applyProtection="false">
      <alignment horizontal="center" vertical="bottom" textRotation="0" wrapText="false" indent="0" shrinkToFit="false"/>
      <protection locked="true" hidden="false"/>
    </xf>
    <xf numFmtId="168" fontId="0" fillId="2" borderId="18" xfId="0" applyFont="true" applyBorder="true" applyAlignment="true" applyProtection="false">
      <alignment horizontal="center" vertical="bottom" textRotation="0" wrapText="false" indent="0" shrinkToFit="false"/>
      <protection locked="true" hidden="false"/>
    </xf>
    <xf numFmtId="171" fontId="0" fillId="2" borderId="18" xfId="0" applyFont="true" applyBorder="true" applyAlignment="false" applyProtection="false">
      <alignment horizontal="general" vertical="bottom" textRotation="0" wrapText="false" indent="0" shrinkToFit="false"/>
      <protection locked="true" hidden="false"/>
    </xf>
    <xf numFmtId="164" fontId="0" fillId="2" borderId="18" xfId="0" applyFont="true" applyBorder="true" applyAlignment="false" applyProtection="false">
      <alignment horizontal="general" vertical="bottom" textRotation="0" wrapText="false" indent="0" shrinkToFit="false"/>
      <protection locked="true" hidden="false"/>
    </xf>
    <xf numFmtId="164" fontId="0" fillId="2" borderId="17" xfId="0" applyFont="true" applyBorder="true" applyAlignment="false" applyProtection="false">
      <alignment horizontal="general" vertical="bottom" textRotation="0" wrapText="false" indent="0" shrinkToFit="false"/>
      <protection locked="true" hidden="false"/>
    </xf>
    <xf numFmtId="164" fontId="24"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worksheets/_rels/sheet3.xml.rels><?xml version="1.0" encoding="UTF-8"?>
<Relationships xmlns="http://schemas.openxmlformats.org/package/2006/relationships"><Relationship Id="rId1" Type="http://schemas.openxmlformats.org/officeDocument/2006/relationships/hyperlink" Target="https://www.istat.it/it/popolazione-e-famiglie" TargetMode="External"/>
</Relationships>
</file>

<file path=xl/worksheets/_rels/sheet4.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bollettino/Bollettino-sorveglianza-integrata-COVID-19_09-marzo-2020.pdf" TargetMode="External"/><Relationship Id="rId3" Type="http://schemas.openxmlformats.org/officeDocument/2006/relationships/hyperlink" Target="https://www.epicentro.iss.it/coronavirus/bollettino/Bollettino-sorveglianza-integrata-COVID-19_12-marzo-2020.pdf" TargetMode="External"/><Relationship Id="rId4" Type="http://schemas.openxmlformats.org/officeDocument/2006/relationships/hyperlink" Target="https://www.iss.it/documents/20126/0/Infografica_15marzo+ITA+%281%29.pdf/da4decec-5288-fe1f-cc39-0720ec611f02?t=1584298869714" TargetMode="External"/><Relationship Id="rId5" Type="http://schemas.openxmlformats.org/officeDocument/2006/relationships/hyperlink" Target="https://www.epicentro.iss.it/coronavirus/bollettino/Infografica_17marzo%20ITA.pdf" TargetMode="External"/><Relationship Id="rId6" Type="http://schemas.openxmlformats.org/officeDocument/2006/relationships/hyperlink" Target="https://www.epicentro.iss.it/coronavirus/bollettino/Infografica_18marzo%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8" Type="http://schemas.openxmlformats.org/officeDocument/2006/relationships/hyperlink" Target="https://www.epicentro.iss.it/coronavirus/bollettino/Infografica_19marzo%20ITA.pdf" TargetMode="External"/><Relationship Id="rId9" Type="http://schemas.openxmlformats.org/officeDocument/2006/relationships/hyperlink" Target="https://www.epicentro.iss.it/coronavirus/bollettino/Infografica_20marzo%20ITA.pdf" TargetMode="External"/><Relationship Id="rId10" Type="http://schemas.openxmlformats.org/officeDocument/2006/relationships/hyperlink" Target="https://www.epicentro.iss.it/coronavirus/bollettino/Infografica_21marzo%20ITA.pdf" TargetMode="External"/><Relationship Id="rId11" Type="http://schemas.openxmlformats.org/officeDocument/2006/relationships/hyperlink" Target="https://www.epicentro.iss.it/coronavirus/bollettino/Infografica_22marzo%20ITA.pdf" TargetMode="External"/><Relationship Id="rId12" Type="http://schemas.openxmlformats.org/officeDocument/2006/relationships/hyperlink" Target="https://www.epicentro.iss.it/coronavirus/bollettino/Bollettino-sorveglianza-integrata-COVID-19_23-marzo%202020.pdf" TargetMode="External"/><Relationship Id="rId13" Type="http://schemas.openxmlformats.org/officeDocument/2006/relationships/hyperlink" Target="https://www.epicentro.iss.it/coronavirus/bollettino/Infografica_23marzo%20ITA.pdf" TargetMode="External"/><Relationship Id="rId14" Type="http://schemas.openxmlformats.org/officeDocument/2006/relationships/hyperlink" Target="https://www.epicentro.iss.it/coronavirus/bollettino/Infografica_24marzo%20ITA.pdf" TargetMode="External"/><Relationship Id="rId15" Type="http://schemas.openxmlformats.org/officeDocument/2006/relationships/hyperlink" Target="https://www.epicentro.iss.it/coronavirus/bollettino/Infografica_25marzo%20ITA.pdf" TargetMode="External"/><Relationship Id="rId16" Type="http://schemas.openxmlformats.org/officeDocument/2006/relationships/hyperlink" Target="https://www.epicentro.iss.it/coronavirus/bollettino/Bollettino-sorveglianza-integrata-COVID-19_26-marzo%202020.pdf" TargetMode="External"/><Relationship Id="rId17" Type="http://schemas.openxmlformats.org/officeDocument/2006/relationships/hyperlink" Target="https://www.epicentro.iss.it/coronavirus/bollettino/Infografica_26marzo%20ITA.pdf" TargetMode="External"/><Relationship Id="rId18" Type="http://schemas.openxmlformats.org/officeDocument/2006/relationships/hyperlink" Target="https://www.epicentro.iss.it/coronavirus/bollettino/Infografica_27marzo%20ITA.pdf" TargetMode="External"/><Relationship Id="rId19" Type="http://schemas.openxmlformats.org/officeDocument/2006/relationships/hyperlink" Target="https://www.epicentro.iss.it/coronavirus/bollettino/Infografica_28marzo%20ITA.pdf" TargetMode="External"/><Relationship Id="rId20" Type="http://schemas.openxmlformats.org/officeDocument/2006/relationships/hyperlink" Target="https://www.epicentro.iss.it/coronavirus/bollettino/Infografica_29marzo%20ITA.pdf" TargetMode="External"/><Relationship Id="rId21"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30-marzo-2020.pdf" TargetMode="External"/><Relationship Id="rId23" Type="http://schemas.openxmlformats.org/officeDocument/2006/relationships/hyperlink" Target="https://www.epicentro.iss.it/coronavirus/bollettino/Infografica_31marzo%20ITA.pdf" TargetMode="External"/><Relationship Id="rId24" Type="http://schemas.openxmlformats.org/officeDocument/2006/relationships/hyperlink" Target="https://www.epicentro.iss.it/coronavirus/bollettino/Infografica_1aprile%20ITA.pdf" TargetMode="External"/><Relationship Id="rId25" Type="http://schemas.openxmlformats.org/officeDocument/2006/relationships/hyperlink" Target="https://www.epicentro.iss.it/coronavirus/bollettino/Infografica_2aprile%20ITA.pdf" TargetMode="External"/><Relationship Id="rId26" Type="http://schemas.openxmlformats.org/officeDocument/2006/relationships/hyperlink" Target="https://www.epicentro.iss.it/coronavirus/bollettino/Bollettino-sorveglianza-integrata-COVID-19_2-aprile-2020.pdf" TargetMode="External"/><Relationship Id="rId27" Type="http://schemas.openxmlformats.org/officeDocument/2006/relationships/hyperlink" Target="https://www.epicentro.iss.it/coronavirus/bollettino/Infografica_3aprile%20ITA.pdf" TargetMode="External"/><Relationship Id="rId28" Type="http://schemas.openxmlformats.org/officeDocument/2006/relationships/hyperlink" Target="https://www.epicentro.iss.it/coronavirus/bollettino/Infografica_4aprile%20ITA.pdf" TargetMode="External"/><Relationship Id="rId29" Type="http://schemas.openxmlformats.org/officeDocument/2006/relationships/hyperlink" Target="https://www.epicentro.iss.it/coronavirus/bollettino/Infografica_5aprile%20ITA.pdf" TargetMode="External"/><Relationship Id="rId30" Type="http://schemas.openxmlformats.org/officeDocument/2006/relationships/hyperlink" Target="https://www.epicentro.iss.it/coronavirus/bollettino/Infografica_6aprile%20ITA.pdf" TargetMode="External"/><Relationship Id="rId31" Type="http://schemas.openxmlformats.org/officeDocument/2006/relationships/hyperlink" Target="https://www.epicentro.iss.it/coronavirus/bollettino/Bollettino-sorveglianza-integrata-COVID-19_6-aprile-2020.pdf" TargetMode="External"/><Relationship Id="rId32" Type="http://schemas.openxmlformats.org/officeDocument/2006/relationships/hyperlink" Target="https://www.epicentro.iss.it/coronavirus/bollettino/Infografica_7aprile%20ITA.pdf" TargetMode="External"/><Relationship Id="rId33" Type="http://schemas.openxmlformats.org/officeDocument/2006/relationships/hyperlink" Target="https://www.epicentro.iss.it/coronavirus/bollettino/Infografica_8aprile%20ITA.pdf" TargetMode="External"/><Relationship Id="rId34" Type="http://schemas.openxmlformats.org/officeDocument/2006/relationships/hyperlink" Target="https://www.epicentro.iss.it/coronavirus/bollettino/Infografica_9aprile%20ITA.pdf" TargetMode="External"/><Relationship Id="rId35" Type="http://schemas.openxmlformats.org/officeDocument/2006/relationships/hyperlink" Target="https://www.epicentro.iss.it/coronavirus/bollettino/Bollettino-sorveglianza-integrata-COVID-19_9-aprile-2020.pdf" TargetMode="External"/><Relationship Id="rId36" Type="http://schemas.openxmlformats.org/officeDocument/2006/relationships/hyperlink" Target="https://www.epicentro.iss.it/coronavirus/bollettino/Infografica_10aprile%20ITA.pdf" TargetMode="External"/><Relationship Id="rId37" Type="http://schemas.openxmlformats.org/officeDocument/2006/relationships/hyperlink" Target="https://www.epicentro.iss.it/coronavirus/bollettino/Infografica_11aprile%20ITA.pdf" TargetMode="External"/><Relationship Id="rId38" Type="http://schemas.openxmlformats.org/officeDocument/2006/relationships/hyperlink" Target="https://www.epicentro.iss.it/coronavirus/bollettino/Infografica_12aprile%20ITA.pdf" TargetMode="External"/><Relationship Id="rId39" Type="http://schemas.openxmlformats.org/officeDocument/2006/relationships/hyperlink" Target="https://www.epicentro.iss.it/coronavirus/bollettino/Infografica_13aprile%20ITA.pdf" TargetMode="External"/><Relationship Id="rId40" Type="http://schemas.openxmlformats.org/officeDocument/2006/relationships/hyperlink" Target="https://www.epicentro.iss.it/en/coronavirus/bollettino/Report-COVID-2019_13_april_2020.pdf" TargetMode="External"/><Relationship Id="rId41" Type="http://schemas.openxmlformats.org/officeDocument/2006/relationships/hyperlink" Target="https://www.epicentro.iss.it/coronavirus/bollettino/Infografica_15aprile%20ITA.pdf" TargetMode="External"/><Relationship Id="rId42" Type="http://schemas.openxmlformats.org/officeDocument/2006/relationships/hyperlink" Target="https://www.epicentro.iss.it/coronavirus/bollettino/Bollettino-sorveglianza-integrata-COVID-19_16-aprile-2020.pdf" TargetMode="External"/><Relationship Id="rId43" Type="http://schemas.openxmlformats.org/officeDocument/2006/relationships/hyperlink" Target="https://www.epicentro.iss.it/coronavirus/bollettino/Infografica_17aprile%20ITA.pdf" TargetMode="External"/><Relationship Id="rId44" Type="http://schemas.openxmlformats.org/officeDocument/2006/relationships/hyperlink" Target="https://www.epicentro.iss.it/coronavirus/bollettino/Infografica_20aprile%20ITA.pdf" TargetMode="External"/><Relationship Id="rId45" Type="http://schemas.openxmlformats.org/officeDocument/2006/relationships/hyperlink" Target="https://www.epicentro.iss.it/coronavirus/bollettino/Infografica_22aprile%20ITA.pdf" TargetMode="External"/><Relationship Id="rId46" Type="http://schemas.openxmlformats.org/officeDocument/2006/relationships/hyperlink" Target="https://www.epicentro.iss.it/coronavirus/bollettino/Bollettino-sorveglianza-integrata-COVID-19_23-aprile-2020.pdf" TargetMode="External"/><Relationship Id="rId47" Type="http://schemas.openxmlformats.org/officeDocument/2006/relationships/hyperlink" Target="https://www.epicentro.iss.it/coronavirus/bollettino/Infografica_24aprile%20ITA.pdf" TargetMode="External"/><Relationship Id="rId48" Type="http://schemas.openxmlformats.org/officeDocument/2006/relationships/hyperlink" Target="https://www.epicentro.iss.it/coronavirus/bollettino/Infografica_27aprile%20ITA.pdf" TargetMode="External"/><Relationship Id="rId49" Type="http://schemas.openxmlformats.org/officeDocument/2006/relationships/hyperlink" Target="https://www.epicentro.iss.it/coronavirus/bollettino/Infografica_29aprile%20ITA.pdf" TargetMode="External"/><Relationship Id="rId50" Type="http://schemas.openxmlformats.org/officeDocument/2006/relationships/hyperlink" Target="https://www.epicentro.iss.it/coronavirus/bollettino/Bollettino-sorveglianza-integrata-COVID-19_28-aprile-2020.pdf" TargetMode="External"/><Relationship Id="rId51" Type="http://schemas.openxmlformats.org/officeDocument/2006/relationships/hyperlink" Target="https://www.epicentro.iss.it/coronavirus/bollettino/Report-COVID-2019_29_aprile.pdf" TargetMode="External"/><Relationship Id="rId52" Type="http://schemas.openxmlformats.org/officeDocument/2006/relationships/hyperlink" Target="https://www.epicentro.iss.it/coronavirus/bollettino/Infografica_1maggio%20ITA.pdf" TargetMode="External"/><Relationship Id="rId53" Type="http://schemas.openxmlformats.org/officeDocument/2006/relationships/hyperlink" Target="https://www.epicentro.iss.it/coronavirus/bollettino/Infografica_4maggio%20ITA.pdf" TargetMode="External"/>
</Relationships>
</file>

<file path=xl/worksheets/_rels/sheet5.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A24"/>
  <sheetViews>
    <sheetView showFormulas="false" showGridLines="true" showRowColHeaders="true" showZeros="true" rightToLeft="false" tabSelected="false" showOutlineSymbols="true" defaultGridColor="true" view="normal" topLeftCell="A4" colorId="64" zoomScale="100" zoomScaleNormal="100" zoomScalePageLayoutView="100" workbookViewId="0">
      <selection pane="topLeft" activeCell="H21" activeCellId="0" sqref="H21"/>
    </sheetView>
  </sheetViews>
  <sheetFormatPr defaultRowHeight="13" zeroHeight="false" outlineLevelRow="0" outlineLevelCol="0"/>
  <cols>
    <col collapsed="false" customWidth="true" hidden="false" outlineLevel="0" max="1025" min="1" style="1" width="10.82"/>
  </cols>
  <sheetData>
    <row r="1" s="3" customFormat="true" ht="24" hidden="false" customHeight="true" outlineLevel="0" collapsed="false">
      <c r="A1" s="2" t="s">
        <v>0</v>
      </c>
    </row>
    <row r="3" customFormat="false" ht="11.5" hidden="false" customHeight="true" outlineLevel="0" collapsed="false">
      <c r="A3" s="4" t="s">
        <v>1</v>
      </c>
    </row>
    <row r="4" customFormat="false" ht="13" hidden="false" customHeight="false" outlineLevel="0" collapsed="false">
      <c r="A4" s="5" t="s">
        <v>2</v>
      </c>
    </row>
    <row r="5" customFormat="false" ht="13" hidden="false" customHeight="false" outlineLevel="0" collapsed="false">
      <c r="A5" s="3" t="s">
        <v>3</v>
      </c>
    </row>
    <row r="6" customFormat="false" ht="13" hidden="false" customHeight="false" outlineLevel="0" collapsed="false">
      <c r="A6" s="1" t="s">
        <v>4</v>
      </c>
    </row>
    <row r="8" customFormat="false" ht="14.5" hidden="false" customHeight="true" outlineLevel="0" collapsed="false">
      <c r="A8" s="4" t="s">
        <v>5</v>
      </c>
    </row>
    <row r="9" customFormat="false" ht="14.5" hidden="false" customHeight="true" outlineLevel="0" collapsed="false">
      <c r="A9" s="5" t="s">
        <v>6</v>
      </c>
    </row>
    <row r="10" customFormat="false" ht="13" hidden="false" customHeight="false" outlineLevel="0" collapsed="false">
      <c r="A10" s="3" t="s">
        <v>3</v>
      </c>
    </row>
    <row r="11" customFormat="false" ht="13" hidden="false" customHeight="false" outlineLevel="0" collapsed="false">
      <c r="A11" s="1" t="s">
        <v>7</v>
      </c>
    </row>
    <row r="12" customFormat="false" ht="13" hidden="false" customHeight="false" outlineLevel="0" collapsed="false">
      <c r="A12" s="1" t="s">
        <v>8</v>
      </c>
    </row>
    <row r="14" customFormat="false" ht="13" hidden="false" customHeight="false" outlineLevel="0" collapsed="false">
      <c r="A14" s="4" t="s">
        <v>9</v>
      </c>
    </row>
    <row r="15" customFormat="false" ht="13" hidden="false" customHeight="false" outlineLevel="0" collapsed="false">
      <c r="A15" s="5" t="s">
        <v>10</v>
      </c>
    </row>
    <row r="16" customFormat="false" ht="13" hidden="false" customHeight="false" outlineLevel="0" collapsed="false">
      <c r="A16" s="6" t="s">
        <v>11</v>
      </c>
    </row>
    <row r="17" customFormat="false" ht="13" hidden="false" customHeight="false" outlineLevel="0" collapsed="false">
      <c r="A17" s="3" t="s">
        <v>12</v>
      </c>
    </row>
    <row r="18" customFormat="false" ht="13" hidden="false" customHeight="false" outlineLevel="0" collapsed="false">
      <c r="A18" s="1" t="s">
        <v>4</v>
      </c>
    </row>
    <row r="19" customFormat="false" ht="13" hidden="false" customHeight="false" outlineLevel="0" collapsed="false">
      <c r="A19" s="1" t="s">
        <v>7</v>
      </c>
    </row>
    <row r="21" customFormat="false" ht="13" hidden="false" customHeight="false" outlineLevel="0" collapsed="false">
      <c r="A21" s="4" t="s">
        <v>13</v>
      </c>
    </row>
    <row r="22" customFormat="false" ht="13" hidden="false" customHeight="false" outlineLevel="0" collapsed="false">
      <c r="A22" s="5" t="s">
        <v>14</v>
      </c>
    </row>
    <row r="23" customFormat="false" ht="13" hidden="false" customHeight="false" outlineLevel="0" collapsed="false">
      <c r="A23" s="3" t="s">
        <v>3</v>
      </c>
    </row>
    <row r="24" customFormat="false" ht="13" hidden="false" customHeight="false" outlineLevel="0" collapsed="false">
      <c r="A24" s="1"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G32"/>
  <sheetViews>
    <sheetView showFormulas="false" showGridLines="true" showRowColHeaders="true" showZeros="true" rightToLeft="false" tabSelected="false" showOutlineSymbols="true" defaultGridColor="true" view="normal" topLeftCell="A5" colorId="64" zoomScale="80" zoomScaleNormal="80" zoomScalePageLayoutView="100" workbookViewId="0">
      <pane xSplit="1" ySplit="0" topLeftCell="B5" activePane="topRight" state="frozen"/>
      <selection pane="topLeft" activeCell="A5" activeCellId="0" sqref="A5"/>
      <selection pane="topRight" activeCell="A4" activeCellId="0" sqref="A4"/>
    </sheetView>
  </sheetViews>
  <sheetFormatPr defaultRowHeight="13" zeroHeight="false" outlineLevelRow="0" outlineLevelCol="0"/>
  <cols>
    <col collapsed="false" customWidth="true" hidden="false" outlineLevel="0" max="1" min="1" style="1" width="9.18"/>
    <col collapsed="false" customWidth="true" hidden="false" outlineLevel="0" max="1025" min="2" style="1" width="8.82"/>
  </cols>
  <sheetData>
    <row r="1" customFormat="false" ht="18.5" hidden="false" customHeight="false" outlineLevel="0" collapsed="false">
      <c r="A1" s="7" t="s">
        <v>16</v>
      </c>
    </row>
    <row r="2" customFormat="false" ht="18.5" hidden="false" customHeight="false" outlineLevel="0" collapsed="false">
      <c r="A2" s="8" t="s">
        <v>17</v>
      </c>
    </row>
    <row r="3" customFormat="false" ht="13" hidden="false" customHeight="false" outlineLevel="0" collapsed="false">
      <c r="A3" s="3" t="s">
        <v>18</v>
      </c>
    </row>
    <row r="7" customFormat="false" ht="13" hidden="false" customHeight="false" outlineLevel="0" collapsed="false">
      <c r="A7" s="9"/>
      <c r="B7" s="10"/>
      <c r="C7" s="11"/>
      <c r="D7" s="12" t="s">
        <v>19</v>
      </c>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row>
    <row r="8" s="19" customFormat="true" ht="13" hidden="false" customHeight="false" outlineLevel="0" collapsed="false">
      <c r="A8" s="13" t="s">
        <v>20</v>
      </c>
      <c r="B8" s="14" t="s">
        <v>21</v>
      </c>
      <c r="C8" s="14"/>
      <c r="D8" s="15" t="n">
        <v>43955</v>
      </c>
      <c r="E8" s="15"/>
      <c r="F8" s="15" t="n">
        <v>43952</v>
      </c>
      <c r="G8" s="15"/>
      <c r="H8" s="15" t="n">
        <v>43949</v>
      </c>
      <c r="I8" s="15"/>
      <c r="J8" s="15" t="n">
        <v>43948</v>
      </c>
      <c r="K8" s="15"/>
      <c r="L8" s="15" t="n">
        <v>43945</v>
      </c>
      <c r="M8" s="15"/>
      <c r="N8" s="15" t="n">
        <v>43943</v>
      </c>
      <c r="O8" s="15"/>
      <c r="P8" s="15" t="n">
        <v>43941</v>
      </c>
      <c r="Q8" s="15"/>
      <c r="R8" s="15" t="n">
        <v>43938</v>
      </c>
      <c r="S8" s="15"/>
      <c r="T8" s="15" t="n">
        <v>43936</v>
      </c>
      <c r="U8" s="15"/>
      <c r="V8" s="15" t="n">
        <v>43934</v>
      </c>
      <c r="W8" s="15"/>
      <c r="X8" s="15" t="n">
        <v>43933</v>
      </c>
      <c r="Y8" s="15"/>
      <c r="Z8" s="15" t="n">
        <v>43932</v>
      </c>
      <c r="AA8" s="15"/>
      <c r="AB8" s="15" t="n">
        <v>43931</v>
      </c>
      <c r="AC8" s="15"/>
      <c r="AD8" s="15" t="n">
        <v>43930</v>
      </c>
      <c r="AE8" s="15"/>
      <c r="AF8" s="15" t="n">
        <v>43929</v>
      </c>
      <c r="AG8" s="15"/>
      <c r="AH8" s="15" t="n">
        <v>43928</v>
      </c>
      <c r="AI8" s="15"/>
      <c r="AJ8" s="15" t="n">
        <v>43927</v>
      </c>
      <c r="AK8" s="15"/>
      <c r="AL8" s="15" t="n">
        <v>43926</v>
      </c>
      <c r="AM8" s="15"/>
      <c r="AN8" s="15" t="n">
        <v>43925</v>
      </c>
      <c r="AO8" s="15"/>
      <c r="AP8" s="15" t="n">
        <v>43924</v>
      </c>
      <c r="AQ8" s="15"/>
      <c r="AR8" s="15" t="n">
        <v>43923</v>
      </c>
      <c r="AS8" s="15"/>
      <c r="AT8" s="15" t="n">
        <v>43922</v>
      </c>
      <c r="AU8" s="15"/>
      <c r="AV8" s="15" t="n">
        <v>43921</v>
      </c>
      <c r="AW8" s="15"/>
      <c r="AX8" s="15" t="n">
        <v>43920</v>
      </c>
      <c r="AY8" s="15"/>
      <c r="AZ8" s="15" t="n">
        <v>43919</v>
      </c>
      <c r="BA8" s="15"/>
      <c r="BB8" s="15" t="n">
        <v>43918</v>
      </c>
      <c r="BC8" s="15"/>
      <c r="BD8" s="16" t="n">
        <v>43917</v>
      </c>
      <c r="BE8" s="16"/>
      <c r="BF8" s="16" t="n">
        <v>43916</v>
      </c>
      <c r="BG8" s="16"/>
      <c r="BH8" s="16" t="n">
        <v>43915</v>
      </c>
      <c r="BI8" s="16"/>
      <c r="BJ8" s="17" t="n">
        <v>43914</v>
      </c>
      <c r="BK8" s="17"/>
      <c r="BL8" s="18" t="n">
        <v>43913</v>
      </c>
      <c r="BM8" s="18"/>
      <c r="BN8" s="18" t="n">
        <v>43912</v>
      </c>
      <c r="BO8" s="18"/>
      <c r="BP8" s="18" t="n">
        <v>43911</v>
      </c>
      <c r="BQ8" s="18"/>
      <c r="BR8" s="18" t="n">
        <v>43910</v>
      </c>
      <c r="BS8" s="18"/>
      <c r="BT8" s="18" t="n">
        <v>43909</v>
      </c>
      <c r="BU8" s="18"/>
      <c r="BV8" s="18" t="n">
        <v>43908</v>
      </c>
      <c r="BW8" s="18"/>
      <c r="BX8" s="18" t="n">
        <v>43907</v>
      </c>
      <c r="BY8" s="18"/>
      <c r="BZ8" s="18" t="n">
        <v>43906</v>
      </c>
      <c r="CA8" s="18"/>
      <c r="CB8" s="18" t="n">
        <v>43905</v>
      </c>
      <c r="CC8" s="18"/>
      <c r="CD8" s="18" t="n">
        <v>43904</v>
      </c>
      <c r="CE8" s="18"/>
      <c r="CF8" s="18" t="n">
        <v>43899</v>
      </c>
      <c r="CG8" s="18"/>
    </row>
    <row r="9" customFormat="false" ht="13" hidden="false" customHeight="false" outlineLevel="0" collapsed="false">
      <c r="A9" s="20"/>
      <c r="B9" s="21" t="s">
        <v>22</v>
      </c>
      <c r="C9" s="22" t="s">
        <v>23</v>
      </c>
      <c r="D9" s="21" t="s">
        <v>22</v>
      </c>
      <c r="E9" s="22" t="s">
        <v>23</v>
      </c>
      <c r="F9" s="21" t="s">
        <v>22</v>
      </c>
      <c r="G9" s="22" t="s">
        <v>23</v>
      </c>
      <c r="H9" s="21" t="s">
        <v>22</v>
      </c>
      <c r="I9" s="22" t="s">
        <v>23</v>
      </c>
      <c r="J9" s="21" t="s">
        <v>22</v>
      </c>
      <c r="K9" s="22" t="s">
        <v>23</v>
      </c>
      <c r="L9" s="21" t="s">
        <v>22</v>
      </c>
      <c r="M9" s="22" t="s">
        <v>23</v>
      </c>
      <c r="N9" s="21" t="s">
        <v>22</v>
      </c>
      <c r="O9" s="22" t="s">
        <v>23</v>
      </c>
      <c r="P9" s="21" t="s">
        <v>22</v>
      </c>
      <c r="Q9" s="22" t="s">
        <v>23</v>
      </c>
      <c r="R9" s="21" t="s">
        <v>22</v>
      </c>
      <c r="S9" s="22" t="s">
        <v>23</v>
      </c>
      <c r="T9" s="21" t="s">
        <v>22</v>
      </c>
      <c r="U9" s="22" t="s">
        <v>23</v>
      </c>
      <c r="V9" s="21" t="s">
        <v>22</v>
      </c>
      <c r="W9" s="22" t="s">
        <v>23</v>
      </c>
      <c r="X9" s="21" t="s">
        <v>22</v>
      </c>
      <c r="Y9" s="22" t="s">
        <v>23</v>
      </c>
      <c r="Z9" s="21" t="s">
        <v>22</v>
      </c>
      <c r="AA9" s="22" t="s">
        <v>23</v>
      </c>
      <c r="AB9" s="21" t="s">
        <v>22</v>
      </c>
      <c r="AC9" s="22" t="s">
        <v>23</v>
      </c>
      <c r="AD9" s="21" t="s">
        <v>22</v>
      </c>
      <c r="AE9" s="22" t="s">
        <v>23</v>
      </c>
      <c r="AF9" s="21" t="s">
        <v>22</v>
      </c>
      <c r="AG9" s="22" t="s">
        <v>23</v>
      </c>
      <c r="AH9" s="21" t="s">
        <v>22</v>
      </c>
      <c r="AI9" s="22" t="s">
        <v>23</v>
      </c>
      <c r="AJ9" s="21" t="s">
        <v>22</v>
      </c>
      <c r="AK9" s="22" t="s">
        <v>23</v>
      </c>
      <c r="AL9" s="21" t="s">
        <v>22</v>
      </c>
      <c r="AM9" s="22" t="s">
        <v>23</v>
      </c>
      <c r="AN9" s="21" t="s">
        <v>22</v>
      </c>
      <c r="AO9" s="22" t="s">
        <v>23</v>
      </c>
      <c r="AP9" s="21" t="s">
        <v>22</v>
      </c>
      <c r="AQ9" s="22" t="s">
        <v>23</v>
      </c>
      <c r="AR9" s="21" t="s">
        <v>22</v>
      </c>
      <c r="AS9" s="22" t="s">
        <v>23</v>
      </c>
      <c r="AT9" s="21" t="s">
        <v>22</v>
      </c>
      <c r="AU9" s="22" t="s">
        <v>23</v>
      </c>
      <c r="AV9" s="21" t="s">
        <v>22</v>
      </c>
      <c r="AW9" s="22" t="s">
        <v>23</v>
      </c>
      <c r="AX9" s="21" t="s">
        <v>22</v>
      </c>
      <c r="AY9" s="22" t="s">
        <v>23</v>
      </c>
      <c r="AZ9" s="21" t="s">
        <v>22</v>
      </c>
      <c r="BA9" s="23" t="s">
        <v>23</v>
      </c>
      <c r="BB9" s="21" t="s">
        <v>22</v>
      </c>
      <c r="BC9" s="24" t="s">
        <v>23</v>
      </c>
      <c r="BD9" s="25" t="s">
        <v>22</v>
      </c>
      <c r="BE9" s="24" t="s">
        <v>23</v>
      </c>
      <c r="BF9" s="25" t="s">
        <v>22</v>
      </c>
      <c r="BG9" s="24" t="s">
        <v>23</v>
      </c>
      <c r="BH9" s="25" t="s">
        <v>22</v>
      </c>
      <c r="BI9" s="24" t="s">
        <v>23</v>
      </c>
      <c r="BJ9" s="25" t="s">
        <v>22</v>
      </c>
      <c r="BK9" s="26" t="s">
        <v>23</v>
      </c>
      <c r="BL9" s="25" t="s">
        <v>22</v>
      </c>
      <c r="BM9" s="24" t="s">
        <v>23</v>
      </c>
      <c r="BN9" s="25" t="s">
        <v>22</v>
      </c>
      <c r="BO9" s="24" t="s">
        <v>23</v>
      </c>
      <c r="BP9" s="25" t="s">
        <v>22</v>
      </c>
      <c r="BQ9" s="24" t="s">
        <v>23</v>
      </c>
      <c r="BR9" s="25" t="s">
        <v>22</v>
      </c>
      <c r="BS9" s="24" t="s">
        <v>23</v>
      </c>
      <c r="BT9" s="25" t="s">
        <v>22</v>
      </c>
      <c r="BU9" s="24" t="s">
        <v>23</v>
      </c>
      <c r="BV9" s="25" t="s">
        <v>22</v>
      </c>
      <c r="BW9" s="24" t="s">
        <v>23</v>
      </c>
      <c r="BX9" s="25" t="s">
        <v>22</v>
      </c>
      <c r="BY9" s="24" t="s">
        <v>23</v>
      </c>
      <c r="BZ9" s="25" t="s">
        <v>22</v>
      </c>
      <c r="CA9" s="24" t="s">
        <v>23</v>
      </c>
      <c r="CB9" s="25" t="s">
        <v>22</v>
      </c>
      <c r="CC9" s="24" t="s">
        <v>23</v>
      </c>
      <c r="CD9" s="25" t="s">
        <v>22</v>
      </c>
      <c r="CE9" s="24" t="s">
        <v>23</v>
      </c>
      <c r="CF9" s="25" t="s">
        <v>22</v>
      </c>
      <c r="CG9" s="24" t="s">
        <v>23</v>
      </c>
    </row>
    <row r="10" customFormat="false" ht="13" hidden="false" customHeight="false" outlineLevel="0" collapsed="false">
      <c r="A10" s="27" t="s">
        <v>24</v>
      </c>
      <c r="B10" s="28" t="n">
        <v>5090482</v>
      </c>
      <c r="C10" s="29" t="n">
        <f aca="false">B10/B$21*100</f>
        <v>8.43359888757281</v>
      </c>
      <c r="D10" s="28" t="n">
        <v>2</v>
      </c>
      <c r="E10" s="29" t="n">
        <f aca="false">D10/D$21*100</f>
        <v>0.00743715603153354</v>
      </c>
      <c r="F10" s="28" t="n">
        <v>2</v>
      </c>
      <c r="G10" s="29" t="n">
        <f aca="false">F10/F$21*100</f>
        <v>0.00767783792084149</v>
      </c>
      <c r="H10" s="28" t="n">
        <v>2</v>
      </c>
      <c r="I10" s="29" t="n">
        <f aca="false">H10/H$21*100</f>
        <v>0.00793178663493952</v>
      </c>
      <c r="J10" s="28" t="n">
        <v>2</v>
      </c>
      <c r="K10" s="29" t="n">
        <f aca="false">J10/J$21*100</f>
        <v>0.00807102502017756</v>
      </c>
      <c r="L10" s="28" t="n">
        <v>2</v>
      </c>
      <c r="M10" s="29" t="n">
        <f aca="false">L10/L$21*100</f>
        <v>0.00848320325755005</v>
      </c>
      <c r="N10" s="28" t="n">
        <v>2</v>
      </c>
      <c r="O10" s="29" t="n">
        <f aca="false">N10/N$21*100</f>
        <v>0.00885582713425434</v>
      </c>
      <c r="P10" s="28" t="n">
        <v>2</v>
      </c>
      <c r="Q10" s="29" t="n">
        <f aca="false">P10/P$21*100</f>
        <v>0.00928074245939675</v>
      </c>
      <c r="R10" s="28" t="n">
        <v>2</v>
      </c>
      <c r="S10" s="29" t="n">
        <f aca="false">R10/R$21*100</f>
        <v>0.00974184120798831</v>
      </c>
      <c r="T10" s="28" t="n">
        <v>1</v>
      </c>
      <c r="U10" s="29" t="n">
        <f aca="false">T10/T$21*100</f>
        <v>0.0051263648946532</v>
      </c>
      <c r="V10" s="28" t="n">
        <v>1</v>
      </c>
      <c r="W10" s="29" t="n">
        <f aca="false">V10/V$21*100</f>
        <v>0.00536480686695279</v>
      </c>
      <c r="X10" s="28" t="n">
        <v>1</v>
      </c>
      <c r="Y10" s="29" t="n">
        <f aca="false">X10/X$21*100</f>
        <v>0.00544514021236047</v>
      </c>
      <c r="Z10" s="28" t="n">
        <v>1</v>
      </c>
      <c r="AA10" s="29" t="n">
        <f aca="false">Z10/Z$21*100</f>
        <v>0.00558191459670667</v>
      </c>
      <c r="AB10" s="28" t="n">
        <v>1</v>
      </c>
      <c r="AC10" s="29" t="n">
        <f aca="false">AB10/AB$21*100</f>
        <v>0.00575970510309872</v>
      </c>
      <c r="AD10" s="30" t="n">
        <v>1</v>
      </c>
      <c r="AE10" s="29" t="n">
        <f aca="false">AD10/AD$21*100</f>
        <v>0.00600492403771092</v>
      </c>
      <c r="AF10" s="30" t="n">
        <v>1</v>
      </c>
      <c r="AG10" s="29" t="n">
        <f aca="false">AF10/AF$21*100</f>
        <v>0.00618773590743147</v>
      </c>
      <c r="AH10" s="30" t="n">
        <v>1</v>
      </c>
      <c r="AI10" s="29" t="n">
        <f aca="false">AH10/AH$21*100</f>
        <v>0.00642302010405293</v>
      </c>
      <c r="AJ10" s="30" t="n">
        <v>1</v>
      </c>
      <c r="AK10" s="29" t="n">
        <f aca="false">AJ10/AJ$21*100</f>
        <v>0.00672992798977051</v>
      </c>
      <c r="AL10" s="31" t="n">
        <v>1</v>
      </c>
      <c r="AM10" s="29" t="n">
        <f aca="false">AL10/AL$21*100</f>
        <v>0.00695410292072323</v>
      </c>
      <c r="AN10" s="30" t="n">
        <v>1</v>
      </c>
      <c r="AO10" s="29" t="n">
        <f aca="false">AN10/AN$21*100</f>
        <v>0.00723222680263253</v>
      </c>
      <c r="AP10" s="32" t="n">
        <v>1</v>
      </c>
      <c r="AQ10" s="29" t="n">
        <f aca="false">AP10/AP$21*100</f>
        <v>0.00755287009063444</v>
      </c>
      <c r="AR10" s="28" t="n">
        <v>0</v>
      </c>
      <c r="AS10" s="29" t="n">
        <f aca="false">AR10/AR$21*100</f>
        <v>0</v>
      </c>
      <c r="AT10" s="32" t="n">
        <v>0</v>
      </c>
      <c r="AU10" s="29" t="n">
        <f aca="false">AT10/AT$21*100</f>
        <v>0</v>
      </c>
      <c r="AV10" s="32" t="n">
        <v>0</v>
      </c>
      <c r="AW10" s="29" t="n">
        <f aca="false">AV10/AV$21*100</f>
        <v>0</v>
      </c>
      <c r="AX10" s="30" t="n">
        <v>0</v>
      </c>
      <c r="AY10" s="29" t="n">
        <f aca="false">AX10/AX$21*100</f>
        <v>0</v>
      </c>
      <c r="AZ10" s="28" t="n">
        <v>0</v>
      </c>
      <c r="BA10" s="33" t="n">
        <f aca="false">AZ10/AZ$21*100</f>
        <v>0</v>
      </c>
      <c r="BB10" s="28" t="n">
        <v>0</v>
      </c>
      <c r="BC10" s="29" t="n">
        <f aca="false">BB10/BB$21*100</f>
        <v>0</v>
      </c>
      <c r="BD10" s="28" t="n">
        <v>0</v>
      </c>
      <c r="BE10" s="29" t="n">
        <f aca="false">BD10/BD$21*100</f>
        <v>0</v>
      </c>
      <c r="BF10" s="28" t="n">
        <v>0</v>
      </c>
      <c r="BG10" s="29" t="n">
        <f aca="false">BF10/BF$21*100</f>
        <v>0</v>
      </c>
      <c r="BH10" s="28" t="n">
        <v>0</v>
      </c>
      <c r="BI10" s="29" t="n">
        <f aca="false">BH10/BH$21*100</f>
        <v>0</v>
      </c>
      <c r="BJ10" s="28" t="n">
        <v>0</v>
      </c>
      <c r="BK10" s="33" t="n">
        <f aca="false">BJ10/BJ$21*100</f>
        <v>0</v>
      </c>
      <c r="BL10" s="28" t="n">
        <v>0</v>
      </c>
      <c r="BM10" s="29" t="n">
        <f aca="false">BL10/BL$21*100</f>
        <v>0</v>
      </c>
      <c r="BN10" s="28" t="n">
        <v>0</v>
      </c>
      <c r="BO10" s="29" t="n">
        <f aca="false">BN10/BN$21*100</f>
        <v>0</v>
      </c>
      <c r="BP10" s="28" t="n">
        <v>0</v>
      </c>
      <c r="BQ10" s="29" t="n">
        <f aca="false">BP10/BP$21*100</f>
        <v>0</v>
      </c>
      <c r="BR10" s="28" t="n">
        <v>0</v>
      </c>
      <c r="BS10" s="29" t="n">
        <f aca="false">BR10/BR$21*100</f>
        <v>0</v>
      </c>
      <c r="BT10" s="28" t="n">
        <v>0</v>
      </c>
      <c r="BU10" s="29" t="n">
        <f aca="false">BT10/BT$21*100</f>
        <v>0</v>
      </c>
      <c r="BV10" s="28" t="n">
        <v>0</v>
      </c>
      <c r="BW10" s="29" t="n">
        <f aca="false">BV10/BV$21*100</f>
        <v>0</v>
      </c>
      <c r="BX10" s="28" t="n">
        <v>0</v>
      </c>
      <c r="BY10" s="29" t="n">
        <f aca="false">BX10/BX$21*100</f>
        <v>0</v>
      </c>
      <c r="BZ10" s="28" t="n">
        <v>0</v>
      </c>
      <c r="CA10" s="29" t="n">
        <f aca="false">BZ10/BZ$21*100</f>
        <v>0</v>
      </c>
      <c r="CB10" s="28" t="n">
        <v>0</v>
      </c>
      <c r="CC10" s="29" t="n">
        <f aca="false">CB10/CB$21*100</f>
        <v>0</v>
      </c>
      <c r="CD10" s="28" t="n">
        <v>0</v>
      </c>
      <c r="CE10" s="29" t="n">
        <f aca="false">CD10/CD$21*100</f>
        <v>0</v>
      </c>
      <c r="CF10" s="28" t="n">
        <v>0</v>
      </c>
      <c r="CG10" s="29" t="n">
        <f aca="false">CF10/CF$21*100</f>
        <v>0</v>
      </c>
    </row>
    <row r="11" customFormat="false" ht="13" hidden="false" customHeight="false" outlineLevel="0" collapsed="false">
      <c r="A11" s="34" t="s">
        <v>25</v>
      </c>
      <c r="B11" s="28" t="n">
        <v>5768874</v>
      </c>
      <c r="C11" s="29" t="n">
        <f aca="false">B11/B$21*100</f>
        <v>9.5575172152554</v>
      </c>
      <c r="D11" s="28" t="n">
        <v>0</v>
      </c>
      <c r="E11" s="29" t="n">
        <f aca="false">D11/D$21*100</f>
        <v>0</v>
      </c>
      <c r="F11" s="28" t="n">
        <v>0</v>
      </c>
      <c r="G11" s="29" t="n">
        <f aca="false">F11/F$21*100</f>
        <v>0</v>
      </c>
      <c r="H11" s="28" t="n">
        <v>0</v>
      </c>
      <c r="I11" s="29" t="n">
        <f aca="false">H11/H$21*100</f>
        <v>0</v>
      </c>
      <c r="J11" s="28" t="n">
        <v>0</v>
      </c>
      <c r="K11" s="29" t="n">
        <f aca="false">J11/J$21*100</f>
        <v>0</v>
      </c>
      <c r="L11" s="28" t="n">
        <v>0</v>
      </c>
      <c r="M11" s="29" t="n">
        <f aca="false">L11/L$21*100</f>
        <v>0</v>
      </c>
      <c r="N11" s="28" t="n">
        <v>0</v>
      </c>
      <c r="O11" s="29" t="n">
        <f aca="false">N11/N$21*100</f>
        <v>0</v>
      </c>
      <c r="P11" s="28" t="n">
        <v>0</v>
      </c>
      <c r="Q11" s="29" t="n">
        <f aca="false">P11/P$21*100</f>
        <v>0</v>
      </c>
      <c r="R11" s="28" t="n">
        <v>0</v>
      </c>
      <c r="S11" s="29" t="n">
        <f aca="false">R11/R$21*100</f>
        <v>0</v>
      </c>
      <c r="T11" s="28" t="n">
        <v>0</v>
      </c>
      <c r="U11" s="29" t="n">
        <f aca="false">T11/T$21*100</f>
        <v>0</v>
      </c>
      <c r="V11" s="28" t="n">
        <v>0</v>
      </c>
      <c r="W11" s="29" t="n">
        <f aca="false">V11/V$21*100</f>
        <v>0</v>
      </c>
      <c r="X11" s="28" t="n">
        <v>0</v>
      </c>
      <c r="Y11" s="29" t="n">
        <f aca="false">X11/X$21*100</f>
        <v>0</v>
      </c>
      <c r="Z11" s="28" t="n">
        <v>0</v>
      </c>
      <c r="AA11" s="29" t="n">
        <f aca="false">Z11/Z$21*100</f>
        <v>0</v>
      </c>
      <c r="AB11" s="28" t="n">
        <v>0</v>
      </c>
      <c r="AC11" s="29" t="n">
        <f aca="false">AB11/AB$21*100</f>
        <v>0</v>
      </c>
      <c r="AD11" s="30" t="n">
        <v>0</v>
      </c>
      <c r="AE11" s="29" t="n">
        <f aca="false">AD11/AD$21*100</f>
        <v>0</v>
      </c>
      <c r="AF11" s="30" t="n">
        <v>0</v>
      </c>
      <c r="AG11" s="29" t="n">
        <f aca="false">AF11/AF$21*100</f>
        <v>0</v>
      </c>
      <c r="AH11" s="30" t="n">
        <v>0</v>
      </c>
      <c r="AI11" s="29" t="n">
        <f aca="false">AH11/AH$21*100</f>
        <v>0</v>
      </c>
      <c r="AJ11" s="30" t="n">
        <v>0</v>
      </c>
      <c r="AK11" s="29" t="n">
        <f aca="false">AJ11/AJ$21*100</f>
        <v>0</v>
      </c>
      <c r="AL11" s="31" t="n">
        <v>0</v>
      </c>
      <c r="AM11" s="29" t="n">
        <f aca="false">AL11/AL$21*100</f>
        <v>0</v>
      </c>
      <c r="AN11" s="30" t="n">
        <v>0</v>
      </c>
      <c r="AO11" s="29" t="n">
        <f aca="false">AN11/AN$21*100</f>
        <v>0</v>
      </c>
      <c r="AP11" s="32" t="n">
        <v>0</v>
      </c>
      <c r="AQ11" s="29" t="n">
        <f aca="false">AP11/AP$21*100</f>
        <v>0</v>
      </c>
      <c r="AR11" s="28" t="n">
        <v>0</v>
      </c>
      <c r="AS11" s="29" t="n">
        <f aca="false">AR11/AR$21*100</f>
        <v>0</v>
      </c>
      <c r="AT11" s="32" t="n">
        <v>0</v>
      </c>
      <c r="AU11" s="29" t="n">
        <f aca="false">AT11/AT$21*100</f>
        <v>0</v>
      </c>
      <c r="AV11" s="32" t="n">
        <v>0</v>
      </c>
      <c r="AW11" s="29" t="n">
        <f aca="false">AV11/AV$21*100</f>
        <v>0</v>
      </c>
      <c r="AX11" s="30" t="n">
        <v>0</v>
      </c>
      <c r="AY11" s="29" t="n">
        <f aca="false">AX11/AX$21*100</f>
        <v>0</v>
      </c>
      <c r="AZ11" s="28" t="n">
        <v>0</v>
      </c>
      <c r="BA11" s="33" t="n">
        <f aca="false">AZ11/AZ$21*100</f>
        <v>0</v>
      </c>
      <c r="BB11" s="28" t="n">
        <v>0</v>
      </c>
      <c r="BC11" s="29" t="n">
        <f aca="false">BB11/BB$21*100</f>
        <v>0</v>
      </c>
      <c r="BD11" s="28" t="n">
        <v>0</v>
      </c>
      <c r="BE11" s="29" t="n">
        <f aca="false">BD11/BD$21*100</f>
        <v>0</v>
      </c>
      <c r="BF11" s="28" t="n">
        <v>0</v>
      </c>
      <c r="BG11" s="29" t="n">
        <f aca="false">BF11/BF$21*100</f>
        <v>0</v>
      </c>
      <c r="BH11" s="28" t="n">
        <v>0</v>
      </c>
      <c r="BI11" s="29" t="n">
        <f aca="false">BH11/BH$21*100</f>
        <v>0</v>
      </c>
      <c r="BJ11" s="28" t="n">
        <v>0</v>
      </c>
      <c r="BK11" s="33" t="n">
        <f aca="false">BJ11/BJ$21*100</f>
        <v>0</v>
      </c>
      <c r="BL11" s="28" t="n">
        <v>0</v>
      </c>
      <c r="BM11" s="29" t="n">
        <f aca="false">BL11/BL$21*100</f>
        <v>0</v>
      </c>
      <c r="BN11" s="28" t="n">
        <v>0</v>
      </c>
      <c r="BO11" s="29" t="n">
        <f aca="false">BN11/BN$21*100</f>
        <v>0</v>
      </c>
      <c r="BP11" s="28" t="n">
        <v>0</v>
      </c>
      <c r="BQ11" s="29" t="n">
        <f aca="false">BP11/BP$21*100</f>
        <v>0</v>
      </c>
      <c r="BR11" s="28" t="n">
        <v>0</v>
      </c>
      <c r="BS11" s="29" t="n">
        <f aca="false">BR11/BR$21*100</f>
        <v>0</v>
      </c>
      <c r="BT11" s="28" t="n">
        <v>0</v>
      </c>
      <c r="BU11" s="29" t="n">
        <f aca="false">BT11/BT$21*100</f>
        <v>0</v>
      </c>
      <c r="BV11" s="28" t="n">
        <v>0</v>
      </c>
      <c r="BW11" s="29" t="n">
        <f aca="false">BV11/BV$21*100</f>
        <v>0</v>
      </c>
      <c r="BX11" s="28" t="n">
        <v>0</v>
      </c>
      <c r="BY11" s="29" t="n">
        <f aca="false">BX11/BX$21*100</f>
        <v>0</v>
      </c>
      <c r="BZ11" s="28" t="n">
        <v>0</v>
      </c>
      <c r="CA11" s="29" t="n">
        <f aca="false">BZ11/BZ$21*100</f>
        <v>0</v>
      </c>
      <c r="CB11" s="28" t="n">
        <v>0</v>
      </c>
      <c r="CC11" s="29" t="n">
        <f aca="false">CB11/CB$21*100</f>
        <v>0</v>
      </c>
      <c r="CD11" s="28" t="n">
        <v>0</v>
      </c>
      <c r="CE11" s="29" t="n">
        <f aca="false">CD11/CD$21*100</f>
        <v>0</v>
      </c>
      <c r="CF11" s="28" t="n">
        <v>0</v>
      </c>
      <c r="CG11" s="29" t="n">
        <f aca="false">CF11/CF$21*100</f>
        <v>0</v>
      </c>
    </row>
    <row r="12" customFormat="false" ht="13" hidden="false" customHeight="false" outlineLevel="0" collapsed="false">
      <c r="A12" s="27" t="s">
        <v>26</v>
      </c>
      <c r="B12" s="28" t="n">
        <v>6201270</v>
      </c>
      <c r="C12" s="29" t="n">
        <f aca="false">B12/B$21*100</f>
        <v>10.2738844324641</v>
      </c>
      <c r="D12" s="28" t="n">
        <v>9</v>
      </c>
      <c r="E12" s="29" t="n">
        <f aca="false">D12/D$21*100</f>
        <v>0.0334672021419009</v>
      </c>
      <c r="F12" s="28" t="n">
        <v>9</v>
      </c>
      <c r="G12" s="29" t="n">
        <f aca="false">F12/F$21*100</f>
        <v>0.0345502706437867</v>
      </c>
      <c r="H12" s="28" t="n">
        <v>8</v>
      </c>
      <c r="I12" s="29" t="n">
        <f aca="false">H12/H$21*100</f>
        <v>0.0317271465397581</v>
      </c>
      <c r="J12" s="28" t="n">
        <v>8</v>
      </c>
      <c r="K12" s="29" t="n">
        <f aca="false">J12/J$21*100</f>
        <v>0.0322841000807103</v>
      </c>
      <c r="L12" s="28" t="n">
        <v>7</v>
      </c>
      <c r="M12" s="29" t="n">
        <f aca="false">L12/L$21*100</f>
        <v>0.0296912114014252</v>
      </c>
      <c r="N12" s="28" t="n">
        <v>7</v>
      </c>
      <c r="O12" s="29" t="n">
        <f aca="false">N12/N$21*100</f>
        <v>0.0309953949698902</v>
      </c>
      <c r="P12" s="28" t="n">
        <v>7</v>
      </c>
      <c r="Q12" s="29" t="n">
        <f aca="false">P12/P$21*100</f>
        <v>0.0324825986078886</v>
      </c>
      <c r="R12" s="28" t="n">
        <v>7</v>
      </c>
      <c r="S12" s="29" t="n">
        <f aca="false">R12/R$21*100</f>
        <v>0.0340964442279591</v>
      </c>
      <c r="T12" s="28" t="n">
        <v>7</v>
      </c>
      <c r="U12" s="29" t="n">
        <f aca="false">T12/T$21*100</f>
        <v>0.0358845542625724</v>
      </c>
      <c r="V12" s="28" t="n">
        <v>7</v>
      </c>
      <c r="W12" s="29" t="n">
        <f aca="false">V12/V$21*100</f>
        <v>0.0375536480686695</v>
      </c>
      <c r="X12" s="28" t="n">
        <v>7</v>
      </c>
      <c r="Y12" s="29" t="n">
        <f aca="false">X12/X$21*100</f>
        <v>0.0381159814865233</v>
      </c>
      <c r="Z12" s="28" t="n">
        <v>7</v>
      </c>
      <c r="AA12" s="29" t="n">
        <f aca="false">Z12/Z$21*100</f>
        <v>0.0390734021769467</v>
      </c>
      <c r="AB12" s="28" t="n">
        <v>7</v>
      </c>
      <c r="AC12" s="29" t="n">
        <f aca="false">AB12/AB$21*100</f>
        <v>0.040317935721691</v>
      </c>
      <c r="AD12" s="30" t="n">
        <v>7</v>
      </c>
      <c r="AE12" s="29" t="n">
        <f aca="false">AD12/AD$21*100</f>
        <v>0.0420344682639765</v>
      </c>
      <c r="AF12" s="30" t="n">
        <v>6</v>
      </c>
      <c r="AG12" s="29" t="n">
        <f aca="false">AF12/AF$21*100</f>
        <v>0.0371264154445888</v>
      </c>
      <c r="AH12" s="30" t="n">
        <v>7</v>
      </c>
      <c r="AI12" s="29" t="n">
        <f aca="false">AH12/AH$21*100</f>
        <v>0.0449611407283705</v>
      </c>
      <c r="AJ12" s="30" t="n">
        <v>7</v>
      </c>
      <c r="AK12" s="29" t="n">
        <f aca="false">AJ12/AJ$21*100</f>
        <v>0.0471094959283936</v>
      </c>
      <c r="AL12" s="31" t="n">
        <v>7</v>
      </c>
      <c r="AM12" s="29" t="n">
        <f aca="false">AL12/AL$21*100</f>
        <v>0.0486787204450626</v>
      </c>
      <c r="AN12" s="30" t="n">
        <v>6</v>
      </c>
      <c r="AO12" s="29" t="n">
        <f aca="false">AN12/AN$21*100</f>
        <v>0.0433933608157952</v>
      </c>
      <c r="AP12" s="32" t="n">
        <v>6</v>
      </c>
      <c r="AQ12" s="29" t="n">
        <f aca="false">AP12/AP$21*100</f>
        <v>0.0453172205438066</v>
      </c>
      <c r="AR12" s="28" t="n">
        <v>6</v>
      </c>
      <c r="AS12" s="29" t="n">
        <f aca="false">AR12/AR$21*100</f>
        <v>0.0478163850812879</v>
      </c>
      <c r="AT12" s="32" t="n">
        <v>3</v>
      </c>
      <c r="AU12" s="29" t="n">
        <f aca="false">AT12/AT$21*100</f>
        <v>0.0253057781526782</v>
      </c>
      <c r="AV12" s="32" t="n">
        <v>2</v>
      </c>
      <c r="AW12" s="29" t="n">
        <f aca="false">AV12/AV$21*100</f>
        <v>0.0182815356489945</v>
      </c>
      <c r="AX12" s="30" t="n">
        <v>2</v>
      </c>
      <c r="AY12" s="29" t="n">
        <f aca="false">AX12/AX$21*100</f>
        <v>0.0199580880151681</v>
      </c>
      <c r="AZ12" s="28" t="n">
        <v>1</v>
      </c>
      <c r="BA12" s="33" t="n">
        <f aca="false">AZ12/AZ$21*100</f>
        <v>0.0108483402039488</v>
      </c>
      <c r="BB12" s="28" t="n">
        <v>1</v>
      </c>
      <c r="BC12" s="29" t="n">
        <f aca="false">BB12/BB$21*100</f>
        <v>0.0118231260345235</v>
      </c>
      <c r="BD12" s="28" t="n">
        <v>0</v>
      </c>
      <c r="BE12" s="29" t="n">
        <f aca="false">BD12/BD$21*100</f>
        <v>0</v>
      </c>
      <c r="BF12" s="28" t="n">
        <v>0</v>
      </c>
      <c r="BG12" s="29" t="n">
        <f aca="false">BF12/BF$21*100</f>
        <v>0</v>
      </c>
      <c r="BH12" s="28" t="n">
        <v>0</v>
      </c>
      <c r="BI12" s="29" t="n">
        <f aca="false">BH12/BH$21*100</f>
        <v>0</v>
      </c>
      <c r="BJ12" s="28" t="n">
        <v>0</v>
      </c>
      <c r="BK12" s="33" t="n">
        <f aca="false">BJ12/BJ$21*100</f>
        <v>0</v>
      </c>
      <c r="BL12" s="28" t="n">
        <v>0</v>
      </c>
      <c r="BM12" s="29" t="n">
        <f aca="false">BL12/BL$21*100</f>
        <v>0</v>
      </c>
      <c r="BN12" s="28" t="n">
        <v>0</v>
      </c>
      <c r="BO12" s="29" t="n">
        <f aca="false">BN12/BN$21*100</f>
        <v>0</v>
      </c>
      <c r="BP12" s="28" t="n">
        <v>0</v>
      </c>
      <c r="BQ12" s="29" t="n">
        <f aca="false">BP12/BP$21*100</f>
        <v>0</v>
      </c>
      <c r="BR12" s="28" t="n">
        <v>0</v>
      </c>
      <c r="BS12" s="29" t="n">
        <f aca="false">BR12/BR$21*100</f>
        <v>0</v>
      </c>
      <c r="BT12" s="28" t="n">
        <v>0</v>
      </c>
      <c r="BU12" s="29" t="n">
        <f aca="false">BT12/BT$21*100</f>
        <v>0</v>
      </c>
      <c r="BV12" s="28" t="n">
        <v>0</v>
      </c>
      <c r="BW12" s="29" t="n">
        <f aca="false">BV12/BV$21*100</f>
        <v>0</v>
      </c>
      <c r="BX12" s="28" t="n">
        <v>0</v>
      </c>
      <c r="BY12" s="29" t="n">
        <f aca="false">BX12/BX$21*100</f>
        <v>0</v>
      </c>
      <c r="BZ12" s="28" t="n">
        <v>0</v>
      </c>
      <c r="CA12" s="29" t="n">
        <f aca="false">BZ12/BZ$21*100</f>
        <v>0</v>
      </c>
      <c r="CB12" s="28" t="n">
        <v>0</v>
      </c>
      <c r="CC12" s="29" t="n">
        <f aca="false">CB12/CB$21*100</f>
        <v>0</v>
      </c>
      <c r="CD12" s="28" t="n">
        <v>0</v>
      </c>
      <c r="CE12" s="29" t="n">
        <f aca="false">CD12/CD$21*100</f>
        <v>0</v>
      </c>
      <c r="CF12" s="28" t="n">
        <v>0</v>
      </c>
      <c r="CG12" s="29" t="n">
        <f aca="false">CF12/CF$21*100</f>
        <v>0</v>
      </c>
    </row>
    <row r="13" customFormat="false" ht="13" hidden="false" customHeight="false" outlineLevel="0" collapsed="false">
      <c r="A13" s="27" t="s">
        <v>27</v>
      </c>
      <c r="B13" s="28" t="n">
        <v>7074218</v>
      </c>
      <c r="C13" s="29" t="n">
        <f aca="false">B13/B$21*100</f>
        <v>11.7201312282899</v>
      </c>
      <c r="D13" s="28" t="n">
        <v>51</v>
      </c>
      <c r="E13" s="29" t="n">
        <f aca="false">D13/D$21*100</f>
        <v>0.189647478804105</v>
      </c>
      <c r="F13" s="28" t="n">
        <v>51</v>
      </c>
      <c r="G13" s="29" t="n">
        <f aca="false">F13/F$21*100</f>
        <v>0.195784866981458</v>
      </c>
      <c r="H13" s="28" t="n">
        <v>49</v>
      </c>
      <c r="I13" s="29" t="n">
        <f aca="false">H13/H$21*100</f>
        <v>0.194328772556018</v>
      </c>
      <c r="J13" s="28" t="n">
        <v>49</v>
      </c>
      <c r="K13" s="29" t="n">
        <f aca="false">J13/J$21*100</f>
        <v>0.19774011299435</v>
      </c>
      <c r="L13" s="28" t="n">
        <v>49</v>
      </c>
      <c r="M13" s="29" t="n">
        <f aca="false">L13/L$21*100</f>
        <v>0.207838479809976</v>
      </c>
      <c r="N13" s="28" t="n">
        <v>47</v>
      </c>
      <c r="O13" s="29" t="n">
        <f aca="false">N13/N$21*100</f>
        <v>0.208111937654977</v>
      </c>
      <c r="P13" s="28" t="n">
        <v>45</v>
      </c>
      <c r="Q13" s="29" t="n">
        <f aca="false">P13/P$21*100</f>
        <v>0.208816705336427</v>
      </c>
      <c r="R13" s="28" t="n">
        <v>41</v>
      </c>
      <c r="S13" s="29" t="n">
        <f aca="false">R13/R$21*100</f>
        <v>0.19970774476376</v>
      </c>
      <c r="T13" s="28" t="n">
        <v>39</v>
      </c>
      <c r="U13" s="29" t="n">
        <f aca="false">T13/T$21*100</f>
        <v>0.199928230891475</v>
      </c>
      <c r="V13" s="28" t="n">
        <v>39</v>
      </c>
      <c r="W13" s="29" t="n">
        <f aca="false">V13/V$21*100</f>
        <v>0.209227467811159</v>
      </c>
      <c r="X13" s="28" t="n">
        <v>39</v>
      </c>
      <c r="Y13" s="29" t="n">
        <f aca="false">X13/X$21*100</f>
        <v>0.212360468282058</v>
      </c>
      <c r="Z13" s="28" t="n">
        <v>39</v>
      </c>
      <c r="AA13" s="29" t="n">
        <f aca="false">Z13/Z$21*100</f>
        <v>0.21769466927156</v>
      </c>
      <c r="AB13" s="28" t="n">
        <v>38</v>
      </c>
      <c r="AC13" s="29" t="n">
        <f aca="false">AB13/AB$21*100</f>
        <v>0.218868793917751</v>
      </c>
      <c r="AD13" s="30" t="n">
        <v>36</v>
      </c>
      <c r="AE13" s="29" t="n">
        <f aca="false">AD13/AD$21*100</f>
        <v>0.216177265357593</v>
      </c>
      <c r="AF13" s="30" t="n">
        <v>35</v>
      </c>
      <c r="AG13" s="29" t="n">
        <f aca="false">AF13/AF$21*100</f>
        <v>0.216570756760101</v>
      </c>
      <c r="AH13" s="30" t="n">
        <v>35</v>
      </c>
      <c r="AI13" s="29" t="n">
        <f aca="false">AH13/AH$21*100</f>
        <v>0.224805703641852</v>
      </c>
      <c r="AJ13" s="30" t="n">
        <v>34</v>
      </c>
      <c r="AK13" s="29" t="n">
        <f aca="false">AJ13/AJ$21*100</f>
        <v>0.228817551652197</v>
      </c>
      <c r="AL13" s="31" t="n">
        <v>34</v>
      </c>
      <c r="AM13" s="29" t="n">
        <f aca="false">AL13/AL$21*100</f>
        <v>0.23643949930459</v>
      </c>
      <c r="AN13" s="30" t="n">
        <v>31</v>
      </c>
      <c r="AO13" s="29" t="n">
        <f aca="false">AN13/AN$21*100</f>
        <v>0.224199030881608</v>
      </c>
      <c r="AP13" s="32" t="n">
        <v>30</v>
      </c>
      <c r="AQ13" s="29" t="n">
        <f aca="false">AP13/AP$21*100</f>
        <v>0.226586102719033</v>
      </c>
      <c r="AR13" s="28" t="n">
        <v>29</v>
      </c>
      <c r="AS13" s="29" t="n">
        <f aca="false">AR13/AR$21*100</f>
        <v>0.231112527892891</v>
      </c>
      <c r="AT13" s="32" t="n">
        <v>29</v>
      </c>
      <c r="AU13" s="29" t="n">
        <f aca="false">AT13/AT$21*100</f>
        <v>0.244622522142556</v>
      </c>
      <c r="AV13" s="32" t="n">
        <v>25</v>
      </c>
      <c r="AW13" s="29" t="n">
        <f aca="false">AV13/AV$21*100</f>
        <v>0.228519195612431</v>
      </c>
      <c r="AX13" s="30" t="n">
        <v>20</v>
      </c>
      <c r="AY13" s="29" t="n">
        <f aca="false">AX13/AX$21*100</f>
        <v>0.199580880151681</v>
      </c>
      <c r="AZ13" s="28" t="n">
        <v>20</v>
      </c>
      <c r="BA13" s="33" t="n">
        <f aca="false">AZ13/AZ$21*100</f>
        <v>0.216966804078976</v>
      </c>
      <c r="BB13" s="28" t="n">
        <v>18</v>
      </c>
      <c r="BC13" s="29" t="n">
        <f aca="false">BB13/BB$21*100</f>
        <v>0.212816268621423</v>
      </c>
      <c r="BD13" s="28" t="n">
        <v>18</v>
      </c>
      <c r="BE13" s="29" t="n">
        <f aca="false">BD13/BD$21*100</f>
        <v>0.237185399920938</v>
      </c>
      <c r="BF13" s="28" t="n">
        <v>17</v>
      </c>
      <c r="BG13" s="29" t="n">
        <f aca="false">BF13/BF$21*100</f>
        <v>0.249963240699897</v>
      </c>
      <c r="BH13" s="28" t="n">
        <v>17</v>
      </c>
      <c r="BI13" s="29" t="n">
        <f aca="false">BH13/BH$21*100</f>
        <v>0.276108494396622</v>
      </c>
      <c r="BJ13" s="28" t="n">
        <v>14</v>
      </c>
      <c r="BK13" s="33" t="n">
        <f aca="false">BJ13/BJ$21*100</f>
        <v>0.252661974372857</v>
      </c>
      <c r="BL13" s="28" t="n">
        <v>12</v>
      </c>
      <c r="BM13" s="29" t="n">
        <f aca="false">BL13/BL$21*100</f>
        <v>0.239139099242726</v>
      </c>
      <c r="BN13" s="28" t="n">
        <v>12</v>
      </c>
      <c r="BO13" s="29" t="n">
        <f aca="false">BN13/BN$21*100</f>
        <v>0.268817204301075</v>
      </c>
      <c r="BP13" s="28" t="n">
        <v>11</v>
      </c>
      <c r="BQ13" s="29" t="n">
        <f aca="false">BP13/BP$21*100</f>
        <v>0.291854603343062</v>
      </c>
      <c r="BR13" s="28" t="n">
        <v>9</v>
      </c>
      <c r="BS13" s="29" t="n">
        <f aca="false">BR13/BR$21*100</f>
        <v>0.281337918099406</v>
      </c>
      <c r="BT13" s="28" t="n">
        <v>9</v>
      </c>
      <c r="BU13" s="29" t="n">
        <f aca="false">BT13/BT$21*100</f>
        <v>0.295372497538563</v>
      </c>
      <c r="BV13" s="28" t="n">
        <v>7</v>
      </c>
      <c r="BW13" s="29" t="n">
        <f aca="false">BV13/BV$21*100</f>
        <v>0.292887029288703</v>
      </c>
      <c r="BX13" s="28" t="n">
        <v>5</v>
      </c>
      <c r="BY13" s="29" t="n">
        <f aca="false">BX13/BX$21*100</f>
        <v>0.249625561657514</v>
      </c>
      <c r="BZ13" s="28" t="n">
        <v>4</v>
      </c>
      <c r="CA13" s="29" t="n">
        <f aca="false">BZ13/BZ$21*100</f>
        <v>0.235710076605775</v>
      </c>
      <c r="CB13" s="28" t="n">
        <v>4</v>
      </c>
      <c r="CC13" s="29" t="n">
        <f aca="false">CB13/CB$21*100</f>
        <v>0.246305418719212</v>
      </c>
      <c r="CD13" s="28" t="n">
        <v>1</v>
      </c>
      <c r="CE13" s="29" t="n">
        <f aca="false">CD13/CD$21*100</f>
        <v>0.0835421888053467</v>
      </c>
      <c r="CF13" s="28" t="n">
        <v>0</v>
      </c>
      <c r="CG13" s="29" t="n">
        <f aca="false">CF13/CF$21*100</f>
        <v>0</v>
      </c>
    </row>
    <row r="14" customFormat="false" ht="13" hidden="false" customHeight="false" outlineLevel="0" collapsed="false">
      <c r="A14" s="27" t="s">
        <v>28</v>
      </c>
      <c r="B14" s="28" t="n">
        <v>9242654</v>
      </c>
      <c r="C14" s="29" t="n">
        <f aca="false">B14/B$21*100</f>
        <v>15.3126632198327</v>
      </c>
      <c r="D14" s="28" t="n">
        <v>235</v>
      </c>
      <c r="E14" s="29" t="n">
        <f aca="false">D14/D$21*100</f>
        <v>0.873865833705191</v>
      </c>
      <c r="F14" s="28" t="n">
        <v>231</v>
      </c>
      <c r="G14" s="29" t="n">
        <f aca="false">F14/F$21*100</f>
        <v>0.886790279857192</v>
      </c>
      <c r="H14" s="28" t="n">
        <v>224</v>
      </c>
      <c r="I14" s="29" t="n">
        <f aca="false">H14/H$21*100</f>
        <v>0.888360103113226</v>
      </c>
      <c r="J14" s="28" t="n">
        <v>223</v>
      </c>
      <c r="K14" s="29" t="n">
        <f aca="false">J14/J$21*100</f>
        <v>0.899919289749798</v>
      </c>
      <c r="L14" s="28" t="n">
        <v>213</v>
      </c>
      <c r="M14" s="29" t="n">
        <f aca="false">L14/L$21*100</f>
        <v>0.90346114692908</v>
      </c>
      <c r="N14" s="28" t="n">
        <v>197</v>
      </c>
      <c r="O14" s="29" t="n">
        <f aca="false">N14/N$21*100</f>
        <v>0.872298972724052</v>
      </c>
      <c r="P14" s="28" t="n">
        <v>184</v>
      </c>
      <c r="Q14" s="29" t="n">
        <f aca="false">P14/P$21*100</f>
        <v>0.853828306264501</v>
      </c>
      <c r="R14" s="28" t="n">
        <v>180</v>
      </c>
      <c r="S14" s="29" t="n">
        <f aca="false">R14/R$21*100</f>
        <v>0.876765708718948</v>
      </c>
      <c r="T14" s="28" t="n">
        <v>173</v>
      </c>
      <c r="U14" s="29" t="n">
        <f aca="false">T14/T$21*100</f>
        <v>0.886861126775004</v>
      </c>
      <c r="V14" s="28" t="n">
        <v>170</v>
      </c>
      <c r="W14" s="29" t="n">
        <f aca="false">V14/V$21*100</f>
        <v>0.912017167381974</v>
      </c>
      <c r="X14" s="28" t="n">
        <v>167</v>
      </c>
      <c r="Y14" s="29" t="n">
        <f aca="false">X14/X$21*100</f>
        <v>0.909338415464198</v>
      </c>
      <c r="Z14" s="28" t="n">
        <v>164</v>
      </c>
      <c r="AA14" s="29" t="n">
        <f aca="false">Z14/Z$21*100</f>
        <v>0.915433993859894</v>
      </c>
      <c r="AB14" s="28" t="n">
        <v>159</v>
      </c>
      <c r="AC14" s="29" t="n">
        <f aca="false">AB14/AB$21*100</f>
        <v>0.915793111392697</v>
      </c>
      <c r="AD14" s="30" t="n">
        <v>153</v>
      </c>
      <c r="AE14" s="29" t="n">
        <f aca="false">AD14/AD$21*100</f>
        <v>0.918753377769771</v>
      </c>
      <c r="AF14" s="30" t="n">
        <v>146</v>
      </c>
      <c r="AG14" s="29" t="n">
        <f aca="false">AF14/AF$21*100</f>
        <v>0.903409442484995</v>
      </c>
      <c r="AH14" s="30" t="n">
        <v>141</v>
      </c>
      <c r="AI14" s="29" t="n">
        <f aca="false">AH14/AH$21*100</f>
        <v>0.905645834671462</v>
      </c>
      <c r="AJ14" s="30" t="n">
        <v>136</v>
      </c>
      <c r="AK14" s="29" t="n">
        <f aca="false">AJ14/AJ$21*100</f>
        <v>0.915270206608789</v>
      </c>
      <c r="AL14" s="31" t="n">
        <v>128</v>
      </c>
      <c r="AM14" s="29" t="n">
        <f aca="false">AL14/AL$21*100</f>
        <v>0.890125173852573</v>
      </c>
      <c r="AN14" s="30" t="n">
        <v>122</v>
      </c>
      <c r="AO14" s="29" t="n">
        <f aca="false">AN14/AN$21*100</f>
        <v>0.882331669921169</v>
      </c>
      <c r="AP14" s="32" t="n">
        <v>114</v>
      </c>
      <c r="AQ14" s="29" t="n">
        <f aca="false">AP14/AP$21*100</f>
        <v>0.861027190332326</v>
      </c>
      <c r="AR14" s="28" t="n">
        <v>110</v>
      </c>
      <c r="AS14" s="29" t="n">
        <f aca="false">AR14/AR$21*100</f>
        <v>0.876633726490277</v>
      </c>
      <c r="AT14" s="32" t="n">
        <v>104</v>
      </c>
      <c r="AU14" s="29" t="n">
        <f aca="false">AT14/AT$21*100</f>
        <v>0.877266975959511</v>
      </c>
      <c r="AV14" s="32" t="n">
        <v>92</v>
      </c>
      <c r="AW14" s="29" t="n">
        <f aca="false">AV14/AV$21*100</f>
        <v>0.840950639853748</v>
      </c>
      <c r="AX14" s="30" t="n">
        <v>89</v>
      </c>
      <c r="AY14" s="29" t="n">
        <f aca="false">AX14/AX$21*100</f>
        <v>0.888134916674983</v>
      </c>
      <c r="AZ14" s="28" t="n">
        <v>81</v>
      </c>
      <c r="BA14" s="33" t="n">
        <f aca="false">AZ14/AZ$21*100</f>
        <v>0.878715556519853</v>
      </c>
      <c r="BB14" s="28" t="n">
        <v>76</v>
      </c>
      <c r="BC14" s="29" t="n">
        <f aca="false">BB14/BB$21*100</f>
        <v>0.898557578623788</v>
      </c>
      <c r="BD14" s="28" t="n">
        <v>72</v>
      </c>
      <c r="BE14" s="29" t="n">
        <f aca="false">BD14/BD$21*100</f>
        <v>0.948741599683753</v>
      </c>
      <c r="BF14" s="28" t="n">
        <v>67</v>
      </c>
      <c r="BG14" s="29" t="n">
        <f aca="false">BF14/BF$21*100</f>
        <v>0.985149242758418</v>
      </c>
      <c r="BH14" s="28" t="n">
        <v>57</v>
      </c>
      <c r="BI14" s="29" t="n">
        <f aca="false">BH14/BH$21*100</f>
        <v>0.925775540035732</v>
      </c>
      <c r="BJ14" s="28" t="n">
        <v>46</v>
      </c>
      <c r="BK14" s="33" t="n">
        <f aca="false">BJ14/BJ$21*100</f>
        <v>0.830175058653673</v>
      </c>
      <c r="BL14" s="28" t="n">
        <v>41</v>
      </c>
      <c r="BM14" s="29" t="n">
        <f aca="false">BL14/BL$21*100</f>
        <v>0.817058589079315</v>
      </c>
      <c r="BN14" s="28" t="n">
        <v>38</v>
      </c>
      <c r="BO14" s="29" t="n">
        <f aca="false">BN14/BN$21*100</f>
        <v>0.851254480286738</v>
      </c>
      <c r="BP14" s="28" t="n">
        <v>31</v>
      </c>
      <c r="BQ14" s="29" t="n">
        <f aca="false">BP14/BP$21*100</f>
        <v>0.822499336694083</v>
      </c>
      <c r="BR14" s="28" t="n">
        <v>27</v>
      </c>
      <c r="BS14" s="29" t="n">
        <f aca="false">BR14/BR$21*100</f>
        <v>0.844013754298218</v>
      </c>
      <c r="BT14" s="28" t="n">
        <v>25</v>
      </c>
      <c r="BU14" s="29" t="n">
        <f aca="false">BT14/BT$21*100</f>
        <v>0.82047915982934</v>
      </c>
      <c r="BV14" s="28" t="n">
        <v>18</v>
      </c>
      <c r="BW14" s="29" t="n">
        <f aca="false">BV14/BV$21*100</f>
        <v>0.753138075313808</v>
      </c>
      <c r="BX14" s="28" t="n">
        <v>12</v>
      </c>
      <c r="BY14" s="29" t="n">
        <f aca="false">BX14/BX$21*100</f>
        <v>0.599101347978033</v>
      </c>
      <c r="BZ14" s="28" t="n">
        <v>9</v>
      </c>
      <c r="CA14" s="29" t="n">
        <f aca="false">BZ14/BZ$21*100</f>
        <v>0.530347672362993</v>
      </c>
      <c r="CB14" s="28" t="n">
        <v>10</v>
      </c>
      <c r="CC14" s="29" t="n">
        <f aca="false">CB14/CB$21*100</f>
        <v>0.61576354679803</v>
      </c>
      <c r="CD14" s="28" t="n">
        <v>7</v>
      </c>
      <c r="CE14" s="29" t="n">
        <f aca="false">CD14/CD$21*100</f>
        <v>0.584795321637427</v>
      </c>
      <c r="CF14" s="28" t="n">
        <v>1</v>
      </c>
      <c r="CG14" s="29" t="n">
        <f aca="false">CF14/CF$21*100</f>
        <v>0.280112044817927</v>
      </c>
    </row>
    <row r="15" customFormat="false" ht="13" hidden="false" customHeight="false" outlineLevel="0" collapsed="false">
      <c r="A15" s="27" t="s">
        <v>29</v>
      </c>
      <c r="B15" s="28" t="n">
        <v>9352231</v>
      </c>
      <c r="C15" s="29" t="n">
        <f aca="false">B15/B$21*100</f>
        <v>15.494203684037</v>
      </c>
      <c r="D15" s="28" t="n">
        <v>960</v>
      </c>
      <c r="E15" s="29" t="n">
        <f aca="false">D15/D$21*100</f>
        <v>3.5698348951361</v>
      </c>
      <c r="F15" s="28" t="n">
        <v>940</v>
      </c>
      <c r="G15" s="29" t="n">
        <f aca="false">F15/F$21*100</f>
        <v>3.6085838227955</v>
      </c>
      <c r="H15" s="28" t="n">
        <v>918</v>
      </c>
      <c r="I15" s="29" t="n">
        <f aca="false">H15/H$21*100</f>
        <v>3.64069006543724</v>
      </c>
      <c r="J15" s="28" t="n">
        <v>903</v>
      </c>
      <c r="K15" s="29" t="n">
        <f aca="false">J15/J$21*100</f>
        <v>3.64406779661017</v>
      </c>
      <c r="L15" s="28" t="n">
        <v>870</v>
      </c>
      <c r="M15" s="29" t="n">
        <f aca="false">L15/L$21*100</f>
        <v>3.69019341703427</v>
      </c>
      <c r="N15" s="28" t="n">
        <v>842</v>
      </c>
      <c r="O15" s="29" t="n">
        <f aca="false">N15/N$21*100</f>
        <v>3.72830322352108</v>
      </c>
      <c r="P15" s="28" t="n">
        <v>799</v>
      </c>
      <c r="Q15" s="29" t="n">
        <f aca="false">P15/P$21*100</f>
        <v>3.707656612529</v>
      </c>
      <c r="R15" s="28" t="n">
        <v>776</v>
      </c>
      <c r="S15" s="29" t="n">
        <f aca="false">R15/R$21*100</f>
        <v>3.77983438869946</v>
      </c>
      <c r="T15" s="28" t="n">
        <v>746</v>
      </c>
      <c r="U15" s="29" t="n">
        <f aca="false">T15/T$21*100</f>
        <v>3.82426821141129</v>
      </c>
      <c r="V15" s="28" t="n">
        <v>712</v>
      </c>
      <c r="W15" s="29" t="n">
        <f aca="false">V15/V$21*100</f>
        <v>3.81974248927039</v>
      </c>
      <c r="X15" s="28" t="n">
        <v>704</v>
      </c>
      <c r="Y15" s="29" t="n">
        <f aca="false">X15/X$21*100</f>
        <v>3.83337870950177</v>
      </c>
      <c r="Z15" s="28" t="n">
        <v>692</v>
      </c>
      <c r="AA15" s="29" t="n">
        <f aca="false">Z15/Z$21*100</f>
        <v>3.86268490092102</v>
      </c>
      <c r="AB15" s="28" t="n">
        <v>673</v>
      </c>
      <c r="AC15" s="29" t="n">
        <f aca="false">AB15/AB$21*100</f>
        <v>3.87628153438544</v>
      </c>
      <c r="AD15" s="30" t="n">
        <v>638</v>
      </c>
      <c r="AE15" s="29" t="n">
        <f aca="false">AD15/AD$21*100</f>
        <v>3.83114153605957</v>
      </c>
      <c r="AF15" s="30" t="n">
        <v>611</v>
      </c>
      <c r="AG15" s="29" t="n">
        <f aca="false">AF15/AF$21*100</f>
        <v>3.78070663944063</v>
      </c>
      <c r="AH15" s="30" t="n">
        <v>591</v>
      </c>
      <c r="AI15" s="29" t="n">
        <f aca="false">AH15/AH$21*100</f>
        <v>3.79600488149528</v>
      </c>
      <c r="AJ15" s="30" t="n">
        <v>567</v>
      </c>
      <c r="AK15" s="29" t="n">
        <f aca="false">AJ15/AJ$21*100</f>
        <v>3.81586917019988</v>
      </c>
      <c r="AL15" s="31" t="n">
        <v>549</v>
      </c>
      <c r="AM15" s="29" t="n">
        <f aca="false">AL15/AL$21*100</f>
        <v>3.81780250347705</v>
      </c>
      <c r="AN15" s="30" t="n">
        <v>527</v>
      </c>
      <c r="AO15" s="29" t="n">
        <f aca="false">AN15/AN$21*100</f>
        <v>3.81138352498734</v>
      </c>
      <c r="AP15" s="32" t="n">
        <v>506</v>
      </c>
      <c r="AQ15" s="29" t="n">
        <f aca="false">AP15/AP$21*100</f>
        <v>3.82175226586103</v>
      </c>
      <c r="AR15" s="28" t="n">
        <v>479</v>
      </c>
      <c r="AS15" s="29" t="n">
        <f aca="false">AR15/AR$21*100</f>
        <v>3.81734140898948</v>
      </c>
      <c r="AT15" s="32" t="n">
        <v>455</v>
      </c>
      <c r="AU15" s="29" t="n">
        <f aca="false">AT15/AT$21*100</f>
        <v>3.83804301982286</v>
      </c>
      <c r="AV15" s="32" t="n">
        <v>409</v>
      </c>
      <c r="AW15" s="29" t="n">
        <f aca="false">AV15/AV$21*100</f>
        <v>3.73857404021938</v>
      </c>
      <c r="AX15" s="30" t="n">
        <v>369</v>
      </c>
      <c r="AY15" s="29" t="n">
        <f aca="false">AX15/AX$21*100</f>
        <v>3.68226723879852</v>
      </c>
      <c r="AZ15" s="28" t="n">
        <v>340</v>
      </c>
      <c r="BA15" s="33" t="n">
        <f aca="false">AZ15/AZ$21*100</f>
        <v>3.68843566934259</v>
      </c>
      <c r="BB15" s="28" t="n">
        <v>314</v>
      </c>
      <c r="BC15" s="29" t="n">
        <f aca="false">BB15/BB$21*100</f>
        <v>3.71246157484039</v>
      </c>
      <c r="BD15" s="28" t="n">
        <v>275</v>
      </c>
      <c r="BE15" s="29" t="n">
        <f aca="false">BD15/BD$21*100</f>
        <v>3.62366583212544</v>
      </c>
      <c r="BF15" s="28" t="n">
        <v>243</v>
      </c>
      <c r="BG15" s="29" t="n">
        <f aca="false">BF15/BF$21*100</f>
        <v>3.57300397000441</v>
      </c>
      <c r="BH15" s="28" t="n">
        <v>220</v>
      </c>
      <c r="BI15" s="29" t="n">
        <f aca="false">BH15/BH$21*100</f>
        <v>3.5731687510151</v>
      </c>
      <c r="BJ15" s="28" t="n">
        <v>191</v>
      </c>
      <c r="BK15" s="33" t="n">
        <f aca="false">BJ15/BJ$21*100</f>
        <v>3.44703122180112</v>
      </c>
      <c r="BL15" s="28" t="n">
        <v>168</v>
      </c>
      <c r="BM15" s="29" t="n">
        <f aca="false">BL15/BL$21*100</f>
        <v>3.34794738939817</v>
      </c>
      <c r="BN15" s="28" t="n">
        <v>138</v>
      </c>
      <c r="BO15" s="29" t="n">
        <f aca="false">BN15/BN$21*100</f>
        <v>3.09139784946237</v>
      </c>
      <c r="BP15" s="28" t="n">
        <v>111</v>
      </c>
      <c r="BQ15" s="29" t="n">
        <f aca="false">BP15/BP$21*100</f>
        <v>2.94507827009817</v>
      </c>
      <c r="BR15" s="28" t="n">
        <v>93</v>
      </c>
      <c r="BS15" s="29" t="n">
        <f aca="false">BR15/BR$21*100</f>
        <v>2.9071584870272</v>
      </c>
      <c r="BT15" s="28" t="n">
        <v>83</v>
      </c>
      <c r="BU15" s="29" t="n">
        <f aca="false">BT15/BT$21*100</f>
        <v>2.72399081063341</v>
      </c>
      <c r="BV15" s="28" t="n">
        <v>65</v>
      </c>
      <c r="BW15" s="29" t="n">
        <f aca="false">BV15/BV$21*100</f>
        <v>2.71966527196653</v>
      </c>
      <c r="BX15" s="28" t="n">
        <v>56</v>
      </c>
      <c r="BY15" s="29" t="n">
        <f aca="false">BX15/BX$21*100</f>
        <v>2.79580629056415</v>
      </c>
      <c r="BZ15" s="28" t="n">
        <v>46</v>
      </c>
      <c r="CA15" s="29" t="n">
        <f aca="false">BZ15/BZ$21*100</f>
        <v>2.71066588096641</v>
      </c>
      <c r="CB15" s="28" t="n">
        <v>43</v>
      </c>
      <c r="CC15" s="29" t="n">
        <f aca="false">CB15/CB$21*100</f>
        <v>2.64778325123153</v>
      </c>
      <c r="CD15" s="28" t="n">
        <v>28</v>
      </c>
      <c r="CE15" s="29" t="n">
        <f aca="false">CD15/CD$21*100</f>
        <v>2.33918128654971</v>
      </c>
      <c r="CF15" s="28" t="n">
        <v>3</v>
      </c>
      <c r="CG15" s="29" t="n">
        <f aca="false">CF15/CF$21*100</f>
        <v>0.840336134453782</v>
      </c>
    </row>
    <row r="16" customFormat="false" ht="13" hidden="false" customHeight="false" outlineLevel="0" collapsed="false">
      <c r="A16" s="27" t="s">
        <v>30</v>
      </c>
      <c r="B16" s="28" t="n">
        <v>7337210</v>
      </c>
      <c r="C16" s="29" t="n">
        <f aca="false">B16/B$21*100</f>
        <v>12.1558402708993</v>
      </c>
      <c r="D16" s="28" t="n">
        <v>2891</v>
      </c>
      <c r="E16" s="29" t="n">
        <f aca="false">D16/D$21*100</f>
        <v>10.7504090435817</v>
      </c>
      <c r="F16" s="28" t="n">
        <v>2822</v>
      </c>
      <c r="G16" s="29" t="n">
        <f aca="false">F16/F$21*100</f>
        <v>10.8334293063073</v>
      </c>
      <c r="H16" s="28" t="n">
        <v>2727</v>
      </c>
      <c r="I16" s="29" t="n">
        <f aca="false">H16/H$21*100</f>
        <v>10.81499107674</v>
      </c>
      <c r="J16" s="28" t="n">
        <v>2708</v>
      </c>
      <c r="K16" s="29" t="n">
        <f aca="false">J16/J$21*100</f>
        <v>10.9281678773204</v>
      </c>
      <c r="L16" s="28" t="n">
        <v>2612</v>
      </c>
      <c r="M16" s="29" t="n">
        <f aca="false">L16/L$21*100</f>
        <v>11.0790634543604</v>
      </c>
      <c r="N16" s="28" t="n">
        <v>2515</v>
      </c>
      <c r="O16" s="29" t="n">
        <f aca="false">N16/N$21*100</f>
        <v>11.1362026213248</v>
      </c>
      <c r="P16" s="28" t="n">
        <v>2418</v>
      </c>
      <c r="Q16" s="29" t="n">
        <f aca="false">P16/P$21*100</f>
        <v>11.2204176334107</v>
      </c>
      <c r="R16" s="28" t="n">
        <v>2330</v>
      </c>
      <c r="S16" s="29" t="n">
        <f aca="false">R16/R$21*100</f>
        <v>11.3492450073064</v>
      </c>
      <c r="T16" s="28" t="n">
        <v>2242</v>
      </c>
      <c r="U16" s="29" t="n">
        <f aca="false">T16/T$21*100</f>
        <v>11.4933100938125</v>
      </c>
      <c r="V16" s="28" t="n">
        <v>2142</v>
      </c>
      <c r="W16" s="29" t="n">
        <f aca="false">V16/V$21*100</f>
        <v>11.4914163090129</v>
      </c>
      <c r="X16" s="28" t="n">
        <v>2118</v>
      </c>
      <c r="Y16" s="29" t="n">
        <f aca="false">X16/X$21*100</f>
        <v>11.5328069697795</v>
      </c>
      <c r="Z16" s="28" t="n">
        <v>2075</v>
      </c>
      <c r="AA16" s="29" t="n">
        <f aca="false">Z16/Z$21*100</f>
        <v>11.5824727881663</v>
      </c>
      <c r="AB16" s="28" t="n">
        <v>2020</v>
      </c>
      <c r="AC16" s="29" t="n">
        <f aca="false">AB16/AB$21*100</f>
        <v>11.6346043082594</v>
      </c>
      <c r="AD16" s="30" t="n">
        <v>1957</v>
      </c>
      <c r="AE16" s="29" t="n">
        <f aca="false">AD16/AD$21*100</f>
        <v>11.7516363418003</v>
      </c>
      <c r="AF16" s="30" t="n">
        <v>1905</v>
      </c>
      <c r="AG16" s="29" t="n">
        <f aca="false">AF16/AF$21*100</f>
        <v>11.787636903657</v>
      </c>
      <c r="AH16" s="30" t="n">
        <v>1821</v>
      </c>
      <c r="AI16" s="29" t="n">
        <f aca="false">AH16/AH$21*100</f>
        <v>11.6963196094804</v>
      </c>
      <c r="AJ16" s="30" t="n">
        <v>1724</v>
      </c>
      <c r="AK16" s="29" t="n">
        <f aca="false">AJ16/AJ$21*100</f>
        <v>11.6023958543644</v>
      </c>
      <c r="AL16" s="31" t="n">
        <v>1682</v>
      </c>
      <c r="AM16" s="29" t="n">
        <f aca="false">AL16/AL$21*100</f>
        <v>11.6968011126565</v>
      </c>
      <c r="AN16" s="30" t="n">
        <v>1616</v>
      </c>
      <c r="AO16" s="29" t="n">
        <f aca="false">AN16/AN$21*100</f>
        <v>11.6872785130542</v>
      </c>
      <c r="AP16" s="32" t="n">
        <v>1520</v>
      </c>
      <c r="AQ16" s="29" t="n">
        <f aca="false">AP16/AP$21*100</f>
        <v>11.4803625377644</v>
      </c>
      <c r="AR16" s="28" t="n">
        <v>1448</v>
      </c>
      <c r="AS16" s="29" t="n">
        <f aca="false">AR16/AR$21*100</f>
        <v>11.5396875996175</v>
      </c>
      <c r="AT16" s="32" t="n">
        <v>1367</v>
      </c>
      <c r="AU16" s="29" t="n">
        <f aca="false">AT16/AT$21*100</f>
        <v>11.530999578237</v>
      </c>
      <c r="AV16" s="32" t="n">
        <v>1271</v>
      </c>
      <c r="AW16" s="29" t="n">
        <f aca="false">AV16/AV$21*100</f>
        <v>11.617915904936</v>
      </c>
      <c r="AX16" s="30" t="n">
        <v>1162</v>
      </c>
      <c r="AY16" s="29" t="n">
        <f aca="false">AX16/AX$21*100</f>
        <v>11.5956491368127</v>
      </c>
      <c r="AZ16" s="28" t="n">
        <v>1073</v>
      </c>
      <c r="BA16" s="33" t="n">
        <f aca="false">AZ16/AZ$21*100</f>
        <v>11.6402690388371</v>
      </c>
      <c r="BB16" s="28" t="n">
        <v>971</v>
      </c>
      <c r="BC16" s="29" t="n">
        <f aca="false">BB16/BB$21*100</f>
        <v>11.4802553795223</v>
      </c>
      <c r="BD16" s="28" t="n">
        <v>873</v>
      </c>
      <c r="BE16" s="29" t="n">
        <f aca="false">BD16/BD$21*100</f>
        <v>11.5034918961655</v>
      </c>
      <c r="BF16" s="28" t="n">
        <v>761</v>
      </c>
      <c r="BG16" s="29" t="n">
        <f aca="false">BF16/BF$21*100</f>
        <v>11.1895309513307</v>
      </c>
      <c r="BH16" s="28" t="n">
        <v>680</v>
      </c>
      <c r="BI16" s="29" t="n">
        <f aca="false">BH16/BH$21*100</f>
        <v>11.0443397758649</v>
      </c>
      <c r="BJ16" s="28" t="n">
        <v>606</v>
      </c>
      <c r="BK16" s="33" t="n">
        <f aca="false">BJ16/BJ$21*100</f>
        <v>10.9366540335679</v>
      </c>
      <c r="BL16" s="28" t="n">
        <v>541</v>
      </c>
      <c r="BM16" s="29" t="n">
        <f aca="false">BL16/BL$21*100</f>
        <v>10.7811877241929</v>
      </c>
      <c r="BN16" s="28" t="n">
        <v>469</v>
      </c>
      <c r="BO16" s="29" t="n">
        <f aca="false">BN16/BN$21*100</f>
        <v>10.5062724014337</v>
      </c>
      <c r="BP16" s="28" t="n">
        <v>388</v>
      </c>
      <c r="BQ16" s="29" t="n">
        <f aca="false">BP16/BP$21*100</f>
        <v>10.2945078270098</v>
      </c>
      <c r="BR16" s="28" t="n">
        <v>329</v>
      </c>
      <c r="BS16" s="29" t="n">
        <f aca="false">BR16/BR$21*100</f>
        <v>10.2844638949672</v>
      </c>
      <c r="BT16" s="28" t="n">
        <v>312</v>
      </c>
      <c r="BU16" s="29" t="n">
        <f aca="false">BT16/BT$21*100</f>
        <v>10.2395799146702</v>
      </c>
      <c r="BV16" s="28" t="n">
        <v>220</v>
      </c>
      <c r="BW16" s="29" t="n">
        <f aca="false">BV16/BV$21*100</f>
        <v>9.20502092050209</v>
      </c>
      <c r="BX16" s="28" t="n">
        <v>173</v>
      </c>
      <c r="BY16" s="29" t="n">
        <f aca="false">BX16/BX$21*100</f>
        <v>8.63704443334997</v>
      </c>
      <c r="BZ16" s="28" t="n">
        <v>144</v>
      </c>
      <c r="CA16" s="29" t="n">
        <f aca="false">BZ16/BZ$21*100</f>
        <v>8.4855627578079</v>
      </c>
      <c r="CB16" s="28" t="n">
        <v>139</v>
      </c>
      <c r="CC16" s="29" t="n">
        <f aca="false">CB16/CB$21*100</f>
        <v>8.55911330049261</v>
      </c>
      <c r="CD16" s="28" t="n">
        <v>98</v>
      </c>
      <c r="CE16" s="29" t="n">
        <f aca="false">CD16/CD$21*100</f>
        <v>8.18713450292398</v>
      </c>
      <c r="CF16" s="28" t="n">
        <v>37</v>
      </c>
      <c r="CG16" s="29" t="n">
        <f aca="false">CF16/CF$21*100</f>
        <v>10.3641456582633</v>
      </c>
    </row>
    <row r="17" customFormat="false" ht="13" hidden="false" customHeight="false" outlineLevel="0" collapsed="false">
      <c r="A17" s="27" t="s">
        <v>31</v>
      </c>
      <c r="B17" s="28" t="n">
        <v>5962533</v>
      </c>
      <c r="C17" s="29" t="n">
        <f aca="false">B17/B$21*100</f>
        <v>9.87835958872189</v>
      </c>
      <c r="D17" s="28" t="n">
        <v>7625</v>
      </c>
      <c r="E17" s="29" t="n">
        <f aca="false">D17/D$21*100</f>
        <v>28.3541573702216</v>
      </c>
      <c r="F17" s="28" t="n">
        <v>7471</v>
      </c>
      <c r="G17" s="29" t="n">
        <f aca="false">F17/F$21*100</f>
        <v>28.6805635533034</v>
      </c>
      <c r="H17" s="28" t="n">
        <v>7291</v>
      </c>
      <c r="I17" s="29" t="n">
        <f aca="false">H17/H$21*100</f>
        <v>28.915328177672</v>
      </c>
      <c r="J17" s="28" t="n">
        <v>7191</v>
      </c>
      <c r="K17" s="29" t="n">
        <f aca="false">J17/J$21*100</f>
        <v>29.0193704600484</v>
      </c>
      <c r="L17" s="28" t="n">
        <v>6951</v>
      </c>
      <c r="M17" s="29" t="n">
        <f aca="false">L17/L$21*100</f>
        <v>29.4833729216152</v>
      </c>
      <c r="N17" s="28" t="n">
        <v>6747</v>
      </c>
      <c r="O17" s="29" t="n">
        <f aca="false">N17/N$21*100</f>
        <v>29.875132837407</v>
      </c>
      <c r="P17" s="28" t="n">
        <v>6532</v>
      </c>
      <c r="Q17" s="29" t="n">
        <f aca="false">P17/P$21*100</f>
        <v>30.3109048723898</v>
      </c>
      <c r="R17" s="28" t="n">
        <v>6333</v>
      </c>
      <c r="S17" s="29" t="n">
        <f aca="false">R17/R$21*100</f>
        <v>30.847540185095</v>
      </c>
      <c r="T17" s="28" t="n">
        <v>6074</v>
      </c>
      <c r="U17" s="29" t="n">
        <f aca="false">T17/T$21*100</f>
        <v>31.1375403701235</v>
      </c>
      <c r="V17" s="28" t="n">
        <v>5874</v>
      </c>
      <c r="W17" s="29" t="n">
        <f aca="false">V17/V$21*100</f>
        <v>31.5128755364807</v>
      </c>
      <c r="X17" s="28" t="n">
        <v>5796</v>
      </c>
      <c r="Y17" s="29" t="n">
        <f aca="false">X17/X$21*100</f>
        <v>31.5600326708413</v>
      </c>
      <c r="Z17" s="28" t="n">
        <v>5669</v>
      </c>
      <c r="AA17" s="29" t="n">
        <f aca="false">Z17/Z$21*100</f>
        <v>31.6438738487301</v>
      </c>
      <c r="AB17" s="28" t="n">
        <v>5547</v>
      </c>
      <c r="AC17" s="29" t="n">
        <f aca="false">AB17/AB$21*100</f>
        <v>31.9490842068886</v>
      </c>
      <c r="AD17" s="30" t="n">
        <v>5366</v>
      </c>
      <c r="AE17" s="29" t="n">
        <f aca="false">AD17/AD$21*100</f>
        <v>32.2224223863568</v>
      </c>
      <c r="AF17" s="30" t="n">
        <v>5245</v>
      </c>
      <c r="AG17" s="29" t="n">
        <f aca="false">AF17/AF$21*100</f>
        <v>32.4546748344781</v>
      </c>
      <c r="AH17" s="30" t="n">
        <v>5103</v>
      </c>
      <c r="AI17" s="29" t="n">
        <f aca="false">AH17/AH$21*100</f>
        <v>32.7766715909821</v>
      </c>
      <c r="AJ17" s="30" t="n">
        <v>4909</v>
      </c>
      <c r="AK17" s="29" t="n">
        <f aca="false">AJ17/AJ$21*100</f>
        <v>33.0372165017834</v>
      </c>
      <c r="AL17" s="31" t="n">
        <v>4756</v>
      </c>
      <c r="AM17" s="29" t="n">
        <f aca="false">AL17/AL$21*100</f>
        <v>33.0737134909597</v>
      </c>
      <c r="AN17" s="30" t="n">
        <v>4588</v>
      </c>
      <c r="AO17" s="29" t="n">
        <f aca="false">AN17/AN$21*100</f>
        <v>33.1814565704781</v>
      </c>
      <c r="AP17" s="32" t="n">
        <v>4412</v>
      </c>
      <c r="AQ17" s="29" t="n">
        <f aca="false">AP17/AP$21*100</f>
        <v>33.3232628398792</v>
      </c>
      <c r="AR17" s="28" t="n">
        <v>4196</v>
      </c>
      <c r="AS17" s="29" t="n">
        <f aca="false">AR17/AR$21*100</f>
        <v>33.4395919668473</v>
      </c>
      <c r="AT17" s="32" t="n">
        <v>4009</v>
      </c>
      <c r="AU17" s="29" t="n">
        <f aca="false">AT17/AT$21*100</f>
        <v>33.8169548713623</v>
      </c>
      <c r="AV17" s="32" t="n">
        <v>3724</v>
      </c>
      <c r="AW17" s="29" t="n">
        <f aca="false">AV17/AV$21*100</f>
        <v>34.0402193784278</v>
      </c>
      <c r="AX17" s="30" t="n">
        <v>3456</v>
      </c>
      <c r="AY17" s="29" t="n">
        <f aca="false">AX17/AX$21*100</f>
        <v>34.4875760902106</v>
      </c>
      <c r="AZ17" s="28" t="n">
        <v>3206</v>
      </c>
      <c r="BA17" s="33" t="n">
        <f aca="false">AZ17/AZ$21*100</f>
        <v>34.7797786938598</v>
      </c>
      <c r="BB17" s="28" t="n">
        <v>2967</v>
      </c>
      <c r="BC17" s="29" t="n">
        <f aca="false">BB17/BB$21*100</f>
        <v>35.0792149444313</v>
      </c>
      <c r="BD17" s="28" t="n">
        <v>2660</v>
      </c>
      <c r="BE17" s="29" t="n">
        <f aca="false">BD17/BD$21*100</f>
        <v>35.0507313216498</v>
      </c>
      <c r="BF17" s="28" t="n">
        <v>2403</v>
      </c>
      <c r="BG17" s="29" t="n">
        <f aca="false">BF17/BF$21*100</f>
        <v>35.3330392589325</v>
      </c>
      <c r="BH17" s="28" t="n">
        <v>2180</v>
      </c>
      <c r="BI17" s="29" t="n">
        <f aca="false">BH17/BH$21*100</f>
        <v>35.4068539873315</v>
      </c>
      <c r="BJ17" s="28" t="n">
        <v>1960</v>
      </c>
      <c r="BK17" s="33" t="n">
        <f aca="false">BJ17/BJ$21*100</f>
        <v>35.3726764122</v>
      </c>
      <c r="BL17" s="28" t="n">
        <v>1768</v>
      </c>
      <c r="BM17" s="29" t="n">
        <f aca="false">BL17/BL$21*100</f>
        <v>35.2331606217617</v>
      </c>
      <c r="BN17" s="28" t="n">
        <v>1585</v>
      </c>
      <c r="BO17" s="29" t="n">
        <f aca="false">BN17/BN$21*100</f>
        <v>35.5062724014337</v>
      </c>
      <c r="BP17" s="28" t="n">
        <v>1341</v>
      </c>
      <c r="BQ17" s="29" t="n">
        <f aca="false">BP17/BP$21*100</f>
        <v>35.579729371186</v>
      </c>
      <c r="BR17" s="28" t="n">
        <v>1134</v>
      </c>
      <c r="BS17" s="29" t="n">
        <f aca="false">BR17/BR$21*100</f>
        <v>35.4485776805252</v>
      </c>
      <c r="BT17" s="28" t="n">
        <v>1090</v>
      </c>
      <c r="BU17" s="29" t="n">
        <f aca="false">BT17/BT$21*100</f>
        <v>35.7728913685592</v>
      </c>
      <c r="BV17" s="28" t="n">
        <v>856</v>
      </c>
      <c r="BW17" s="29" t="n">
        <f aca="false">BV17/BV$21*100</f>
        <v>35.81589958159</v>
      </c>
      <c r="BX17" s="28" t="n">
        <v>708</v>
      </c>
      <c r="BY17" s="29" t="n">
        <f aca="false">BX17/BX$21*100</f>
        <v>35.3469795307039</v>
      </c>
      <c r="BZ17" s="28" t="n">
        <v>602</v>
      </c>
      <c r="CA17" s="29" t="n">
        <f aca="false">BZ17/BZ$21*100</f>
        <v>35.4743665291691</v>
      </c>
      <c r="CB17" s="28" t="n">
        <v>578</v>
      </c>
      <c r="CC17" s="29" t="n">
        <f aca="false">CB17/CB$21*100</f>
        <v>35.5911330049261</v>
      </c>
      <c r="CD17" s="28" t="n">
        <v>428</v>
      </c>
      <c r="CE17" s="29" t="n">
        <f aca="false">CD17/CD$21*100</f>
        <v>35.7560568086884</v>
      </c>
      <c r="CF17" s="28" t="n">
        <v>114</v>
      </c>
      <c r="CG17" s="29" t="n">
        <f aca="false">CF17/CF$21*100</f>
        <v>31.9327731092437</v>
      </c>
    </row>
    <row r="18" customFormat="false" ht="13" hidden="false" customHeight="false" outlineLevel="0" collapsed="false">
      <c r="A18" s="27" t="s">
        <v>32</v>
      </c>
      <c r="B18" s="28" t="n">
        <v>3555546</v>
      </c>
      <c r="C18" s="29" t="n">
        <f aca="false">B18/B$21*100</f>
        <v>5.89061090684811</v>
      </c>
      <c r="D18" s="28" t="n">
        <v>10959</v>
      </c>
      <c r="E18" s="29" t="n">
        <f aca="false">D18/D$21*100</f>
        <v>40.751896474788</v>
      </c>
      <c r="F18" s="28" t="n">
        <v>10590</v>
      </c>
      <c r="G18" s="29" t="n">
        <f aca="false">F18/F$21*100</f>
        <v>40.6541517908557</v>
      </c>
      <c r="H18" s="28" t="n">
        <v>10241</v>
      </c>
      <c r="I18" s="29" t="n">
        <f aca="false">H18/H$21*100</f>
        <v>40.6147134642078</v>
      </c>
      <c r="J18" s="28" t="n">
        <v>10050</v>
      </c>
      <c r="K18" s="29" t="n">
        <f aca="false">J18/J$21*100</f>
        <v>40.5569007263922</v>
      </c>
      <c r="L18" s="28" t="n">
        <v>9544</v>
      </c>
      <c r="M18" s="29" t="n">
        <f aca="false">L18/L$21*100</f>
        <v>40.4818459450288</v>
      </c>
      <c r="N18" s="28" t="n">
        <v>9171</v>
      </c>
      <c r="O18" s="29" t="n">
        <f aca="false">N18/N$21*100</f>
        <v>40.6083953241233</v>
      </c>
      <c r="P18" s="28" t="n">
        <v>8750</v>
      </c>
      <c r="Q18" s="29" t="n">
        <f aca="false">P18/P$21*100</f>
        <v>40.6032482598608</v>
      </c>
      <c r="R18" s="28" t="n">
        <v>8312</v>
      </c>
      <c r="S18" s="29" t="n">
        <f aca="false">R18/R$21*100</f>
        <v>40.4870920603994</v>
      </c>
      <c r="T18" s="28" t="n">
        <v>7890</v>
      </c>
      <c r="U18" s="29" t="n">
        <f aca="false">T18/T$21*100</f>
        <v>40.4470190188138</v>
      </c>
      <c r="V18" s="28" t="n">
        <v>7534</v>
      </c>
      <c r="W18" s="29" t="n">
        <f aca="false">V18/V$21*100</f>
        <v>40.4184549356223</v>
      </c>
      <c r="X18" s="28" t="n">
        <v>7446</v>
      </c>
      <c r="Y18" s="29" t="n">
        <f aca="false">X18/X$21*100</f>
        <v>40.5445140212361</v>
      </c>
      <c r="Z18" s="28" t="n">
        <v>7270</v>
      </c>
      <c r="AA18" s="29" t="n">
        <f aca="false">Z18/Z$21*100</f>
        <v>40.5805191180575</v>
      </c>
      <c r="AB18" s="28" t="n">
        <v>7015</v>
      </c>
      <c r="AC18" s="29" t="n">
        <f aca="false">AB18/AB$21*100</f>
        <v>40.4043312982375</v>
      </c>
      <c r="AD18" s="30" t="n">
        <v>6711</v>
      </c>
      <c r="AE18" s="29" t="n">
        <f aca="false">AD18/AD$21*100</f>
        <v>40.299045217078</v>
      </c>
      <c r="AF18" s="30" t="n">
        <v>6496</v>
      </c>
      <c r="AG18" s="29" t="n">
        <f aca="false">AF18/AF$21*100</f>
        <v>40.1955324546748</v>
      </c>
      <c r="AH18" s="30" t="n">
        <v>6254</v>
      </c>
      <c r="AI18" s="29" t="n">
        <f aca="false">AH18/AH$21*100</f>
        <v>40.169567730747</v>
      </c>
      <c r="AJ18" s="30" t="n">
        <v>5956</v>
      </c>
      <c r="AK18" s="29" t="n">
        <f aca="false">AJ18/AJ$21*100</f>
        <v>40.0834511070732</v>
      </c>
      <c r="AL18" s="31" t="n">
        <v>5754</v>
      </c>
      <c r="AM18" s="29" t="n">
        <f aca="false">AL18/AL$21*100</f>
        <v>40.0139082058414</v>
      </c>
      <c r="AN18" s="30" t="n">
        <v>5528</v>
      </c>
      <c r="AO18" s="29" t="n">
        <f aca="false">AN18/AN$21*100</f>
        <v>39.9797497649526</v>
      </c>
      <c r="AP18" s="32" t="n">
        <v>5304</v>
      </c>
      <c r="AQ18" s="29" t="n">
        <f aca="false">AP18/AP$21*100</f>
        <v>40.0604229607251</v>
      </c>
      <c r="AR18" s="28" t="n">
        <v>5029</v>
      </c>
      <c r="AS18" s="29" t="n">
        <f aca="false">AR18/AR$21*100</f>
        <v>40.0781000956328</v>
      </c>
      <c r="AT18" s="32" t="n">
        <v>4743</v>
      </c>
      <c r="AU18" s="29" t="n">
        <f aca="false">AT18/AT$21*100</f>
        <v>40.0084352593842</v>
      </c>
      <c r="AV18" s="32" t="n">
        <v>4366</v>
      </c>
      <c r="AW18" s="29" t="n">
        <f aca="false">AV18/AV$21*100</f>
        <v>39.908592321755</v>
      </c>
      <c r="AX18" s="30" t="n">
        <v>3984</v>
      </c>
      <c r="AY18" s="29" t="n">
        <f aca="false">AX18/AX$21*100</f>
        <v>39.7565113262149</v>
      </c>
      <c r="AZ18" s="28" t="n">
        <v>3652</v>
      </c>
      <c r="BA18" s="33" t="n">
        <f aca="false">AZ18/AZ$21*100</f>
        <v>39.618138424821</v>
      </c>
      <c r="BB18" s="28" t="n">
        <v>3344</v>
      </c>
      <c r="BC18" s="29" t="n">
        <f aca="false">BB18/BB$21*100</f>
        <v>39.5365334594467</v>
      </c>
      <c r="BD18" s="28" t="n">
        <v>3010</v>
      </c>
      <c r="BE18" s="29" t="n">
        <f aca="false">BD18/BD$21*100</f>
        <v>39.6626696534458</v>
      </c>
      <c r="BF18" s="28" t="n">
        <v>2702</v>
      </c>
      <c r="BG18" s="29" t="n">
        <f aca="false">BF18/BF$21*100</f>
        <v>39.7294515512425</v>
      </c>
      <c r="BH18" s="28" t="n">
        <v>2456</v>
      </c>
      <c r="BI18" s="29" t="n">
        <f aca="false">BH18/BH$21*100</f>
        <v>39.8895566022413</v>
      </c>
      <c r="BJ18" s="28" t="n">
        <v>2221</v>
      </c>
      <c r="BK18" s="33" t="n">
        <f aca="false">BJ18/BJ$21*100</f>
        <v>40.0830175058654</v>
      </c>
      <c r="BL18" s="28" t="n">
        <v>2023</v>
      </c>
      <c r="BM18" s="29" t="n">
        <f aca="false">BL18/BL$21*100</f>
        <v>40.3148664806696</v>
      </c>
      <c r="BN18" s="28" t="n">
        <v>1806</v>
      </c>
      <c r="BO18" s="29" t="n">
        <f aca="false">BN18/BN$21*100</f>
        <v>40.4569892473118</v>
      </c>
      <c r="BP18" s="28" t="n">
        <v>1525</v>
      </c>
      <c r="BQ18" s="29" t="n">
        <f aca="false">BP18/BP$21*100</f>
        <v>40.4616609180154</v>
      </c>
      <c r="BR18" s="28" t="n">
        <v>1309</v>
      </c>
      <c r="BS18" s="29" t="n">
        <f aca="false">BR18/BR$21*100</f>
        <v>40.9190371991247</v>
      </c>
      <c r="BT18" s="28" t="n">
        <v>1243</v>
      </c>
      <c r="BU18" s="29" t="n">
        <f aca="false">BT18/BT$21*100</f>
        <v>40.7942238267148</v>
      </c>
      <c r="BV18" s="28" t="n">
        <v>995</v>
      </c>
      <c r="BW18" s="29" t="n">
        <f aca="false">BV18/BV$21*100</f>
        <v>41.6317991631799</v>
      </c>
      <c r="BX18" s="28" t="n">
        <v>851</v>
      </c>
      <c r="BY18" s="29" t="n">
        <f aca="false">BX18/BX$21*100</f>
        <v>42.4862705941088</v>
      </c>
      <c r="BZ18" s="28" t="n">
        <v>727</v>
      </c>
      <c r="CA18" s="29" t="n">
        <f aca="false">BZ18/BZ$21*100</f>
        <v>42.8403064230996</v>
      </c>
      <c r="CB18" s="28" t="n">
        <v>694</v>
      </c>
      <c r="CC18" s="29" t="n">
        <f aca="false">CB18/CB$21*100</f>
        <v>42.7339901477833</v>
      </c>
      <c r="CD18" s="28" t="n">
        <v>522</v>
      </c>
      <c r="CE18" s="29" t="n">
        <f aca="false">CD18/CD$21*100</f>
        <v>43.609022556391</v>
      </c>
      <c r="CF18" s="35" t="n">
        <v>202</v>
      </c>
      <c r="CG18" s="36" t="n">
        <f aca="false">CF18/CF$21*100</f>
        <v>56.5826330532213</v>
      </c>
    </row>
    <row r="19" customFormat="false" ht="13" hidden="false" customHeight="false" outlineLevel="0" collapsed="false">
      <c r="A19" s="27" t="s">
        <v>33</v>
      </c>
      <c r="B19" s="28" t="n">
        <v>774528</v>
      </c>
      <c r="C19" s="29" t="n">
        <f aca="false">B19/B$21*100</f>
        <v>1.28319056607881</v>
      </c>
      <c r="D19" s="28" t="n">
        <v>4160</v>
      </c>
      <c r="E19" s="29" t="n">
        <f aca="false">D19/D$21*100</f>
        <v>15.4692845455898</v>
      </c>
      <c r="F19" s="28" t="n">
        <v>3933</v>
      </c>
      <c r="G19" s="29" t="n">
        <f aca="false">F19/F$21*100</f>
        <v>15.0984682713348</v>
      </c>
      <c r="H19" s="28" t="n">
        <v>3755</v>
      </c>
      <c r="I19" s="29" t="n">
        <f aca="false">H19/H$21*100</f>
        <v>14.891929407099</v>
      </c>
      <c r="J19" s="28" t="n">
        <v>3646</v>
      </c>
      <c r="K19" s="29" t="n">
        <f aca="false">J19/J$21*100</f>
        <v>14.7134786117837</v>
      </c>
      <c r="L19" s="28" t="n">
        <v>3328</v>
      </c>
      <c r="M19" s="29" t="n">
        <f aca="false">L19/L$21*100</f>
        <v>14.1160502205633</v>
      </c>
      <c r="N19" s="28" t="n">
        <v>3056</v>
      </c>
      <c r="O19" s="29" t="n">
        <f aca="false">N19/N$21*100</f>
        <v>13.5317038611406</v>
      </c>
      <c r="P19" s="28" t="n">
        <v>2813</v>
      </c>
      <c r="Q19" s="29" t="n">
        <f aca="false">P19/P$21*100</f>
        <v>13.0533642691415</v>
      </c>
      <c r="R19" s="28" t="n">
        <v>2549</v>
      </c>
      <c r="S19" s="29" t="n">
        <f aca="false">R19/R$21*100</f>
        <v>12.4159766195811</v>
      </c>
      <c r="T19" s="28" t="n">
        <v>2335</v>
      </c>
      <c r="U19" s="29" t="n">
        <f aca="false">T19/T$21*100</f>
        <v>11.9700620290152</v>
      </c>
      <c r="V19" s="28" t="n">
        <v>2161</v>
      </c>
      <c r="W19" s="29" t="n">
        <f aca="false">V19/V$21*100</f>
        <v>11.593347639485</v>
      </c>
      <c r="X19" s="28" t="n">
        <v>2087</v>
      </c>
      <c r="Y19" s="29" t="n">
        <f aca="false">X19/X$21*100</f>
        <v>11.3640076231963</v>
      </c>
      <c r="Z19" s="28" t="n">
        <v>1998</v>
      </c>
      <c r="AA19" s="29" t="n">
        <f aca="false">Z19/Z$21*100</f>
        <v>11.1526653642199</v>
      </c>
      <c r="AB19" s="28" t="n">
        <v>1902</v>
      </c>
      <c r="AC19" s="29" t="n">
        <f aca="false">AB19/AB$21*100</f>
        <v>10.9549591060938</v>
      </c>
      <c r="AD19" s="30" t="n">
        <v>1784</v>
      </c>
      <c r="AE19" s="29" t="n">
        <f aca="false">AD19/AD$21*100</f>
        <v>10.7127844832763</v>
      </c>
      <c r="AF19" s="30" t="n">
        <v>1716</v>
      </c>
      <c r="AG19" s="29" t="n">
        <f aca="false">AF19/AF$21*100</f>
        <v>10.6181548171524</v>
      </c>
      <c r="AH19" s="30" t="n">
        <v>1616</v>
      </c>
      <c r="AI19" s="29" t="n">
        <f aca="false">AH19/AH$21*100</f>
        <v>10.3796004881495</v>
      </c>
      <c r="AJ19" s="30" t="n">
        <v>1525</v>
      </c>
      <c r="AK19" s="29" t="n">
        <f aca="false">AJ19/AJ$21*100</f>
        <v>10.2631401844</v>
      </c>
      <c r="AL19" s="31" t="n">
        <v>1469</v>
      </c>
      <c r="AM19" s="29" t="n">
        <f aca="false">AL19/AL$21*100</f>
        <v>10.2155771905424</v>
      </c>
      <c r="AN19" s="30" t="n">
        <v>1408</v>
      </c>
      <c r="AO19" s="29" t="n">
        <f aca="false">AN19/AN$21*100</f>
        <v>10.1829753381066</v>
      </c>
      <c r="AP19" s="32" t="n">
        <v>1347</v>
      </c>
      <c r="AQ19" s="29" t="n">
        <f aca="false">AP19/AP$21*100</f>
        <v>10.1737160120846</v>
      </c>
      <c r="AR19" s="28" t="n">
        <v>1251</v>
      </c>
      <c r="AS19" s="29" t="n">
        <f aca="false">AR19/AR$21*100</f>
        <v>9.96971628944852</v>
      </c>
      <c r="AT19" s="32" t="n">
        <v>1145</v>
      </c>
      <c r="AU19" s="29" t="n">
        <f aca="false">AT19/AT$21*100</f>
        <v>9.65837199493885</v>
      </c>
      <c r="AV19" s="32" t="n">
        <v>1051</v>
      </c>
      <c r="AW19" s="29" t="n">
        <f aca="false">AV19/AV$21*100</f>
        <v>9.60694698354662</v>
      </c>
      <c r="AX19" s="30" t="n">
        <v>939</v>
      </c>
      <c r="AY19" s="29" t="n">
        <f aca="false">AX19/AX$21*100</f>
        <v>9.37032232312145</v>
      </c>
      <c r="AZ19" s="28" t="n">
        <v>845</v>
      </c>
      <c r="BA19" s="33" t="n">
        <f aca="false">AZ19/AZ$21*100</f>
        <v>9.16684747233673</v>
      </c>
      <c r="BB19" s="28" t="n">
        <v>767</v>
      </c>
      <c r="BC19" s="29" t="n">
        <f aca="false">BB19/BB$21*100</f>
        <v>9.06833766847955</v>
      </c>
      <c r="BD19" s="28" t="n">
        <v>681</v>
      </c>
      <c r="BE19" s="29" t="n">
        <f aca="false">BD19/BD$21*100</f>
        <v>8.97351429700883</v>
      </c>
      <c r="BF19" s="28" t="n">
        <v>608</v>
      </c>
      <c r="BG19" s="29" t="n">
        <f aca="false">BF19/BF$21*100</f>
        <v>8.93986178503161</v>
      </c>
      <c r="BH19" s="28" t="n">
        <v>547</v>
      </c>
      <c r="BI19" s="29" t="n">
        <f aca="false">BH19/BH$21*100</f>
        <v>8.88419684911483</v>
      </c>
      <c r="BJ19" s="28" t="n">
        <v>503</v>
      </c>
      <c r="BK19" s="33" t="n">
        <f aca="false">BJ19/BJ$21*100</f>
        <v>9.07778379353907</v>
      </c>
      <c r="BL19" s="28" t="n">
        <v>465</v>
      </c>
      <c r="BM19" s="29" t="n">
        <f aca="false">BL19/BL$21*100</f>
        <v>9.26664009565564</v>
      </c>
      <c r="BN19" s="28" t="n">
        <v>416</v>
      </c>
      <c r="BO19" s="29" t="n">
        <f aca="false">BN19/BN$21*100</f>
        <v>9.31899641577061</v>
      </c>
      <c r="BP19" s="28" t="n">
        <v>362</v>
      </c>
      <c r="BQ19" s="29" t="n">
        <f aca="false">BP19/BP$21*100</f>
        <v>9.60466967365349</v>
      </c>
      <c r="BR19" s="28" t="n">
        <v>298</v>
      </c>
      <c r="BS19" s="29" t="n">
        <f aca="false">BR19/BR$21*100</f>
        <v>9.31541106595811</v>
      </c>
      <c r="BT19" s="28" t="n">
        <v>285</v>
      </c>
      <c r="BU19" s="29" t="n">
        <f aca="false">BT19/BT$21*100</f>
        <v>9.35346242205448</v>
      </c>
      <c r="BV19" s="28" t="n">
        <v>229</v>
      </c>
      <c r="BW19" s="29" t="n">
        <f aca="false">BV19/BV$21*100</f>
        <v>9.581589958159</v>
      </c>
      <c r="BX19" s="28" t="n">
        <v>198</v>
      </c>
      <c r="BY19" s="29" t="n">
        <f aca="false">BX19/BX$21*100</f>
        <v>9.88517224163754</v>
      </c>
      <c r="BZ19" s="28" t="n">
        <v>165</v>
      </c>
      <c r="CA19" s="29" t="n">
        <f aca="false">BZ19/BZ$21*100</f>
        <v>9.72304065998821</v>
      </c>
      <c r="CB19" s="28" t="n">
        <v>156</v>
      </c>
      <c r="CC19" s="29" t="n">
        <f aca="false">CB19/CB$21*100</f>
        <v>9.60591133004926</v>
      </c>
      <c r="CD19" s="28" t="n">
        <v>113</v>
      </c>
      <c r="CE19" s="29" t="n">
        <f aca="false">CD19/CD$21*100</f>
        <v>9.44026733500418</v>
      </c>
      <c r="CF19" s="35"/>
      <c r="CG19" s="36"/>
    </row>
    <row r="20" customFormat="false" ht="13" hidden="false" customHeight="false" outlineLevel="0" collapsed="false">
      <c r="A20" s="27"/>
      <c r="B20" s="37"/>
      <c r="C20" s="38"/>
      <c r="D20" s="39"/>
      <c r="E20" s="38"/>
      <c r="F20" s="39"/>
      <c r="G20" s="38"/>
      <c r="H20" s="39"/>
      <c r="I20" s="38"/>
      <c r="J20" s="39"/>
      <c r="K20" s="38"/>
      <c r="L20" s="39"/>
      <c r="M20" s="38"/>
      <c r="N20" s="39"/>
      <c r="O20" s="38"/>
      <c r="P20" s="39"/>
      <c r="Q20" s="38"/>
      <c r="R20" s="39"/>
      <c r="S20" s="38"/>
      <c r="T20" s="39"/>
      <c r="U20" s="38"/>
      <c r="V20" s="39"/>
      <c r="W20" s="38"/>
      <c r="X20" s="39"/>
      <c r="Y20" s="38"/>
      <c r="Z20" s="39"/>
      <c r="AA20" s="38"/>
      <c r="AB20" s="39"/>
      <c r="AC20" s="38"/>
      <c r="AD20" s="39"/>
      <c r="AE20" s="38"/>
      <c r="AF20" s="39"/>
      <c r="AG20" s="38"/>
      <c r="AH20" s="39"/>
      <c r="AI20" s="38"/>
      <c r="AJ20" s="39"/>
      <c r="AK20" s="38"/>
      <c r="AL20" s="39"/>
      <c r="AM20" s="38"/>
      <c r="AN20" s="39"/>
      <c r="AO20" s="38"/>
      <c r="AP20" s="39"/>
      <c r="AQ20" s="38"/>
      <c r="AR20" s="39"/>
      <c r="AS20" s="38"/>
      <c r="AT20" s="39"/>
      <c r="AU20" s="38"/>
      <c r="AV20" s="39"/>
      <c r="AW20" s="38"/>
      <c r="AX20" s="39"/>
      <c r="AY20" s="38"/>
      <c r="AZ20" s="39"/>
      <c r="BA20" s="40"/>
      <c r="BB20" s="39"/>
      <c r="BC20" s="38"/>
      <c r="BD20" s="39"/>
      <c r="BE20" s="38"/>
      <c r="BF20" s="39"/>
      <c r="BG20" s="38"/>
      <c r="BH20" s="39"/>
      <c r="BI20" s="38"/>
      <c r="BJ20" s="39"/>
      <c r="BK20" s="40"/>
      <c r="BL20" s="39"/>
      <c r="BM20" s="38"/>
      <c r="BN20" s="39"/>
      <c r="BO20" s="38"/>
      <c r="BP20" s="39"/>
      <c r="BQ20" s="38"/>
      <c r="BR20" s="39"/>
      <c r="BS20" s="38"/>
      <c r="BT20" s="39"/>
      <c r="BU20" s="38"/>
      <c r="BV20" s="39"/>
      <c r="BW20" s="38"/>
      <c r="BX20" s="39"/>
      <c r="BY20" s="38"/>
      <c r="BZ20" s="39"/>
      <c r="CA20" s="38"/>
      <c r="CB20" s="28"/>
      <c r="CC20" s="41"/>
      <c r="CD20" s="28"/>
      <c r="CE20" s="41"/>
      <c r="CF20" s="28"/>
      <c r="CG20" s="41"/>
    </row>
    <row r="21" customFormat="false" ht="13" hidden="false" customHeight="false" outlineLevel="0" collapsed="false">
      <c r="A21" s="42" t="s">
        <v>34</v>
      </c>
      <c r="B21" s="28" t="n">
        <f aca="false">SUM(B10:B19)</f>
        <v>60359546</v>
      </c>
      <c r="C21" s="43" t="n">
        <f aca="false">SUM(C10:C19)</f>
        <v>100</v>
      </c>
      <c r="D21" s="28" t="n">
        <f aca="false">SUM(D10:D19)</f>
        <v>26892</v>
      </c>
      <c r="E21" s="29" t="n">
        <f aca="false">SUM(E10:E19)</f>
        <v>100</v>
      </c>
      <c r="F21" s="28" t="n">
        <f aca="false">SUM(F10:F19)</f>
        <v>26049</v>
      </c>
      <c r="G21" s="29" t="n">
        <f aca="false">SUM(G10:G19)</f>
        <v>100</v>
      </c>
      <c r="H21" s="28" t="n">
        <f aca="false">SUM(H10:H19)</f>
        <v>25215</v>
      </c>
      <c r="I21" s="29" t="n">
        <f aca="false">SUM(I10:I19)</f>
        <v>100</v>
      </c>
      <c r="J21" s="28" t="n">
        <f aca="false">SUM(J10:J19)</f>
        <v>24780</v>
      </c>
      <c r="K21" s="29" t="n">
        <f aca="false">SUM(K10:K19)</f>
        <v>100</v>
      </c>
      <c r="L21" s="28" t="n">
        <f aca="false">SUM(L10:L19)</f>
        <v>23576</v>
      </c>
      <c r="M21" s="29" t="n">
        <f aca="false">SUM(M10:M19)</f>
        <v>100</v>
      </c>
      <c r="N21" s="28" t="n">
        <f aca="false">SUM(N10:N19)</f>
        <v>22584</v>
      </c>
      <c r="O21" s="29" t="n">
        <f aca="false">SUM(O10:O19)</f>
        <v>100</v>
      </c>
      <c r="P21" s="28" t="n">
        <f aca="false">SUM(P10:P19)</f>
        <v>21550</v>
      </c>
      <c r="Q21" s="29" t="n">
        <f aca="false">SUM(Q10:Q19)</f>
        <v>100</v>
      </c>
      <c r="R21" s="28" t="n">
        <f aca="false">SUM(R10:R19)</f>
        <v>20530</v>
      </c>
      <c r="S21" s="29" t="n">
        <f aca="false">SUM(S10:S19)</f>
        <v>100</v>
      </c>
      <c r="T21" s="28" t="n">
        <f aca="false">SUM(T10:T19)</f>
        <v>19507</v>
      </c>
      <c r="U21" s="29" t="n">
        <f aca="false">SUM(U10:U19)</f>
        <v>100</v>
      </c>
      <c r="V21" s="28" t="n">
        <f aca="false">SUM(V10:V19)</f>
        <v>18640</v>
      </c>
      <c r="W21" s="29" t="n">
        <f aca="false">SUM(W10:W19)</f>
        <v>100</v>
      </c>
      <c r="X21" s="28" t="n">
        <f aca="false">SUM(X10:X19)</f>
        <v>18365</v>
      </c>
      <c r="Y21" s="29" t="n">
        <f aca="false">SUM(Y10:Y19)</f>
        <v>100</v>
      </c>
      <c r="Z21" s="28" t="n">
        <f aca="false">SUM(Z10:Z19)</f>
        <v>17915</v>
      </c>
      <c r="AA21" s="29" t="n">
        <f aca="false">SUM(AA10:AA19)</f>
        <v>100</v>
      </c>
      <c r="AB21" s="28" t="n">
        <f aca="false">SUM(AB10:AB19)</f>
        <v>17362</v>
      </c>
      <c r="AC21" s="29" t="n">
        <f aca="false">SUM(AC10:AC19)</f>
        <v>100</v>
      </c>
      <c r="AD21" s="28" t="n">
        <f aca="false">SUM(AD10:AD19)</f>
        <v>16653</v>
      </c>
      <c r="AE21" s="29" t="n">
        <f aca="false">SUM(AE10:AE19)</f>
        <v>100</v>
      </c>
      <c r="AF21" s="28" t="n">
        <f aca="false">SUM(AF10:AF19)</f>
        <v>16161</v>
      </c>
      <c r="AG21" s="29" t="n">
        <f aca="false">SUM(AG10:AG19)</f>
        <v>100</v>
      </c>
      <c r="AH21" s="28" t="n">
        <f aca="false">SUM(AH10:AH19)</f>
        <v>15569</v>
      </c>
      <c r="AI21" s="29" t="n">
        <f aca="false">SUM(AI10:AI19)</f>
        <v>100</v>
      </c>
      <c r="AJ21" s="28" t="n">
        <f aca="false">SUM(AJ10:AJ19)</f>
        <v>14859</v>
      </c>
      <c r="AK21" s="29" t="n">
        <f aca="false">SUM(AK10:AK19)</f>
        <v>100</v>
      </c>
      <c r="AL21" s="28" t="n">
        <f aca="false">SUM(AL10:AL19)</f>
        <v>14380</v>
      </c>
      <c r="AM21" s="29" t="n">
        <f aca="false">SUM(AM10:AM19)</f>
        <v>100</v>
      </c>
      <c r="AN21" s="28" t="n">
        <f aca="false">SUM(AN10:AN19)</f>
        <v>13827</v>
      </c>
      <c r="AO21" s="29" t="n">
        <f aca="false">SUM(AO10:AO19)</f>
        <v>100</v>
      </c>
      <c r="AP21" s="28" t="n">
        <f aca="false">SUM(AP10:AP19)</f>
        <v>13240</v>
      </c>
      <c r="AQ21" s="29" t="n">
        <f aca="false">SUM(AQ10:AQ19)</f>
        <v>100</v>
      </c>
      <c r="AR21" s="28" t="n">
        <f aca="false">SUM(AR10:AR19)</f>
        <v>12548</v>
      </c>
      <c r="AS21" s="29" t="n">
        <f aca="false">SUM(AS10:AS19)</f>
        <v>100</v>
      </c>
      <c r="AT21" s="28" t="n">
        <f aca="false">SUM(AT10:AT19)</f>
        <v>11855</v>
      </c>
      <c r="AU21" s="29" t="n">
        <f aca="false">SUM(AU10:AU19)</f>
        <v>100</v>
      </c>
      <c r="AV21" s="28" t="n">
        <f aca="false">SUM(AV10:AV19)</f>
        <v>10940</v>
      </c>
      <c r="AW21" s="29" t="n">
        <f aca="false">SUM(AW10:AW19)</f>
        <v>100</v>
      </c>
      <c r="AX21" s="28" t="n">
        <f aca="false">SUM(AX10:AX19)</f>
        <v>10021</v>
      </c>
      <c r="AY21" s="29" t="n">
        <f aca="false">SUM(AY10:AY19)</f>
        <v>100</v>
      </c>
      <c r="AZ21" s="28" t="n">
        <f aca="false">SUM(AZ10:AZ19)</f>
        <v>9218</v>
      </c>
      <c r="BA21" s="33" t="n">
        <f aca="false">SUM(BA10:BA19)</f>
        <v>100</v>
      </c>
      <c r="BB21" s="28" t="n">
        <f aca="false">SUM(BB10:BB19)</f>
        <v>8458</v>
      </c>
      <c r="BC21" s="29" t="n">
        <f aca="false">SUM(BC10:BC19)</f>
        <v>100</v>
      </c>
      <c r="BD21" s="28" t="n">
        <f aca="false">SUM(BD10:BD19)</f>
        <v>7589</v>
      </c>
      <c r="BE21" s="29" t="n">
        <f aca="false">SUM(BE10:BE19)</f>
        <v>100</v>
      </c>
      <c r="BF21" s="28" t="n">
        <f aca="false">SUM(BF10:BF19)</f>
        <v>6801</v>
      </c>
      <c r="BG21" s="29" t="n">
        <f aca="false">SUM(BG10:BG19)</f>
        <v>100</v>
      </c>
      <c r="BH21" s="28" t="n">
        <f aca="false">SUM(BH10:BH19)</f>
        <v>6157</v>
      </c>
      <c r="BI21" s="29" t="n">
        <f aca="false">SUM(BI10:BI19)</f>
        <v>100</v>
      </c>
      <c r="BJ21" s="28" t="n">
        <f aca="false">SUM(BJ10:BJ19)</f>
        <v>5541</v>
      </c>
      <c r="BK21" s="33" t="n">
        <f aca="false">SUM(BK10:BK19)</f>
        <v>100</v>
      </c>
      <c r="BL21" s="28" t="n">
        <f aca="false">SUM(BL10:BL19)</f>
        <v>5018</v>
      </c>
      <c r="BM21" s="29" t="n">
        <f aca="false">SUM(BM10:BM19)</f>
        <v>100</v>
      </c>
      <c r="BN21" s="28" t="n">
        <f aca="false">SUM(BN10:BN19)</f>
        <v>4464</v>
      </c>
      <c r="BO21" s="29" t="n">
        <f aca="false">SUM(BO10:BO19)</f>
        <v>100</v>
      </c>
      <c r="BP21" s="28" t="n">
        <f aca="false">SUM(BP10:BP19)</f>
        <v>3769</v>
      </c>
      <c r="BQ21" s="29" t="n">
        <f aca="false">SUM(BQ10:BQ19)</f>
        <v>100</v>
      </c>
      <c r="BR21" s="28" t="n">
        <f aca="false">SUM(BR10:BR19)</f>
        <v>3199</v>
      </c>
      <c r="BS21" s="29" t="n">
        <f aca="false">SUM(BS10:BS19)</f>
        <v>100</v>
      </c>
      <c r="BT21" s="28" t="n">
        <f aca="false">SUM(BT10:BT19)</f>
        <v>3047</v>
      </c>
      <c r="BU21" s="29" t="n">
        <f aca="false">SUM(BU10:BU19)</f>
        <v>100</v>
      </c>
      <c r="BV21" s="28" t="n">
        <f aca="false">SUM(BV10:BV19)</f>
        <v>2390</v>
      </c>
      <c r="BW21" s="29" t="n">
        <f aca="false">SUM(BW10:BW19)</f>
        <v>100</v>
      </c>
      <c r="BX21" s="28" t="n">
        <f aca="false">SUM(BX10:BX19)</f>
        <v>2003</v>
      </c>
      <c r="BY21" s="29" t="n">
        <f aca="false">SUM(BY10:BY19)</f>
        <v>100</v>
      </c>
      <c r="BZ21" s="28" t="n">
        <f aca="false">SUM(BZ10:BZ19)</f>
        <v>1697</v>
      </c>
      <c r="CA21" s="29" t="n">
        <f aca="false">SUM(CA10:CA19)</f>
        <v>100</v>
      </c>
      <c r="CB21" s="28" t="n">
        <f aca="false">SUM(CB10:CB19)</f>
        <v>1624</v>
      </c>
      <c r="CC21" s="29" t="n">
        <f aca="false">SUM(CC10:CC19)</f>
        <v>100</v>
      </c>
      <c r="CD21" s="28" t="n">
        <f aca="false">SUM(CD10:CD19)</f>
        <v>1197</v>
      </c>
      <c r="CE21" s="29" t="n">
        <f aca="false">SUM(CE10:CE19)</f>
        <v>100</v>
      </c>
      <c r="CF21" s="28" t="n">
        <f aca="false">SUM(CF10:CF19)</f>
        <v>357</v>
      </c>
      <c r="CG21" s="29" t="n">
        <f aca="false">SUM(CG10:CG19)</f>
        <v>100</v>
      </c>
    </row>
    <row r="22" customFormat="false" ht="13" hidden="false" customHeight="false" outlineLevel="0" collapsed="false">
      <c r="A22" s="44"/>
      <c r="B22" s="37"/>
      <c r="C22" s="45"/>
      <c r="D22" s="37"/>
      <c r="E22" s="45"/>
      <c r="F22" s="37"/>
      <c r="G22" s="45"/>
      <c r="H22" s="37"/>
      <c r="I22" s="45"/>
      <c r="J22" s="37"/>
      <c r="K22" s="45"/>
      <c r="L22" s="37"/>
      <c r="M22" s="45"/>
      <c r="N22" s="37"/>
      <c r="O22" s="45"/>
      <c r="P22" s="37"/>
      <c r="Q22" s="45"/>
      <c r="R22" s="37"/>
      <c r="S22" s="45"/>
      <c r="T22" s="37"/>
      <c r="U22" s="45"/>
      <c r="V22" s="37"/>
      <c r="W22" s="45"/>
      <c r="X22" s="37"/>
      <c r="Y22" s="45"/>
      <c r="Z22" s="37"/>
      <c r="AA22" s="45"/>
      <c r="AB22" s="37"/>
      <c r="AC22" s="45"/>
      <c r="AD22" s="37"/>
      <c r="AE22" s="45"/>
      <c r="AF22" s="37"/>
      <c r="AG22" s="45"/>
      <c r="AH22" s="37"/>
      <c r="AI22" s="45"/>
      <c r="AJ22" s="37"/>
      <c r="AK22" s="45"/>
      <c r="AL22" s="37"/>
      <c r="AM22" s="45"/>
      <c r="AN22" s="37"/>
      <c r="AO22" s="45"/>
      <c r="AP22" s="37"/>
      <c r="AQ22" s="45"/>
      <c r="AR22" s="37"/>
      <c r="AS22" s="45"/>
      <c r="AT22" s="37"/>
      <c r="AU22" s="45"/>
      <c r="AV22" s="37"/>
      <c r="AW22" s="45"/>
      <c r="AX22" s="37"/>
      <c r="AY22" s="45"/>
      <c r="AZ22" s="37"/>
      <c r="BA22" s="46"/>
      <c r="BB22" s="37"/>
      <c r="BC22" s="45"/>
      <c r="BD22" s="37"/>
      <c r="BE22" s="45"/>
      <c r="BF22" s="37"/>
      <c r="BG22" s="45"/>
      <c r="BH22" s="37"/>
      <c r="BI22" s="45"/>
      <c r="BJ22" s="37"/>
      <c r="BK22" s="46"/>
      <c r="BL22" s="37"/>
      <c r="BM22" s="45"/>
      <c r="BN22" s="37"/>
      <c r="BO22" s="45"/>
      <c r="BP22" s="37"/>
      <c r="BQ22" s="45"/>
      <c r="BR22" s="37"/>
      <c r="BS22" s="45"/>
      <c r="BT22" s="37"/>
      <c r="BU22" s="45"/>
      <c r="BV22" s="37"/>
      <c r="BW22" s="45"/>
      <c r="BX22" s="37"/>
      <c r="BY22" s="45"/>
      <c r="BZ22" s="37"/>
      <c r="CA22" s="45"/>
      <c r="CB22" s="28"/>
      <c r="CC22" s="41"/>
      <c r="CD22" s="28"/>
      <c r="CE22" s="41"/>
      <c r="CF22" s="28"/>
      <c r="CG22" s="41"/>
    </row>
    <row r="23" customFormat="false" ht="13" hidden="false" customHeight="false" outlineLevel="0" collapsed="false">
      <c r="A23" s="47" t="s">
        <v>35</v>
      </c>
      <c r="B23" s="48"/>
      <c r="C23" s="49"/>
      <c r="D23" s="48" t="n">
        <v>0</v>
      </c>
      <c r="E23" s="49"/>
      <c r="F23" s="48" t="n">
        <v>0</v>
      </c>
      <c r="G23" s="49"/>
      <c r="H23" s="48" t="n">
        <v>0</v>
      </c>
      <c r="I23" s="49"/>
      <c r="J23" s="48" t="n">
        <v>0</v>
      </c>
      <c r="K23" s="49"/>
      <c r="L23" s="48" t="n">
        <v>0</v>
      </c>
      <c r="M23" s="49"/>
      <c r="N23" s="48" t="n">
        <v>2</v>
      </c>
      <c r="O23" s="49"/>
      <c r="P23" s="48" t="n">
        <v>1</v>
      </c>
      <c r="Q23" s="49"/>
      <c r="R23" s="48" t="n">
        <v>1</v>
      </c>
      <c r="S23" s="49"/>
      <c r="T23" s="48" t="n">
        <v>1</v>
      </c>
      <c r="U23" s="49"/>
      <c r="V23" s="48" t="n">
        <v>1</v>
      </c>
      <c r="W23" s="49"/>
      <c r="X23" s="48" t="n">
        <v>1</v>
      </c>
      <c r="Y23" s="49"/>
      <c r="Z23" s="48" t="n">
        <v>1</v>
      </c>
      <c r="AA23" s="49"/>
      <c r="AB23" s="48" t="n">
        <v>2</v>
      </c>
      <c r="AC23" s="49"/>
      <c r="AD23" s="48" t="n">
        <v>1</v>
      </c>
      <c r="AE23" s="49"/>
      <c r="AF23" s="48" t="n">
        <v>1</v>
      </c>
      <c r="AG23" s="49"/>
      <c r="AH23" s="48" t="n">
        <v>2</v>
      </c>
      <c r="AI23" s="49"/>
      <c r="AJ23" s="48" t="n">
        <v>1</v>
      </c>
      <c r="AK23" s="49"/>
      <c r="AL23" s="48" t="n">
        <v>1</v>
      </c>
      <c r="AM23" s="49"/>
      <c r="AN23" s="48" t="n">
        <v>1</v>
      </c>
      <c r="AO23" s="49"/>
      <c r="AP23" s="48" t="n">
        <v>1</v>
      </c>
      <c r="AQ23" s="49"/>
      <c r="AR23" s="48" t="n">
        <v>2</v>
      </c>
      <c r="AS23" s="49"/>
      <c r="AT23" s="48" t="n">
        <v>2</v>
      </c>
      <c r="AU23" s="49"/>
      <c r="AV23" s="48" t="n">
        <v>3</v>
      </c>
      <c r="AW23" s="49"/>
      <c r="AX23" s="48" t="n">
        <v>5</v>
      </c>
      <c r="AY23" s="49"/>
      <c r="AZ23" s="48" t="n">
        <v>2</v>
      </c>
      <c r="BA23" s="50"/>
      <c r="BB23" s="48" t="n">
        <v>2</v>
      </c>
      <c r="BC23" s="49"/>
      <c r="BD23" s="48" t="n">
        <v>1</v>
      </c>
      <c r="BE23" s="49"/>
      <c r="BF23" s="48" t="n">
        <v>0</v>
      </c>
      <c r="BG23" s="49"/>
      <c r="BH23" s="48" t="n">
        <v>0</v>
      </c>
      <c r="BI23" s="49"/>
      <c r="BJ23" s="48" t="n">
        <v>1</v>
      </c>
      <c r="BK23" s="50"/>
      <c r="BL23" s="48" t="n">
        <v>1</v>
      </c>
      <c r="BM23" s="49"/>
      <c r="BN23" s="48" t="n">
        <v>1</v>
      </c>
      <c r="BO23" s="49"/>
      <c r="BP23" s="48" t="n">
        <v>1</v>
      </c>
      <c r="BQ23" s="49"/>
      <c r="BR23" s="48" t="n">
        <v>1</v>
      </c>
      <c r="BS23" s="49"/>
      <c r="BT23" s="48" t="n">
        <v>0</v>
      </c>
      <c r="BU23" s="49"/>
      <c r="BV23" s="48" t="n">
        <v>0</v>
      </c>
      <c r="BW23" s="49"/>
      <c r="BX23" s="48" t="n">
        <v>0</v>
      </c>
      <c r="BY23" s="49"/>
      <c r="BZ23" s="48"/>
      <c r="CA23" s="49"/>
      <c r="CB23" s="51" t="n">
        <v>1</v>
      </c>
      <c r="CC23" s="52"/>
      <c r="CD23" s="51" t="n">
        <v>38</v>
      </c>
      <c r="CE23" s="52"/>
      <c r="CF23" s="51"/>
      <c r="CG23" s="52"/>
    </row>
    <row r="24" customFormat="false" ht="13" hidden="false" customHeight="false" outlineLevel="0" collapsed="false">
      <c r="A24" s="53" t="s">
        <v>36</v>
      </c>
      <c r="B24" s="54" t="n">
        <f aca="false">B21+B23</f>
        <v>60359546</v>
      </c>
      <c r="C24" s="55"/>
      <c r="D24" s="56" t="n">
        <f aca="false">D21+D23</f>
        <v>26892</v>
      </c>
      <c r="E24" s="55"/>
      <c r="F24" s="56" t="n">
        <f aca="false">F21+F23</f>
        <v>26049</v>
      </c>
      <c r="G24" s="55"/>
      <c r="H24" s="56" t="n">
        <f aca="false">H21+H23</f>
        <v>25215</v>
      </c>
      <c r="I24" s="55"/>
      <c r="J24" s="56" t="n">
        <f aca="false">J21+J23</f>
        <v>24780</v>
      </c>
      <c r="K24" s="55"/>
      <c r="L24" s="56" t="n">
        <f aca="false">L21+L23</f>
        <v>23576</v>
      </c>
      <c r="M24" s="55"/>
      <c r="N24" s="56" t="n">
        <f aca="false">N21+N23</f>
        <v>22586</v>
      </c>
      <c r="O24" s="55"/>
      <c r="P24" s="56" t="n">
        <f aca="false">P21+P23</f>
        <v>21551</v>
      </c>
      <c r="Q24" s="55"/>
      <c r="R24" s="56" t="n">
        <f aca="false">R21+R23</f>
        <v>20531</v>
      </c>
      <c r="S24" s="55"/>
      <c r="T24" s="56" t="n">
        <f aca="false">T21+T23</f>
        <v>19508</v>
      </c>
      <c r="U24" s="55"/>
      <c r="V24" s="56" t="n">
        <f aca="false">V21+V23</f>
        <v>18641</v>
      </c>
      <c r="W24" s="55"/>
      <c r="X24" s="56" t="n">
        <f aca="false">X21+X23</f>
        <v>18366</v>
      </c>
      <c r="Y24" s="55"/>
      <c r="Z24" s="56" t="n">
        <f aca="false">Z21+Z23</f>
        <v>17916</v>
      </c>
      <c r="AA24" s="55"/>
      <c r="AB24" s="56" t="n">
        <f aca="false">AB21+AB23</f>
        <v>17364</v>
      </c>
      <c r="AC24" s="55"/>
      <c r="AD24" s="56" t="n">
        <f aca="false">AD21+AD23</f>
        <v>16654</v>
      </c>
      <c r="AE24" s="55"/>
      <c r="AF24" s="56" t="n">
        <f aca="false">AF21+AF23</f>
        <v>16162</v>
      </c>
      <c r="AG24" s="55"/>
      <c r="AH24" s="56" t="n">
        <f aca="false">AH21+AH23</f>
        <v>15571</v>
      </c>
      <c r="AI24" s="55"/>
      <c r="AJ24" s="56" t="n">
        <f aca="false">AJ21+AJ23</f>
        <v>14860</v>
      </c>
      <c r="AK24" s="55"/>
      <c r="AL24" s="56" t="n">
        <f aca="false">AL21+AL23</f>
        <v>14381</v>
      </c>
      <c r="AM24" s="55"/>
      <c r="AN24" s="56" t="n">
        <f aca="false">AN21+AN23</f>
        <v>13828</v>
      </c>
      <c r="AO24" s="55"/>
      <c r="AP24" s="56" t="n">
        <f aca="false">AP21+AP23</f>
        <v>13241</v>
      </c>
      <c r="AQ24" s="55"/>
      <c r="AR24" s="56" t="n">
        <f aca="false">AR21+AR23</f>
        <v>12550</v>
      </c>
      <c r="AS24" s="55"/>
      <c r="AT24" s="56" t="n">
        <f aca="false">AT21+AT23</f>
        <v>11857</v>
      </c>
      <c r="AU24" s="55"/>
      <c r="AV24" s="56" t="n">
        <f aca="false">AV21+AV23</f>
        <v>10943</v>
      </c>
      <c r="AW24" s="55"/>
      <c r="AX24" s="56" t="n">
        <f aca="false">AX21+AX23</f>
        <v>10026</v>
      </c>
      <c r="AY24" s="55"/>
      <c r="AZ24" s="56" t="n">
        <f aca="false">AZ21+AZ23</f>
        <v>9220</v>
      </c>
      <c r="BA24" s="57"/>
      <c r="BB24" s="56" t="n">
        <f aca="false">BB21+BB23</f>
        <v>8460</v>
      </c>
      <c r="BC24" s="55"/>
      <c r="BD24" s="56" t="n">
        <f aca="false">BD21+BD23</f>
        <v>7590</v>
      </c>
      <c r="BE24" s="55"/>
      <c r="BF24" s="56" t="n">
        <f aca="false">BF21+BF23</f>
        <v>6801</v>
      </c>
      <c r="BG24" s="55"/>
      <c r="BH24" s="56" t="n">
        <f aca="false">BH21+BH23</f>
        <v>6157</v>
      </c>
      <c r="BI24" s="55"/>
      <c r="BJ24" s="56" t="n">
        <f aca="false">BJ21+BJ23</f>
        <v>5542</v>
      </c>
      <c r="BK24" s="57"/>
      <c r="BL24" s="56" t="n">
        <f aca="false">BL21+BL23</f>
        <v>5019</v>
      </c>
      <c r="BM24" s="55"/>
      <c r="BN24" s="56" t="n">
        <f aca="false">BN21+BN23</f>
        <v>4465</v>
      </c>
      <c r="BO24" s="55"/>
      <c r="BP24" s="56" t="n">
        <f aca="false">BP21+BP23</f>
        <v>3770</v>
      </c>
      <c r="BQ24" s="55"/>
      <c r="BR24" s="56" t="n">
        <f aca="false">BR21+BR23</f>
        <v>3200</v>
      </c>
      <c r="BS24" s="55"/>
      <c r="BT24" s="56" t="n">
        <f aca="false">BT21+BT23</f>
        <v>3047</v>
      </c>
      <c r="BU24" s="55"/>
      <c r="BV24" s="56" t="n">
        <f aca="false">BV21+BV23</f>
        <v>2390</v>
      </c>
      <c r="BW24" s="55"/>
      <c r="BX24" s="56" t="n">
        <f aca="false">BX21+BX23</f>
        <v>2003</v>
      </c>
      <c r="BY24" s="55"/>
      <c r="BZ24" s="56" t="n">
        <f aca="false">BZ21+BZ23</f>
        <v>1697</v>
      </c>
      <c r="CA24" s="55"/>
      <c r="CB24" s="56" t="n">
        <f aca="false">CB21+CB23</f>
        <v>1625</v>
      </c>
      <c r="CC24" s="55"/>
      <c r="CD24" s="56" t="n">
        <f aca="false">CD21+CD23</f>
        <v>1235</v>
      </c>
      <c r="CE24" s="58"/>
      <c r="CF24" s="56" t="n">
        <f aca="false">CF21+CF23</f>
        <v>357</v>
      </c>
      <c r="CG24" s="58"/>
    </row>
    <row r="25" customFormat="false" ht="13" hidden="false" customHeight="false" outlineLevel="0" collapsed="false">
      <c r="A25" s="59" t="s">
        <v>37</v>
      </c>
      <c r="B25" s="60"/>
      <c r="C25" s="61"/>
      <c r="D25" s="60"/>
      <c r="E25" s="29" t="n">
        <v>46.9</v>
      </c>
      <c r="F25" s="60"/>
      <c r="G25" s="29" t="n">
        <v>47.1</v>
      </c>
      <c r="H25" s="60"/>
      <c r="I25" s="29" t="n">
        <v>47.3</v>
      </c>
      <c r="J25" s="60"/>
      <c r="K25" s="29" t="n">
        <v>48.3</v>
      </c>
      <c r="L25" s="60"/>
      <c r="M25" s="29" t="n">
        <v>48.3</v>
      </c>
      <c r="N25" s="60"/>
      <c r="O25" s="29" t="n">
        <v>49.8</v>
      </c>
      <c r="P25" s="60"/>
      <c r="Q25" s="29" t="n">
        <v>49.8</v>
      </c>
      <c r="R25" s="60"/>
      <c r="S25" s="29" t="n">
        <v>49.8</v>
      </c>
      <c r="T25" s="60"/>
      <c r="U25" s="29" t="n">
        <v>50.7</v>
      </c>
      <c r="V25" s="60"/>
      <c r="W25" s="29" t="n">
        <v>50.7</v>
      </c>
      <c r="X25" s="60"/>
      <c r="Y25" s="29" t="n">
        <v>51.1</v>
      </c>
      <c r="Z25" s="60"/>
      <c r="AA25" s="29" t="n">
        <v>51.4</v>
      </c>
      <c r="AB25" s="60"/>
      <c r="AC25" s="29" t="n">
        <v>51.7</v>
      </c>
      <c r="AD25" s="62"/>
      <c r="AE25" s="63" t="n">
        <v>52.1</v>
      </c>
      <c r="AF25" s="62"/>
      <c r="AG25" s="63" t="n">
        <v>52.4</v>
      </c>
      <c r="AH25" s="62"/>
      <c r="AI25" s="63" t="n">
        <v>52.9</v>
      </c>
      <c r="AJ25" s="62"/>
      <c r="AK25" s="63" t="n">
        <v>53.1</v>
      </c>
      <c r="AL25" s="62"/>
      <c r="AM25" s="63" t="n">
        <v>53.6</v>
      </c>
      <c r="AN25" s="62"/>
      <c r="AO25" s="63" t="n">
        <v>53.9</v>
      </c>
      <c r="AP25" s="62"/>
      <c r="AQ25" s="63" t="n">
        <v>54.3</v>
      </c>
      <c r="AR25" s="62"/>
      <c r="AS25" s="63" t="n">
        <v>54.8</v>
      </c>
      <c r="AT25" s="62"/>
      <c r="AU25" s="63" t="n">
        <v>55.2</v>
      </c>
      <c r="AV25" s="62"/>
      <c r="AW25" s="63" t="n">
        <v>55.4</v>
      </c>
      <c r="AX25" s="62"/>
      <c r="AY25" s="29" t="n">
        <v>55.7</v>
      </c>
      <c r="AZ25" s="62"/>
      <c r="BA25" s="33" t="n">
        <v>56.1</v>
      </c>
      <c r="BB25" s="62"/>
      <c r="BC25" s="29" t="n">
        <v>56.6</v>
      </c>
      <c r="BD25" s="62"/>
      <c r="BE25" s="29" t="n">
        <v>57.2</v>
      </c>
      <c r="BF25" s="62"/>
      <c r="BG25" s="29" t="n">
        <v>57.6</v>
      </c>
      <c r="BH25" s="62"/>
      <c r="BI25" s="29" t="n">
        <v>57.8</v>
      </c>
      <c r="BJ25" s="62"/>
      <c r="BK25" s="33" t="n">
        <v>58</v>
      </c>
      <c r="BL25" s="62"/>
      <c r="BM25" s="29" t="n">
        <v>58.1</v>
      </c>
      <c r="BN25" s="62"/>
      <c r="BO25" s="29" t="n">
        <v>58.3</v>
      </c>
      <c r="BP25" s="62"/>
      <c r="BQ25" s="29" t="n">
        <v>58.6</v>
      </c>
      <c r="BR25" s="62"/>
      <c r="BS25" s="29" t="n">
        <v>58.9</v>
      </c>
      <c r="BT25" s="62"/>
      <c r="BU25" s="29" t="n">
        <v>59</v>
      </c>
      <c r="BV25" s="62"/>
      <c r="BW25" s="29" t="n">
        <v>59.3</v>
      </c>
      <c r="BX25" s="62"/>
      <c r="BY25" s="29" t="n">
        <v>59.6</v>
      </c>
      <c r="BZ25" s="62"/>
      <c r="CA25" s="29" t="n">
        <v>59.7</v>
      </c>
      <c r="CB25" s="62"/>
      <c r="CC25" s="29" t="n">
        <v>59.8</v>
      </c>
      <c r="CD25" s="62"/>
      <c r="CE25" s="29" t="n">
        <v>59.9</v>
      </c>
      <c r="CF25" s="39"/>
      <c r="CG25" s="38"/>
    </row>
    <row r="26" customFormat="false" ht="13" hidden="false" customHeight="false" outlineLevel="0" collapsed="false">
      <c r="A26" s="59" t="s">
        <v>38</v>
      </c>
      <c r="B26" s="60"/>
      <c r="C26" s="61"/>
      <c r="D26" s="60"/>
      <c r="E26" s="29" t="n">
        <v>53.1</v>
      </c>
      <c r="F26" s="60"/>
      <c r="G26" s="29" t="n">
        <v>52.9</v>
      </c>
      <c r="H26" s="60"/>
      <c r="I26" s="29" t="n">
        <v>52.7</v>
      </c>
      <c r="J26" s="60"/>
      <c r="K26" s="29" t="n">
        <v>51.7</v>
      </c>
      <c r="L26" s="60"/>
      <c r="M26" s="29" t="n">
        <v>51.7</v>
      </c>
      <c r="N26" s="60"/>
      <c r="O26" s="29" t="n">
        <v>50.2</v>
      </c>
      <c r="P26" s="60"/>
      <c r="Q26" s="29" t="n">
        <v>50.2</v>
      </c>
      <c r="R26" s="60"/>
      <c r="S26" s="29" t="n">
        <v>50.2</v>
      </c>
      <c r="T26" s="60"/>
      <c r="U26" s="29" t="n">
        <v>49.3</v>
      </c>
      <c r="V26" s="60"/>
      <c r="W26" s="29" t="n">
        <v>49.3</v>
      </c>
      <c r="X26" s="60"/>
      <c r="Y26" s="29" t="n">
        <v>48.9</v>
      </c>
      <c r="Z26" s="60"/>
      <c r="AA26" s="29" t="n">
        <v>48.6</v>
      </c>
      <c r="AB26" s="60"/>
      <c r="AC26" s="29" t="n">
        <v>48.3</v>
      </c>
      <c r="AD26" s="62"/>
      <c r="AE26" s="63" t="n">
        <v>47.9</v>
      </c>
      <c r="AF26" s="62"/>
      <c r="AG26" s="63" t="n">
        <v>47.6</v>
      </c>
      <c r="AH26" s="64"/>
      <c r="AI26" s="63" t="n">
        <v>47.1</v>
      </c>
      <c r="AJ26" s="64"/>
      <c r="AK26" s="63" t="n">
        <v>46.9</v>
      </c>
      <c r="AL26" s="64"/>
      <c r="AM26" s="63" t="n">
        <v>46.4</v>
      </c>
      <c r="AN26" s="64"/>
      <c r="AO26" s="63" t="n">
        <v>46.1</v>
      </c>
      <c r="AP26" s="64"/>
      <c r="AQ26" s="63" t="n">
        <v>45.6</v>
      </c>
      <c r="AR26" s="64"/>
      <c r="AS26" s="63" t="n">
        <v>45.2</v>
      </c>
      <c r="AT26" s="64"/>
      <c r="AU26" s="63" t="n">
        <v>44.8</v>
      </c>
      <c r="AV26" s="64"/>
      <c r="AW26" s="63" t="n">
        <v>44.6</v>
      </c>
      <c r="AX26" s="64"/>
      <c r="AY26" s="29" t="n">
        <v>44.3</v>
      </c>
      <c r="AZ26" s="62"/>
      <c r="BA26" s="33" t="n">
        <v>43.9</v>
      </c>
      <c r="BB26" s="62"/>
      <c r="BC26" s="29" t="n">
        <v>43.4</v>
      </c>
      <c r="BD26" s="62"/>
      <c r="BE26" s="29" t="n">
        <v>42.8</v>
      </c>
      <c r="BF26" s="62"/>
      <c r="BG26" s="29" t="n">
        <v>42.4</v>
      </c>
      <c r="BH26" s="62"/>
      <c r="BI26" s="29" t="n">
        <v>42.2</v>
      </c>
      <c r="BJ26" s="62"/>
      <c r="BK26" s="33" t="n">
        <v>42</v>
      </c>
      <c r="BL26" s="62"/>
      <c r="BM26" s="29" t="n">
        <v>41.9</v>
      </c>
      <c r="BN26" s="62"/>
      <c r="BO26" s="29" t="n">
        <v>41.7</v>
      </c>
      <c r="BP26" s="62"/>
      <c r="BQ26" s="29" t="n">
        <v>41.4</v>
      </c>
      <c r="BR26" s="62"/>
      <c r="BS26" s="29" t="n">
        <v>41.1</v>
      </c>
      <c r="BT26" s="62"/>
      <c r="BU26" s="29" t="n">
        <v>41</v>
      </c>
      <c r="BV26" s="62"/>
      <c r="BW26" s="29" t="n">
        <v>40.7</v>
      </c>
      <c r="BX26" s="62"/>
      <c r="BY26" s="29" t="n">
        <v>40.4</v>
      </c>
      <c r="BZ26" s="62"/>
      <c r="CA26" s="29" t="n">
        <v>40.3</v>
      </c>
      <c r="CB26" s="62"/>
      <c r="CC26" s="29" t="n">
        <v>40.2</v>
      </c>
      <c r="CD26" s="62"/>
      <c r="CE26" s="29" t="n">
        <v>40.1</v>
      </c>
      <c r="CF26" s="39"/>
      <c r="CG26" s="38"/>
    </row>
    <row r="27" customFormat="false" ht="13" hidden="false" customHeight="false" outlineLevel="0" collapsed="false">
      <c r="A27" s="65" t="s">
        <v>39</v>
      </c>
      <c r="B27" s="66"/>
      <c r="C27" s="67"/>
      <c r="D27" s="66"/>
      <c r="E27" s="68" t="n">
        <v>0</v>
      </c>
      <c r="F27" s="66"/>
      <c r="G27" s="68" t="n">
        <v>0</v>
      </c>
      <c r="H27" s="66"/>
      <c r="I27" s="68" t="n">
        <v>0</v>
      </c>
      <c r="J27" s="66"/>
      <c r="K27" s="68" t="n">
        <v>0</v>
      </c>
      <c r="L27" s="66"/>
      <c r="M27" s="68" t="n">
        <v>0</v>
      </c>
      <c r="N27" s="66"/>
      <c r="O27" s="68" t="n">
        <v>0</v>
      </c>
      <c r="P27" s="66"/>
      <c r="Q27" s="68" t="n">
        <v>0</v>
      </c>
      <c r="R27" s="66"/>
      <c r="S27" s="68" t="n">
        <v>0</v>
      </c>
      <c r="T27" s="66"/>
      <c r="U27" s="68" t="n">
        <v>0</v>
      </c>
      <c r="V27" s="66"/>
      <c r="W27" s="68" t="n">
        <v>0</v>
      </c>
      <c r="X27" s="66"/>
      <c r="Y27" s="68" t="n">
        <v>0</v>
      </c>
      <c r="Z27" s="66"/>
      <c r="AA27" s="68" t="n">
        <v>0</v>
      </c>
      <c r="AB27" s="66"/>
      <c r="AC27" s="68" t="n">
        <v>0</v>
      </c>
      <c r="AD27" s="69"/>
      <c r="AE27" s="68" t="n">
        <v>0</v>
      </c>
      <c r="AF27" s="69"/>
      <c r="AG27" s="68" t="n">
        <v>0</v>
      </c>
      <c r="AH27" s="69"/>
      <c r="AI27" s="68" t="n">
        <v>0</v>
      </c>
      <c r="AJ27" s="69"/>
      <c r="AK27" s="68" t="n">
        <v>0</v>
      </c>
      <c r="AL27" s="69"/>
      <c r="AM27" s="68" t="n">
        <v>0</v>
      </c>
      <c r="AN27" s="69"/>
      <c r="AO27" s="68" t="n">
        <v>0</v>
      </c>
      <c r="AP27" s="69"/>
      <c r="AQ27" s="70" t="n">
        <v>0.1</v>
      </c>
      <c r="AR27" s="69"/>
      <c r="AS27" s="68" t="n">
        <v>0</v>
      </c>
      <c r="AT27" s="69"/>
      <c r="AU27" s="68" t="n">
        <v>0</v>
      </c>
      <c r="AV27" s="69"/>
      <c r="AW27" s="68" t="n">
        <v>0</v>
      </c>
      <c r="AX27" s="69"/>
      <c r="AY27" s="68" t="n">
        <v>0</v>
      </c>
      <c r="AZ27" s="69"/>
      <c r="BA27" s="71" t="n">
        <v>0</v>
      </c>
      <c r="BB27" s="69"/>
      <c r="BC27" s="68" t="n">
        <v>0</v>
      </c>
      <c r="BD27" s="69"/>
      <c r="BE27" s="68" t="n">
        <v>0</v>
      </c>
      <c r="BF27" s="69"/>
      <c r="BG27" s="68" t="n">
        <v>0</v>
      </c>
      <c r="BH27" s="69"/>
      <c r="BI27" s="71" t="n">
        <v>0</v>
      </c>
      <c r="BJ27" s="69"/>
      <c r="BK27" s="71" t="n">
        <v>0</v>
      </c>
      <c r="BL27" s="69"/>
      <c r="BM27" s="68" t="n">
        <v>0</v>
      </c>
      <c r="BN27" s="69"/>
      <c r="BO27" s="68" t="n">
        <v>0</v>
      </c>
      <c r="BP27" s="69"/>
      <c r="BQ27" s="68" t="n">
        <v>0</v>
      </c>
      <c r="BR27" s="69"/>
      <c r="BS27" s="68" t="n">
        <v>0</v>
      </c>
      <c r="BT27" s="69"/>
      <c r="BU27" s="68" t="n">
        <v>0</v>
      </c>
      <c r="BV27" s="69"/>
      <c r="BW27" s="68" t="n">
        <v>0</v>
      </c>
      <c r="BX27" s="69"/>
      <c r="BY27" s="68" t="n">
        <v>0</v>
      </c>
      <c r="BZ27" s="69"/>
      <c r="CA27" s="68" t="n">
        <v>0</v>
      </c>
      <c r="CB27" s="69"/>
      <c r="CC27" s="68" t="n">
        <v>0</v>
      </c>
      <c r="CD27" s="69"/>
      <c r="CE27" s="68" t="n">
        <v>0</v>
      </c>
      <c r="CF27" s="72"/>
      <c r="CG27" s="73"/>
    </row>
    <row r="28" customFormat="false" ht="13" hidden="false" customHeight="false" outlineLevel="0" collapsed="false">
      <c r="BJ28" s="74"/>
      <c r="BK28" s="74"/>
    </row>
    <row r="30" s="76" customFormat="true" ht="13" hidden="false" customHeight="false" outlineLevel="0" collapsed="false">
      <c r="A30" s="75" t="s">
        <v>40</v>
      </c>
      <c r="B30" s="75"/>
      <c r="C30" s="75"/>
      <c r="D30" s="75"/>
      <c r="E30" s="75"/>
      <c r="F30" s="75"/>
      <c r="G30" s="75"/>
      <c r="H30" s="75"/>
      <c r="I30" s="75"/>
      <c r="J30" s="75"/>
      <c r="K30" s="75"/>
      <c r="L30" s="75"/>
      <c r="M30" s="75"/>
      <c r="N30" s="75"/>
      <c r="O30" s="75"/>
      <c r="P30" s="75"/>
      <c r="Q30" s="75"/>
      <c r="R30" s="75"/>
      <c r="S30" s="75"/>
      <c r="T30" s="75"/>
      <c r="U30" s="75"/>
      <c r="V30" s="75"/>
      <c r="W30" s="75"/>
      <c r="X30" s="75"/>
      <c r="Y30" s="75"/>
      <c r="Z30" s="75"/>
      <c r="AA30" s="75"/>
      <c r="AB30" s="75"/>
      <c r="AC30" s="75"/>
      <c r="AD30" s="75"/>
    </row>
    <row r="31" s="76" customFormat="true" ht="12.5" hidden="false" customHeight="false" outlineLevel="0" collapsed="false">
      <c r="A31" s="77" t="s">
        <v>41</v>
      </c>
      <c r="B31" s="76" t="s">
        <v>42</v>
      </c>
      <c r="X31" s="78"/>
      <c r="AY31" s="79"/>
    </row>
    <row r="32" s="76" customFormat="true" ht="12.5" hidden="false" customHeight="false" outlineLevel="0" collapsed="false">
      <c r="A32" s="76" t="s">
        <v>43</v>
      </c>
      <c r="AY32" s="79"/>
    </row>
  </sheetData>
  <mergeCells count="45">
    <mergeCell ref="D7:CG7"/>
    <mergeCell ref="B8:C8"/>
    <mergeCell ref="D8:E8"/>
    <mergeCell ref="F8:G8"/>
    <mergeCell ref="H8:I8"/>
    <mergeCell ref="J8:K8"/>
    <mergeCell ref="L8:M8"/>
    <mergeCell ref="N8:O8"/>
    <mergeCell ref="P8:Q8"/>
    <mergeCell ref="R8:S8"/>
    <mergeCell ref="T8:U8"/>
    <mergeCell ref="V8:W8"/>
    <mergeCell ref="X8:Y8"/>
    <mergeCell ref="Z8:AA8"/>
    <mergeCell ref="AB8:AC8"/>
    <mergeCell ref="AD8:AE8"/>
    <mergeCell ref="AF8:AG8"/>
    <mergeCell ref="AH8:AI8"/>
    <mergeCell ref="AJ8:AK8"/>
    <mergeCell ref="AL8:AM8"/>
    <mergeCell ref="AN8:AO8"/>
    <mergeCell ref="AP8:AQ8"/>
    <mergeCell ref="AR8:AS8"/>
    <mergeCell ref="AT8:AU8"/>
    <mergeCell ref="AV8:AW8"/>
    <mergeCell ref="AX8:AY8"/>
    <mergeCell ref="AZ8:BA8"/>
    <mergeCell ref="BB8:BC8"/>
    <mergeCell ref="BD8:BE8"/>
    <mergeCell ref="BF8:BG8"/>
    <mergeCell ref="BH8:BI8"/>
    <mergeCell ref="BJ8:BK8"/>
    <mergeCell ref="BL8:BM8"/>
    <mergeCell ref="BN8:BO8"/>
    <mergeCell ref="BP8:BQ8"/>
    <mergeCell ref="BR8:BS8"/>
    <mergeCell ref="BT8:BU8"/>
    <mergeCell ref="BV8:BW8"/>
    <mergeCell ref="BX8:BY8"/>
    <mergeCell ref="BZ8:CA8"/>
    <mergeCell ref="CB8:CC8"/>
    <mergeCell ref="CD8:CE8"/>
    <mergeCell ref="CF8:CG8"/>
    <mergeCell ref="CF18:CF19"/>
    <mergeCell ref="CG18:CG19"/>
  </mergeCell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CT32"/>
  <sheetViews>
    <sheetView showFormulas="false" showGridLines="true" showRowColHeaders="true" showZeros="true" rightToLeft="false" tabSelected="false" showOutlineSymbols="true" defaultGridColor="true" view="normal" topLeftCell="A1" colorId="64" zoomScale="80" zoomScaleNormal="80" zoomScalePageLayoutView="100" workbookViewId="0">
      <pane xSplit="1" ySplit="8" topLeftCell="C9" activePane="bottomRight" state="frozen"/>
      <selection pane="topLeft" activeCell="A1" activeCellId="0" sqref="A1"/>
      <selection pane="topRight" activeCell="C1" activeCellId="0" sqref="C1"/>
      <selection pane="bottomLeft" activeCell="A9" activeCellId="0" sqref="A9"/>
      <selection pane="bottomRight" activeCell="A7" activeCellId="0" sqref="A7"/>
    </sheetView>
  </sheetViews>
  <sheetFormatPr defaultRowHeight="13" zeroHeight="false" outlineLevelRow="0" outlineLevelCol="0"/>
  <cols>
    <col collapsed="false" customWidth="true" hidden="false" outlineLevel="0" max="1025" min="1" style="1" width="8.82"/>
  </cols>
  <sheetData>
    <row r="1" customFormat="false" ht="18.5" hidden="false" customHeight="false" outlineLevel="0" collapsed="false">
      <c r="A1" s="7" t="s">
        <v>0</v>
      </c>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3"/>
      <c r="AR1" s="3"/>
    </row>
    <row r="2" customFormat="false" ht="18.5" hidden="false" customHeight="false" outlineLevel="0" collapsed="false">
      <c r="A2" s="80" t="s">
        <v>44</v>
      </c>
      <c r="D2" s="80"/>
      <c r="E2" s="80"/>
      <c r="F2" s="80"/>
      <c r="G2" s="80"/>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5"/>
      <c r="AR2" s="5"/>
    </row>
    <row r="3" customFormat="false" ht="13" hidden="false" customHeight="false" outlineLevel="0" collapsed="false">
      <c r="A3" s="3" t="s">
        <v>18</v>
      </c>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row>
    <row r="6" customFormat="false" ht="13" hidden="false" customHeight="false" outlineLevel="0" collapsed="false">
      <c r="A6" s="81"/>
      <c r="B6" s="82"/>
      <c r="C6" s="82"/>
      <c r="D6" s="82"/>
      <c r="E6" s="82"/>
      <c r="F6" s="82"/>
      <c r="G6" s="82"/>
      <c r="H6" s="83" t="s">
        <v>19</v>
      </c>
      <c r="I6" s="83"/>
      <c r="J6" s="83"/>
      <c r="K6" s="83"/>
      <c r="L6" s="83"/>
      <c r="M6" s="83"/>
      <c r="N6" s="83"/>
      <c r="O6" s="83"/>
      <c r="P6" s="83"/>
      <c r="Q6" s="83"/>
      <c r="R6" s="83"/>
      <c r="S6" s="83"/>
      <c r="T6" s="83"/>
      <c r="U6" s="83"/>
      <c r="V6" s="83"/>
      <c r="W6" s="83"/>
      <c r="X6" s="83"/>
      <c r="Y6" s="83"/>
      <c r="Z6" s="83"/>
      <c r="AA6" s="83"/>
      <c r="AB6" s="83"/>
      <c r="AC6" s="83"/>
      <c r="AD6" s="83"/>
      <c r="AE6" s="83"/>
      <c r="AF6" s="83"/>
      <c r="AG6" s="83"/>
      <c r="AH6" s="83"/>
      <c r="AI6" s="83"/>
      <c r="AJ6" s="83"/>
      <c r="AK6" s="83"/>
      <c r="AL6" s="83"/>
      <c r="AM6" s="83"/>
      <c r="AN6" s="83"/>
      <c r="AO6" s="83"/>
      <c r="AP6" s="83"/>
      <c r="AQ6" s="83"/>
      <c r="AR6" s="83"/>
      <c r="AS6" s="83"/>
      <c r="AT6" s="83"/>
      <c r="AU6" s="83"/>
      <c r="AV6" s="83"/>
      <c r="AW6" s="83"/>
      <c r="AX6" s="83"/>
      <c r="AY6" s="83"/>
      <c r="AZ6" s="83"/>
      <c r="BA6" s="83"/>
      <c r="BB6" s="83"/>
      <c r="BC6" s="83"/>
      <c r="BD6" s="83"/>
      <c r="BE6" s="83"/>
      <c r="BF6" s="83"/>
      <c r="BG6" s="83"/>
      <c r="BH6" s="83"/>
      <c r="BI6" s="83"/>
      <c r="BJ6" s="83"/>
      <c r="BK6" s="83"/>
      <c r="BL6" s="83"/>
      <c r="BM6" s="83"/>
      <c r="BN6" s="83"/>
      <c r="BO6" s="83"/>
      <c r="BP6" s="83"/>
      <c r="BQ6" s="83"/>
      <c r="BR6" s="83"/>
      <c r="BS6" s="83"/>
      <c r="BT6" s="83"/>
      <c r="BU6" s="83"/>
      <c r="BV6" s="83"/>
      <c r="BW6" s="83"/>
      <c r="BX6" s="83"/>
      <c r="BY6" s="83"/>
      <c r="BZ6" s="83"/>
      <c r="CA6" s="83"/>
      <c r="CB6" s="83"/>
      <c r="CC6" s="83"/>
      <c r="CD6" s="83"/>
      <c r="CE6" s="83"/>
      <c r="CF6" s="83"/>
      <c r="CG6" s="83"/>
      <c r="CH6" s="83"/>
      <c r="CI6" s="83"/>
      <c r="CJ6" s="83"/>
      <c r="CK6" s="83"/>
      <c r="CL6" s="83"/>
      <c r="CM6" s="83"/>
      <c r="CN6" s="83"/>
      <c r="CO6" s="83"/>
      <c r="CP6" s="83"/>
      <c r="CQ6" s="83"/>
      <c r="CR6" s="83"/>
      <c r="CS6" s="83"/>
      <c r="CT6" s="83"/>
    </row>
    <row r="7" s="19" customFormat="true" ht="13" hidden="false" customHeight="false" outlineLevel="0" collapsed="false">
      <c r="A7" s="13" t="s">
        <v>20</v>
      </c>
      <c r="B7" s="84" t="s">
        <v>21</v>
      </c>
      <c r="C7" s="84"/>
      <c r="D7" s="84"/>
      <c r="E7" s="84"/>
      <c r="F7" s="84"/>
      <c r="G7" s="84"/>
      <c r="H7" s="85" t="n">
        <v>43950</v>
      </c>
      <c r="I7" s="85"/>
      <c r="J7" s="85"/>
      <c r="K7" s="85"/>
      <c r="L7" s="85"/>
      <c r="M7" s="85"/>
      <c r="N7" s="85"/>
      <c r="O7" s="85" t="n">
        <v>43949</v>
      </c>
      <c r="P7" s="85"/>
      <c r="Q7" s="85"/>
      <c r="R7" s="85"/>
      <c r="S7" s="85"/>
      <c r="T7" s="85"/>
      <c r="U7" s="85"/>
      <c r="V7" s="85" t="n">
        <v>43944</v>
      </c>
      <c r="W7" s="85"/>
      <c r="X7" s="85"/>
      <c r="Y7" s="85"/>
      <c r="Z7" s="85"/>
      <c r="AA7" s="85"/>
      <c r="AB7" s="85"/>
      <c r="AC7" s="85" t="n">
        <v>43937</v>
      </c>
      <c r="AD7" s="85"/>
      <c r="AE7" s="85"/>
      <c r="AF7" s="85"/>
      <c r="AG7" s="85"/>
      <c r="AH7" s="85"/>
      <c r="AI7" s="85"/>
      <c r="AJ7" s="85" t="n">
        <v>43934</v>
      </c>
      <c r="AK7" s="85"/>
      <c r="AL7" s="85"/>
      <c r="AM7" s="85"/>
      <c r="AN7" s="85"/>
      <c r="AO7" s="85"/>
      <c r="AP7" s="85"/>
      <c r="AQ7" s="85" t="n">
        <v>43930</v>
      </c>
      <c r="AR7" s="85"/>
      <c r="AS7" s="85"/>
      <c r="AT7" s="85"/>
      <c r="AU7" s="85"/>
      <c r="AV7" s="85"/>
      <c r="AW7" s="85"/>
      <c r="AX7" s="85" t="n">
        <v>43927</v>
      </c>
      <c r="AY7" s="85"/>
      <c r="AZ7" s="85"/>
      <c r="BA7" s="85"/>
      <c r="BB7" s="85"/>
      <c r="BC7" s="85"/>
      <c r="BD7" s="85"/>
      <c r="BE7" s="85" t="n">
        <v>43923</v>
      </c>
      <c r="BF7" s="85"/>
      <c r="BG7" s="85"/>
      <c r="BH7" s="85"/>
      <c r="BI7" s="85"/>
      <c r="BJ7" s="85"/>
      <c r="BK7" s="85"/>
      <c r="BL7" s="85" t="n">
        <v>43920</v>
      </c>
      <c r="BM7" s="85"/>
      <c r="BN7" s="85"/>
      <c r="BO7" s="85"/>
      <c r="BP7" s="85"/>
      <c r="BQ7" s="85"/>
      <c r="BR7" s="85"/>
      <c r="BS7" s="85" t="n">
        <v>43916</v>
      </c>
      <c r="BT7" s="85"/>
      <c r="BU7" s="85"/>
      <c r="BV7" s="85"/>
      <c r="BW7" s="85"/>
      <c r="BX7" s="85"/>
      <c r="BY7" s="85"/>
      <c r="BZ7" s="85" t="n">
        <v>43913</v>
      </c>
      <c r="CA7" s="85"/>
      <c r="CB7" s="85"/>
      <c r="CC7" s="85"/>
      <c r="CD7" s="85"/>
      <c r="CE7" s="85"/>
      <c r="CF7" s="85"/>
      <c r="CG7" s="85" t="n">
        <v>43909</v>
      </c>
      <c r="CH7" s="85"/>
      <c r="CI7" s="85"/>
      <c r="CJ7" s="85"/>
      <c r="CK7" s="85"/>
      <c r="CL7" s="85"/>
      <c r="CM7" s="85"/>
      <c r="CN7" s="85" t="n">
        <v>43902</v>
      </c>
      <c r="CO7" s="85"/>
      <c r="CP7" s="85"/>
      <c r="CQ7" s="85"/>
      <c r="CR7" s="85"/>
      <c r="CS7" s="85"/>
      <c r="CT7" s="85"/>
    </row>
    <row r="8" customFormat="false" ht="13" hidden="false" customHeight="false" outlineLevel="0" collapsed="false">
      <c r="A8" s="86"/>
      <c r="B8" s="87" t="s">
        <v>45</v>
      </c>
      <c r="C8" s="26" t="s">
        <v>23</v>
      </c>
      <c r="D8" s="87" t="s">
        <v>46</v>
      </c>
      <c r="E8" s="26" t="s">
        <v>23</v>
      </c>
      <c r="F8" s="88" t="s">
        <v>22</v>
      </c>
      <c r="G8" s="26" t="s">
        <v>23</v>
      </c>
      <c r="H8" s="25" t="s">
        <v>45</v>
      </c>
      <c r="I8" s="26" t="s">
        <v>23</v>
      </c>
      <c r="J8" s="87" t="s">
        <v>46</v>
      </c>
      <c r="K8" s="26" t="s">
        <v>23</v>
      </c>
      <c r="L8" s="87" t="s">
        <v>35</v>
      </c>
      <c r="M8" s="87" t="s">
        <v>22</v>
      </c>
      <c r="N8" s="24" t="s">
        <v>23</v>
      </c>
      <c r="O8" s="25" t="s">
        <v>45</v>
      </c>
      <c r="P8" s="26" t="s">
        <v>23</v>
      </c>
      <c r="Q8" s="87" t="s">
        <v>46</v>
      </c>
      <c r="R8" s="26" t="s">
        <v>23</v>
      </c>
      <c r="S8" s="87" t="s">
        <v>35</v>
      </c>
      <c r="T8" s="87" t="s">
        <v>22</v>
      </c>
      <c r="U8" s="24" t="s">
        <v>23</v>
      </c>
      <c r="V8" s="25" t="s">
        <v>45</v>
      </c>
      <c r="W8" s="26" t="s">
        <v>23</v>
      </c>
      <c r="X8" s="87" t="s">
        <v>46</v>
      </c>
      <c r="Y8" s="26" t="s">
        <v>23</v>
      </c>
      <c r="Z8" s="87" t="s">
        <v>35</v>
      </c>
      <c r="AA8" s="87" t="s">
        <v>22</v>
      </c>
      <c r="AB8" s="24" t="s">
        <v>23</v>
      </c>
      <c r="AC8" s="25" t="s">
        <v>45</v>
      </c>
      <c r="AD8" s="26" t="s">
        <v>23</v>
      </c>
      <c r="AE8" s="87" t="s">
        <v>46</v>
      </c>
      <c r="AF8" s="26" t="s">
        <v>23</v>
      </c>
      <c r="AG8" s="87" t="s">
        <v>35</v>
      </c>
      <c r="AH8" s="87" t="s">
        <v>22</v>
      </c>
      <c r="AI8" s="24" t="s">
        <v>23</v>
      </c>
      <c r="AJ8" s="25" t="s">
        <v>45</v>
      </c>
      <c r="AK8" s="26" t="s">
        <v>23</v>
      </c>
      <c r="AL8" s="87" t="s">
        <v>46</v>
      </c>
      <c r="AM8" s="26" t="s">
        <v>23</v>
      </c>
      <c r="AN8" s="87" t="s">
        <v>35</v>
      </c>
      <c r="AO8" s="87" t="s">
        <v>22</v>
      </c>
      <c r="AP8" s="24" t="s">
        <v>23</v>
      </c>
      <c r="AQ8" s="25" t="s">
        <v>45</v>
      </c>
      <c r="AR8" s="26" t="s">
        <v>23</v>
      </c>
      <c r="AS8" s="87" t="s">
        <v>46</v>
      </c>
      <c r="AT8" s="26" t="s">
        <v>23</v>
      </c>
      <c r="AU8" s="87" t="s">
        <v>35</v>
      </c>
      <c r="AV8" s="87" t="s">
        <v>22</v>
      </c>
      <c r="AW8" s="24" t="s">
        <v>23</v>
      </c>
      <c r="AX8" s="25" t="s">
        <v>45</v>
      </c>
      <c r="AY8" s="26" t="s">
        <v>23</v>
      </c>
      <c r="AZ8" s="87" t="s">
        <v>46</v>
      </c>
      <c r="BA8" s="26" t="s">
        <v>23</v>
      </c>
      <c r="BB8" s="87" t="s">
        <v>35</v>
      </c>
      <c r="BC8" s="87" t="s">
        <v>22</v>
      </c>
      <c r="BD8" s="24" t="s">
        <v>23</v>
      </c>
      <c r="BE8" s="25" t="s">
        <v>45</v>
      </c>
      <c r="BF8" s="26" t="s">
        <v>23</v>
      </c>
      <c r="BG8" s="87" t="s">
        <v>46</v>
      </c>
      <c r="BH8" s="26" t="s">
        <v>23</v>
      </c>
      <c r="BI8" s="87" t="s">
        <v>35</v>
      </c>
      <c r="BJ8" s="87" t="s">
        <v>22</v>
      </c>
      <c r="BK8" s="24" t="s">
        <v>23</v>
      </c>
      <c r="BL8" s="25" t="s">
        <v>45</v>
      </c>
      <c r="BM8" s="26" t="s">
        <v>23</v>
      </c>
      <c r="BN8" s="87" t="s">
        <v>46</v>
      </c>
      <c r="BO8" s="26" t="s">
        <v>23</v>
      </c>
      <c r="BP8" s="87" t="s">
        <v>35</v>
      </c>
      <c r="BQ8" s="87" t="s">
        <v>22</v>
      </c>
      <c r="BR8" s="24" t="s">
        <v>23</v>
      </c>
      <c r="BS8" s="25" t="s">
        <v>45</v>
      </c>
      <c r="BT8" s="26" t="s">
        <v>23</v>
      </c>
      <c r="BU8" s="87" t="s">
        <v>46</v>
      </c>
      <c r="BV8" s="26" t="s">
        <v>23</v>
      </c>
      <c r="BW8" s="87" t="s">
        <v>35</v>
      </c>
      <c r="BX8" s="87" t="s">
        <v>22</v>
      </c>
      <c r="BY8" s="24" t="s">
        <v>23</v>
      </c>
      <c r="BZ8" s="25" t="s">
        <v>45</v>
      </c>
      <c r="CA8" s="26" t="s">
        <v>23</v>
      </c>
      <c r="CB8" s="87" t="s">
        <v>46</v>
      </c>
      <c r="CC8" s="26" t="s">
        <v>23</v>
      </c>
      <c r="CD8" s="87" t="s">
        <v>35</v>
      </c>
      <c r="CE8" s="87" t="s">
        <v>22</v>
      </c>
      <c r="CF8" s="24" t="s">
        <v>23</v>
      </c>
      <c r="CG8" s="25" t="s">
        <v>45</v>
      </c>
      <c r="CH8" s="26" t="s">
        <v>23</v>
      </c>
      <c r="CI8" s="87" t="s">
        <v>46</v>
      </c>
      <c r="CJ8" s="26" t="s">
        <v>23</v>
      </c>
      <c r="CK8" s="87" t="s">
        <v>35</v>
      </c>
      <c r="CL8" s="87" t="s">
        <v>22</v>
      </c>
      <c r="CM8" s="24" t="s">
        <v>23</v>
      </c>
      <c r="CN8" s="25" t="s">
        <v>45</v>
      </c>
      <c r="CO8" s="26" t="s">
        <v>23</v>
      </c>
      <c r="CP8" s="87" t="s">
        <v>46</v>
      </c>
      <c r="CQ8" s="26" t="s">
        <v>23</v>
      </c>
      <c r="CR8" s="87" t="s">
        <v>35</v>
      </c>
      <c r="CS8" s="87" t="s">
        <v>22</v>
      </c>
      <c r="CT8" s="24" t="s">
        <v>23</v>
      </c>
    </row>
    <row r="9" customFormat="false" ht="13" hidden="false" customHeight="false" outlineLevel="0" collapsed="false">
      <c r="A9" s="89" t="s">
        <v>24</v>
      </c>
      <c r="B9" s="90" t="n">
        <v>2617094</v>
      </c>
      <c r="C9" s="33" t="n">
        <f aca="false">B9/B$20*100</f>
        <v>8.90629518710477</v>
      </c>
      <c r="D9" s="90" t="n">
        <v>2473388</v>
      </c>
      <c r="E9" s="33" t="n">
        <f aca="false">D9/D$20*100</f>
        <v>7.98516728770955</v>
      </c>
      <c r="F9" s="91" t="n">
        <f aca="false">B9+D9</f>
        <v>5090482</v>
      </c>
      <c r="G9" s="33" t="n">
        <f aca="false">F9/F$20*100</f>
        <v>8.43359888757281</v>
      </c>
      <c r="H9" s="32" t="s">
        <v>47</v>
      </c>
      <c r="I9" s="33" t="n">
        <f aca="false">H9/H$20*100</f>
        <v>0.00634236062662523</v>
      </c>
      <c r="J9" s="90" t="n">
        <v>1</v>
      </c>
      <c r="K9" s="33" t="n">
        <f aca="false">J9/J$20*100</f>
        <v>0.0103263114415531</v>
      </c>
      <c r="L9" s="92" t="n">
        <f aca="false">M9-H9-J9</f>
        <v>0</v>
      </c>
      <c r="M9" s="90" t="n">
        <v>2</v>
      </c>
      <c r="N9" s="29" t="n">
        <f aca="false">M9/M$20*100</f>
        <v>0.00785792865000786</v>
      </c>
      <c r="O9" s="32" t="s">
        <v>47</v>
      </c>
      <c r="P9" s="33" t="n">
        <f aca="false">O9/O$20*100</f>
        <v>0.00638528829576655</v>
      </c>
      <c r="Q9" s="90" t="n">
        <v>1</v>
      </c>
      <c r="R9" s="33" t="n">
        <f aca="false">Q9/Q$20*100</f>
        <v>0.0104679158379567</v>
      </c>
      <c r="S9" s="92" t="n">
        <f aca="false">T9-O9-Q9</f>
        <v>0</v>
      </c>
      <c r="T9" s="90" t="n">
        <v>2</v>
      </c>
      <c r="U9" s="29" t="n">
        <f aca="false">T9/T$20*100</f>
        <v>0.00793178663493952</v>
      </c>
      <c r="V9" s="32" t="s">
        <v>47</v>
      </c>
      <c r="W9" s="33" t="n">
        <f aca="false">V9/V$20*100</f>
        <v>0.00681802686302584</v>
      </c>
      <c r="X9" s="90" t="n">
        <v>1</v>
      </c>
      <c r="Y9" s="33" t="n">
        <f aca="false">X9/X$20*100</f>
        <v>0.0117702448210923</v>
      </c>
      <c r="Z9" s="92" t="n">
        <f aca="false">AA9-V9-X9</f>
        <v>0</v>
      </c>
      <c r="AA9" s="90" t="n">
        <v>2</v>
      </c>
      <c r="AB9" s="29" t="n">
        <f aca="false">AA9/AA$20*100</f>
        <v>0.00862515094014145</v>
      </c>
      <c r="AC9" s="32" t="s">
        <v>48</v>
      </c>
      <c r="AD9" s="33" t="n">
        <f aca="false">AC9/AC$20*100</f>
        <v>0</v>
      </c>
      <c r="AE9" s="90" t="n">
        <v>1</v>
      </c>
      <c r="AF9" s="33" t="n">
        <f aca="false">AE9/AE$20*100</f>
        <v>0.0144258511252164</v>
      </c>
      <c r="AG9" s="92" t="n">
        <f aca="false">AH9-AC9-AE9</f>
        <v>0</v>
      </c>
      <c r="AH9" s="90" t="n">
        <v>1</v>
      </c>
      <c r="AI9" s="29" t="n">
        <f aca="false">AH9/AH$20*100</f>
        <v>0.00500150045013504</v>
      </c>
      <c r="AJ9" s="32" t="s">
        <v>48</v>
      </c>
      <c r="AK9" s="33" t="n">
        <f aca="false">AJ9/AJ$20*100</f>
        <v>0</v>
      </c>
      <c r="AL9" s="90" t="n">
        <v>1</v>
      </c>
      <c r="AM9" s="33" t="n">
        <f aca="false">AL9/AL$20*100</f>
        <v>0.0157753588894147</v>
      </c>
      <c r="AN9" s="92" t="n">
        <f aca="false">AO9-AJ9-AL9</f>
        <v>0</v>
      </c>
      <c r="AO9" s="90" t="n">
        <v>1</v>
      </c>
      <c r="AP9" s="29" t="n">
        <f aca="false">AO9/AO$20*100</f>
        <v>0.00536480686695279</v>
      </c>
      <c r="AQ9" s="32" t="s">
        <v>48</v>
      </c>
      <c r="AR9" s="33" t="n">
        <f aca="false">AQ9/AQ$20*100</f>
        <v>0</v>
      </c>
      <c r="AS9" s="90" t="n">
        <v>1</v>
      </c>
      <c r="AT9" s="33" t="n">
        <f aca="false">AS9/AS$20*100</f>
        <v>0.0182681768359518</v>
      </c>
      <c r="AU9" s="92" t="n">
        <f aca="false">AV9-AQ9-AS9</f>
        <v>0</v>
      </c>
      <c r="AV9" s="46" t="n">
        <v>1</v>
      </c>
      <c r="AW9" s="29" t="n">
        <f aca="false">AV9/AV$20*100</f>
        <v>0.00600492403771092</v>
      </c>
      <c r="AX9" s="93" t="s">
        <v>48</v>
      </c>
      <c r="AY9" s="33" t="n">
        <f aca="false">AX9/AX$20*100</f>
        <v>0</v>
      </c>
      <c r="AZ9" s="1" t="n">
        <v>1</v>
      </c>
      <c r="BA9" s="33" t="n">
        <f aca="false">AZ9/AZ$20*100</f>
        <v>0.0208637596494888</v>
      </c>
      <c r="BB9" s="92" t="n">
        <f aca="false">BC9-AX9-AZ9</f>
        <v>0</v>
      </c>
      <c r="BC9" s="46" t="n">
        <v>1</v>
      </c>
      <c r="BD9" s="29" t="n">
        <f aca="false">BC9/BC$20*100</f>
        <v>0.00672992798977051</v>
      </c>
      <c r="BE9" s="94" t="n">
        <v>0</v>
      </c>
      <c r="BF9" s="33" t="n">
        <f aca="false">BE9/BE$20*100</f>
        <v>0</v>
      </c>
      <c r="BG9" s="90" t="n">
        <v>0</v>
      </c>
      <c r="BH9" s="33" t="n">
        <f aca="false">BG9/BG$20*100</f>
        <v>0</v>
      </c>
      <c r="BI9" s="92" t="n">
        <f aca="false">BJ9-BE9-BG9</f>
        <v>0</v>
      </c>
      <c r="BJ9" s="46" t="n">
        <v>0</v>
      </c>
      <c r="BK9" s="29" t="n">
        <f aca="false">BJ9/BJ$20*100</f>
        <v>0</v>
      </c>
      <c r="BL9" s="94" t="n">
        <v>0</v>
      </c>
      <c r="BM9" s="33" t="n">
        <f aca="false">BL9/BL$20*100</f>
        <v>0</v>
      </c>
      <c r="BN9" s="90" t="n">
        <v>0</v>
      </c>
      <c r="BO9" s="33" t="n">
        <f aca="false">BN9/BN$20*100</f>
        <v>0</v>
      </c>
      <c r="BP9" s="92" t="n">
        <f aca="false">BQ9-BL9-BN9</f>
        <v>0</v>
      </c>
      <c r="BQ9" s="46" t="n">
        <v>0</v>
      </c>
      <c r="BR9" s="29" t="n">
        <f aca="false">BQ9/BQ$20*100</f>
        <v>0</v>
      </c>
      <c r="BS9" s="94" t="n">
        <v>0</v>
      </c>
      <c r="BT9" s="33" t="n">
        <f aca="false">BS9/BS$20*100</f>
        <v>0</v>
      </c>
      <c r="BU9" s="90" t="n">
        <v>0</v>
      </c>
      <c r="BV9" s="33" t="n">
        <f aca="false">BU9/BU$20*100</f>
        <v>0</v>
      </c>
      <c r="BW9" s="92" t="n">
        <f aca="false">BX9-BS9-BU9</f>
        <v>0</v>
      </c>
      <c r="BX9" s="46" t="n">
        <v>0</v>
      </c>
      <c r="BY9" s="29" t="n">
        <f aca="false">BX9/BX$20*100</f>
        <v>0</v>
      </c>
      <c r="BZ9" s="94" t="n">
        <v>0</v>
      </c>
      <c r="CA9" s="33" t="n">
        <f aca="false">BZ9/BZ$20*100</f>
        <v>0</v>
      </c>
      <c r="CB9" s="90" t="n">
        <v>0</v>
      </c>
      <c r="CC9" s="33" t="n">
        <f aca="false">CB9/CB$20*100</f>
        <v>0</v>
      </c>
      <c r="CD9" s="92" t="n">
        <f aca="false">CE9-BZ9-CB9</f>
        <v>0</v>
      </c>
      <c r="CE9" s="46" t="n">
        <v>0</v>
      </c>
      <c r="CF9" s="29" t="n">
        <f aca="false">CE9/CE$20*100</f>
        <v>0</v>
      </c>
      <c r="CG9" s="94" t="n">
        <v>0</v>
      </c>
      <c r="CH9" s="33" t="n">
        <f aca="false">CG9/CG$20*100</f>
        <v>0</v>
      </c>
      <c r="CI9" s="90" t="n">
        <v>0</v>
      </c>
      <c r="CJ9" s="33" t="n">
        <f aca="false">CI9/CI$20*100</f>
        <v>0</v>
      </c>
      <c r="CK9" s="92" t="n">
        <f aca="false">CL9-CG9-CI9</f>
        <v>0</v>
      </c>
      <c r="CL9" s="46" t="n">
        <v>0</v>
      </c>
      <c r="CM9" s="29" t="n">
        <f aca="false">CL9/CL$20*100</f>
        <v>0</v>
      </c>
      <c r="CN9" s="94" t="n">
        <v>0</v>
      </c>
      <c r="CO9" s="33" t="n">
        <f aca="false">CN9/CN$20*100</f>
        <v>0</v>
      </c>
      <c r="CP9" s="90" t="n">
        <v>0</v>
      </c>
      <c r="CQ9" s="33" t="n">
        <f aca="false">CP9/CP$20*100</f>
        <v>0</v>
      </c>
      <c r="CR9" s="92" t="n">
        <f aca="false">CS9-CN9-CP9</f>
        <v>0</v>
      </c>
      <c r="CS9" s="46" t="n">
        <v>0</v>
      </c>
      <c r="CT9" s="29" t="n">
        <f aca="false">CS9/CS$20*100</f>
        <v>0</v>
      </c>
    </row>
    <row r="10" customFormat="false" ht="13" hidden="false" customHeight="false" outlineLevel="0" collapsed="false">
      <c r="A10" s="95" t="s">
        <v>25</v>
      </c>
      <c r="B10" s="90" t="n">
        <v>2980600</v>
      </c>
      <c r="C10" s="33" t="n">
        <f aca="false">B10/B$20*100</f>
        <v>10.1433511500483</v>
      </c>
      <c r="D10" s="90" t="n">
        <v>2788274</v>
      </c>
      <c r="E10" s="33" t="n">
        <f aca="false">D10/D$20*100</f>
        <v>9.0017556218317</v>
      </c>
      <c r="F10" s="90" t="n">
        <f aca="false">B10+D10</f>
        <v>5768874</v>
      </c>
      <c r="G10" s="33" t="n">
        <f aca="false">F10/F$20*100</f>
        <v>9.5575172152554</v>
      </c>
      <c r="H10" s="30" t="n">
        <v>0</v>
      </c>
      <c r="I10" s="33" t="n">
        <f aca="false">H10/H$20*100</f>
        <v>0</v>
      </c>
      <c r="J10" s="90" t="n">
        <v>0</v>
      </c>
      <c r="K10" s="33" t="n">
        <f aca="false">J10/J$20*100</f>
        <v>0</v>
      </c>
      <c r="L10" s="92" t="n">
        <f aca="false">M10-H10-J10</f>
        <v>0</v>
      </c>
      <c r="M10" s="90" t="n">
        <v>0</v>
      </c>
      <c r="N10" s="29" t="n">
        <f aca="false">M10/M$20*100</f>
        <v>0</v>
      </c>
      <c r="O10" s="30" t="n">
        <v>0</v>
      </c>
      <c r="P10" s="33" t="n">
        <f aca="false">O10/O$20*100</f>
        <v>0</v>
      </c>
      <c r="Q10" s="90" t="n">
        <v>0</v>
      </c>
      <c r="R10" s="33" t="n">
        <f aca="false">Q10/Q$20*100</f>
        <v>0</v>
      </c>
      <c r="S10" s="92" t="n">
        <f aca="false">T10-O10-Q10</f>
        <v>0</v>
      </c>
      <c r="T10" s="90" t="n">
        <v>0</v>
      </c>
      <c r="U10" s="29" t="n">
        <f aca="false">T10/T$20*100</f>
        <v>0</v>
      </c>
      <c r="V10" s="30" t="n">
        <v>0</v>
      </c>
      <c r="W10" s="33" t="n">
        <f aca="false">V10/V$20*100</f>
        <v>0</v>
      </c>
      <c r="X10" s="90" t="n">
        <v>0</v>
      </c>
      <c r="Y10" s="33" t="n">
        <f aca="false">X10/X$20*100</f>
        <v>0</v>
      </c>
      <c r="Z10" s="92" t="n">
        <f aca="false">AA10-V10-X10</f>
        <v>0</v>
      </c>
      <c r="AA10" s="90" t="n">
        <v>0</v>
      </c>
      <c r="AB10" s="29" t="n">
        <f aca="false">AA10/AA$20*100</f>
        <v>0</v>
      </c>
      <c r="AC10" s="30" t="n">
        <v>0</v>
      </c>
      <c r="AD10" s="33" t="n">
        <f aca="false">AC10/AC$20*100</f>
        <v>0</v>
      </c>
      <c r="AE10" s="90" t="n">
        <v>0</v>
      </c>
      <c r="AF10" s="33" t="n">
        <f aca="false">AE10/AE$20*100</f>
        <v>0</v>
      </c>
      <c r="AG10" s="92" t="n">
        <f aca="false">AH10-AC10-AE10</f>
        <v>0</v>
      </c>
      <c r="AH10" s="90" t="n">
        <v>0</v>
      </c>
      <c r="AI10" s="29" t="n">
        <f aca="false">AH10/AH$20*100</f>
        <v>0</v>
      </c>
      <c r="AJ10" s="30" t="n">
        <v>0</v>
      </c>
      <c r="AK10" s="33" t="n">
        <f aca="false">AJ10/AJ$20*100</f>
        <v>0</v>
      </c>
      <c r="AL10" s="90" t="n">
        <v>0</v>
      </c>
      <c r="AM10" s="33" t="n">
        <f aca="false">AL10/AL$20*100</f>
        <v>0</v>
      </c>
      <c r="AN10" s="92" t="n">
        <f aca="false">AO10-AJ10-AL10</f>
        <v>0</v>
      </c>
      <c r="AO10" s="90" t="n">
        <v>0</v>
      </c>
      <c r="AP10" s="29" t="n">
        <f aca="false">AO10/AO$20*100</f>
        <v>0</v>
      </c>
      <c r="AQ10" s="30" t="n">
        <v>0</v>
      </c>
      <c r="AR10" s="33" t="n">
        <f aca="false">AQ10/AQ$20*100</f>
        <v>0</v>
      </c>
      <c r="AS10" s="90" t="n">
        <v>0</v>
      </c>
      <c r="AT10" s="33" t="n">
        <f aca="false">AS10/AS$20*100</f>
        <v>0</v>
      </c>
      <c r="AU10" s="92" t="n">
        <f aca="false">AV10-AQ10-AS10</f>
        <v>0</v>
      </c>
      <c r="AV10" s="46" t="n">
        <v>0</v>
      </c>
      <c r="AW10" s="29" t="n">
        <f aca="false">AV10/AV$20*100</f>
        <v>0</v>
      </c>
      <c r="AX10" s="94" t="n">
        <v>0</v>
      </c>
      <c r="AY10" s="33" t="n">
        <f aca="false">AX10/AX$20*100</f>
        <v>0</v>
      </c>
      <c r="AZ10" s="1" t="n">
        <v>0</v>
      </c>
      <c r="BA10" s="33" t="n">
        <f aca="false">AZ10/AZ$20*100</f>
        <v>0</v>
      </c>
      <c r="BB10" s="92" t="n">
        <f aca="false">BC10-AX10-AZ10</f>
        <v>0</v>
      </c>
      <c r="BC10" s="46" t="n">
        <v>0</v>
      </c>
      <c r="BD10" s="29" t="n">
        <f aca="false">BC10/BC$20*100</f>
        <v>0</v>
      </c>
      <c r="BE10" s="94" t="n">
        <v>0</v>
      </c>
      <c r="BF10" s="33" t="n">
        <f aca="false">BE10/BE$20*100</f>
        <v>0</v>
      </c>
      <c r="BG10" s="90" t="n">
        <v>0</v>
      </c>
      <c r="BH10" s="33" t="n">
        <f aca="false">BG10/BG$20*100</f>
        <v>0</v>
      </c>
      <c r="BI10" s="92" t="n">
        <f aca="false">BJ10-BE10-BG10</f>
        <v>0</v>
      </c>
      <c r="BJ10" s="46" t="n">
        <v>0</v>
      </c>
      <c r="BK10" s="29" t="n">
        <f aca="false">BJ10/BJ$20*100</f>
        <v>0</v>
      </c>
      <c r="BL10" s="94" t="n">
        <v>0</v>
      </c>
      <c r="BM10" s="33" t="n">
        <f aca="false">BL10/BL$20*100</f>
        <v>0</v>
      </c>
      <c r="BN10" s="90" t="n">
        <v>0</v>
      </c>
      <c r="BO10" s="33" t="n">
        <f aca="false">BN10/BN$20*100</f>
        <v>0</v>
      </c>
      <c r="BP10" s="92" t="n">
        <f aca="false">BQ10-BL10-BN10</f>
        <v>0</v>
      </c>
      <c r="BQ10" s="46" t="n">
        <v>0</v>
      </c>
      <c r="BR10" s="29" t="n">
        <f aca="false">BQ10/BQ$20*100</f>
        <v>0</v>
      </c>
      <c r="BS10" s="94" t="n">
        <v>0</v>
      </c>
      <c r="BT10" s="33" t="n">
        <f aca="false">BS10/BS$20*100</f>
        <v>0</v>
      </c>
      <c r="BU10" s="90" t="n">
        <v>0</v>
      </c>
      <c r="BV10" s="33" t="n">
        <f aca="false">BU10/BU$20*100</f>
        <v>0</v>
      </c>
      <c r="BW10" s="92" t="n">
        <f aca="false">BX10-BS10-BU10</f>
        <v>0</v>
      </c>
      <c r="BX10" s="46" t="n">
        <v>0</v>
      </c>
      <c r="BY10" s="29" t="n">
        <f aca="false">BX10/BX$20*100</f>
        <v>0</v>
      </c>
      <c r="BZ10" s="94" t="n">
        <v>0</v>
      </c>
      <c r="CA10" s="33" t="n">
        <f aca="false">BZ10/BZ$20*100</f>
        <v>0</v>
      </c>
      <c r="CB10" s="90" t="n">
        <v>0</v>
      </c>
      <c r="CC10" s="33" t="n">
        <f aca="false">CB10/CB$20*100</f>
        <v>0</v>
      </c>
      <c r="CD10" s="92" t="n">
        <f aca="false">CE10-BZ10-CB10</f>
        <v>0</v>
      </c>
      <c r="CE10" s="46" t="n">
        <v>0</v>
      </c>
      <c r="CF10" s="29" t="n">
        <f aca="false">CE10/CE$20*100</f>
        <v>0</v>
      </c>
      <c r="CG10" s="94" t="n">
        <v>0</v>
      </c>
      <c r="CH10" s="33" t="n">
        <f aca="false">CG10/CG$20*100</f>
        <v>0</v>
      </c>
      <c r="CI10" s="90" t="n">
        <v>0</v>
      </c>
      <c r="CJ10" s="33" t="n">
        <f aca="false">CI10/CI$20*100</f>
        <v>0</v>
      </c>
      <c r="CK10" s="92" t="n">
        <f aca="false">CL10-CG10-CI10</f>
        <v>0</v>
      </c>
      <c r="CL10" s="46" t="n">
        <v>0</v>
      </c>
      <c r="CM10" s="29" t="n">
        <f aca="false">CL10/CL$20*100</f>
        <v>0</v>
      </c>
      <c r="CN10" s="94" t="n">
        <v>0</v>
      </c>
      <c r="CO10" s="33" t="n">
        <f aca="false">CN10/CN$20*100</f>
        <v>0</v>
      </c>
      <c r="CP10" s="90" t="n">
        <v>0</v>
      </c>
      <c r="CQ10" s="33" t="n">
        <f aca="false">CP10/CP$20*100</f>
        <v>0</v>
      </c>
      <c r="CR10" s="92" t="n">
        <f aca="false">CS10-CN10-CP10</f>
        <v>0</v>
      </c>
      <c r="CS10" s="46" t="n">
        <v>0</v>
      </c>
      <c r="CT10" s="29" t="n">
        <f aca="false">CS10/CS$20*100</f>
        <v>0</v>
      </c>
    </row>
    <row r="11" customFormat="false" ht="13" hidden="false" customHeight="false" outlineLevel="0" collapsed="false">
      <c r="A11" s="89" t="s">
        <v>26</v>
      </c>
      <c r="B11" s="90" t="n">
        <v>3212204</v>
      </c>
      <c r="C11" s="33" t="n">
        <f aca="false">B11/B$20*100</f>
        <v>10.9315282619572</v>
      </c>
      <c r="D11" s="90" t="n">
        <v>2989066</v>
      </c>
      <c r="E11" s="33" t="n">
        <f aca="false">D11/D$20*100</f>
        <v>9.64999912832311</v>
      </c>
      <c r="F11" s="90" t="n">
        <f aca="false">B11+D11</f>
        <v>6201270</v>
      </c>
      <c r="G11" s="33" t="n">
        <f aca="false">F11/F$20*100</f>
        <v>10.2738844324641</v>
      </c>
      <c r="H11" s="30" t="n">
        <v>6</v>
      </c>
      <c r="I11" s="33" t="n">
        <f aca="false">H11/H$20*100</f>
        <v>0.0380541637597514</v>
      </c>
      <c r="J11" s="90" t="n">
        <v>2</v>
      </c>
      <c r="K11" s="33" t="n">
        <f aca="false">J11/J$20*100</f>
        <v>0.0206526228831062</v>
      </c>
      <c r="L11" s="92" t="n">
        <f aca="false">M11-H11-J11</f>
        <v>0</v>
      </c>
      <c r="M11" s="90" t="n">
        <v>8</v>
      </c>
      <c r="N11" s="29" t="n">
        <f aca="false">M11/M$20*100</f>
        <v>0.0314317146000314</v>
      </c>
      <c r="O11" s="30" t="n">
        <v>6</v>
      </c>
      <c r="P11" s="33" t="n">
        <f aca="false">O11/O$20*100</f>
        <v>0.0383117297745993</v>
      </c>
      <c r="Q11" s="90" t="n">
        <v>2</v>
      </c>
      <c r="R11" s="33" t="n">
        <f aca="false">Q11/Q$20*100</f>
        <v>0.0209358316759133</v>
      </c>
      <c r="S11" s="92" t="n">
        <f aca="false">T11-O11-Q11</f>
        <v>0</v>
      </c>
      <c r="T11" s="90" t="n">
        <v>8</v>
      </c>
      <c r="U11" s="29" t="n">
        <f aca="false">T11/T$20*100</f>
        <v>0.0317271465397581</v>
      </c>
      <c r="V11" s="30" t="n">
        <v>5</v>
      </c>
      <c r="W11" s="33" t="n">
        <f aca="false">V11/V$20*100</f>
        <v>0.0340901343151292</v>
      </c>
      <c r="X11" s="90" t="n">
        <v>2</v>
      </c>
      <c r="Y11" s="33" t="n">
        <f aca="false">X11/X$20*100</f>
        <v>0.0235404896421846</v>
      </c>
      <c r="Z11" s="92" t="n">
        <f aca="false">AA11-V11-X11</f>
        <v>0</v>
      </c>
      <c r="AA11" s="90" t="n">
        <v>7</v>
      </c>
      <c r="AB11" s="29" t="n">
        <f aca="false">AA11/AA$20*100</f>
        <v>0.0301880282904951</v>
      </c>
      <c r="AC11" s="30" t="n">
        <v>5</v>
      </c>
      <c r="AD11" s="33" t="n">
        <f aca="false">AC11/AC$20*100</f>
        <v>0.038337678270204</v>
      </c>
      <c r="AE11" s="90" t="n">
        <v>2</v>
      </c>
      <c r="AF11" s="33" t="n">
        <f aca="false">AE11/AE$20*100</f>
        <v>0.0288517022504328</v>
      </c>
      <c r="AG11" s="92" t="n">
        <f aca="false">AH11-AC11-AE11</f>
        <v>0</v>
      </c>
      <c r="AH11" s="90" t="n">
        <v>7</v>
      </c>
      <c r="AI11" s="29" t="n">
        <f aca="false">AH11/AH$20*100</f>
        <v>0.0350105031509453</v>
      </c>
      <c r="AJ11" s="30" t="n">
        <v>5</v>
      </c>
      <c r="AK11" s="33" t="n">
        <f aca="false">AJ11/AJ$20*100</f>
        <v>0.0406471018616373</v>
      </c>
      <c r="AL11" s="90" t="n">
        <v>2</v>
      </c>
      <c r="AM11" s="33" t="n">
        <f aca="false">AL11/AL$20*100</f>
        <v>0.0315507177788295</v>
      </c>
      <c r="AN11" s="92" t="n">
        <f aca="false">AO11-AJ11-AL11</f>
        <v>0</v>
      </c>
      <c r="AO11" s="90" t="n">
        <v>7</v>
      </c>
      <c r="AP11" s="29" t="n">
        <f aca="false">AO11/AO$20*100</f>
        <v>0.0375536480686695</v>
      </c>
      <c r="AQ11" s="30" t="n">
        <v>5</v>
      </c>
      <c r="AR11" s="33" t="n">
        <f aca="false">AQ11/AQ$20*100</f>
        <v>0.0447908268386634</v>
      </c>
      <c r="AS11" s="90" t="n">
        <v>2</v>
      </c>
      <c r="AT11" s="33" t="n">
        <f aca="false">AS11/AS$20*100</f>
        <v>0.0365363536719035</v>
      </c>
      <c r="AU11" s="92" t="n">
        <f aca="false">AV11-AQ11-AS11</f>
        <v>0</v>
      </c>
      <c r="AV11" s="46" t="n">
        <v>7</v>
      </c>
      <c r="AW11" s="29" t="n">
        <f aca="false">AV11/AV$20*100</f>
        <v>0.0420344682639765</v>
      </c>
      <c r="AX11" s="94" t="n">
        <v>4</v>
      </c>
      <c r="AY11" s="33" t="n">
        <f aca="false">AX11/AX$20*100</f>
        <v>0.0398168425243878</v>
      </c>
      <c r="AZ11" s="1" t="n">
        <v>3</v>
      </c>
      <c r="BA11" s="33" t="n">
        <f aca="false">AZ11/AZ$20*100</f>
        <v>0.0625912789484665</v>
      </c>
      <c r="BB11" s="92" t="n">
        <f aca="false">BC11-AX11-AZ11</f>
        <v>0</v>
      </c>
      <c r="BC11" s="46" t="n">
        <v>7</v>
      </c>
      <c r="BD11" s="29" t="n">
        <f aca="false">BC11/BC$20*100</f>
        <v>0.0471094959283936</v>
      </c>
      <c r="BE11" s="94" t="n">
        <v>4</v>
      </c>
      <c r="BF11" s="33" t="n">
        <f aca="false">BE11/BE$20*100</f>
        <v>0.0465603538586893</v>
      </c>
      <c r="BG11" s="90" t="n">
        <v>2</v>
      </c>
      <c r="BH11" s="33" t="n">
        <f aca="false">BG11/BG$20*100</f>
        <v>0.0508001016002032</v>
      </c>
      <c r="BI11" s="92" t="n">
        <f aca="false">BJ11-BE11-BG11</f>
        <v>0</v>
      </c>
      <c r="BJ11" s="46" t="n">
        <v>6</v>
      </c>
      <c r="BK11" s="29" t="n">
        <f aca="false">BJ11/BJ$20*100</f>
        <v>0.0478163850812879</v>
      </c>
      <c r="BL11" s="94" t="n">
        <v>1</v>
      </c>
      <c r="BM11" s="33" t="n">
        <f aca="false">BL11/BL$20*100</f>
        <v>0.0144383482529599</v>
      </c>
      <c r="BN11" s="90" t="n">
        <v>1</v>
      </c>
      <c r="BO11" s="33" t="n">
        <f aca="false">BN11/BN$20*100</f>
        <v>0.0324464633354964</v>
      </c>
      <c r="BP11" s="92" t="n">
        <f aca="false">BQ11-BL11-BN11</f>
        <v>0</v>
      </c>
      <c r="BQ11" s="46" t="n">
        <v>2</v>
      </c>
      <c r="BR11" s="29" t="n">
        <f aca="false">BQ11/BQ$20*100</f>
        <v>0.0199580880151681</v>
      </c>
      <c r="BS11" s="94" t="n">
        <v>0</v>
      </c>
      <c r="BT11" s="33" t="n">
        <f aca="false">BS11/BS$20*100</f>
        <v>0</v>
      </c>
      <c r="BU11" s="90" t="n">
        <v>0</v>
      </c>
      <c r="BV11" s="33" t="n">
        <f aca="false">BU11/BU$20*100</f>
        <v>0</v>
      </c>
      <c r="BW11" s="92" t="n">
        <f aca="false">BX11-BS11-BU11</f>
        <v>0</v>
      </c>
      <c r="BX11" s="46" t="n">
        <v>0</v>
      </c>
      <c r="BY11" s="29" t="n">
        <f aca="false">BX11/BX$20*100</f>
        <v>0</v>
      </c>
      <c r="BZ11" s="94" t="n">
        <v>0</v>
      </c>
      <c r="CA11" s="33" t="n">
        <f aca="false">BZ11/BZ$20*100</f>
        <v>0</v>
      </c>
      <c r="CB11" s="90" t="n">
        <v>0</v>
      </c>
      <c r="CC11" s="33" t="n">
        <f aca="false">CB11/CB$20*100</f>
        <v>0</v>
      </c>
      <c r="CD11" s="92" t="n">
        <f aca="false">CE11-BZ11-CB11</f>
        <v>0</v>
      </c>
      <c r="CE11" s="46" t="n">
        <v>0</v>
      </c>
      <c r="CF11" s="29" t="n">
        <f aca="false">CE11/CE$20*100</f>
        <v>0</v>
      </c>
      <c r="CG11" s="94" t="n">
        <v>0</v>
      </c>
      <c r="CH11" s="33" t="n">
        <f aca="false">CG11/CG$20*100</f>
        <v>0</v>
      </c>
      <c r="CI11" s="90" t="n">
        <v>0</v>
      </c>
      <c r="CJ11" s="33" t="n">
        <f aca="false">CI11/CI$20*100</f>
        <v>0</v>
      </c>
      <c r="CK11" s="92" t="n">
        <f aca="false">CL11-CG11-CI11</f>
        <v>0</v>
      </c>
      <c r="CL11" s="46" t="n">
        <v>0</v>
      </c>
      <c r="CM11" s="29" t="n">
        <f aca="false">CL11/CL$20*100</f>
        <v>0</v>
      </c>
      <c r="CN11" s="94" t="n">
        <v>0</v>
      </c>
      <c r="CO11" s="33" t="n">
        <f aca="false">CN11/CN$20*100</f>
        <v>0</v>
      </c>
      <c r="CP11" s="90" t="n">
        <v>0</v>
      </c>
      <c r="CQ11" s="33" t="n">
        <f aca="false">CP11/CP$20*100</f>
        <v>0</v>
      </c>
      <c r="CR11" s="92" t="n">
        <f aca="false">CS11-CN11-CP11</f>
        <v>0</v>
      </c>
      <c r="CS11" s="46" t="n">
        <v>0</v>
      </c>
      <c r="CT11" s="29" t="n">
        <f aca="false">CS11/CS$20*100</f>
        <v>0</v>
      </c>
    </row>
    <row r="12" customFormat="false" ht="13" hidden="false" customHeight="false" outlineLevel="0" collapsed="false">
      <c r="A12" s="89" t="s">
        <v>27</v>
      </c>
      <c r="B12" s="90" t="n">
        <v>3559151</v>
      </c>
      <c r="C12" s="33" t="n">
        <f aca="false">B12/B$20*100</f>
        <v>12.1122318959423</v>
      </c>
      <c r="D12" s="90" t="n">
        <v>3515067</v>
      </c>
      <c r="E12" s="33" t="n">
        <f aca="false">D12/D$20*100</f>
        <v>11.3481580821559</v>
      </c>
      <c r="F12" s="90" t="n">
        <f aca="false">B12+D12</f>
        <v>7074218</v>
      </c>
      <c r="G12" s="33" t="n">
        <f aca="false">F12/F$20*100</f>
        <v>11.7201312282899</v>
      </c>
      <c r="H12" s="30" t="n">
        <v>33</v>
      </c>
      <c r="I12" s="33" t="n">
        <f aca="false">H12/H$20*100</f>
        <v>0.209297900678633</v>
      </c>
      <c r="J12" s="90" t="n">
        <v>17</v>
      </c>
      <c r="K12" s="33" t="n">
        <f aca="false">J12/J$20*100</f>
        <v>0.175547294506402</v>
      </c>
      <c r="L12" s="92" t="n">
        <f aca="false">M12-H12-J12</f>
        <v>0</v>
      </c>
      <c r="M12" s="90" t="n">
        <v>50</v>
      </c>
      <c r="N12" s="29" t="n">
        <f aca="false">M12/M$20*100</f>
        <v>0.196448216250196</v>
      </c>
      <c r="O12" s="30" t="n">
        <v>32</v>
      </c>
      <c r="P12" s="33" t="n">
        <f aca="false">O12/O$20*100</f>
        <v>0.20432922546453</v>
      </c>
      <c r="Q12" s="90" t="n">
        <v>17</v>
      </c>
      <c r="R12" s="33" t="n">
        <f aca="false">Q12/Q$20*100</f>
        <v>0.177954569245263</v>
      </c>
      <c r="S12" s="92" t="n">
        <f aca="false">T12-O12-Q12</f>
        <v>0</v>
      </c>
      <c r="T12" s="90" t="n">
        <v>49</v>
      </c>
      <c r="U12" s="29" t="n">
        <f aca="false">T12/T$20*100</f>
        <v>0.194328772556018</v>
      </c>
      <c r="V12" s="30" t="n">
        <v>30</v>
      </c>
      <c r="W12" s="33" t="n">
        <f aca="false">V12/V$20*100</f>
        <v>0.204540805890775</v>
      </c>
      <c r="X12" s="90" t="n">
        <v>18</v>
      </c>
      <c r="Y12" s="33" t="n">
        <f aca="false">X12/X$20*100</f>
        <v>0.211864406779661</v>
      </c>
      <c r="Z12" s="92" t="n">
        <f aca="false">AA12-V12-X12</f>
        <v>0</v>
      </c>
      <c r="AA12" s="90" t="n">
        <v>48</v>
      </c>
      <c r="AB12" s="29" t="n">
        <f aca="false">AA12/AA$20*100</f>
        <v>0.207003622563395</v>
      </c>
      <c r="AC12" s="30" t="n">
        <v>28</v>
      </c>
      <c r="AD12" s="33" t="n">
        <f aca="false">AC12/AC$20*100</f>
        <v>0.214690998313142</v>
      </c>
      <c r="AE12" s="90" t="n">
        <v>12</v>
      </c>
      <c r="AF12" s="33" t="n">
        <f aca="false">AE12/AE$20*100</f>
        <v>0.173110213502597</v>
      </c>
      <c r="AG12" s="92" t="n">
        <f aca="false">AH12-AC12-AE12</f>
        <v>0</v>
      </c>
      <c r="AH12" s="90" t="n">
        <v>40</v>
      </c>
      <c r="AI12" s="29" t="n">
        <f aca="false">AH12/AH$20*100</f>
        <v>0.200060018005402</v>
      </c>
      <c r="AJ12" s="30" t="n">
        <v>27</v>
      </c>
      <c r="AK12" s="33" t="n">
        <f aca="false">AJ12/AJ$20*100</f>
        <v>0.219494350052841</v>
      </c>
      <c r="AL12" s="90" t="n">
        <v>12</v>
      </c>
      <c r="AM12" s="33" t="n">
        <f aca="false">AL12/AL$20*100</f>
        <v>0.189304306672977</v>
      </c>
      <c r="AN12" s="92" t="n">
        <f aca="false">AO12-AJ12-AL12</f>
        <v>0</v>
      </c>
      <c r="AO12" s="90" t="n">
        <v>39</v>
      </c>
      <c r="AP12" s="29" t="n">
        <f aca="false">AO12/AO$20*100</f>
        <v>0.209227467811159</v>
      </c>
      <c r="AQ12" s="30" t="n">
        <v>25</v>
      </c>
      <c r="AR12" s="33" t="n">
        <f aca="false">AQ12/AQ$20*100</f>
        <v>0.223954134193317</v>
      </c>
      <c r="AS12" s="90" t="n">
        <v>11</v>
      </c>
      <c r="AT12" s="33" t="n">
        <f aca="false">AS12/AS$20*100</f>
        <v>0.200949945195469</v>
      </c>
      <c r="AU12" s="92" t="n">
        <f aca="false">AV12-AQ12-AS12</f>
        <v>0</v>
      </c>
      <c r="AV12" s="46" t="n">
        <v>36</v>
      </c>
      <c r="AW12" s="29" t="n">
        <f aca="false">AV12/AV$20*100</f>
        <v>0.216177265357593</v>
      </c>
      <c r="AX12" s="94" t="n">
        <v>24</v>
      </c>
      <c r="AY12" s="33" t="n">
        <f aca="false">AX12/AX$20*100</f>
        <v>0.238901055146327</v>
      </c>
      <c r="AZ12" s="1" t="n">
        <v>10</v>
      </c>
      <c r="BA12" s="33" t="n">
        <f aca="false">AZ12/AZ$20*100</f>
        <v>0.208637596494888</v>
      </c>
      <c r="BB12" s="92" t="n">
        <f aca="false">BC12-AX12-AZ12</f>
        <v>0</v>
      </c>
      <c r="BC12" s="46" t="n">
        <v>34</v>
      </c>
      <c r="BD12" s="29" t="n">
        <f aca="false">BC12/BC$20*100</f>
        <v>0.228817551652197</v>
      </c>
      <c r="BE12" s="94" t="n">
        <v>22</v>
      </c>
      <c r="BF12" s="33" t="n">
        <f aca="false">BE12/BE$20*100</f>
        <v>0.256081946222791</v>
      </c>
      <c r="BG12" s="90" t="n">
        <v>7</v>
      </c>
      <c r="BH12" s="33" t="n">
        <f aca="false">BG12/BG$20*100</f>
        <v>0.177800355600711</v>
      </c>
      <c r="BI12" s="92" t="n">
        <f aca="false">BJ12-BE12-BG12</f>
        <v>0</v>
      </c>
      <c r="BJ12" s="46" t="n">
        <v>29</v>
      </c>
      <c r="BK12" s="29" t="n">
        <f aca="false">BJ12/BJ$20*100</f>
        <v>0.231112527892891</v>
      </c>
      <c r="BL12" s="94" t="n">
        <v>18</v>
      </c>
      <c r="BM12" s="33" t="n">
        <f aca="false">BL12/BL$20*100</f>
        <v>0.259890268553277</v>
      </c>
      <c r="BN12" s="90" t="n">
        <v>2</v>
      </c>
      <c r="BO12" s="33" t="n">
        <f aca="false">BN12/BN$20*100</f>
        <v>0.0648929266709929</v>
      </c>
      <c r="BP12" s="92" t="n">
        <f aca="false">BQ12-BL12-BN12</f>
        <v>0</v>
      </c>
      <c r="BQ12" s="46" t="n">
        <v>20</v>
      </c>
      <c r="BR12" s="29" t="n">
        <f aca="false">BQ12/BQ$20*100</f>
        <v>0.199580880151681</v>
      </c>
      <c r="BS12" s="94" t="n">
        <v>14</v>
      </c>
      <c r="BT12" s="33" t="n">
        <f aca="false">BS12/BS$20*100</f>
        <v>0.29251984956122</v>
      </c>
      <c r="BU12" s="90" t="n">
        <v>3</v>
      </c>
      <c r="BV12" s="33" t="n">
        <f aca="false">BU12/BU$20*100</f>
        <v>0.149253731343284</v>
      </c>
      <c r="BW12" s="92" t="n">
        <f aca="false">BX12-BS12-BU12</f>
        <v>0</v>
      </c>
      <c r="BX12" s="46" t="n">
        <v>17</v>
      </c>
      <c r="BY12" s="29" t="n">
        <f aca="false">BX12/BX$20*100</f>
        <v>0.249963240699897</v>
      </c>
      <c r="BZ12" s="94" t="n">
        <v>9</v>
      </c>
      <c r="CA12" s="33" t="n">
        <f aca="false">BZ12/BZ$20*100</f>
        <v>0.254022015241321</v>
      </c>
      <c r="CB12" s="90" t="n">
        <v>3</v>
      </c>
      <c r="CC12" s="33" t="n">
        <f aca="false">CB12/CB$20*100</f>
        <v>0.20703933747412</v>
      </c>
      <c r="CD12" s="92" t="n">
        <f aca="false">CE12-BZ12-CB12</f>
        <v>0</v>
      </c>
      <c r="CE12" s="46" t="n">
        <v>12</v>
      </c>
      <c r="CF12" s="29" t="n">
        <f aca="false">CE12/CE$20*100</f>
        <v>0.239139099242726</v>
      </c>
      <c r="CG12" s="94" t="n">
        <v>7</v>
      </c>
      <c r="CH12" s="33" t="n">
        <f aca="false">CG12/CG$20*100</f>
        <v>0.327255726975222</v>
      </c>
      <c r="CI12" s="90" t="n">
        <v>2</v>
      </c>
      <c r="CJ12" s="33" t="n">
        <f aca="false">CI12/CI$20*100</f>
        <v>0.224719101123596</v>
      </c>
      <c r="CK12" s="92" t="n">
        <f aca="false">CL12-CG12-CI12</f>
        <v>0</v>
      </c>
      <c r="CL12" s="46" t="n">
        <v>9</v>
      </c>
      <c r="CM12" s="29" t="n">
        <f aca="false">CL12/CL$20*100</f>
        <v>0.295372497538563</v>
      </c>
      <c r="CN12" s="94" t="n">
        <v>1</v>
      </c>
      <c r="CO12" s="33" t="n">
        <f aca="false">CN12/CN$20*100</f>
        <v>0.174825174825175</v>
      </c>
      <c r="CP12" s="90" t="n">
        <v>0</v>
      </c>
      <c r="CQ12" s="33" t="n">
        <f aca="false">CP12/CP$20*100</f>
        <v>0</v>
      </c>
      <c r="CR12" s="92" t="n">
        <f aca="false">CS12-CN12-CP12</f>
        <v>0</v>
      </c>
      <c r="CS12" s="46" t="n">
        <v>1</v>
      </c>
      <c r="CT12" s="29" t="n">
        <f aca="false">CS12/CS$20*100</f>
        <v>0.127388535031847</v>
      </c>
    </row>
    <row r="13" customFormat="false" ht="13" hidden="false" customHeight="false" outlineLevel="0" collapsed="false">
      <c r="A13" s="89" t="s">
        <v>28</v>
      </c>
      <c r="B13" s="90" t="n">
        <v>4593789</v>
      </c>
      <c r="C13" s="33" t="n">
        <f aca="false">B13/B$20*100</f>
        <v>15.6332332202339</v>
      </c>
      <c r="D13" s="90" t="n">
        <v>4648865</v>
      </c>
      <c r="E13" s="33" t="n">
        <f aca="false">D13/D$20*100</f>
        <v>15.0085488904199</v>
      </c>
      <c r="F13" s="90" t="n">
        <f aca="false">B13+D13</f>
        <v>9242654</v>
      </c>
      <c r="G13" s="33" t="n">
        <f aca="false">F13/F$20*100</f>
        <v>15.3126632198327</v>
      </c>
      <c r="H13" s="30" t="n">
        <v>168</v>
      </c>
      <c r="I13" s="33" t="n">
        <f aca="false">H13/H$20*100</f>
        <v>1.06551658527304</v>
      </c>
      <c r="J13" s="90" t="n">
        <v>56</v>
      </c>
      <c r="K13" s="33" t="n">
        <f aca="false">J13/J$20*100</f>
        <v>0.578273440726972</v>
      </c>
      <c r="L13" s="92" t="n">
        <f aca="false">M13-H13-J13</f>
        <v>0</v>
      </c>
      <c r="M13" s="90" t="n">
        <v>224</v>
      </c>
      <c r="N13" s="29" t="n">
        <f aca="false">M13/M$20*100</f>
        <v>0.88008800880088</v>
      </c>
      <c r="O13" s="30" t="n">
        <v>168</v>
      </c>
      <c r="P13" s="33" t="n">
        <f aca="false">O13/O$20*100</f>
        <v>1.07272843368878</v>
      </c>
      <c r="Q13" s="90" t="n">
        <v>56</v>
      </c>
      <c r="R13" s="33" t="n">
        <f aca="false">Q13/Q$20*100</f>
        <v>0.586203286925573</v>
      </c>
      <c r="S13" s="92" t="n">
        <f aca="false">T13-O13-Q13</f>
        <v>0</v>
      </c>
      <c r="T13" s="90" t="n">
        <v>224</v>
      </c>
      <c r="U13" s="29" t="n">
        <f aca="false">T13/T$20*100</f>
        <v>0.888360103113226</v>
      </c>
      <c r="V13" s="30" t="n">
        <v>154</v>
      </c>
      <c r="W13" s="33" t="n">
        <f aca="false">V13/V$20*100</f>
        <v>1.04997613690598</v>
      </c>
      <c r="X13" s="90" t="n">
        <v>49</v>
      </c>
      <c r="Y13" s="33" t="n">
        <f aca="false">X13/X$20*100</f>
        <v>0.576741996233522</v>
      </c>
      <c r="Z13" s="92" t="n">
        <f aca="false">AA13-V13-X13</f>
        <v>0</v>
      </c>
      <c r="AA13" s="90" t="n">
        <v>203</v>
      </c>
      <c r="AB13" s="29" t="n">
        <f aca="false">AA13/AA$20*100</f>
        <v>0.875452820424357</v>
      </c>
      <c r="AC13" s="30" t="n">
        <v>133</v>
      </c>
      <c r="AD13" s="33" t="n">
        <f aca="false">AC13/AC$20*100</f>
        <v>1.01978224198743</v>
      </c>
      <c r="AE13" s="90" t="n">
        <v>45</v>
      </c>
      <c r="AF13" s="33" t="n">
        <f aca="false">AE13/AE$20*100</f>
        <v>0.649163300634737</v>
      </c>
      <c r="AG13" s="92" t="n">
        <f aca="false">AH13-AC13-AE13</f>
        <v>0</v>
      </c>
      <c r="AH13" s="90" t="n">
        <v>178</v>
      </c>
      <c r="AI13" s="29" t="n">
        <f aca="false">AH13/AH$20*100</f>
        <v>0.890267080124037</v>
      </c>
      <c r="AJ13" s="30" t="n">
        <v>128</v>
      </c>
      <c r="AK13" s="33" t="n">
        <f aca="false">AJ13/AJ$20*100</f>
        <v>1.04056580765791</v>
      </c>
      <c r="AL13" s="90" t="n">
        <v>42</v>
      </c>
      <c r="AM13" s="33" t="n">
        <f aca="false">AL13/AL$20*100</f>
        <v>0.662565073355419</v>
      </c>
      <c r="AN13" s="92" t="n">
        <f aca="false">AO13-AJ13-AL13</f>
        <v>0</v>
      </c>
      <c r="AO13" s="90" t="n">
        <v>170</v>
      </c>
      <c r="AP13" s="29" t="n">
        <f aca="false">AO13/AO$20*100</f>
        <v>0.912017167381974</v>
      </c>
      <c r="AQ13" s="30" t="n">
        <v>114</v>
      </c>
      <c r="AR13" s="33" t="n">
        <f aca="false">AQ13/AQ$20*100</f>
        <v>1.02123085192153</v>
      </c>
      <c r="AS13" s="90" t="n">
        <v>39</v>
      </c>
      <c r="AT13" s="33" t="n">
        <f aca="false">AS13/AS$20*100</f>
        <v>0.712458896602119</v>
      </c>
      <c r="AU13" s="92" t="n">
        <f aca="false">AV13-AQ13-AS13</f>
        <v>0</v>
      </c>
      <c r="AV13" s="46" t="n">
        <v>153</v>
      </c>
      <c r="AW13" s="29" t="n">
        <f aca="false">AV13/AV$20*100</f>
        <v>0.918753377769771</v>
      </c>
      <c r="AX13" s="94" t="n">
        <v>102</v>
      </c>
      <c r="AY13" s="33" t="n">
        <f aca="false">AX13/AX$20*100</f>
        <v>1.01532948437189</v>
      </c>
      <c r="AZ13" s="1" t="n">
        <v>34</v>
      </c>
      <c r="BA13" s="33" t="n">
        <f aca="false">AZ13/AZ$20*100</f>
        <v>0.709367828082621</v>
      </c>
      <c r="BB13" s="92" t="n">
        <f aca="false">BC13-AX13-AZ13</f>
        <v>0</v>
      </c>
      <c r="BC13" s="46" t="n">
        <v>136</v>
      </c>
      <c r="BD13" s="29" t="n">
        <f aca="false">BC13/BC$20*100</f>
        <v>0.915270206608789</v>
      </c>
      <c r="BE13" s="94" t="n">
        <v>81</v>
      </c>
      <c r="BF13" s="33" t="n">
        <f aca="false">BE13/BE$20*100</f>
        <v>0.942847165638459</v>
      </c>
      <c r="BG13" s="90" t="n">
        <v>29</v>
      </c>
      <c r="BH13" s="33" t="n">
        <f aca="false">BG13/BG$20*100</f>
        <v>0.736601473202946</v>
      </c>
      <c r="BI13" s="92" t="n">
        <f aca="false">BJ13-BE13-BG13</f>
        <v>0</v>
      </c>
      <c r="BJ13" s="46" t="n">
        <v>110</v>
      </c>
      <c r="BK13" s="29" t="n">
        <f aca="false">BJ13/BJ$20*100</f>
        <v>0.876633726490277</v>
      </c>
      <c r="BL13" s="94" t="n">
        <v>66</v>
      </c>
      <c r="BM13" s="33" t="n">
        <f aca="false">BL13/BL$20*100</f>
        <v>0.952930984695351</v>
      </c>
      <c r="BN13" s="90" t="n">
        <v>23</v>
      </c>
      <c r="BO13" s="33" t="n">
        <f aca="false">BN13/BN$20*100</f>
        <v>0.746268656716418</v>
      </c>
      <c r="BP13" s="92" t="n">
        <f aca="false">BQ13-BL13-BN13</f>
        <v>0</v>
      </c>
      <c r="BQ13" s="46" t="n">
        <v>89</v>
      </c>
      <c r="BR13" s="29" t="n">
        <f aca="false">BQ13/BQ$20*100</f>
        <v>0.888134916674983</v>
      </c>
      <c r="BS13" s="94" t="n">
        <v>49</v>
      </c>
      <c r="BT13" s="33" t="n">
        <f aca="false">BS13/BS$20*100</f>
        <v>1.02381947346427</v>
      </c>
      <c r="BU13" s="90" t="n">
        <v>18</v>
      </c>
      <c r="BV13" s="33" t="n">
        <f aca="false">BU13/BU$20*100</f>
        <v>0.895522388059701</v>
      </c>
      <c r="BW13" s="92" t="n">
        <f aca="false">BX13-BS13-BU13</f>
        <v>0</v>
      </c>
      <c r="BX13" s="46" t="n">
        <v>67</v>
      </c>
      <c r="BY13" s="29" t="n">
        <f aca="false">BX13/BX$20*100</f>
        <v>0.985149242758418</v>
      </c>
      <c r="BZ13" s="94" t="n">
        <v>31</v>
      </c>
      <c r="CA13" s="33" t="n">
        <f aca="false">BZ13/BZ$20*100</f>
        <v>0.87496471916455</v>
      </c>
      <c r="CB13" s="90" t="n">
        <v>10</v>
      </c>
      <c r="CC13" s="33" t="n">
        <f aca="false">CB13/CB$20*100</f>
        <v>0.690131124913734</v>
      </c>
      <c r="CD13" s="92" t="n">
        <f aca="false">CE13-BZ13-CB13</f>
        <v>0</v>
      </c>
      <c r="CE13" s="46" t="n">
        <v>41</v>
      </c>
      <c r="CF13" s="29" t="n">
        <f aca="false">CE13/CE$20*100</f>
        <v>0.817058589079315</v>
      </c>
      <c r="CG13" s="94" t="n">
        <v>16</v>
      </c>
      <c r="CH13" s="33" t="n">
        <f aca="false">CG13/CG$20*100</f>
        <v>0.748013090229079</v>
      </c>
      <c r="CI13" s="90" t="n">
        <v>9</v>
      </c>
      <c r="CJ13" s="33" t="n">
        <f aca="false">CI13/CI$20*100</f>
        <v>1.01123595505618</v>
      </c>
      <c r="CK13" s="92" t="n">
        <f aca="false">CL13-CG13-CI13</f>
        <v>0</v>
      </c>
      <c r="CL13" s="46" t="n">
        <v>25</v>
      </c>
      <c r="CM13" s="29" t="n">
        <f aca="false">CL13/CL$20*100</f>
        <v>0.82047915982934</v>
      </c>
      <c r="CN13" s="94" t="n">
        <v>0</v>
      </c>
      <c r="CO13" s="33" t="n">
        <f aca="false">CN13/CN$20*100</f>
        <v>0</v>
      </c>
      <c r="CP13" s="90" t="n">
        <v>1</v>
      </c>
      <c r="CQ13" s="33" t="n">
        <f aca="false">CP13/CP$20*100</f>
        <v>0.471698113207547</v>
      </c>
      <c r="CR13" s="92" t="n">
        <f aca="false">CS13-CN13-CP13</f>
        <v>0</v>
      </c>
      <c r="CS13" s="46" t="n">
        <v>1</v>
      </c>
      <c r="CT13" s="29" t="n">
        <f aca="false">CS13/CS$20*100</f>
        <v>0.127388535031847</v>
      </c>
    </row>
    <row r="14" customFormat="false" ht="13" hidden="false" customHeight="false" outlineLevel="0" collapsed="false">
      <c r="A14" s="89" t="s">
        <v>29</v>
      </c>
      <c r="B14" s="90" t="n">
        <v>4578610</v>
      </c>
      <c r="C14" s="33" t="n">
        <f aca="false">B14/B$20*100</f>
        <v>15.5815772022823</v>
      </c>
      <c r="D14" s="90" t="n">
        <v>4773621</v>
      </c>
      <c r="E14" s="33" t="n">
        <f aca="false">D14/D$20*100</f>
        <v>15.4113152700358</v>
      </c>
      <c r="F14" s="90" t="n">
        <f aca="false">B14+D14</f>
        <v>9352231</v>
      </c>
      <c r="G14" s="33" t="n">
        <f aca="false">F14/F$20*100</f>
        <v>15.494203684037</v>
      </c>
      <c r="H14" s="30" t="n">
        <v>728</v>
      </c>
      <c r="I14" s="33" t="n">
        <f aca="false">H14/H$20*100</f>
        <v>4.61723853618317</v>
      </c>
      <c r="J14" s="90" t="n">
        <v>195</v>
      </c>
      <c r="K14" s="33" t="n">
        <f aca="false">J14/J$20*100</f>
        <v>2.01363073110285</v>
      </c>
      <c r="L14" s="92" t="n">
        <f aca="false">M14-H14-J14</f>
        <v>0</v>
      </c>
      <c r="M14" s="90" t="n">
        <v>923</v>
      </c>
      <c r="N14" s="29" t="n">
        <f aca="false">M14/M$20*100</f>
        <v>3.62643407197863</v>
      </c>
      <c r="O14" s="30" t="n">
        <v>724</v>
      </c>
      <c r="P14" s="33" t="n">
        <f aca="false">O14/O$20*100</f>
        <v>4.62294872613499</v>
      </c>
      <c r="Q14" s="90" t="n">
        <v>194</v>
      </c>
      <c r="R14" s="33" t="n">
        <f aca="false">Q14/Q$20*100</f>
        <v>2.03077567256359</v>
      </c>
      <c r="S14" s="92" t="n">
        <f aca="false">T14-O14-Q14</f>
        <v>0</v>
      </c>
      <c r="T14" s="90" t="n">
        <v>918</v>
      </c>
      <c r="U14" s="29" t="n">
        <f aca="false">T14/T$20*100</f>
        <v>3.64069006543724</v>
      </c>
      <c r="V14" s="30" t="n">
        <v>681</v>
      </c>
      <c r="W14" s="33" t="n">
        <f aca="false">V14/V$20*100</f>
        <v>4.6430762937206</v>
      </c>
      <c r="X14" s="90" t="n">
        <v>180</v>
      </c>
      <c r="Y14" s="33" t="n">
        <f aca="false">X14/X$20*100</f>
        <v>2.11864406779661</v>
      </c>
      <c r="Z14" s="92" t="n">
        <f aca="false">AA14-V14-X14</f>
        <v>0</v>
      </c>
      <c r="AA14" s="90" t="n">
        <v>861</v>
      </c>
      <c r="AB14" s="29" t="n">
        <f aca="false">AA14/AA$20*100</f>
        <v>3.7131274797309</v>
      </c>
      <c r="AC14" s="30" t="n">
        <v>606</v>
      </c>
      <c r="AD14" s="33" t="n">
        <f aca="false">AC14/AC$20*100</f>
        <v>4.64652660634872</v>
      </c>
      <c r="AE14" s="90" t="n">
        <v>150</v>
      </c>
      <c r="AF14" s="33" t="n">
        <f aca="false">AE14/AE$20*100</f>
        <v>2.16387766878246</v>
      </c>
      <c r="AG14" s="92" t="n">
        <f aca="false">AH14-AC14-AE14</f>
        <v>0</v>
      </c>
      <c r="AH14" s="90" t="n">
        <v>756</v>
      </c>
      <c r="AI14" s="29" t="n">
        <f aca="false">AH14/AH$20*100</f>
        <v>3.78113434030209</v>
      </c>
      <c r="AJ14" s="30" t="n">
        <v>568</v>
      </c>
      <c r="AK14" s="33" t="n">
        <f aca="false">AJ14/AJ$20*100</f>
        <v>4.61751077148199</v>
      </c>
      <c r="AL14" s="90" t="n">
        <v>144</v>
      </c>
      <c r="AM14" s="33" t="n">
        <f aca="false">AL14/AL$20*100</f>
        <v>2.27165168007572</v>
      </c>
      <c r="AN14" s="92" t="n">
        <f aca="false">AO14-AJ14-AL14</f>
        <v>0</v>
      </c>
      <c r="AO14" s="90" t="n">
        <v>712</v>
      </c>
      <c r="AP14" s="29" t="n">
        <f aca="false">AO14/AO$20*100</f>
        <v>3.81974248927039</v>
      </c>
      <c r="AQ14" s="30" t="n">
        <v>504</v>
      </c>
      <c r="AR14" s="33" t="n">
        <f aca="false">AQ14/AQ$20*100</f>
        <v>4.51491534533727</v>
      </c>
      <c r="AS14" s="90" t="n">
        <v>133</v>
      </c>
      <c r="AT14" s="33" t="n">
        <f aca="false">AS14/AS$20*100</f>
        <v>2.42966751918159</v>
      </c>
      <c r="AU14" s="92" t="n">
        <f aca="false">AV14-AQ14-AS14</f>
        <v>1</v>
      </c>
      <c r="AV14" s="46" t="n">
        <v>638</v>
      </c>
      <c r="AW14" s="29" t="n">
        <f aca="false">AV14/AV$20*100</f>
        <v>3.83114153605957</v>
      </c>
      <c r="AX14" s="94" t="n">
        <v>447</v>
      </c>
      <c r="AY14" s="33" t="n">
        <f aca="false">AX14/AX$20*100</f>
        <v>4.44953215210034</v>
      </c>
      <c r="AZ14" s="1" t="n">
        <v>118</v>
      </c>
      <c r="BA14" s="33" t="n">
        <f aca="false">AZ14/AZ$20*100</f>
        <v>2.46192363863968</v>
      </c>
      <c r="BB14" s="92" t="n">
        <f aca="false">BC14-AX14-AZ14</f>
        <v>2</v>
      </c>
      <c r="BC14" s="46" t="n">
        <v>567</v>
      </c>
      <c r="BD14" s="29" t="n">
        <f aca="false">BC14/BC$20*100</f>
        <v>3.81586917019988</v>
      </c>
      <c r="BE14" s="94" t="n">
        <v>377</v>
      </c>
      <c r="BF14" s="33" t="n">
        <f aca="false">BE14/BE$20*100</f>
        <v>4.38831335118147</v>
      </c>
      <c r="BG14" s="90" t="n">
        <v>100</v>
      </c>
      <c r="BH14" s="33" t="n">
        <f aca="false">BG14/BG$20*100</f>
        <v>2.54000508001016</v>
      </c>
      <c r="BI14" s="92" t="n">
        <f aca="false">BJ14-BE14-BG14</f>
        <v>2</v>
      </c>
      <c r="BJ14" s="46" t="n">
        <v>479</v>
      </c>
      <c r="BK14" s="29" t="n">
        <f aca="false">BJ14/BJ$20*100</f>
        <v>3.81734140898948</v>
      </c>
      <c r="BL14" s="94" t="n">
        <v>294</v>
      </c>
      <c r="BM14" s="33" t="n">
        <f aca="false">BL14/BL$20*100</f>
        <v>4.2448743863702</v>
      </c>
      <c r="BN14" s="90" t="n">
        <v>74</v>
      </c>
      <c r="BO14" s="33" t="n">
        <f aca="false">BN14/BN$20*100</f>
        <v>2.40103828682674</v>
      </c>
      <c r="BP14" s="92" t="n">
        <f aca="false">BQ14-BL14-BN14</f>
        <v>1</v>
      </c>
      <c r="BQ14" s="46" t="n">
        <v>369</v>
      </c>
      <c r="BR14" s="29" t="n">
        <f aca="false">BQ14/BQ$20*100</f>
        <v>3.68226723879852</v>
      </c>
      <c r="BS14" s="94" t="n">
        <v>190</v>
      </c>
      <c r="BT14" s="33" t="n">
        <f aca="false">BS14/BS$20*100</f>
        <v>3.96991224404513</v>
      </c>
      <c r="BU14" s="90" t="n">
        <v>52</v>
      </c>
      <c r="BV14" s="33" t="n">
        <f aca="false">BU14/BU$20*100</f>
        <v>2.58706467661692</v>
      </c>
      <c r="BW14" s="92" t="n">
        <f aca="false">BX14-BS14-BU14</f>
        <v>1</v>
      </c>
      <c r="BX14" s="46" t="n">
        <v>243</v>
      </c>
      <c r="BY14" s="29" t="n">
        <f aca="false">BX14/BX$20*100</f>
        <v>3.57300397000441</v>
      </c>
      <c r="BZ14" s="94" t="n">
        <v>129</v>
      </c>
      <c r="CA14" s="33" t="n">
        <f aca="false">BZ14/BZ$20*100</f>
        <v>3.64098221845893</v>
      </c>
      <c r="CB14" s="90" t="n">
        <v>38</v>
      </c>
      <c r="CC14" s="33" t="n">
        <f aca="false">CB14/CB$20*100</f>
        <v>2.62249827467219</v>
      </c>
      <c r="CD14" s="92" t="n">
        <f aca="false">CE14-BZ14-CB14</f>
        <v>1</v>
      </c>
      <c r="CE14" s="46" t="n">
        <v>168</v>
      </c>
      <c r="CF14" s="29" t="n">
        <f aca="false">CE14/CE$20*100</f>
        <v>3.34794738939817</v>
      </c>
      <c r="CG14" s="94" t="n">
        <v>63</v>
      </c>
      <c r="CH14" s="33" t="n">
        <f aca="false">CG14/CG$20*100</f>
        <v>2.945301542777</v>
      </c>
      <c r="CI14" s="90" t="n">
        <v>19</v>
      </c>
      <c r="CJ14" s="33" t="n">
        <f aca="false">CI14/CI$20*100</f>
        <v>2.13483146067416</v>
      </c>
      <c r="CK14" s="92" t="n">
        <f aca="false">CL14-CG14-CI14</f>
        <v>1</v>
      </c>
      <c r="CL14" s="46" t="n">
        <v>83</v>
      </c>
      <c r="CM14" s="29" t="n">
        <f aca="false">CL14/CL$20*100</f>
        <v>2.72399081063341</v>
      </c>
      <c r="CN14" s="94" t="n">
        <v>10</v>
      </c>
      <c r="CO14" s="33" t="n">
        <f aca="false">CN14/CN$20*100</f>
        <v>1.74825174825175</v>
      </c>
      <c r="CP14" s="90" t="n">
        <v>4</v>
      </c>
      <c r="CQ14" s="33" t="n">
        <f aca="false">CP14/CP$20*100</f>
        <v>1.88679245283019</v>
      </c>
      <c r="CR14" s="92" t="n">
        <f aca="false">CS14-CN14-CP14</f>
        <v>0</v>
      </c>
      <c r="CS14" s="46" t="n">
        <v>14</v>
      </c>
      <c r="CT14" s="29" t="n">
        <f aca="false">CS14/CS$20*100</f>
        <v>1.78343949044586</v>
      </c>
    </row>
    <row r="15" customFormat="false" ht="13" hidden="false" customHeight="false" outlineLevel="0" collapsed="false">
      <c r="A15" s="89" t="s">
        <v>30</v>
      </c>
      <c r="B15" s="90" t="n">
        <v>3511037</v>
      </c>
      <c r="C15" s="33" t="n">
        <f aca="false">B15/B$20*100</f>
        <v>11.9484939917507</v>
      </c>
      <c r="D15" s="90" t="n">
        <v>3826173</v>
      </c>
      <c r="E15" s="33" t="n">
        <f aca="false">D15/D$20*100</f>
        <v>12.3525429397723</v>
      </c>
      <c r="F15" s="90" t="n">
        <f aca="false">B15+D15</f>
        <v>7337210</v>
      </c>
      <c r="G15" s="33" t="n">
        <f aca="false">F15/F$20*100</f>
        <v>12.1558402708993</v>
      </c>
      <c r="H15" s="30" t="n">
        <v>2124</v>
      </c>
      <c r="I15" s="33" t="n">
        <f aca="false">H15/H$20*100</f>
        <v>13.471173970952</v>
      </c>
      <c r="J15" s="90" t="n">
        <v>632</v>
      </c>
      <c r="K15" s="33" t="n">
        <f aca="false">J15/J$20*100</f>
        <v>6.52622883106155</v>
      </c>
      <c r="L15" s="92" t="n">
        <f aca="false">M15-H15-J15</f>
        <v>0</v>
      </c>
      <c r="M15" s="90" t="n">
        <v>2756</v>
      </c>
      <c r="N15" s="29" t="n">
        <f aca="false">M15/M$20*100</f>
        <v>10.8282256797108</v>
      </c>
      <c r="O15" s="30" t="n">
        <v>2109</v>
      </c>
      <c r="P15" s="33" t="n">
        <f aca="false">O15/O$20*100</f>
        <v>13.4665730157717</v>
      </c>
      <c r="Q15" s="90" t="n">
        <v>618</v>
      </c>
      <c r="R15" s="33" t="n">
        <f aca="false">Q15/Q$20*100</f>
        <v>6.46917198785722</v>
      </c>
      <c r="S15" s="92" t="n">
        <f aca="false">T15-O15-Q15</f>
        <v>0</v>
      </c>
      <c r="T15" s="90" t="n">
        <v>2727</v>
      </c>
      <c r="U15" s="29" t="n">
        <f aca="false">T15/T$20*100</f>
        <v>10.81499107674</v>
      </c>
      <c r="V15" s="30" t="n">
        <v>1993</v>
      </c>
      <c r="W15" s="33" t="n">
        <f aca="false">V15/V$20*100</f>
        <v>13.5883275380105</v>
      </c>
      <c r="X15" s="90" t="n">
        <v>578</v>
      </c>
      <c r="Y15" s="33" t="n">
        <f aca="false">X15/X$20*100</f>
        <v>6.80320150659134</v>
      </c>
      <c r="Z15" s="92" t="n">
        <f aca="false">AA15-V15-X15</f>
        <v>5</v>
      </c>
      <c r="AA15" s="90" t="n">
        <v>2576</v>
      </c>
      <c r="AB15" s="29" t="n">
        <f aca="false">AA15/AA$20*100</f>
        <v>11.1091944109022</v>
      </c>
      <c r="AC15" s="30" t="n">
        <v>1776</v>
      </c>
      <c r="AD15" s="33" t="n">
        <f aca="false">AC15/AC$20*100</f>
        <v>13.6175433215764</v>
      </c>
      <c r="AE15" s="90" t="n">
        <v>504</v>
      </c>
      <c r="AF15" s="33" t="n">
        <f aca="false">AE15/AE$20*100</f>
        <v>7.27062896710906</v>
      </c>
      <c r="AG15" s="92" t="n">
        <f aca="false">AH15-AC15-AE15</f>
        <v>4</v>
      </c>
      <c r="AH15" s="90" t="n">
        <v>2284</v>
      </c>
      <c r="AI15" s="29" t="n">
        <f aca="false">AH15/AH$20*100</f>
        <v>11.4234270281084</v>
      </c>
      <c r="AJ15" s="30" t="n">
        <v>1674</v>
      </c>
      <c r="AK15" s="33" t="n">
        <f aca="false">AJ15/AJ$20*100</f>
        <v>13.6086497032762</v>
      </c>
      <c r="AL15" s="90" t="n">
        <v>468</v>
      </c>
      <c r="AM15" s="33" t="n">
        <f aca="false">AL15/AL$20*100</f>
        <v>7.3828679602461</v>
      </c>
      <c r="AN15" s="92" t="n">
        <f aca="false">AO15-AJ15-AL15</f>
        <v>0</v>
      </c>
      <c r="AO15" s="90" t="n">
        <v>2142</v>
      </c>
      <c r="AP15" s="29" t="n">
        <f aca="false">AO15/AO$20*100</f>
        <v>11.4914163090129</v>
      </c>
      <c r="AQ15" s="30" t="n">
        <v>1532</v>
      </c>
      <c r="AR15" s="33" t="n">
        <f aca="false">AQ15/AQ$20*100</f>
        <v>13.7239093433665</v>
      </c>
      <c r="AS15" s="90" t="n">
        <v>423</v>
      </c>
      <c r="AT15" s="33" t="n">
        <f aca="false">AS15/AS$20*100</f>
        <v>7.7274388016076</v>
      </c>
      <c r="AU15" s="92" t="n">
        <f aca="false">AV15-AQ15-AS15</f>
        <v>2</v>
      </c>
      <c r="AV15" s="46" t="n">
        <v>1957</v>
      </c>
      <c r="AW15" s="29" t="n">
        <f aca="false">AV15/AV$20*100</f>
        <v>11.7516363418003</v>
      </c>
      <c r="AX15" s="94" t="n">
        <v>1349</v>
      </c>
      <c r="AY15" s="33" t="n">
        <f aca="false">AX15/AX$20*100</f>
        <v>13.4282301413498</v>
      </c>
      <c r="AZ15" s="1" t="n">
        <v>372</v>
      </c>
      <c r="BA15" s="33" t="n">
        <f aca="false">AZ15/AZ$20*100</f>
        <v>7.76131858960985</v>
      </c>
      <c r="BB15" s="92" t="n">
        <f aca="false">BC15-AX15-AZ15</f>
        <v>3</v>
      </c>
      <c r="BC15" s="46" t="n">
        <v>1724</v>
      </c>
      <c r="BD15" s="29" t="n">
        <f aca="false">BC15/BC$20*100</f>
        <v>11.6023958543644</v>
      </c>
      <c r="BE15" s="94" t="n">
        <v>1144</v>
      </c>
      <c r="BF15" s="33" t="n">
        <f aca="false">BE15/BE$20*100</f>
        <v>13.3162612035851</v>
      </c>
      <c r="BG15" s="90" t="n">
        <v>299</v>
      </c>
      <c r="BH15" s="33" t="n">
        <f aca="false">BG15/BG$20*100</f>
        <v>7.59461518923038</v>
      </c>
      <c r="BI15" s="92" t="n">
        <f aca="false">BJ15-BE15-BG15</f>
        <v>5</v>
      </c>
      <c r="BJ15" s="46" t="n">
        <v>1448</v>
      </c>
      <c r="BK15" s="29" t="n">
        <f aca="false">BJ15/BJ$20*100</f>
        <v>11.5396875996175</v>
      </c>
      <c r="BL15" s="94" t="n">
        <v>923</v>
      </c>
      <c r="BM15" s="33" t="n">
        <f aca="false">BL15/BL$20*100</f>
        <v>13.326595437482</v>
      </c>
      <c r="BN15" s="90" t="n">
        <v>236</v>
      </c>
      <c r="BO15" s="33" t="n">
        <f aca="false">BN15/BN$20*100</f>
        <v>7.65736534717716</v>
      </c>
      <c r="BP15" s="92" t="n">
        <f aca="false">BQ15-BL15-BN15</f>
        <v>3</v>
      </c>
      <c r="BQ15" s="46" t="n">
        <v>1162</v>
      </c>
      <c r="BR15" s="29" t="n">
        <f aca="false">BQ15/BQ$20*100</f>
        <v>11.5956491368127</v>
      </c>
      <c r="BS15" s="94" t="n">
        <v>606</v>
      </c>
      <c r="BT15" s="33" t="n">
        <f aca="false">BS15/BS$20*100</f>
        <v>12.6619306310071</v>
      </c>
      <c r="BU15" s="90" t="n">
        <v>154</v>
      </c>
      <c r="BV15" s="33" t="n">
        <f aca="false">BU15/BU$20*100</f>
        <v>7.66169154228856</v>
      </c>
      <c r="BW15" s="92" t="n">
        <f aca="false">BX15-BS15-BU15</f>
        <v>1</v>
      </c>
      <c r="BX15" s="46" t="n">
        <v>761</v>
      </c>
      <c r="BY15" s="29" t="n">
        <f aca="false">BX15/BX$20*100</f>
        <v>11.1895309513307</v>
      </c>
      <c r="BZ15" s="94" t="n">
        <v>437</v>
      </c>
      <c r="CA15" s="33" t="n">
        <f aca="false">BZ15/BZ$20*100</f>
        <v>12.3341800733841</v>
      </c>
      <c r="CB15" s="90" t="n">
        <v>99</v>
      </c>
      <c r="CC15" s="33" t="n">
        <f aca="false">CB15/CB$20*100</f>
        <v>6.83229813664596</v>
      </c>
      <c r="CD15" s="92" t="n">
        <f aca="false">CE15-BZ15-CB15</f>
        <v>5</v>
      </c>
      <c r="CE15" s="46" t="n">
        <v>541</v>
      </c>
      <c r="CF15" s="29" t="n">
        <f aca="false">CE15/CE$20*100</f>
        <v>10.7811877241929</v>
      </c>
      <c r="CG15" s="94" t="n">
        <v>252</v>
      </c>
      <c r="CH15" s="33" t="n">
        <f aca="false">CG15/CG$20*100</f>
        <v>11.781206171108</v>
      </c>
      <c r="CI15" s="90" t="n">
        <v>57</v>
      </c>
      <c r="CJ15" s="33" t="n">
        <f aca="false">CI15/CI$20*100</f>
        <v>6.40449438202247</v>
      </c>
      <c r="CK15" s="92" t="n">
        <f aca="false">CL15-CG15-CI15</f>
        <v>3</v>
      </c>
      <c r="CL15" s="46" t="n">
        <v>312</v>
      </c>
      <c r="CM15" s="29" t="n">
        <f aca="false">CL15/CL$20*100</f>
        <v>10.2395799146702</v>
      </c>
      <c r="CN15" s="94" t="n">
        <v>53</v>
      </c>
      <c r="CO15" s="33" t="n">
        <f aca="false">CN15/CN$20*100</f>
        <v>9.26573426573427</v>
      </c>
      <c r="CP15" s="90" t="n">
        <v>12</v>
      </c>
      <c r="CQ15" s="33" t="n">
        <f aca="false">CP15/CP$20*100</f>
        <v>5.66037735849057</v>
      </c>
      <c r="CR15" s="92" t="n">
        <f aca="false">CS15-CN15-CP15</f>
        <v>0</v>
      </c>
      <c r="CS15" s="46" t="n">
        <v>65</v>
      </c>
      <c r="CT15" s="29" t="n">
        <f aca="false">CS15/CS$20*100</f>
        <v>8.28025477707006</v>
      </c>
    </row>
    <row r="16" customFormat="false" ht="13" hidden="false" customHeight="false" outlineLevel="0" collapsed="false">
      <c r="A16" s="89" t="s">
        <v>31</v>
      </c>
      <c r="B16" s="90" t="n">
        <v>2727000</v>
      </c>
      <c r="C16" s="33" t="n">
        <f aca="false">B16/B$20*100</f>
        <v>9.2803189244386</v>
      </c>
      <c r="D16" s="90" t="n">
        <v>3235533</v>
      </c>
      <c r="E16" s="33" t="n">
        <f aca="false">D16/D$20*100</f>
        <v>10.4457013092587</v>
      </c>
      <c r="F16" s="90" t="n">
        <f aca="false">B16+D16</f>
        <v>5962533</v>
      </c>
      <c r="G16" s="33" t="n">
        <f aca="false">F16/F$20*100</f>
        <v>9.87835958872189</v>
      </c>
      <c r="H16" s="30" t="n">
        <v>5239</v>
      </c>
      <c r="I16" s="33" t="n">
        <f aca="false">H16/H$20*100</f>
        <v>33.2276273228896</v>
      </c>
      <c r="J16" s="90" t="n">
        <v>2088</v>
      </c>
      <c r="K16" s="33" t="n">
        <f aca="false">J16/J$20*100</f>
        <v>21.5613382899628</v>
      </c>
      <c r="L16" s="92" t="n">
        <f aca="false">M16-H16-J16</f>
        <v>0</v>
      </c>
      <c r="M16" s="90" t="n">
        <v>7327</v>
      </c>
      <c r="N16" s="29" t="n">
        <f aca="false">M16/M$20*100</f>
        <v>28.7875216093038</v>
      </c>
      <c r="O16" s="30" t="n">
        <v>5214</v>
      </c>
      <c r="P16" s="33" t="n">
        <f aca="false">O16/O$20*100</f>
        <v>33.2928931741268</v>
      </c>
      <c r="Q16" s="90" t="n">
        <v>2077</v>
      </c>
      <c r="R16" s="33" t="n">
        <f aca="false">Q16/Q$20*100</f>
        <v>21.741861195436</v>
      </c>
      <c r="S16" s="92" t="n">
        <f aca="false">T16-O16-Q16</f>
        <v>0</v>
      </c>
      <c r="T16" s="90" t="n">
        <v>7291</v>
      </c>
      <c r="U16" s="29" t="n">
        <f aca="false">T16/T$20*100</f>
        <v>28.915328177672</v>
      </c>
      <c r="V16" s="30" t="n">
        <v>4952</v>
      </c>
      <c r="W16" s="33" t="n">
        <f aca="false">V16/V$20*100</f>
        <v>33.762869025704</v>
      </c>
      <c r="X16" s="90" t="n">
        <v>1923</v>
      </c>
      <c r="Y16" s="33" t="n">
        <f aca="false">X16/X$20*100</f>
        <v>22.6341807909604</v>
      </c>
      <c r="Z16" s="92" t="n">
        <f aca="false">AA16-V16-X16</f>
        <v>7</v>
      </c>
      <c r="AA16" s="90" t="n">
        <v>6882</v>
      </c>
      <c r="AB16" s="29" t="n">
        <f aca="false">AA16/AA$20*100</f>
        <v>29.6791443850267</v>
      </c>
      <c r="AC16" s="30" t="n">
        <v>4532</v>
      </c>
      <c r="AD16" s="33" t="n">
        <f aca="false">AC16/AC$20*100</f>
        <v>34.7492715841129</v>
      </c>
      <c r="AE16" s="90" t="n">
        <v>1664</v>
      </c>
      <c r="AF16" s="33" t="n">
        <f aca="false">AE16/AE$20*100</f>
        <v>24.0046162723601</v>
      </c>
      <c r="AG16" s="92" t="n">
        <f aca="false">AH16-AC16-AE16</f>
        <v>7</v>
      </c>
      <c r="AH16" s="90" t="n">
        <v>6203</v>
      </c>
      <c r="AI16" s="29" t="n">
        <f aca="false">AH16/AH$20*100</f>
        <v>31.0243072921877</v>
      </c>
      <c r="AJ16" s="30" t="n">
        <v>4319</v>
      </c>
      <c r="AK16" s="33" t="n">
        <f aca="false">AJ16/AJ$20*100</f>
        <v>35.1109665880823</v>
      </c>
      <c r="AL16" s="90" t="n">
        <v>1555</v>
      </c>
      <c r="AM16" s="33" t="n">
        <f aca="false">AL16/AL$20*100</f>
        <v>24.5306830730399</v>
      </c>
      <c r="AN16" s="92" t="n">
        <f aca="false">AO16-AJ16-AL16</f>
        <v>0</v>
      </c>
      <c r="AO16" s="90" t="n">
        <v>5874</v>
      </c>
      <c r="AP16" s="29" t="n">
        <f aca="false">AO16/AO$20*100</f>
        <v>31.5128755364807</v>
      </c>
      <c r="AQ16" s="30" t="n">
        <v>3968</v>
      </c>
      <c r="AR16" s="33" t="n">
        <f aca="false">AQ16/AQ$20*100</f>
        <v>35.5460001791633</v>
      </c>
      <c r="AS16" s="90" t="n">
        <v>1393</v>
      </c>
      <c r="AT16" s="33" t="n">
        <f aca="false">AS16/AS$20*100</f>
        <v>25.4475703324808</v>
      </c>
      <c r="AU16" s="92" t="n">
        <f aca="false">AV16-AQ16-AS16</f>
        <v>5</v>
      </c>
      <c r="AV16" s="46" t="n">
        <v>5366</v>
      </c>
      <c r="AW16" s="29" t="n">
        <f aca="false">AV16/AV$20*100</f>
        <v>32.2224223863568</v>
      </c>
      <c r="AX16" s="94" t="n">
        <v>3657</v>
      </c>
      <c r="AY16" s="33" t="n">
        <f aca="false">AX16/AX$20*100</f>
        <v>36.4025482779216</v>
      </c>
      <c r="AZ16" s="1" t="n">
        <v>1244</v>
      </c>
      <c r="BA16" s="33" t="n">
        <f aca="false">AZ16/AZ$20*100</f>
        <v>25.9545170039641</v>
      </c>
      <c r="BB16" s="92" t="n">
        <f aca="false">BC16-AX16-AZ16</f>
        <v>8</v>
      </c>
      <c r="BC16" s="46" t="n">
        <v>4909</v>
      </c>
      <c r="BD16" s="29" t="n">
        <f aca="false">BC16/BC$20*100</f>
        <v>33.0372165017834</v>
      </c>
      <c r="BE16" s="94" t="n">
        <v>3146</v>
      </c>
      <c r="BF16" s="33" t="n">
        <f aca="false">BE16/BE$20*100</f>
        <v>36.6197183098592</v>
      </c>
      <c r="BG16" s="90" t="n">
        <v>1041</v>
      </c>
      <c r="BH16" s="33" t="n">
        <f aca="false">BG16/BG$20*100</f>
        <v>26.4414528829058</v>
      </c>
      <c r="BI16" s="92" t="n">
        <f aca="false">BJ16-BE16-BG16</f>
        <v>9</v>
      </c>
      <c r="BJ16" s="46" t="n">
        <v>4196</v>
      </c>
      <c r="BK16" s="29" t="n">
        <f aca="false">BJ16/BJ$20*100</f>
        <v>33.4395919668473</v>
      </c>
      <c r="BL16" s="94" t="n">
        <v>2597</v>
      </c>
      <c r="BM16" s="33" t="n">
        <f aca="false">BL16/BL$20*100</f>
        <v>37.4963904129368</v>
      </c>
      <c r="BN16" s="90" t="n">
        <v>854</v>
      </c>
      <c r="BO16" s="33" t="n">
        <f aca="false">BN16/BN$20*100</f>
        <v>27.709279688514</v>
      </c>
      <c r="BP16" s="92" t="n">
        <f aca="false">BQ16-BL16-BN16</f>
        <v>5</v>
      </c>
      <c r="BQ16" s="46" t="n">
        <v>3456</v>
      </c>
      <c r="BR16" s="29" t="n">
        <f aca="false">BQ16/BQ$20*100</f>
        <v>34.4875760902106</v>
      </c>
      <c r="BS16" s="94" t="n">
        <v>1846</v>
      </c>
      <c r="BT16" s="33" t="n">
        <f aca="false">BS16/BS$20*100</f>
        <v>38.5708315921437</v>
      </c>
      <c r="BU16" s="90" t="n">
        <v>555</v>
      </c>
      <c r="BV16" s="33" t="n">
        <f aca="false">BU16/BU$20*100</f>
        <v>27.6119402985075</v>
      </c>
      <c r="BW16" s="92" t="n">
        <f aca="false">BX16-BS16-BU16</f>
        <v>2</v>
      </c>
      <c r="BX16" s="46" t="n">
        <v>2403</v>
      </c>
      <c r="BY16" s="29" t="n">
        <f aca="false">BX16/BX$20*100</f>
        <v>35.3330392589325</v>
      </c>
      <c r="BZ16" s="94" t="n">
        <v>1371</v>
      </c>
      <c r="CA16" s="33" t="n">
        <f aca="false">BZ16/BZ$20*100</f>
        <v>38.6960203217612</v>
      </c>
      <c r="CB16" s="90" t="n">
        <v>390</v>
      </c>
      <c r="CC16" s="33" t="n">
        <f aca="false">CB16/CB$20*100</f>
        <v>26.9151138716356</v>
      </c>
      <c r="CD16" s="92" t="n">
        <f aca="false">CE16-BZ16-CB16</f>
        <v>7</v>
      </c>
      <c r="CE16" s="46" t="n">
        <v>1768</v>
      </c>
      <c r="CF16" s="29" t="n">
        <f aca="false">CE16/CE$20*100</f>
        <v>35.2331606217617</v>
      </c>
      <c r="CG16" s="94" t="n">
        <v>837</v>
      </c>
      <c r="CH16" s="33" t="n">
        <f aca="false">CG16/CG$20*100</f>
        <v>39.1304347826087</v>
      </c>
      <c r="CI16" s="90" t="n">
        <v>246</v>
      </c>
      <c r="CJ16" s="33" t="n">
        <f aca="false">CI16/CI$20*100</f>
        <v>27.6404494382022</v>
      </c>
      <c r="CK16" s="92" t="n">
        <f aca="false">CL16-CG16-CI16</f>
        <v>7</v>
      </c>
      <c r="CL16" s="46" t="n">
        <v>1090</v>
      </c>
      <c r="CM16" s="29" t="n">
        <f aca="false">CL16/CL$20*100</f>
        <v>35.7728913685592</v>
      </c>
      <c r="CN16" s="94" t="n">
        <v>216</v>
      </c>
      <c r="CO16" s="33" t="n">
        <f aca="false">CN16/CN$20*100</f>
        <v>37.7622377622378</v>
      </c>
      <c r="CP16" s="90" t="n">
        <v>57</v>
      </c>
      <c r="CQ16" s="33" t="n">
        <f aca="false">CP16/CP$20*100</f>
        <v>26.8867924528302</v>
      </c>
      <c r="CR16" s="92" t="n">
        <f aca="false">CS16-CN16-CP16</f>
        <v>1</v>
      </c>
      <c r="CS16" s="46" t="n">
        <v>274</v>
      </c>
      <c r="CT16" s="29" t="n">
        <f aca="false">CS16/CS$20*100</f>
        <v>34.9044585987261</v>
      </c>
    </row>
    <row r="17" customFormat="false" ht="13" hidden="false" customHeight="false" outlineLevel="0" collapsed="false">
      <c r="A17" s="89" t="s">
        <v>32</v>
      </c>
      <c r="B17" s="90" t="n">
        <v>1395953</v>
      </c>
      <c r="C17" s="33" t="n">
        <f aca="false">B17/B$20*100</f>
        <v>4.75060104273078</v>
      </c>
      <c r="D17" s="90" t="n">
        <v>2159593</v>
      </c>
      <c r="E17" s="33" t="n">
        <f aca="false">D17/D$20*100</f>
        <v>6.97210117392278</v>
      </c>
      <c r="F17" s="90" t="n">
        <f aca="false">B17+D17</f>
        <v>3555546</v>
      </c>
      <c r="G17" s="33" t="n">
        <f aca="false">F17/F$20*100</f>
        <v>5.89061090684811</v>
      </c>
      <c r="H17" s="30" t="n">
        <v>6091</v>
      </c>
      <c r="I17" s="33" t="n">
        <f aca="false">H17/H$20*100</f>
        <v>38.6313185767743</v>
      </c>
      <c r="J17" s="90" t="n">
        <v>4260</v>
      </c>
      <c r="K17" s="33" t="n">
        <f aca="false">J17/J$20*100</f>
        <v>43.9900867410161</v>
      </c>
      <c r="L17" s="92" t="n">
        <f aca="false">M17-H17-J17</f>
        <v>0</v>
      </c>
      <c r="M17" s="90" t="n">
        <v>10351</v>
      </c>
      <c r="N17" s="29" t="n">
        <f aca="false">M17/M$20*100</f>
        <v>40.6687097281157</v>
      </c>
      <c r="O17" s="30" t="n">
        <v>6045</v>
      </c>
      <c r="P17" s="33" t="n">
        <f aca="false">O17/O$20*100</f>
        <v>38.5990677479088</v>
      </c>
      <c r="Q17" s="90" t="n">
        <v>4196</v>
      </c>
      <c r="R17" s="33" t="n">
        <f aca="false">Q17/Q$20*100</f>
        <v>43.9233748560662</v>
      </c>
      <c r="S17" s="92" t="n">
        <f aca="false">T17-O17-Q17</f>
        <v>0</v>
      </c>
      <c r="T17" s="90" t="n">
        <v>10241</v>
      </c>
      <c r="U17" s="29" t="n">
        <f aca="false">T17/T$20*100</f>
        <v>40.6147134642078</v>
      </c>
      <c r="V17" s="30" t="n">
        <v>5642</v>
      </c>
      <c r="W17" s="33" t="n">
        <f aca="false">V17/V$20*100</f>
        <v>38.4673075611918</v>
      </c>
      <c r="X17" s="90" t="n">
        <v>3744</v>
      </c>
      <c r="Y17" s="33" t="n">
        <f aca="false">X17/X$20*100</f>
        <v>44.0677966101695</v>
      </c>
      <c r="Z17" s="92" t="n">
        <f aca="false">AA17-V17-X17</f>
        <v>10</v>
      </c>
      <c r="AA17" s="90" t="n">
        <v>9396</v>
      </c>
      <c r="AB17" s="29" t="n">
        <f aca="false">AA17/AA$20*100</f>
        <v>40.5209591167846</v>
      </c>
      <c r="AC17" s="30" t="n">
        <v>4992</v>
      </c>
      <c r="AD17" s="33" t="n">
        <f aca="false">AC17/AC$20*100</f>
        <v>38.2763379849716</v>
      </c>
      <c r="AE17" s="90" t="n">
        <v>3071</v>
      </c>
      <c r="AF17" s="33" t="n">
        <f aca="false">AE17/AE$20*100</f>
        <v>44.3017888055395</v>
      </c>
      <c r="AG17" s="92" t="n">
        <f aca="false">AH17-AC17-AE17</f>
        <v>7</v>
      </c>
      <c r="AH17" s="90" t="n">
        <v>8070</v>
      </c>
      <c r="AI17" s="29" t="n">
        <f aca="false">AH17/AH$20*100</f>
        <v>40.3621086325898</v>
      </c>
      <c r="AJ17" s="30" t="n">
        <v>4704</v>
      </c>
      <c r="AK17" s="33" t="n">
        <f aca="false">AJ17/AJ$20*100</f>
        <v>38.2407934314283</v>
      </c>
      <c r="AL17" s="90" t="n">
        <v>2830</v>
      </c>
      <c r="AM17" s="33" t="n">
        <f aca="false">AL17/AL$20*100</f>
        <v>44.6442656570437</v>
      </c>
      <c r="AN17" s="92" t="n">
        <f aca="false">AO17-AJ17-AL17</f>
        <v>0</v>
      </c>
      <c r="AO17" s="90" t="n">
        <v>7534</v>
      </c>
      <c r="AP17" s="29" t="n">
        <f aca="false">AO17/AO$20*100</f>
        <v>40.4184549356223</v>
      </c>
      <c r="AQ17" s="30" t="n">
        <v>4255</v>
      </c>
      <c r="AR17" s="33" t="n">
        <f aca="false">AQ17/AQ$20*100</f>
        <v>38.1169936397026</v>
      </c>
      <c r="AS17" s="90" t="n">
        <v>2450</v>
      </c>
      <c r="AT17" s="33" t="n">
        <f aca="false">AS17/AS$20*100</f>
        <v>44.7570332480818</v>
      </c>
      <c r="AU17" s="92" t="n">
        <f aca="false">AV17-AQ17-AS17</f>
        <v>6</v>
      </c>
      <c r="AV17" s="46" t="n">
        <v>6711</v>
      </c>
      <c r="AW17" s="29" t="n">
        <f aca="false">AV17/AV$20*100</f>
        <v>40.299045217078</v>
      </c>
      <c r="AX17" s="94" t="n">
        <v>3793</v>
      </c>
      <c r="AY17" s="33" t="n">
        <f aca="false">AX17/AX$20*100</f>
        <v>37.7563209237507</v>
      </c>
      <c r="AZ17" s="1" t="n">
        <v>2157</v>
      </c>
      <c r="BA17" s="33" t="n">
        <f aca="false">AZ17/AZ$20*100</f>
        <v>45.0031295639474</v>
      </c>
      <c r="BB17" s="92" t="n">
        <f aca="false">BC17-AX17-AZ17</f>
        <v>6</v>
      </c>
      <c r="BC17" s="46" t="n">
        <v>5956</v>
      </c>
      <c r="BD17" s="29" t="n">
        <f aca="false">BC17/BC$20*100</f>
        <v>40.0834511070732</v>
      </c>
      <c r="BE17" s="94" t="n">
        <v>3259</v>
      </c>
      <c r="BF17" s="33" t="n">
        <f aca="false">BE17/BE$20*100</f>
        <v>37.9350483063671</v>
      </c>
      <c r="BG17" s="90" t="n">
        <v>1767</v>
      </c>
      <c r="BH17" s="33" t="n">
        <f aca="false">BG17/BG$20*100</f>
        <v>44.8818897637795</v>
      </c>
      <c r="BI17" s="92" t="n">
        <f aca="false">BJ17-BE17-BG17</f>
        <v>3</v>
      </c>
      <c r="BJ17" s="46" t="n">
        <v>5029</v>
      </c>
      <c r="BK17" s="29" t="n">
        <f aca="false">BJ17/BJ$20*100</f>
        <v>40.0781000956328</v>
      </c>
      <c r="BL17" s="94" t="n">
        <v>2603</v>
      </c>
      <c r="BM17" s="33" t="n">
        <f aca="false">BL17/BL$20*100</f>
        <v>37.5830205024545</v>
      </c>
      <c r="BN17" s="90" t="n">
        <v>1378</v>
      </c>
      <c r="BO17" s="33" t="n">
        <f aca="false">BN17/BN$20*100</f>
        <v>44.7112264763141</v>
      </c>
      <c r="BP17" s="92" t="n">
        <f aca="false">BQ17-BL17-BN17</f>
        <v>3</v>
      </c>
      <c r="BQ17" s="46" t="n">
        <v>3984</v>
      </c>
      <c r="BR17" s="29" t="n">
        <f aca="false">BQ17/BQ$20*100</f>
        <v>39.7565113262149</v>
      </c>
      <c r="BS17" s="94" t="n">
        <v>1808</v>
      </c>
      <c r="BT17" s="33" t="n">
        <f aca="false">BS17/BS$20*100</f>
        <v>37.7768491433347</v>
      </c>
      <c r="BU17" s="90" t="n">
        <v>894</v>
      </c>
      <c r="BV17" s="33" t="n">
        <f aca="false">BU17/BU$20*100</f>
        <v>44.4776119402985</v>
      </c>
      <c r="BW17" s="92" t="n">
        <f aca="false">BX17-BS17-BU17</f>
        <v>0</v>
      </c>
      <c r="BX17" s="46" t="n">
        <v>2702</v>
      </c>
      <c r="BY17" s="29" t="n">
        <f aca="false">BX17/BX$20*100</f>
        <v>39.7294515512425</v>
      </c>
      <c r="BZ17" s="94" t="n">
        <v>1358</v>
      </c>
      <c r="CA17" s="33" t="n">
        <f aca="false">BZ17/BZ$20*100</f>
        <v>38.3290996330793</v>
      </c>
      <c r="CB17" s="90" t="n">
        <v>656</v>
      </c>
      <c r="CC17" s="33" t="n">
        <f aca="false">CB17/CB$20*100</f>
        <v>45.2726017943409</v>
      </c>
      <c r="CD17" s="92" t="n">
        <f aca="false">CE17-BZ17-CB17</f>
        <v>9</v>
      </c>
      <c r="CE17" s="46" t="n">
        <v>2023</v>
      </c>
      <c r="CF17" s="29" t="n">
        <f aca="false">CE17/CE$20*100</f>
        <v>40.3148664806696</v>
      </c>
      <c r="CG17" s="94" t="n">
        <v>835</v>
      </c>
      <c r="CH17" s="33" t="n">
        <f aca="false">CG17/CG$20*100</f>
        <v>39.0369331463301</v>
      </c>
      <c r="CI17" s="90" t="n">
        <v>402</v>
      </c>
      <c r="CJ17" s="33" t="n">
        <f aca="false">CI17/CI$20*100</f>
        <v>45.1685393258427</v>
      </c>
      <c r="CK17" s="92" t="n">
        <f aca="false">CL17-CG17-CI17</f>
        <v>6</v>
      </c>
      <c r="CL17" s="46" t="n">
        <v>1243</v>
      </c>
      <c r="CM17" s="29" t="n">
        <f aca="false">CL17/CL$20*100</f>
        <v>40.7942238267148</v>
      </c>
      <c r="CN17" s="94" t="n">
        <v>252</v>
      </c>
      <c r="CO17" s="33" t="n">
        <f aca="false">CN17/CN$20*100</f>
        <v>44.0559440559441</v>
      </c>
      <c r="CP17" s="90" t="n">
        <v>103</v>
      </c>
      <c r="CQ17" s="33" t="n">
        <f aca="false">CP17/CP$20*100</f>
        <v>48.5849056603774</v>
      </c>
      <c r="CR17" s="92" t="n">
        <f aca="false">CS17-CN17-CP17</f>
        <v>0</v>
      </c>
      <c r="CS17" s="46" t="n">
        <v>355</v>
      </c>
      <c r="CT17" s="29" t="n">
        <f aca="false">CS17/CS$20*100</f>
        <v>45.2229299363057</v>
      </c>
    </row>
    <row r="18" customFormat="false" ht="13" hidden="false" customHeight="false" outlineLevel="0" collapsed="false">
      <c r="A18" s="89" t="s">
        <v>33</v>
      </c>
      <c r="B18" s="90" t="n">
        <v>209328</v>
      </c>
      <c r="C18" s="33" t="n">
        <f aca="false">B18/B$20*100</f>
        <v>0.712369123511142</v>
      </c>
      <c r="D18" s="90" t="n">
        <v>565200</v>
      </c>
      <c r="E18" s="33" t="n">
        <f aca="false">D18/D$20*100</f>
        <v>1.82471029657031</v>
      </c>
      <c r="F18" s="90" t="n">
        <f aca="false">B18+D18</f>
        <v>774528</v>
      </c>
      <c r="G18" s="33" t="n">
        <f aca="false">F18/F$20*100</f>
        <v>1.28319056607881</v>
      </c>
      <c r="H18" s="30" t="n">
        <v>1378</v>
      </c>
      <c r="I18" s="33" t="n">
        <f aca="false">H18/H$20*100</f>
        <v>8.73977294348957</v>
      </c>
      <c r="J18" s="90" t="n">
        <v>2433</v>
      </c>
      <c r="K18" s="33" t="n">
        <f aca="false">J18/J$20*100</f>
        <v>25.1239157372986</v>
      </c>
      <c r="L18" s="92" t="n">
        <f aca="false">M18-H18-J18</f>
        <v>0</v>
      </c>
      <c r="M18" s="90" t="n">
        <v>3811</v>
      </c>
      <c r="N18" s="29" t="n">
        <f aca="false">M18/M$20*100</f>
        <v>14.97328304259</v>
      </c>
      <c r="O18" s="30" t="n">
        <v>1363</v>
      </c>
      <c r="P18" s="33" t="n">
        <f aca="false">O18/O$20*100</f>
        <v>8.70314794712981</v>
      </c>
      <c r="Q18" s="90" t="n">
        <v>2392</v>
      </c>
      <c r="R18" s="33" t="n">
        <f aca="false">Q18/Q$20*100</f>
        <v>25.0392546843923</v>
      </c>
      <c r="S18" s="92" t="n">
        <f aca="false">T18-O18-Q18</f>
        <v>0</v>
      </c>
      <c r="T18" s="90" t="n">
        <v>3755</v>
      </c>
      <c r="U18" s="29" t="n">
        <f aca="false">T18/T$20*100</f>
        <v>14.891929407099</v>
      </c>
      <c r="V18" s="30" t="n">
        <v>1210</v>
      </c>
      <c r="W18" s="33" t="n">
        <f aca="false">V18/V$20*100</f>
        <v>8.24981250426127</v>
      </c>
      <c r="X18" s="90" t="n">
        <v>2001</v>
      </c>
      <c r="Y18" s="33" t="n">
        <f aca="false">X18/X$20*100</f>
        <v>23.5522598870056</v>
      </c>
      <c r="Z18" s="92" t="n">
        <f aca="false">AA18-V18-X18</f>
        <v>2</v>
      </c>
      <c r="AA18" s="90" t="n">
        <v>3213</v>
      </c>
      <c r="AB18" s="29" t="n">
        <f aca="false">AA18/AA$20*100</f>
        <v>13.8563049853372</v>
      </c>
      <c r="AC18" s="30" t="n">
        <v>970</v>
      </c>
      <c r="AD18" s="33" t="n">
        <f aca="false">AC18/AC$20*100</f>
        <v>7.43750958441957</v>
      </c>
      <c r="AE18" s="90" t="n">
        <v>1483</v>
      </c>
      <c r="AF18" s="33" t="n">
        <f aca="false">AE18/AE$20*100</f>
        <v>21.3935372186959</v>
      </c>
      <c r="AG18" s="92" t="n">
        <f aca="false">AH18-AC18-AE18</f>
        <v>2</v>
      </c>
      <c r="AH18" s="90" t="n">
        <v>2455</v>
      </c>
      <c r="AI18" s="29" t="n">
        <f aca="false">AH18/AH$20*100</f>
        <v>12.2786836050815</v>
      </c>
      <c r="AJ18" s="30" t="n">
        <v>876</v>
      </c>
      <c r="AK18" s="33" t="n">
        <f aca="false">AJ18/AJ$20*100</f>
        <v>7.12137224615885</v>
      </c>
      <c r="AL18" s="90" t="n">
        <v>1285</v>
      </c>
      <c r="AM18" s="33" t="n">
        <f aca="false">AL18/AL$20*100</f>
        <v>20.2713361728979</v>
      </c>
      <c r="AN18" s="92" t="n">
        <f aca="false">AO18-AJ18-AL18</f>
        <v>0</v>
      </c>
      <c r="AO18" s="90" t="n">
        <v>2161</v>
      </c>
      <c r="AP18" s="29" t="n">
        <f aca="false">AO18/AO$20*100</f>
        <v>11.593347639485</v>
      </c>
      <c r="AQ18" s="30" t="n">
        <v>760</v>
      </c>
      <c r="AR18" s="33" t="n">
        <f aca="false">AQ18/AQ$20*100</f>
        <v>6.80820567947684</v>
      </c>
      <c r="AS18" s="90" t="n">
        <v>1022</v>
      </c>
      <c r="AT18" s="33" t="n">
        <f aca="false">AS18/AS$20*100</f>
        <v>18.6700767263427</v>
      </c>
      <c r="AU18" s="92" t="n">
        <f aca="false">AV18-AQ18-AS18</f>
        <v>2</v>
      </c>
      <c r="AV18" s="46" t="n">
        <v>1784</v>
      </c>
      <c r="AW18" s="29" t="n">
        <f aca="false">AV18/AV$20*100</f>
        <v>10.7127844832763</v>
      </c>
      <c r="AX18" s="94" t="n">
        <v>670</v>
      </c>
      <c r="AY18" s="33" t="n">
        <f aca="false">AX18/AX$20*100</f>
        <v>6.66932112283496</v>
      </c>
      <c r="AZ18" s="1" t="n">
        <v>854</v>
      </c>
      <c r="BA18" s="33" t="n">
        <f aca="false">AZ18/AZ$20*100</f>
        <v>17.8176507406635</v>
      </c>
      <c r="BB18" s="92" t="n">
        <f aca="false">BC18-AX18-AZ18</f>
        <v>1</v>
      </c>
      <c r="BC18" s="46" t="n">
        <v>1525</v>
      </c>
      <c r="BD18" s="29" t="n">
        <f aca="false">BC18/BC$20*100</f>
        <v>10.2631401844</v>
      </c>
      <c r="BE18" s="94" t="n">
        <v>558</v>
      </c>
      <c r="BF18" s="33" t="n">
        <f aca="false">BE18/BE$20*100</f>
        <v>6.49516936328716</v>
      </c>
      <c r="BG18" s="90" t="n">
        <v>692</v>
      </c>
      <c r="BH18" s="33" t="n">
        <f aca="false">BG18/BG$20*100</f>
        <v>17.5768351536703</v>
      </c>
      <c r="BI18" s="92" t="n">
        <f aca="false">BJ18-BE18-BG18</f>
        <v>1</v>
      </c>
      <c r="BJ18" s="46" t="n">
        <v>1251</v>
      </c>
      <c r="BK18" s="29" t="n">
        <f aca="false">BJ18/BJ$20*100</f>
        <v>9.96971628944852</v>
      </c>
      <c r="BL18" s="1" t="n">
        <v>424</v>
      </c>
      <c r="BM18" s="33" t="n">
        <f aca="false">BL18/BL$20*100</f>
        <v>6.12185965925498</v>
      </c>
      <c r="BN18" s="90" t="n">
        <v>514</v>
      </c>
      <c r="BO18" s="33" t="n">
        <f aca="false">BN18/BN$20*100</f>
        <v>16.6774821544452</v>
      </c>
      <c r="BP18" s="92" t="n">
        <f aca="false">BQ18-BL18-BN18</f>
        <v>1</v>
      </c>
      <c r="BQ18" s="46" t="n">
        <v>939</v>
      </c>
      <c r="BR18" s="29" t="n">
        <f aca="false">BQ18/BQ$20*100</f>
        <v>9.37032232312145</v>
      </c>
      <c r="BS18" s="1" t="n">
        <v>273</v>
      </c>
      <c r="BT18" s="33" t="n">
        <f aca="false">BS18/BS$20*100</f>
        <v>5.7041370664438</v>
      </c>
      <c r="BU18" s="90" t="n">
        <v>334</v>
      </c>
      <c r="BV18" s="33" t="n">
        <f aca="false">BU18/BU$20*100</f>
        <v>16.6169154228856</v>
      </c>
      <c r="BW18" s="92" t="n">
        <f aca="false">BX18-BS18-BU18</f>
        <v>1</v>
      </c>
      <c r="BX18" s="46" t="n">
        <v>608</v>
      </c>
      <c r="BY18" s="29" t="n">
        <f aca="false">BX18/BX$20*100</f>
        <v>8.93986178503161</v>
      </c>
      <c r="BZ18" s="1" t="n">
        <v>208</v>
      </c>
      <c r="CA18" s="33" t="n">
        <f aca="false">BZ18/BZ$20*100</f>
        <v>5.87073101891053</v>
      </c>
      <c r="CB18" s="90" t="n">
        <v>253</v>
      </c>
      <c r="CC18" s="33" t="n">
        <f aca="false">CB18/CB$20*100</f>
        <v>17.4603174603175</v>
      </c>
      <c r="CD18" s="92" t="n">
        <f aca="false">CE18-BZ18-CB18</f>
        <v>4</v>
      </c>
      <c r="CE18" s="46" t="n">
        <v>465</v>
      </c>
      <c r="CF18" s="29" t="n">
        <f aca="false">CE18/CE$20*100</f>
        <v>9.26664009565564</v>
      </c>
      <c r="CG18" s="1" t="n">
        <v>129</v>
      </c>
      <c r="CH18" s="33" t="n">
        <f aca="false">CG18/CG$20*100</f>
        <v>6.03085553997195</v>
      </c>
      <c r="CI18" s="90" t="n">
        <v>155</v>
      </c>
      <c r="CJ18" s="33" t="n">
        <f aca="false">CI18/CI$20*100</f>
        <v>17.4157303370787</v>
      </c>
      <c r="CK18" s="92" t="n">
        <f aca="false">CL18-CG18-CI18</f>
        <v>1</v>
      </c>
      <c r="CL18" s="46" t="n">
        <v>285</v>
      </c>
      <c r="CM18" s="29" t="n">
        <f aca="false">CL18/CL$20*100</f>
        <v>9.35346242205448</v>
      </c>
      <c r="CN18" s="1" t="n">
        <v>40</v>
      </c>
      <c r="CO18" s="33" t="n">
        <f aca="false">CN18/CN$20*100</f>
        <v>6.99300699300699</v>
      </c>
      <c r="CP18" s="90" t="n">
        <v>35</v>
      </c>
      <c r="CQ18" s="33" t="n">
        <f aca="false">CP18/CP$20*100</f>
        <v>16.5094339622642</v>
      </c>
      <c r="CR18" s="92" t="n">
        <f aca="false">CS18-CN18-CP18</f>
        <v>0</v>
      </c>
      <c r="CS18" s="46" t="n">
        <v>75</v>
      </c>
      <c r="CT18" s="29" t="n">
        <f aca="false">CS18/CS$20*100</f>
        <v>9.55414012738854</v>
      </c>
    </row>
    <row r="19" customFormat="false" ht="13" hidden="false" customHeight="false" outlineLevel="0" collapsed="false">
      <c r="A19" s="89"/>
      <c r="B19" s="46"/>
      <c r="C19" s="40"/>
      <c r="D19" s="46"/>
      <c r="E19" s="40"/>
      <c r="F19" s="46"/>
      <c r="G19" s="40"/>
      <c r="H19" s="37"/>
      <c r="I19" s="40"/>
      <c r="J19" s="46"/>
      <c r="K19" s="40"/>
      <c r="L19" s="96"/>
      <c r="M19" s="46"/>
      <c r="N19" s="38"/>
      <c r="O19" s="37"/>
      <c r="P19" s="40"/>
      <c r="Q19" s="46"/>
      <c r="R19" s="40"/>
      <c r="S19" s="96"/>
      <c r="T19" s="46"/>
      <c r="U19" s="38"/>
      <c r="V19" s="37"/>
      <c r="W19" s="40"/>
      <c r="X19" s="46"/>
      <c r="Y19" s="40"/>
      <c r="Z19" s="96"/>
      <c r="AA19" s="46"/>
      <c r="AB19" s="38"/>
      <c r="AC19" s="37"/>
      <c r="AD19" s="40"/>
      <c r="AE19" s="46"/>
      <c r="AF19" s="40"/>
      <c r="AG19" s="96"/>
      <c r="AH19" s="46"/>
      <c r="AI19" s="38"/>
      <c r="AJ19" s="37"/>
      <c r="AK19" s="40"/>
      <c r="AL19" s="46"/>
      <c r="AM19" s="40"/>
      <c r="AN19" s="96"/>
      <c r="AO19" s="46"/>
      <c r="AP19" s="38"/>
      <c r="AQ19" s="37"/>
      <c r="AR19" s="40"/>
      <c r="AS19" s="46"/>
      <c r="AT19" s="40"/>
      <c r="AU19" s="96"/>
      <c r="AV19" s="46"/>
      <c r="AW19" s="38"/>
      <c r="AX19" s="37"/>
      <c r="AY19" s="40"/>
      <c r="AZ19" s="46"/>
      <c r="BA19" s="40"/>
      <c r="BB19" s="96"/>
      <c r="BC19" s="46"/>
      <c r="BD19" s="38"/>
      <c r="BE19" s="46"/>
      <c r="BF19" s="40"/>
      <c r="BG19" s="46"/>
      <c r="BH19" s="40"/>
      <c r="BI19" s="96"/>
      <c r="BJ19" s="46"/>
      <c r="BK19" s="38"/>
      <c r="BL19" s="46"/>
      <c r="BM19" s="40"/>
      <c r="BN19" s="46"/>
      <c r="BO19" s="40"/>
      <c r="BP19" s="96"/>
      <c r="BQ19" s="46"/>
      <c r="BR19" s="38"/>
      <c r="BS19" s="46"/>
      <c r="BT19" s="40"/>
      <c r="BU19" s="46"/>
      <c r="BV19" s="40"/>
      <c r="BW19" s="96"/>
      <c r="BX19" s="46"/>
      <c r="BY19" s="38"/>
      <c r="BZ19" s="46"/>
      <c r="CA19" s="40"/>
      <c r="CB19" s="46"/>
      <c r="CC19" s="40"/>
      <c r="CD19" s="96"/>
      <c r="CE19" s="46"/>
      <c r="CF19" s="38"/>
      <c r="CG19" s="46"/>
      <c r="CH19" s="40"/>
      <c r="CI19" s="46"/>
      <c r="CJ19" s="40"/>
      <c r="CK19" s="96"/>
      <c r="CL19" s="46"/>
      <c r="CM19" s="38"/>
      <c r="CN19" s="46"/>
      <c r="CO19" s="40"/>
      <c r="CP19" s="46"/>
      <c r="CQ19" s="40"/>
      <c r="CR19" s="96"/>
      <c r="CS19" s="46"/>
      <c r="CT19" s="38"/>
    </row>
    <row r="20" customFormat="false" ht="13" hidden="false" customHeight="false" outlineLevel="0" collapsed="false">
      <c r="A20" s="97" t="s">
        <v>34</v>
      </c>
      <c r="B20" s="90" t="n">
        <f aca="false">SUM(B9:B18)</f>
        <v>29384766</v>
      </c>
      <c r="C20" s="98" t="n">
        <f aca="false">SUM(C9:C18)</f>
        <v>100</v>
      </c>
      <c r="D20" s="90" t="n">
        <f aca="false">SUM(D9:D18)</f>
        <v>30974780</v>
      </c>
      <c r="E20" s="98" t="n">
        <f aca="false">SUM(E9:E18)</f>
        <v>100</v>
      </c>
      <c r="F20" s="90" t="n">
        <f aca="false">SUM(F9:F18)</f>
        <v>60359546</v>
      </c>
      <c r="G20" s="98" t="n">
        <f aca="false">SUM(G9:G18)</f>
        <v>100</v>
      </c>
      <c r="H20" s="99" t="n">
        <f aca="false">SUM(H9:H18)</f>
        <v>15767</v>
      </c>
      <c r="I20" s="98" t="n">
        <f aca="false">SUM(I9:I18)</f>
        <v>100.006342360627</v>
      </c>
      <c r="J20" s="100" t="n">
        <f aca="false">SUM(J9:J18)</f>
        <v>9684</v>
      </c>
      <c r="K20" s="101" t="n">
        <f aca="false">SUM(K9:K18)</f>
        <v>100</v>
      </c>
      <c r="L20" s="102" t="n">
        <f aca="false">SUM(L9:L18)</f>
        <v>0</v>
      </c>
      <c r="M20" s="100" t="n">
        <f aca="false">SUM(M9:M18)</f>
        <v>25452</v>
      </c>
      <c r="N20" s="103" t="n">
        <f aca="false">SUM(N9:N18)</f>
        <v>100</v>
      </c>
      <c r="O20" s="99" t="n">
        <f aca="false">SUM(O9:O18)</f>
        <v>15661</v>
      </c>
      <c r="P20" s="98" t="n">
        <f aca="false">SUM(P9:P18)</f>
        <v>100.006385288296</v>
      </c>
      <c r="Q20" s="100" t="n">
        <f aca="false">SUM(Q9:Q18)</f>
        <v>9553</v>
      </c>
      <c r="R20" s="101" t="n">
        <f aca="false">SUM(R9:R18)</f>
        <v>100</v>
      </c>
      <c r="S20" s="102" t="n">
        <f aca="false">SUM(S9:S18)</f>
        <v>0</v>
      </c>
      <c r="T20" s="100" t="n">
        <f aca="false">SUM(T9:T18)</f>
        <v>25215</v>
      </c>
      <c r="U20" s="103" t="n">
        <f aca="false">SUM(U9:U18)</f>
        <v>100</v>
      </c>
      <c r="V20" s="99" t="n">
        <f aca="false">SUM(V9:V18)</f>
        <v>14667</v>
      </c>
      <c r="W20" s="98" t="n">
        <f aca="false">SUM(W9:W18)</f>
        <v>100.006818026863</v>
      </c>
      <c r="X20" s="100" t="n">
        <f aca="false">SUM(X9:X18)</f>
        <v>8496</v>
      </c>
      <c r="Y20" s="101" t="n">
        <f aca="false">SUM(Y9:Y18)</f>
        <v>100</v>
      </c>
      <c r="Z20" s="102" t="n">
        <f aca="false">SUM(Z9:Z18)</f>
        <v>24</v>
      </c>
      <c r="AA20" s="100" t="n">
        <f aca="false">SUM(AA9:AA18)</f>
        <v>23188</v>
      </c>
      <c r="AB20" s="103" t="n">
        <f aca="false">SUM(AB9:AB18)</f>
        <v>100</v>
      </c>
      <c r="AC20" s="99" t="n">
        <f aca="false">SUM(AC9:AC18)</f>
        <v>13042</v>
      </c>
      <c r="AD20" s="98" t="n">
        <f aca="false">SUM(AD9:AD18)</f>
        <v>100</v>
      </c>
      <c r="AE20" s="100" t="n">
        <f aca="false">SUM(AE9:AE18)</f>
        <v>6932</v>
      </c>
      <c r="AF20" s="101" t="n">
        <f aca="false">SUM(AF9:AF18)</f>
        <v>100</v>
      </c>
      <c r="AG20" s="102" t="n">
        <f aca="false">SUM(AG9:AG18)</f>
        <v>20</v>
      </c>
      <c r="AH20" s="100" t="n">
        <f aca="false">SUM(AH9:AH18)</f>
        <v>19994</v>
      </c>
      <c r="AI20" s="103" t="n">
        <f aca="false">SUM(AI9:AI18)</f>
        <v>100</v>
      </c>
      <c r="AJ20" s="99" t="n">
        <f aca="false">SUM(AJ9:AJ18)</f>
        <v>12301</v>
      </c>
      <c r="AK20" s="98" t="n">
        <f aca="false">SUM(AK9:AK18)</f>
        <v>100</v>
      </c>
      <c r="AL20" s="100" t="n">
        <f aca="false">SUM(AL9:AL18)</f>
        <v>6339</v>
      </c>
      <c r="AM20" s="101" t="n">
        <f aca="false">SUM(AM9:AM18)</f>
        <v>100</v>
      </c>
      <c r="AN20" s="102" t="n">
        <f aca="false">SUM(AN9:AN18)</f>
        <v>0</v>
      </c>
      <c r="AO20" s="100" t="n">
        <f aca="false">SUM(AO9:AO18)</f>
        <v>18640</v>
      </c>
      <c r="AP20" s="103" t="n">
        <f aca="false">SUM(AP9:AP18)</f>
        <v>100</v>
      </c>
      <c r="AQ20" s="99" t="n">
        <f aca="false">SUM(AQ9:AQ18)</f>
        <v>11163</v>
      </c>
      <c r="AR20" s="98" t="n">
        <f aca="false">SUM(AR9:AR18)</f>
        <v>100</v>
      </c>
      <c r="AS20" s="100" t="n">
        <f aca="false">SUM(AS9:AS18)</f>
        <v>5474</v>
      </c>
      <c r="AT20" s="101" t="n">
        <f aca="false">SUM(AT9:AT18)</f>
        <v>100</v>
      </c>
      <c r="AU20" s="102" t="n">
        <f aca="false">SUM(AU9:AU18)</f>
        <v>16</v>
      </c>
      <c r="AV20" s="100" t="n">
        <f aca="false">SUM(AV9:AV18)</f>
        <v>16653</v>
      </c>
      <c r="AW20" s="103" t="n">
        <f aca="false">SUM(AW9:AW18)</f>
        <v>100</v>
      </c>
      <c r="AX20" s="99" t="n">
        <f aca="false">SUM(AX9:AX18)</f>
        <v>10046</v>
      </c>
      <c r="AY20" s="98" t="n">
        <f aca="false">SUM(AY9:AY18)</f>
        <v>100</v>
      </c>
      <c r="AZ20" s="100" t="n">
        <f aca="false">SUM(AZ9:AZ18)</f>
        <v>4793</v>
      </c>
      <c r="BA20" s="101" t="n">
        <f aca="false">SUM(BA9:BA18)</f>
        <v>100</v>
      </c>
      <c r="BB20" s="102" t="n">
        <f aca="false">SUM(BB9:BB18)</f>
        <v>20</v>
      </c>
      <c r="BC20" s="100" t="n">
        <f aca="false">SUM(BC9:BC18)</f>
        <v>14859</v>
      </c>
      <c r="BD20" s="103" t="n">
        <f aca="false">SUM(BD9:BD18)</f>
        <v>100</v>
      </c>
      <c r="BE20" s="99" t="n">
        <f aca="false">SUM(BE9:BE18)</f>
        <v>8591</v>
      </c>
      <c r="BF20" s="98" t="n">
        <f aca="false">SUM(BF9:BF18)</f>
        <v>100</v>
      </c>
      <c r="BG20" s="100" t="n">
        <f aca="false">SUM(BG9:BG18)</f>
        <v>3937</v>
      </c>
      <c r="BH20" s="101" t="n">
        <f aca="false">SUM(BH9:BH18)</f>
        <v>100</v>
      </c>
      <c r="BI20" s="102" t="n">
        <f aca="false">SUM(BI9:BI18)</f>
        <v>20</v>
      </c>
      <c r="BJ20" s="100" t="n">
        <f aca="false">SUM(BJ9:BJ18)</f>
        <v>12548</v>
      </c>
      <c r="BK20" s="103" t="n">
        <f aca="false">SUM(BK9:BK18)</f>
        <v>100</v>
      </c>
      <c r="BL20" s="99" t="n">
        <f aca="false">SUM(BL9:BL18)</f>
        <v>6926</v>
      </c>
      <c r="BM20" s="98" t="n">
        <f aca="false">SUM(BM9:BM18)</f>
        <v>100</v>
      </c>
      <c r="BN20" s="100" t="n">
        <f aca="false">SUM(BN9:BN18)</f>
        <v>3082</v>
      </c>
      <c r="BO20" s="101" t="n">
        <f aca="false">SUM(BO9:BO18)</f>
        <v>100</v>
      </c>
      <c r="BP20" s="102" t="n">
        <f aca="false">SUM(BP9:BP18)</f>
        <v>13</v>
      </c>
      <c r="BQ20" s="100" t="n">
        <f aca="false">SUM(BQ9:BQ18)</f>
        <v>10021</v>
      </c>
      <c r="BR20" s="103" t="n">
        <f aca="false">SUM(BR9:BR18)</f>
        <v>100</v>
      </c>
      <c r="BS20" s="99" t="n">
        <f aca="false">SUM(BS9:BS18)</f>
        <v>4786</v>
      </c>
      <c r="BT20" s="98" t="n">
        <f aca="false">SUM(BT9:BT18)</f>
        <v>100</v>
      </c>
      <c r="BU20" s="100" t="n">
        <f aca="false">SUM(BU9:BU18)</f>
        <v>2010</v>
      </c>
      <c r="BV20" s="101" t="n">
        <f aca="false">SUM(BV9:BV18)</f>
        <v>100</v>
      </c>
      <c r="BW20" s="102" t="n">
        <f aca="false">SUM(BW9:BW18)</f>
        <v>5</v>
      </c>
      <c r="BX20" s="100" t="n">
        <f aca="false">SUM(BX9:BX18)</f>
        <v>6801</v>
      </c>
      <c r="BY20" s="103" t="n">
        <f aca="false">SUM(BY9:BY18)</f>
        <v>100</v>
      </c>
      <c r="BZ20" s="99" t="n">
        <f aca="false">SUM(BZ9:BZ18)</f>
        <v>3543</v>
      </c>
      <c r="CA20" s="98" t="n">
        <f aca="false">SUM(CA9:CA18)</f>
        <v>100</v>
      </c>
      <c r="CB20" s="100" t="n">
        <f aca="false">SUM(CB9:CB18)</f>
        <v>1449</v>
      </c>
      <c r="CC20" s="101" t="n">
        <f aca="false">SUM(CC9:CC18)</f>
        <v>100</v>
      </c>
      <c r="CD20" s="102" t="n">
        <f aca="false">SUM(CD9:CD18)</f>
        <v>26</v>
      </c>
      <c r="CE20" s="100" t="n">
        <f aca="false">SUM(CE9:CE18)</f>
        <v>5018</v>
      </c>
      <c r="CF20" s="103" t="n">
        <f aca="false">SUM(CF9:CF18)</f>
        <v>100</v>
      </c>
      <c r="CG20" s="99" t="n">
        <f aca="false">SUM(CG9:CG18)</f>
        <v>2139</v>
      </c>
      <c r="CH20" s="98" t="n">
        <f aca="false">SUM(CH9:CH18)</f>
        <v>100</v>
      </c>
      <c r="CI20" s="100" t="n">
        <f aca="false">SUM(CI9:CI18)</f>
        <v>890</v>
      </c>
      <c r="CJ20" s="101" t="n">
        <f aca="false">SUM(CJ9:CJ18)</f>
        <v>100</v>
      </c>
      <c r="CK20" s="102" t="n">
        <f aca="false">SUM(CK9:CK18)</f>
        <v>18</v>
      </c>
      <c r="CL20" s="100" t="n">
        <f aca="false">SUM(CL9:CL18)</f>
        <v>3047</v>
      </c>
      <c r="CM20" s="103" t="n">
        <f aca="false">SUM(CM9:CM18)</f>
        <v>100</v>
      </c>
      <c r="CN20" s="99" t="n">
        <f aca="false">SUM(CN9:CN18)</f>
        <v>572</v>
      </c>
      <c r="CO20" s="98" t="n">
        <f aca="false">SUM(CO9:CO18)</f>
        <v>100</v>
      </c>
      <c r="CP20" s="100" t="n">
        <f aca="false">SUM(CP9:CP18)</f>
        <v>212</v>
      </c>
      <c r="CQ20" s="101" t="n">
        <f aca="false">SUM(CQ9:CQ18)</f>
        <v>100</v>
      </c>
      <c r="CR20" s="102" t="n">
        <f aca="false">SUM(CR9:CR18)</f>
        <v>1</v>
      </c>
      <c r="CS20" s="100" t="n">
        <f aca="false">SUM(CS9:CS18)</f>
        <v>785</v>
      </c>
      <c r="CT20" s="103" t="n">
        <f aca="false">SUM(CT9:CT18)</f>
        <v>100</v>
      </c>
    </row>
    <row r="21" customFormat="false" ht="13" hidden="false" customHeight="false" outlineLevel="0" collapsed="false">
      <c r="A21" s="104"/>
      <c r="B21" s="46"/>
      <c r="C21" s="46"/>
      <c r="D21" s="46"/>
      <c r="E21" s="46"/>
      <c r="F21" s="46"/>
      <c r="G21" s="46"/>
      <c r="H21" s="37"/>
      <c r="I21" s="46"/>
      <c r="J21" s="46"/>
      <c r="K21" s="46"/>
      <c r="L21" s="96"/>
      <c r="M21" s="46"/>
      <c r="N21" s="45"/>
      <c r="O21" s="37"/>
      <c r="P21" s="46"/>
      <c r="Q21" s="46"/>
      <c r="R21" s="46"/>
      <c r="S21" s="96"/>
      <c r="T21" s="46"/>
      <c r="U21" s="45"/>
      <c r="V21" s="37"/>
      <c r="W21" s="46"/>
      <c r="X21" s="46"/>
      <c r="Y21" s="46"/>
      <c r="Z21" s="96"/>
      <c r="AA21" s="46"/>
      <c r="AB21" s="45"/>
      <c r="AC21" s="37"/>
      <c r="AD21" s="46"/>
      <c r="AE21" s="46"/>
      <c r="AF21" s="46"/>
      <c r="AG21" s="96"/>
      <c r="AH21" s="46"/>
      <c r="AI21" s="45"/>
      <c r="AJ21" s="37"/>
      <c r="AK21" s="46"/>
      <c r="AL21" s="46"/>
      <c r="AM21" s="46"/>
      <c r="AN21" s="96"/>
      <c r="AO21" s="46"/>
      <c r="AP21" s="45"/>
      <c r="AQ21" s="37"/>
      <c r="AR21" s="46"/>
      <c r="AS21" s="46"/>
      <c r="AT21" s="46"/>
      <c r="AU21" s="96"/>
      <c r="AV21" s="46"/>
      <c r="AW21" s="45"/>
      <c r="AX21" s="37"/>
      <c r="AY21" s="46"/>
      <c r="AZ21" s="46"/>
      <c r="BA21" s="46"/>
      <c r="BB21" s="96"/>
      <c r="BC21" s="46"/>
      <c r="BD21" s="45"/>
      <c r="BE21" s="37"/>
      <c r="BF21" s="46"/>
      <c r="BG21" s="46"/>
      <c r="BH21" s="46"/>
      <c r="BI21" s="96"/>
      <c r="BJ21" s="46"/>
      <c r="BK21" s="45"/>
      <c r="BL21" s="37"/>
      <c r="BM21" s="46"/>
      <c r="BN21" s="46"/>
      <c r="BO21" s="46"/>
      <c r="BP21" s="96"/>
      <c r="BQ21" s="46"/>
      <c r="BR21" s="45"/>
      <c r="BS21" s="37"/>
      <c r="BT21" s="46"/>
      <c r="BU21" s="46"/>
      <c r="BV21" s="46"/>
      <c r="BW21" s="96"/>
      <c r="BX21" s="46"/>
      <c r="BY21" s="45"/>
      <c r="BZ21" s="37"/>
      <c r="CA21" s="46"/>
      <c r="CB21" s="46"/>
      <c r="CC21" s="46"/>
      <c r="CD21" s="96"/>
      <c r="CE21" s="46"/>
      <c r="CF21" s="45"/>
      <c r="CG21" s="37"/>
      <c r="CH21" s="46"/>
      <c r="CI21" s="46"/>
      <c r="CJ21" s="46"/>
      <c r="CK21" s="96"/>
      <c r="CL21" s="46"/>
      <c r="CM21" s="45"/>
      <c r="CN21" s="37"/>
      <c r="CO21" s="46"/>
      <c r="CP21" s="46"/>
      <c r="CQ21" s="46"/>
      <c r="CR21" s="96"/>
      <c r="CS21" s="46"/>
      <c r="CT21" s="45"/>
    </row>
    <row r="22" customFormat="false" ht="13" hidden="false" customHeight="false" outlineLevel="0" collapsed="false">
      <c r="A22" s="47" t="s">
        <v>35</v>
      </c>
      <c r="B22" s="48"/>
      <c r="C22" s="50"/>
      <c r="D22" s="50"/>
      <c r="E22" s="50"/>
      <c r="F22" s="50"/>
      <c r="G22" s="50"/>
      <c r="H22" s="48" t="n">
        <v>0</v>
      </c>
      <c r="I22" s="50"/>
      <c r="J22" s="50" t="n">
        <v>0</v>
      </c>
      <c r="K22" s="50"/>
      <c r="L22" s="105"/>
      <c r="M22" s="50" t="n">
        <f aca="false">H22+J22+L22</f>
        <v>0</v>
      </c>
      <c r="N22" s="49"/>
      <c r="O22" s="48" t="n">
        <v>0</v>
      </c>
      <c r="P22" s="50"/>
      <c r="Q22" s="50" t="n">
        <v>0</v>
      </c>
      <c r="R22" s="50"/>
      <c r="S22" s="105"/>
      <c r="T22" s="50" t="n">
        <f aca="false">O22+Q22+S22</f>
        <v>0</v>
      </c>
      <c r="U22" s="49"/>
      <c r="V22" s="48" t="n">
        <v>0</v>
      </c>
      <c r="W22" s="50"/>
      <c r="X22" s="50" t="n">
        <v>0</v>
      </c>
      <c r="Y22" s="50"/>
      <c r="Z22" s="105"/>
      <c r="AA22" s="50" t="n">
        <f aca="false">V22+X22+Z22</f>
        <v>0</v>
      </c>
      <c r="AB22" s="49"/>
      <c r="AC22" s="48" t="n">
        <v>2</v>
      </c>
      <c r="AD22" s="50"/>
      <c r="AE22" s="50" t="n">
        <v>0</v>
      </c>
      <c r="AF22" s="50"/>
      <c r="AG22" s="105"/>
      <c r="AH22" s="50" t="n">
        <f aca="false">AC22+AE22+AG22</f>
        <v>2</v>
      </c>
      <c r="AI22" s="49"/>
      <c r="AJ22" s="48" t="n">
        <v>1</v>
      </c>
      <c r="AK22" s="50"/>
      <c r="AL22" s="50" t="n">
        <v>0</v>
      </c>
      <c r="AM22" s="50"/>
      <c r="AN22" s="105"/>
      <c r="AO22" s="50" t="n">
        <f aca="false">AJ22+AL22+AN22</f>
        <v>1</v>
      </c>
      <c r="AP22" s="49"/>
      <c r="AQ22" s="48" t="n">
        <v>1</v>
      </c>
      <c r="AR22" s="50"/>
      <c r="AS22" s="50" t="n">
        <v>0</v>
      </c>
      <c r="AT22" s="50"/>
      <c r="AU22" s="105"/>
      <c r="AV22" s="50" t="n">
        <f aca="false">AQ22+AS22+AU22</f>
        <v>1</v>
      </c>
      <c r="AW22" s="49"/>
      <c r="AX22" s="48" t="n">
        <v>1</v>
      </c>
      <c r="AY22" s="50"/>
      <c r="AZ22" s="50" t="n">
        <v>0</v>
      </c>
      <c r="BA22" s="50"/>
      <c r="BB22" s="105"/>
      <c r="BC22" s="50" t="n">
        <f aca="false">AX22+AZ22+BB22</f>
        <v>1</v>
      </c>
      <c r="BD22" s="49"/>
      <c r="BE22" s="48" t="n">
        <v>1</v>
      </c>
      <c r="BF22" s="50"/>
      <c r="BG22" s="50" t="n">
        <v>1</v>
      </c>
      <c r="BH22" s="50"/>
      <c r="BI22" s="105"/>
      <c r="BJ22" s="50" t="n">
        <f aca="false">BE22+BG22+BI22</f>
        <v>2</v>
      </c>
      <c r="BK22" s="49"/>
      <c r="BL22" s="48" t="n">
        <v>4</v>
      </c>
      <c r="BM22" s="50"/>
      <c r="BN22" s="50" t="n">
        <v>1</v>
      </c>
      <c r="BO22" s="50"/>
      <c r="BP22" s="105"/>
      <c r="BQ22" s="50" t="n">
        <f aca="false">BL22+BN22+BP22</f>
        <v>5</v>
      </c>
      <c r="BR22" s="49"/>
      <c r="BS22" s="48" t="n">
        <v>0</v>
      </c>
      <c r="BT22" s="50"/>
      <c r="BU22" s="50" t="n">
        <v>0</v>
      </c>
      <c r="BV22" s="50"/>
      <c r="BW22" s="105"/>
      <c r="BX22" s="50" t="n">
        <f aca="false">BS22+BU22+BW22</f>
        <v>0</v>
      </c>
      <c r="BY22" s="49"/>
      <c r="BZ22" s="48" t="n">
        <v>1</v>
      </c>
      <c r="CA22" s="50"/>
      <c r="CB22" s="50" t="n">
        <v>0</v>
      </c>
      <c r="CC22" s="50"/>
      <c r="CD22" s="105"/>
      <c r="CE22" s="50" t="n">
        <f aca="false">BZ22+CB22+CD22</f>
        <v>1</v>
      </c>
      <c r="CF22" s="49"/>
      <c r="CG22" s="48" t="n">
        <v>0</v>
      </c>
      <c r="CH22" s="50"/>
      <c r="CI22" s="50" t="n">
        <v>0</v>
      </c>
      <c r="CJ22" s="50"/>
      <c r="CK22" s="105"/>
      <c r="CL22" s="50" t="n">
        <f aca="false">CG22+CI22+CK22</f>
        <v>0</v>
      </c>
      <c r="CM22" s="49"/>
      <c r="CN22" s="48" t="n">
        <v>10</v>
      </c>
      <c r="CO22" s="50"/>
      <c r="CP22" s="50" t="n">
        <v>5</v>
      </c>
      <c r="CQ22" s="50"/>
      <c r="CR22" s="105" t="n">
        <v>3</v>
      </c>
      <c r="CS22" s="50" t="n">
        <f aca="false">CN22+CP22+CR22</f>
        <v>18</v>
      </c>
      <c r="CT22" s="49"/>
    </row>
    <row r="23" customFormat="false" ht="13" hidden="false" customHeight="false" outlineLevel="0" collapsed="false">
      <c r="A23" s="20" t="s">
        <v>36</v>
      </c>
      <c r="B23" s="106" t="n">
        <f aca="false">B20+B22</f>
        <v>29384766</v>
      </c>
      <c r="C23" s="107"/>
      <c r="D23" s="107" t="n">
        <f aca="false">D20+D22</f>
        <v>30974780</v>
      </c>
      <c r="E23" s="107"/>
      <c r="F23" s="108" t="n">
        <f aca="false">F20+F22</f>
        <v>60359546</v>
      </c>
      <c r="G23" s="107"/>
      <c r="H23" s="106" t="n">
        <f aca="false">H20+H22</f>
        <v>15767</v>
      </c>
      <c r="I23" s="107"/>
      <c r="J23" s="107" t="n">
        <f aca="false">J20+J22</f>
        <v>9684</v>
      </c>
      <c r="K23" s="107"/>
      <c r="L23" s="108" t="n">
        <f aca="false">L20+L22</f>
        <v>0</v>
      </c>
      <c r="M23" s="108" t="n">
        <f aca="false">M20+M22</f>
        <v>25452</v>
      </c>
      <c r="N23" s="109"/>
      <c r="O23" s="106" t="n">
        <f aca="false">O20+O22</f>
        <v>15661</v>
      </c>
      <c r="P23" s="107"/>
      <c r="Q23" s="107" t="n">
        <f aca="false">Q20+Q22</f>
        <v>9553</v>
      </c>
      <c r="R23" s="107"/>
      <c r="S23" s="108" t="n">
        <f aca="false">S20+S22</f>
        <v>0</v>
      </c>
      <c r="T23" s="108" t="n">
        <f aca="false">T20+T22</f>
        <v>25215</v>
      </c>
      <c r="U23" s="109"/>
      <c r="V23" s="106" t="n">
        <f aca="false">V20+V22</f>
        <v>14667</v>
      </c>
      <c r="W23" s="107"/>
      <c r="X23" s="107" t="n">
        <f aca="false">X20+X22</f>
        <v>8496</v>
      </c>
      <c r="Y23" s="107"/>
      <c r="Z23" s="108" t="n">
        <f aca="false">Z20+Z22</f>
        <v>24</v>
      </c>
      <c r="AA23" s="108" t="n">
        <f aca="false">AA20+AA22</f>
        <v>23188</v>
      </c>
      <c r="AB23" s="109"/>
      <c r="AC23" s="106" t="n">
        <f aca="false">AC20+AC22</f>
        <v>13044</v>
      </c>
      <c r="AD23" s="107"/>
      <c r="AE23" s="107" t="n">
        <f aca="false">AE20+AE22</f>
        <v>6932</v>
      </c>
      <c r="AF23" s="107"/>
      <c r="AG23" s="108" t="n">
        <f aca="false">AG20+AG22</f>
        <v>20</v>
      </c>
      <c r="AH23" s="108" t="n">
        <f aca="false">AH20+AH22</f>
        <v>19996</v>
      </c>
      <c r="AI23" s="109"/>
      <c r="AJ23" s="106" t="n">
        <f aca="false">AJ20+AJ22</f>
        <v>12302</v>
      </c>
      <c r="AK23" s="107"/>
      <c r="AL23" s="107" t="n">
        <f aca="false">AL20+AL22</f>
        <v>6339</v>
      </c>
      <c r="AM23" s="107"/>
      <c r="AN23" s="108" t="n">
        <f aca="false">AN20+AN22</f>
        <v>0</v>
      </c>
      <c r="AO23" s="108" t="n">
        <f aca="false">AO20+AO22</f>
        <v>18641</v>
      </c>
      <c r="AP23" s="109"/>
      <c r="AQ23" s="106" t="n">
        <f aca="false">AQ20+AQ22</f>
        <v>11164</v>
      </c>
      <c r="AR23" s="107"/>
      <c r="AS23" s="107" t="n">
        <f aca="false">AS20+AS22</f>
        <v>5474</v>
      </c>
      <c r="AT23" s="107"/>
      <c r="AU23" s="108" t="n">
        <f aca="false">AU20+AU22</f>
        <v>16</v>
      </c>
      <c r="AV23" s="108" t="n">
        <f aca="false">AV20+AV22</f>
        <v>16654</v>
      </c>
      <c r="AW23" s="109"/>
      <c r="AX23" s="106" t="n">
        <f aca="false">AX20+AX22</f>
        <v>10047</v>
      </c>
      <c r="AY23" s="107"/>
      <c r="AZ23" s="107" t="n">
        <f aca="false">AZ20+AZ22</f>
        <v>4793</v>
      </c>
      <c r="BA23" s="107"/>
      <c r="BB23" s="108" t="n">
        <f aca="false">BB20+BB22</f>
        <v>20</v>
      </c>
      <c r="BC23" s="108" t="n">
        <f aca="false">BC20+BC22</f>
        <v>14860</v>
      </c>
      <c r="BD23" s="109"/>
      <c r="BE23" s="106" t="n">
        <f aca="false">BE20+BE22</f>
        <v>8592</v>
      </c>
      <c r="BF23" s="107"/>
      <c r="BG23" s="107" t="n">
        <f aca="false">BG20+BG22</f>
        <v>3938</v>
      </c>
      <c r="BH23" s="107"/>
      <c r="BI23" s="108" t="n">
        <f aca="false">BI20+BI22</f>
        <v>20</v>
      </c>
      <c r="BJ23" s="108" t="n">
        <f aca="false">BJ20+BJ22</f>
        <v>12550</v>
      </c>
      <c r="BK23" s="109"/>
      <c r="BL23" s="106" t="n">
        <f aca="false">BL20+BL22</f>
        <v>6930</v>
      </c>
      <c r="BM23" s="107"/>
      <c r="BN23" s="107" t="n">
        <f aca="false">BN20+BN22</f>
        <v>3083</v>
      </c>
      <c r="BO23" s="107"/>
      <c r="BP23" s="108" t="n">
        <f aca="false">BP20+BP22</f>
        <v>13</v>
      </c>
      <c r="BQ23" s="108" t="n">
        <f aca="false">BQ20+BQ22</f>
        <v>10026</v>
      </c>
      <c r="BR23" s="109"/>
      <c r="BS23" s="106" t="n">
        <f aca="false">BS20+BS22</f>
        <v>4786</v>
      </c>
      <c r="BT23" s="107"/>
      <c r="BU23" s="107" t="n">
        <f aca="false">BU20+BU22</f>
        <v>2010</v>
      </c>
      <c r="BV23" s="107"/>
      <c r="BW23" s="108" t="n">
        <f aca="false">BW20+BW22</f>
        <v>5</v>
      </c>
      <c r="BX23" s="108" t="n">
        <f aca="false">BX20+BX22</f>
        <v>6801</v>
      </c>
      <c r="BY23" s="109"/>
      <c r="BZ23" s="106" t="n">
        <f aca="false">BZ20+BZ22</f>
        <v>3544</v>
      </c>
      <c r="CA23" s="107"/>
      <c r="CB23" s="107" t="n">
        <f aca="false">CB20+CB22</f>
        <v>1449</v>
      </c>
      <c r="CC23" s="107"/>
      <c r="CD23" s="108" t="n">
        <f aca="false">CD20+CD22</f>
        <v>26</v>
      </c>
      <c r="CE23" s="108" t="n">
        <f aca="false">CE20+CE22</f>
        <v>5019</v>
      </c>
      <c r="CF23" s="109"/>
      <c r="CG23" s="106" t="n">
        <f aca="false">CG20+CG22</f>
        <v>2139</v>
      </c>
      <c r="CH23" s="107"/>
      <c r="CI23" s="107" t="n">
        <f aca="false">CI20+CI22</f>
        <v>890</v>
      </c>
      <c r="CJ23" s="107"/>
      <c r="CK23" s="108" t="n">
        <f aca="false">CK20+CK22</f>
        <v>18</v>
      </c>
      <c r="CL23" s="108" t="n">
        <f aca="false">CL20+CL22</f>
        <v>3047</v>
      </c>
      <c r="CM23" s="109"/>
      <c r="CN23" s="106" t="n">
        <f aca="false">CN20+CN22</f>
        <v>582</v>
      </c>
      <c r="CO23" s="107"/>
      <c r="CP23" s="107" t="n">
        <f aca="false">CP20+CP22</f>
        <v>217</v>
      </c>
      <c r="CQ23" s="107"/>
      <c r="CR23" s="108" t="n">
        <f aca="false">CR20+CR22</f>
        <v>4</v>
      </c>
      <c r="CS23" s="108" t="n">
        <f aca="false">CS20+CS22</f>
        <v>803</v>
      </c>
      <c r="CT23" s="109"/>
    </row>
    <row r="26" customFormat="false" ht="13" hidden="false" customHeight="false" outlineLevel="0" collapsed="false">
      <c r="AQ26" s="93"/>
    </row>
    <row r="27" customFormat="false" ht="13" hidden="false" customHeight="false" outlineLevel="0" collapsed="false">
      <c r="A27" s="3" t="s">
        <v>40</v>
      </c>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row>
    <row r="28" s="110" customFormat="true" ht="13" hidden="false" customHeight="false" outlineLevel="0" collapsed="false">
      <c r="A28" s="110" t="s">
        <v>41</v>
      </c>
      <c r="B28" s="110" t="s">
        <v>49</v>
      </c>
      <c r="F28" s="78" t="s">
        <v>50</v>
      </c>
    </row>
    <row r="29" customFormat="false" ht="13" hidden="false" customHeight="false" outlineLevel="0" collapsed="false">
      <c r="A29" s="1" t="s">
        <v>7</v>
      </c>
    </row>
    <row r="30" customFormat="false" ht="13" hidden="false" customHeight="false" outlineLevel="0" collapsed="false">
      <c r="A30" s="1" t="s">
        <v>8</v>
      </c>
    </row>
    <row r="31" customFormat="false" ht="13" hidden="false" customHeight="false" outlineLevel="0" collapsed="false">
      <c r="A31" s="3" t="s">
        <v>51</v>
      </c>
      <c r="AQ31" s="94"/>
    </row>
    <row r="32" customFormat="false" ht="13" hidden="false" customHeight="false" outlineLevel="0" collapsed="false">
      <c r="A32" s="1" t="s">
        <v>52</v>
      </c>
      <c r="AQ32" s="94"/>
    </row>
  </sheetData>
  <mergeCells count="15">
    <mergeCell ref="H6:CT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s>
  <hyperlinks>
    <hyperlink ref="F28" r:id="rId1" display="https://www.istat.it/it/popolazione-e-famiglie "/>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LJ141"/>
  <sheetViews>
    <sheetView showFormulas="false" showGridLines="true" showRowColHeaders="true" showZeros="true" rightToLeft="false" tabSelected="false" showOutlineSymbols="true" defaultGridColor="true" view="normal" topLeftCell="A1" colorId="64" zoomScale="80" zoomScaleNormal="80" zoomScalePageLayoutView="100" workbookViewId="0">
      <pane xSplit="1" ySplit="0" topLeftCell="B1" activePane="topRight" state="frozen"/>
      <selection pane="topLeft" activeCell="A1" activeCellId="0" sqref="A1"/>
      <selection pane="topRight" activeCell="A7" activeCellId="0" sqref="A7"/>
    </sheetView>
  </sheetViews>
  <sheetFormatPr defaultRowHeight="13" zeroHeight="false" outlineLevelRow="0" outlineLevelCol="0"/>
  <cols>
    <col collapsed="false" customWidth="true" hidden="false" outlineLevel="0" max="7" min="1" style="1" width="8.82"/>
    <col collapsed="false" customWidth="true" hidden="false" outlineLevel="0" max="322" min="8" style="1" width="8.63"/>
    <col collapsed="false" customWidth="true" hidden="false" outlineLevel="0" max="1025" min="323" style="1" width="8.82"/>
  </cols>
  <sheetData>
    <row r="1" customFormat="false" ht="18.5" hidden="false" customHeight="false" outlineLevel="0" collapsed="false">
      <c r="A1" s="7" t="s">
        <v>16</v>
      </c>
    </row>
    <row r="2" customFormat="false" ht="13" hidden="false" customHeight="false" outlineLevel="0" collapsed="false">
      <c r="A2" s="5" t="s">
        <v>53</v>
      </c>
    </row>
    <row r="3" customFormat="false" ht="18.5" hidden="false" customHeight="false" outlineLevel="0" collapsed="false">
      <c r="A3" s="80" t="s">
        <v>54</v>
      </c>
    </row>
    <row r="4" customFormat="false" ht="13" hidden="false" customHeight="false" outlineLevel="0" collapsed="false">
      <c r="A4" s="3" t="s">
        <v>18</v>
      </c>
    </row>
    <row r="6" customFormat="false" ht="13" hidden="false" customHeight="false" outlineLevel="0" collapsed="false">
      <c r="A6" s="111"/>
      <c r="B6" s="82"/>
      <c r="C6" s="82"/>
      <c r="D6" s="82"/>
      <c r="E6" s="82"/>
      <c r="F6" s="82"/>
      <c r="G6" s="82"/>
      <c r="H6" s="83" t="s">
        <v>19</v>
      </c>
      <c r="I6" s="83"/>
      <c r="J6" s="83"/>
      <c r="K6" s="83"/>
      <c r="L6" s="83"/>
      <c r="M6" s="83"/>
      <c r="N6" s="83"/>
      <c r="O6" s="83"/>
      <c r="P6" s="83"/>
      <c r="Q6" s="83"/>
      <c r="R6" s="83"/>
      <c r="S6" s="83"/>
      <c r="T6" s="83"/>
      <c r="U6" s="83"/>
      <c r="V6" s="83"/>
      <c r="W6" s="83"/>
      <c r="X6" s="83"/>
      <c r="Y6" s="83"/>
      <c r="Z6" s="83"/>
      <c r="AA6" s="83"/>
      <c r="AB6" s="83"/>
      <c r="AC6" s="83"/>
      <c r="AD6" s="83"/>
      <c r="AE6" s="83"/>
      <c r="AF6" s="83"/>
      <c r="AG6" s="83"/>
      <c r="AH6" s="83"/>
      <c r="AI6" s="83"/>
      <c r="AJ6" s="83"/>
      <c r="AK6" s="83"/>
      <c r="AL6" s="83"/>
      <c r="AM6" s="83"/>
      <c r="AN6" s="83"/>
      <c r="AO6" s="83"/>
      <c r="AP6" s="83"/>
      <c r="AQ6" s="83"/>
      <c r="AR6" s="83"/>
      <c r="AS6" s="83"/>
      <c r="AT6" s="83"/>
      <c r="AU6" s="83"/>
      <c r="AV6" s="83"/>
      <c r="AW6" s="83"/>
      <c r="AX6" s="83"/>
      <c r="AY6" s="83"/>
      <c r="AZ6" s="83"/>
      <c r="BA6" s="83"/>
      <c r="BB6" s="83"/>
      <c r="BC6" s="83"/>
      <c r="BD6" s="83"/>
      <c r="BE6" s="83"/>
      <c r="BF6" s="83"/>
      <c r="BG6" s="83"/>
      <c r="BH6" s="83"/>
      <c r="BI6" s="83"/>
      <c r="BJ6" s="83"/>
      <c r="BK6" s="83"/>
      <c r="BL6" s="83"/>
      <c r="BM6" s="83"/>
      <c r="BN6" s="83"/>
      <c r="BO6" s="83"/>
      <c r="BP6" s="83"/>
      <c r="BQ6" s="83"/>
      <c r="BR6" s="83"/>
      <c r="BS6" s="83"/>
      <c r="BT6" s="83"/>
      <c r="BU6" s="83"/>
      <c r="BV6" s="83"/>
      <c r="BW6" s="83"/>
      <c r="BX6" s="83"/>
      <c r="BY6" s="83"/>
      <c r="BZ6" s="83"/>
      <c r="CA6" s="83"/>
      <c r="CB6" s="83"/>
      <c r="CC6" s="83"/>
      <c r="CD6" s="83"/>
      <c r="CE6" s="83"/>
      <c r="CF6" s="83"/>
      <c r="CG6" s="83"/>
      <c r="CH6" s="83"/>
      <c r="CI6" s="83"/>
      <c r="CJ6" s="83"/>
      <c r="CK6" s="83"/>
      <c r="CL6" s="83"/>
      <c r="CM6" s="83"/>
      <c r="CN6" s="83"/>
      <c r="CO6" s="83"/>
      <c r="CP6" s="83"/>
      <c r="CQ6" s="83"/>
      <c r="CR6" s="83"/>
      <c r="CS6" s="83"/>
      <c r="CT6" s="83"/>
      <c r="CU6" s="83"/>
      <c r="CV6" s="83"/>
      <c r="CW6" s="83"/>
      <c r="CX6" s="83"/>
      <c r="CY6" s="83"/>
      <c r="CZ6" s="83"/>
      <c r="DA6" s="83"/>
      <c r="DB6" s="83"/>
      <c r="DC6" s="83"/>
      <c r="DD6" s="83"/>
      <c r="DE6" s="83"/>
      <c r="DF6" s="83"/>
      <c r="DG6" s="83"/>
      <c r="DH6" s="83"/>
      <c r="DI6" s="83"/>
      <c r="DJ6" s="83"/>
      <c r="DK6" s="83"/>
      <c r="DL6" s="83"/>
      <c r="DM6" s="83"/>
      <c r="DN6" s="83"/>
      <c r="DO6" s="83"/>
      <c r="DP6" s="83"/>
      <c r="DQ6" s="83"/>
      <c r="DR6" s="83"/>
      <c r="DS6" s="83"/>
      <c r="DT6" s="83"/>
      <c r="DU6" s="83"/>
      <c r="DV6" s="83"/>
      <c r="DW6" s="83"/>
      <c r="DX6" s="83"/>
      <c r="DY6" s="83"/>
      <c r="DZ6" s="83"/>
      <c r="EA6" s="83"/>
      <c r="EB6" s="83"/>
      <c r="EC6" s="83"/>
      <c r="ED6" s="83"/>
      <c r="EE6" s="83"/>
      <c r="EF6" s="83"/>
      <c r="EG6" s="83"/>
      <c r="EH6" s="83"/>
      <c r="EI6" s="83"/>
      <c r="EJ6" s="83"/>
      <c r="EK6" s="83"/>
      <c r="EL6" s="83"/>
      <c r="EM6" s="83"/>
      <c r="EN6" s="83"/>
      <c r="EO6" s="83"/>
      <c r="EP6" s="83"/>
      <c r="EQ6" s="83"/>
      <c r="ER6" s="83"/>
      <c r="ES6" s="83"/>
      <c r="ET6" s="83"/>
      <c r="EU6" s="83"/>
      <c r="EV6" s="83"/>
      <c r="EW6" s="83"/>
      <c r="EX6" s="83"/>
      <c r="EY6" s="83"/>
      <c r="EZ6" s="83"/>
      <c r="FA6" s="83"/>
      <c r="FB6" s="83"/>
      <c r="FC6" s="83"/>
      <c r="FD6" s="83"/>
      <c r="FE6" s="83"/>
      <c r="FF6" s="83"/>
      <c r="FG6" s="83"/>
      <c r="FH6" s="83"/>
      <c r="FI6" s="83"/>
      <c r="FJ6" s="83"/>
      <c r="FK6" s="83"/>
      <c r="FL6" s="83"/>
      <c r="FM6" s="83"/>
      <c r="FN6" s="83"/>
      <c r="FO6" s="83"/>
      <c r="FP6" s="83"/>
      <c r="FQ6" s="83"/>
      <c r="FR6" s="83"/>
      <c r="FS6" s="83"/>
      <c r="FT6" s="83"/>
      <c r="FU6" s="83"/>
      <c r="FV6" s="83"/>
      <c r="FW6" s="83"/>
      <c r="FX6" s="83"/>
      <c r="FY6" s="83"/>
      <c r="FZ6" s="83"/>
      <c r="GA6" s="83"/>
      <c r="GB6" s="83"/>
      <c r="GC6" s="83"/>
      <c r="GD6" s="83"/>
      <c r="GE6" s="83"/>
      <c r="GF6" s="83"/>
      <c r="GG6" s="83"/>
      <c r="GH6" s="83"/>
      <c r="GI6" s="83"/>
      <c r="GJ6" s="83"/>
      <c r="GK6" s="83"/>
      <c r="GL6" s="83"/>
      <c r="GM6" s="83"/>
      <c r="GN6" s="83"/>
      <c r="GO6" s="83"/>
      <c r="GP6" s="83"/>
      <c r="GQ6" s="83"/>
      <c r="GR6" s="83"/>
      <c r="GS6" s="83"/>
      <c r="GT6" s="83"/>
      <c r="GU6" s="83"/>
      <c r="GV6" s="83"/>
      <c r="GW6" s="83"/>
      <c r="GX6" s="83"/>
      <c r="GY6" s="83"/>
      <c r="GZ6" s="83"/>
      <c r="HA6" s="83"/>
      <c r="HB6" s="83"/>
      <c r="HC6" s="83"/>
      <c r="HD6" s="83"/>
      <c r="HE6" s="83"/>
      <c r="HF6" s="83"/>
      <c r="HG6" s="83"/>
      <c r="HH6" s="83"/>
      <c r="HI6" s="83"/>
      <c r="HJ6" s="83"/>
      <c r="HK6" s="83"/>
      <c r="HL6" s="83"/>
      <c r="HM6" s="83"/>
      <c r="HN6" s="83"/>
      <c r="HO6" s="83"/>
      <c r="HP6" s="83"/>
      <c r="HQ6" s="83"/>
      <c r="HR6" s="83"/>
      <c r="HS6" s="83"/>
      <c r="HT6" s="83"/>
      <c r="HU6" s="83"/>
      <c r="HV6" s="83"/>
      <c r="HW6" s="83"/>
      <c r="HX6" s="83"/>
      <c r="HY6" s="83"/>
      <c r="HZ6" s="83"/>
      <c r="IA6" s="83"/>
      <c r="IB6" s="83"/>
      <c r="IC6" s="83"/>
      <c r="ID6" s="83"/>
      <c r="IE6" s="83"/>
      <c r="IF6" s="83"/>
      <c r="IG6" s="83"/>
      <c r="IH6" s="83"/>
      <c r="II6" s="83"/>
      <c r="IJ6" s="83"/>
      <c r="IK6" s="83"/>
      <c r="IL6" s="83"/>
      <c r="IM6" s="83"/>
      <c r="IN6" s="83"/>
      <c r="IO6" s="83"/>
      <c r="IP6" s="83"/>
      <c r="IQ6" s="83"/>
      <c r="IR6" s="83"/>
      <c r="IS6" s="83"/>
      <c r="IT6" s="83"/>
      <c r="IU6" s="83"/>
      <c r="IV6" s="83"/>
      <c r="IW6" s="83"/>
      <c r="IX6" s="83"/>
      <c r="IY6" s="83"/>
      <c r="IZ6" s="83"/>
      <c r="JA6" s="83"/>
      <c r="JB6" s="83"/>
      <c r="JC6" s="83"/>
      <c r="JD6" s="83"/>
      <c r="JE6" s="83"/>
      <c r="JF6" s="83"/>
      <c r="JG6" s="83"/>
      <c r="JH6" s="83"/>
      <c r="JI6" s="83"/>
      <c r="JJ6" s="83"/>
      <c r="JK6" s="83"/>
      <c r="JL6" s="83"/>
      <c r="JM6" s="83"/>
      <c r="JN6" s="83"/>
      <c r="JO6" s="83"/>
      <c r="JP6" s="83"/>
      <c r="JQ6" s="83"/>
      <c r="JR6" s="83"/>
      <c r="JS6" s="83"/>
      <c r="JT6" s="83"/>
      <c r="JU6" s="83"/>
      <c r="JV6" s="83"/>
      <c r="JW6" s="83"/>
      <c r="JX6" s="83"/>
      <c r="JY6" s="83"/>
      <c r="JZ6" s="83"/>
      <c r="KA6" s="83"/>
      <c r="KB6" s="83"/>
      <c r="KC6" s="83"/>
      <c r="KD6" s="83"/>
      <c r="KE6" s="83"/>
      <c r="KF6" s="83"/>
      <c r="KG6" s="83"/>
      <c r="KH6" s="83"/>
      <c r="KI6" s="83"/>
      <c r="KJ6" s="83"/>
      <c r="KK6" s="83"/>
      <c r="KL6" s="83"/>
      <c r="KM6" s="83"/>
      <c r="KN6" s="83"/>
      <c r="KO6" s="83"/>
      <c r="KP6" s="83"/>
      <c r="KQ6" s="83"/>
      <c r="KR6" s="83"/>
      <c r="KS6" s="83"/>
      <c r="KT6" s="83"/>
      <c r="KU6" s="83"/>
      <c r="KV6" s="83"/>
      <c r="KW6" s="83"/>
      <c r="KX6" s="83"/>
      <c r="KY6" s="83"/>
      <c r="KZ6" s="83"/>
      <c r="LA6" s="83"/>
      <c r="LB6" s="83"/>
      <c r="LC6" s="83"/>
      <c r="LD6" s="83"/>
      <c r="LE6" s="83"/>
      <c r="LF6" s="83"/>
      <c r="LG6" s="83"/>
      <c r="LH6" s="83"/>
      <c r="LI6" s="83"/>
      <c r="LJ6" s="83"/>
    </row>
    <row r="7" s="19" customFormat="true" ht="13" hidden="false" customHeight="false" outlineLevel="0" collapsed="false">
      <c r="A7" s="13" t="s">
        <v>20</v>
      </c>
      <c r="B7" s="84" t="s">
        <v>21</v>
      </c>
      <c r="C7" s="84"/>
      <c r="D7" s="84"/>
      <c r="E7" s="84"/>
      <c r="F7" s="84"/>
      <c r="G7" s="84"/>
      <c r="H7" s="85" t="n">
        <v>43955</v>
      </c>
      <c r="I7" s="85"/>
      <c r="J7" s="85"/>
      <c r="K7" s="85"/>
      <c r="L7" s="85"/>
      <c r="M7" s="85"/>
      <c r="N7" s="85"/>
      <c r="O7" s="85" t="n">
        <v>43952</v>
      </c>
      <c r="P7" s="85"/>
      <c r="Q7" s="85"/>
      <c r="R7" s="85"/>
      <c r="S7" s="85"/>
      <c r="T7" s="85"/>
      <c r="U7" s="85"/>
      <c r="V7" s="85" t="n">
        <v>43950</v>
      </c>
      <c r="W7" s="85"/>
      <c r="X7" s="85"/>
      <c r="Y7" s="85"/>
      <c r="Z7" s="85"/>
      <c r="AA7" s="85"/>
      <c r="AB7" s="85"/>
      <c r="AC7" s="85" t="n">
        <v>43949</v>
      </c>
      <c r="AD7" s="85"/>
      <c r="AE7" s="85"/>
      <c r="AF7" s="85"/>
      <c r="AG7" s="85"/>
      <c r="AH7" s="85"/>
      <c r="AI7" s="85"/>
      <c r="AJ7" s="85" t="n">
        <v>43948</v>
      </c>
      <c r="AK7" s="85"/>
      <c r="AL7" s="85"/>
      <c r="AM7" s="85"/>
      <c r="AN7" s="85"/>
      <c r="AO7" s="85"/>
      <c r="AP7" s="85"/>
      <c r="AQ7" s="85" t="n">
        <v>43945</v>
      </c>
      <c r="AR7" s="85"/>
      <c r="AS7" s="85"/>
      <c r="AT7" s="85"/>
      <c r="AU7" s="85"/>
      <c r="AV7" s="85"/>
      <c r="AW7" s="85"/>
      <c r="AX7" s="85" t="n">
        <v>43944</v>
      </c>
      <c r="AY7" s="85"/>
      <c r="AZ7" s="85"/>
      <c r="BA7" s="85"/>
      <c r="BB7" s="85"/>
      <c r="BC7" s="85"/>
      <c r="BD7" s="85"/>
      <c r="BE7" s="85" t="n">
        <v>43943</v>
      </c>
      <c r="BF7" s="85"/>
      <c r="BG7" s="85"/>
      <c r="BH7" s="85"/>
      <c r="BI7" s="85"/>
      <c r="BJ7" s="85"/>
      <c r="BK7" s="85"/>
      <c r="BL7" s="85" t="n">
        <v>43941</v>
      </c>
      <c r="BM7" s="85"/>
      <c r="BN7" s="85"/>
      <c r="BO7" s="85"/>
      <c r="BP7" s="85"/>
      <c r="BQ7" s="85"/>
      <c r="BR7" s="85"/>
      <c r="BS7" s="85" t="n">
        <v>43938</v>
      </c>
      <c r="BT7" s="85"/>
      <c r="BU7" s="85"/>
      <c r="BV7" s="85"/>
      <c r="BW7" s="85"/>
      <c r="BX7" s="85"/>
      <c r="BY7" s="85"/>
      <c r="BZ7" s="85" t="n">
        <v>43937</v>
      </c>
      <c r="CA7" s="85"/>
      <c r="CB7" s="85"/>
      <c r="CC7" s="85"/>
      <c r="CD7" s="85"/>
      <c r="CE7" s="85"/>
      <c r="CF7" s="85"/>
      <c r="CG7" s="85" t="n">
        <v>43936</v>
      </c>
      <c r="CH7" s="85"/>
      <c r="CI7" s="85"/>
      <c r="CJ7" s="85"/>
      <c r="CK7" s="85"/>
      <c r="CL7" s="85"/>
      <c r="CM7" s="85"/>
      <c r="CN7" s="85" t="n">
        <v>43934</v>
      </c>
      <c r="CO7" s="85"/>
      <c r="CP7" s="85"/>
      <c r="CQ7" s="85"/>
      <c r="CR7" s="85"/>
      <c r="CS7" s="85"/>
      <c r="CT7" s="85"/>
      <c r="CU7" s="85" t="n">
        <v>43933</v>
      </c>
      <c r="CV7" s="85"/>
      <c r="CW7" s="85"/>
      <c r="CX7" s="85"/>
      <c r="CY7" s="85"/>
      <c r="CZ7" s="85"/>
      <c r="DA7" s="85"/>
      <c r="DB7" s="85" t="n">
        <v>43932</v>
      </c>
      <c r="DC7" s="85"/>
      <c r="DD7" s="85"/>
      <c r="DE7" s="85"/>
      <c r="DF7" s="85"/>
      <c r="DG7" s="85"/>
      <c r="DH7" s="85"/>
      <c r="DI7" s="85" t="n">
        <v>43931</v>
      </c>
      <c r="DJ7" s="85"/>
      <c r="DK7" s="85"/>
      <c r="DL7" s="85"/>
      <c r="DM7" s="85"/>
      <c r="DN7" s="85"/>
      <c r="DO7" s="85"/>
      <c r="DP7" s="85" t="n">
        <v>43930</v>
      </c>
      <c r="DQ7" s="85"/>
      <c r="DR7" s="85"/>
      <c r="DS7" s="85"/>
      <c r="DT7" s="85"/>
      <c r="DU7" s="85"/>
      <c r="DV7" s="85"/>
      <c r="DW7" s="85" t="n">
        <v>43929</v>
      </c>
      <c r="DX7" s="85"/>
      <c r="DY7" s="85"/>
      <c r="DZ7" s="85"/>
      <c r="EA7" s="85"/>
      <c r="EB7" s="85"/>
      <c r="EC7" s="85"/>
      <c r="ED7" s="85" t="n">
        <v>43928</v>
      </c>
      <c r="EE7" s="85"/>
      <c r="EF7" s="85"/>
      <c r="EG7" s="85"/>
      <c r="EH7" s="85"/>
      <c r="EI7" s="85"/>
      <c r="EJ7" s="85"/>
      <c r="EK7" s="85" t="n">
        <v>43927</v>
      </c>
      <c r="EL7" s="85"/>
      <c r="EM7" s="85"/>
      <c r="EN7" s="85"/>
      <c r="EO7" s="85"/>
      <c r="EP7" s="85"/>
      <c r="EQ7" s="85"/>
      <c r="ER7" s="85" t="n">
        <v>43926</v>
      </c>
      <c r="ES7" s="85"/>
      <c r="ET7" s="85"/>
      <c r="EU7" s="85"/>
      <c r="EV7" s="85"/>
      <c r="EW7" s="85"/>
      <c r="EX7" s="85"/>
      <c r="EY7" s="85" t="n">
        <v>43925</v>
      </c>
      <c r="EZ7" s="85"/>
      <c r="FA7" s="85"/>
      <c r="FB7" s="85"/>
      <c r="FC7" s="85"/>
      <c r="FD7" s="85"/>
      <c r="FE7" s="85"/>
      <c r="FF7" s="85" t="n">
        <v>43924</v>
      </c>
      <c r="FG7" s="85"/>
      <c r="FH7" s="85"/>
      <c r="FI7" s="85"/>
      <c r="FJ7" s="85"/>
      <c r="FK7" s="85"/>
      <c r="FL7" s="85"/>
      <c r="FM7" s="85" t="n">
        <v>43923</v>
      </c>
      <c r="FN7" s="85"/>
      <c r="FO7" s="85"/>
      <c r="FP7" s="85"/>
      <c r="FQ7" s="85"/>
      <c r="FR7" s="85"/>
      <c r="FS7" s="85"/>
      <c r="FT7" s="85" t="n">
        <v>43922</v>
      </c>
      <c r="FU7" s="85"/>
      <c r="FV7" s="85"/>
      <c r="FW7" s="85"/>
      <c r="FX7" s="85"/>
      <c r="FY7" s="85"/>
      <c r="FZ7" s="85"/>
      <c r="GA7" s="85" t="n">
        <v>43921</v>
      </c>
      <c r="GB7" s="85"/>
      <c r="GC7" s="85"/>
      <c r="GD7" s="85"/>
      <c r="GE7" s="85"/>
      <c r="GF7" s="85"/>
      <c r="GG7" s="85"/>
      <c r="GH7" s="85" t="n">
        <v>43920</v>
      </c>
      <c r="GI7" s="85"/>
      <c r="GJ7" s="85"/>
      <c r="GK7" s="85"/>
      <c r="GL7" s="85"/>
      <c r="GM7" s="85"/>
      <c r="GN7" s="85"/>
      <c r="GO7" s="85" t="n">
        <v>43919</v>
      </c>
      <c r="GP7" s="85"/>
      <c r="GQ7" s="85"/>
      <c r="GR7" s="85"/>
      <c r="GS7" s="85"/>
      <c r="GT7" s="85"/>
      <c r="GU7" s="85"/>
      <c r="GV7" s="85" t="n">
        <v>43918</v>
      </c>
      <c r="GW7" s="85"/>
      <c r="GX7" s="85"/>
      <c r="GY7" s="85"/>
      <c r="GZ7" s="85"/>
      <c r="HA7" s="85"/>
      <c r="HB7" s="85"/>
      <c r="HC7" s="85" t="n">
        <v>43917</v>
      </c>
      <c r="HD7" s="85"/>
      <c r="HE7" s="85"/>
      <c r="HF7" s="85"/>
      <c r="HG7" s="85"/>
      <c r="HH7" s="85"/>
      <c r="HI7" s="85"/>
      <c r="HJ7" s="85" t="n">
        <v>43916</v>
      </c>
      <c r="HK7" s="85"/>
      <c r="HL7" s="85"/>
      <c r="HM7" s="85"/>
      <c r="HN7" s="85"/>
      <c r="HO7" s="85"/>
      <c r="HP7" s="85"/>
      <c r="HQ7" s="85" t="n">
        <v>43915</v>
      </c>
      <c r="HR7" s="85"/>
      <c r="HS7" s="85"/>
      <c r="HT7" s="85"/>
      <c r="HU7" s="85"/>
      <c r="HV7" s="85"/>
      <c r="HW7" s="85"/>
      <c r="HX7" s="85" t="n">
        <v>43914</v>
      </c>
      <c r="HY7" s="85"/>
      <c r="HZ7" s="85"/>
      <c r="IA7" s="85"/>
      <c r="IB7" s="85"/>
      <c r="IC7" s="85"/>
      <c r="ID7" s="85"/>
      <c r="IE7" s="85" t="n">
        <v>43913</v>
      </c>
      <c r="IF7" s="85"/>
      <c r="IG7" s="85"/>
      <c r="IH7" s="85"/>
      <c r="II7" s="85"/>
      <c r="IJ7" s="85"/>
      <c r="IK7" s="85"/>
      <c r="IL7" s="85" t="n">
        <v>43912</v>
      </c>
      <c r="IM7" s="85"/>
      <c r="IN7" s="85"/>
      <c r="IO7" s="85"/>
      <c r="IP7" s="85"/>
      <c r="IQ7" s="85"/>
      <c r="IR7" s="85"/>
      <c r="IS7" s="85" t="n">
        <v>43911</v>
      </c>
      <c r="IT7" s="85"/>
      <c r="IU7" s="85"/>
      <c r="IV7" s="85"/>
      <c r="IW7" s="85"/>
      <c r="IX7" s="85"/>
      <c r="IY7" s="85"/>
      <c r="IZ7" s="85" t="n">
        <v>43910</v>
      </c>
      <c r="JA7" s="85"/>
      <c r="JB7" s="85"/>
      <c r="JC7" s="85"/>
      <c r="JD7" s="85"/>
      <c r="JE7" s="85"/>
      <c r="JF7" s="85"/>
      <c r="JG7" s="85" t="n">
        <v>43909</v>
      </c>
      <c r="JH7" s="85"/>
      <c r="JI7" s="85"/>
      <c r="JJ7" s="85"/>
      <c r="JK7" s="85"/>
      <c r="JL7" s="85"/>
      <c r="JM7" s="85"/>
      <c r="JN7" s="85" t="n">
        <v>43908</v>
      </c>
      <c r="JO7" s="85"/>
      <c r="JP7" s="85"/>
      <c r="JQ7" s="85"/>
      <c r="JR7" s="85"/>
      <c r="JS7" s="85"/>
      <c r="JT7" s="85"/>
      <c r="JU7" s="85" t="n">
        <v>43907</v>
      </c>
      <c r="JV7" s="85"/>
      <c r="JW7" s="85"/>
      <c r="JX7" s="85"/>
      <c r="JY7" s="85"/>
      <c r="JZ7" s="85"/>
      <c r="KA7" s="85"/>
      <c r="KB7" s="85" t="n">
        <v>43906</v>
      </c>
      <c r="KC7" s="85"/>
      <c r="KD7" s="85"/>
      <c r="KE7" s="85"/>
      <c r="KF7" s="85"/>
      <c r="KG7" s="85"/>
      <c r="KH7" s="85"/>
      <c r="KI7" s="85" t="n">
        <v>43905</v>
      </c>
      <c r="KJ7" s="85"/>
      <c r="KK7" s="85"/>
      <c r="KL7" s="85"/>
      <c r="KM7" s="85"/>
      <c r="KN7" s="85"/>
      <c r="KO7" s="85"/>
      <c r="KP7" s="85" t="n">
        <v>43904</v>
      </c>
      <c r="KQ7" s="85"/>
      <c r="KR7" s="85"/>
      <c r="KS7" s="85"/>
      <c r="KT7" s="85"/>
      <c r="KU7" s="85"/>
      <c r="KV7" s="85"/>
      <c r="KW7" s="85" t="n">
        <v>43902</v>
      </c>
      <c r="KX7" s="85"/>
      <c r="KY7" s="85"/>
      <c r="KZ7" s="85"/>
      <c r="LA7" s="85"/>
      <c r="LB7" s="85"/>
      <c r="LC7" s="85"/>
      <c r="LD7" s="85" t="n">
        <v>43899</v>
      </c>
      <c r="LE7" s="85"/>
      <c r="LF7" s="85"/>
      <c r="LG7" s="85"/>
      <c r="LH7" s="85"/>
      <c r="LI7" s="85"/>
      <c r="LJ7" s="85"/>
    </row>
    <row r="8" customFormat="false" ht="13" hidden="false" customHeight="false" outlineLevel="0" collapsed="false">
      <c r="A8" s="86"/>
      <c r="B8" s="87" t="s">
        <v>45</v>
      </c>
      <c r="C8" s="26" t="s">
        <v>23</v>
      </c>
      <c r="D8" s="87" t="s">
        <v>46</v>
      </c>
      <c r="E8" s="26" t="s">
        <v>23</v>
      </c>
      <c r="F8" s="88" t="s">
        <v>22</v>
      </c>
      <c r="G8" s="26" t="s">
        <v>23</v>
      </c>
      <c r="H8" s="25" t="s">
        <v>45</v>
      </c>
      <c r="I8" s="26" t="s">
        <v>23</v>
      </c>
      <c r="J8" s="87" t="s">
        <v>46</v>
      </c>
      <c r="K8" s="26" t="s">
        <v>23</v>
      </c>
      <c r="L8" s="87" t="s">
        <v>35</v>
      </c>
      <c r="M8" s="87" t="s">
        <v>22</v>
      </c>
      <c r="N8" s="24" t="s">
        <v>23</v>
      </c>
      <c r="O8" s="25" t="s">
        <v>45</v>
      </c>
      <c r="P8" s="26" t="s">
        <v>23</v>
      </c>
      <c r="Q8" s="87" t="s">
        <v>46</v>
      </c>
      <c r="R8" s="26" t="s">
        <v>23</v>
      </c>
      <c r="S8" s="87" t="s">
        <v>35</v>
      </c>
      <c r="T8" s="87" t="s">
        <v>22</v>
      </c>
      <c r="U8" s="24" t="s">
        <v>23</v>
      </c>
      <c r="V8" s="25" t="s">
        <v>45</v>
      </c>
      <c r="W8" s="26" t="s">
        <v>23</v>
      </c>
      <c r="X8" s="87" t="s">
        <v>46</v>
      </c>
      <c r="Y8" s="26" t="s">
        <v>23</v>
      </c>
      <c r="Z8" s="87" t="s">
        <v>35</v>
      </c>
      <c r="AA8" s="87" t="s">
        <v>22</v>
      </c>
      <c r="AB8" s="24" t="s">
        <v>23</v>
      </c>
      <c r="AC8" s="25" t="s">
        <v>45</v>
      </c>
      <c r="AD8" s="26" t="s">
        <v>23</v>
      </c>
      <c r="AE8" s="87" t="s">
        <v>46</v>
      </c>
      <c r="AF8" s="26" t="s">
        <v>23</v>
      </c>
      <c r="AG8" s="87" t="s">
        <v>35</v>
      </c>
      <c r="AH8" s="87" t="s">
        <v>22</v>
      </c>
      <c r="AI8" s="24" t="s">
        <v>23</v>
      </c>
      <c r="AJ8" s="25" t="s">
        <v>45</v>
      </c>
      <c r="AK8" s="26" t="s">
        <v>23</v>
      </c>
      <c r="AL8" s="87" t="s">
        <v>46</v>
      </c>
      <c r="AM8" s="26" t="s">
        <v>23</v>
      </c>
      <c r="AN8" s="87" t="s">
        <v>35</v>
      </c>
      <c r="AO8" s="87" t="s">
        <v>22</v>
      </c>
      <c r="AP8" s="24" t="s">
        <v>23</v>
      </c>
      <c r="AQ8" s="25" t="s">
        <v>45</v>
      </c>
      <c r="AR8" s="26" t="s">
        <v>23</v>
      </c>
      <c r="AS8" s="87" t="s">
        <v>46</v>
      </c>
      <c r="AT8" s="26" t="s">
        <v>23</v>
      </c>
      <c r="AU8" s="87" t="s">
        <v>35</v>
      </c>
      <c r="AV8" s="87" t="s">
        <v>22</v>
      </c>
      <c r="AW8" s="24" t="s">
        <v>23</v>
      </c>
      <c r="AX8" s="25" t="s">
        <v>45</v>
      </c>
      <c r="AY8" s="26" t="s">
        <v>23</v>
      </c>
      <c r="AZ8" s="87" t="s">
        <v>46</v>
      </c>
      <c r="BA8" s="26" t="s">
        <v>23</v>
      </c>
      <c r="BB8" s="87" t="s">
        <v>35</v>
      </c>
      <c r="BC8" s="87" t="s">
        <v>22</v>
      </c>
      <c r="BD8" s="24" t="s">
        <v>23</v>
      </c>
      <c r="BE8" s="25" t="s">
        <v>45</v>
      </c>
      <c r="BF8" s="26" t="s">
        <v>23</v>
      </c>
      <c r="BG8" s="87" t="s">
        <v>46</v>
      </c>
      <c r="BH8" s="26" t="s">
        <v>23</v>
      </c>
      <c r="BI8" s="87" t="s">
        <v>35</v>
      </c>
      <c r="BJ8" s="87" t="s">
        <v>22</v>
      </c>
      <c r="BK8" s="24" t="s">
        <v>23</v>
      </c>
      <c r="BL8" s="25" t="s">
        <v>45</v>
      </c>
      <c r="BM8" s="26" t="s">
        <v>23</v>
      </c>
      <c r="BN8" s="87" t="s">
        <v>46</v>
      </c>
      <c r="BO8" s="26" t="s">
        <v>23</v>
      </c>
      <c r="BP8" s="87" t="s">
        <v>35</v>
      </c>
      <c r="BQ8" s="87" t="s">
        <v>22</v>
      </c>
      <c r="BR8" s="24" t="s">
        <v>23</v>
      </c>
      <c r="BS8" s="25" t="s">
        <v>45</v>
      </c>
      <c r="BT8" s="26" t="s">
        <v>23</v>
      </c>
      <c r="BU8" s="87" t="s">
        <v>46</v>
      </c>
      <c r="BV8" s="26" t="s">
        <v>23</v>
      </c>
      <c r="BW8" s="87" t="s">
        <v>35</v>
      </c>
      <c r="BX8" s="87" t="s">
        <v>22</v>
      </c>
      <c r="BY8" s="24" t="s">
        <v>23</v>
      </c>
      <c r="BZ8" s="25" t="s">
        <v>45</v>
      </c>
      <c r="CA8" s="26" t="s">
        <v>23</v>
      </c>
      <c r="CB8" s="87" t="s">
        <v>46</v>
      </c>
      <c r="CC8" s="26" t="s">
        <v>23</v>
      </c>
      <c r="CD8" s="87" t="s">
        <v>35</v>
      </c>
      <c r="CE8" s="87" t="s">
        <v>22</v>
      </c>
      <c r="CF8" s="24" t="s">
        <v>23</v>
      </c>
      <c r="CG8" s="25" t="s">
        <v>45</v>
      </c>
      <c r="CH8" s="26" t="s">
        <v>23</v>
      </c>
      <c r="CI8" s="87" t="s">
        <v>46</v>
      </c>
      <c r="CJ8" s="26" t="s">
        <v>23</v>
      </c>
      <c r="CK8" s="87" t="s">
        <v>35</v>
      </c>
      <c r="CL8" s="87" t="s">
        <v>22</v>
      </c>
      <c r="CM8" s="24" t="s">
        <v>23</v>
      </c>
      <c r="CN8" s="25" t="s">
        <v>45</v>
      </c>
      <c r="CO8" s="26" t="s">
        <v>23</v>
      </c>
      <c r="CP8" s="87" t="s">
        <v>46</v>
      </c>
      <c r="CQ8" s="26" t="s">
        <v>23</v>
      </c>
      <c r="CR8" s="87" t="s">
        <v>35</v>
      </c>
      <c r="CS8" s="87" t="s">
        <v>22</v>
      </c>
      <c r="CT8" s="24" t="s">
        <v>23</v>
      </c>
      <c r="CU8" s="25" t="s">
        <v>45</v>
      </c>
      <c r="CV8" s="26" t="s">
        <v>23</v>
      </c>
      <c r="CW8" s="87" t="s">
        <v>46</v>
      </c>
      <c r="CX8" s="26" t="s">
        <v>23</v>
      </c>
      <c r="CY8" s="87" t="s">
        <v>35</v>
      </c>
      <c r="CZ8" s="87" t="s">
        <v>22</v>
      </c>
      <c r="DA8" s="24" t="s">
        <v>23</v>
      </c>
      <c r="DB8" s="25" t="s">
        <v>45</v>
      </c>
      <c r="DC8" s="26" t="s">
        <v>23</v>
      </c>
      <c r="DD8" s="87" t="s">
        <v>46</v>
      </c>
      <c r="DE8" s="26" t="s">
        <v>23</v>
      </c>
      <c r="DF8" s="87" t="s">
        <v>35</v>
      </c>
      <c r="DG8" s="87" t="s">
        <v>22</v>
      </c>
      <c r="DH8" s="24" t="s">
        <v>23</v>
      </c>
      <c r="DI8" s="25" t="s">
        <v>45</v>
      </c>
      <c r="DJ8" s="26" t="s">
        <v>23</v>
      </c>
      <c r="DK8" s="87" t="s">
        <v>46</v>
      </c>
      <c r="DL8" s="26" t="s">
        <v>23</v>
      </c>
      <c r="DM8" s="87" t="s">
        <v>35</v>
      </c>
      <c r="DN8" s="87" t="s">
        <v>22</v>
      </c>
      <c r="DO8" s="24" t="s">
        <v>23</v>
      </c>
      <c r="DP8" s="25" t="s">
        <v>45</v>
      </c>
      <c r="DQ8" s="26" t="s">
        <v>23</v>
      </c>
      <c r="DR8" s="87" t="s">
        <v>46</v>
      </c>
      <c r="DS8" s="26" t="s">
        <v>23</v>
      </c>
      <c r="DT8" s="87" t="s">
        <v>35</v>
      </c>
      <c r="DU8" s="87" t="s">
        <v>22</v>
      </c>
      <c r="DV8" s="24" t="s">
        <v>23</v>
      </c>
      <c r="DW8" s="25" t="s">
        <v>45</v>
      </c>
      <c r="DX8" s="26" t="s">
        <v>23</v>
      </c>
      <c r="DY8" s="87" t="s">
        <v>46</v>
      </c>
      <c r="DZ8" s="26" t="s">
        <v>23</v>
      </c>
      <c r="EA8" s="87" t="s">
        <v>35</v>
      </c>
      <c r="EB8" s="87" t="s">
        <v>22</v>
      </c>
      <c r="EC8" s="24" t="s">
        <v>23</v>
      </c>
      <c r="ED8" s="25" t="s">
        <v>45</v>
      </c>
      <c r="EE8" s="26" t="s">
        <v>23</v>
      </c>
      <c r="EF8" s="87" t="s">
        <v>46</v>
      </c>
      <c r="EG8" s="26" t="s">
        <v>23</v>
      </c>
      <c r="EH8" s="87" t="s">
        <v>35</v>
      </c>
      <c r="EI8" s="87" t="s">
        <v>22</v>
      </c>
      <c r="EJ8" s="24" t="s">
        <v>23</v>
      </c>
      <c r="EK8" s="25" t="s">
        <v>45</v>
      </c>
      <c r="EL8" s="26" t="s">
        <v>23</v>
      </c>
      <c r="EM8" s="87" t="s">
        <v>46</v>
      </c>
      <c r="EN8" s="26" t="s">
        <v>23</v>
      </c>
      <c r="EO8" s="87" t="s">
        <v>35</v>
      </c>
      <c r="EP8" s="87" t="s">
        <v>22</v>
      </c>
      <c r="EQ8" s="24" t="s">
        <v>23</v>
      </c>
      <c r="ER8" s="25" t="s">
        <v>45</v>
      </c>
      <c r="ES8" s="26" t="s">
        <v>23</v>
      </c>
      <c r="ET8" s="87" t="s">
        <v>46</v>
      </c>
      <c r="EU8" s="26" t="s">
        <v>23</v>
      </c>
      <c r="EV8" s="87" t="s">
        <v>35</v>
      </c>
      <c r="EW8" s="87" t="s">
        <v>22</v>
      </c>
      <c r="EX8" s="24" t="s">
        <v>23</v>
      </c>
      <c r="EY8" s="25" t="s">
        <v>45</v>
      </c>
      <c r="EZ8" s="26" t="s">
        <v>23</v>
      </c>
      <c r="FA8" s="87" t="s">
        <v>46</v>
      </c>
      <c r="FB8" s="26" t="s">
        <v>23</v>
      </c>
      <c r="FC8" s="87" t="s">
        <v>35</v>
      </c>
      <c r="FD8" s="87" t="s">
        <v>22</v>
      </c>
      <c r="FE8" s="24" t="s">
        <v>23</v>
      </c>
      <c r="FF8" s="25" t="s">
        <v>45</v>
      </c>
      <c r="FG8" s="26" t="s">
        <v>23</v>
      </c>
      <c r="FH8" s="87" t="s">
        <v>46</v>
      </c>
      <c r="FI8" s="26" t="s">
        <v>23</v>
      </c>
      <c r="FJ8" s="87" t="s">
        <v>35</v>
      </c>
      <c r="FK8" s="87" t="s">
        <v>22</v>
      </c>
      <c r="FL8" s="24" t="s">
        <v>23</v>
      </c>
      <c r="FM8" s="25" t="s">
        <v>45</v>
      </c>
      <c r="FN8" s="26" t="s">
        <v>23</v>
      </c>
      <c r="FO8" s="87" t="s">
        <v>46</v>
      </c>
      <c r="FP8" s="26" t="s">
        <v>23</v>
      </c>
      <c r="FQ8" s="87" t="s">
        <v>35</v>
      </c>
      <c r="FR8" s="87" t="s">
        <v>22</v>
      </c>
      <c r="FS8" s="24" t="s">
        <v>23</v>
      </c>
      <c r="FT8" s="25" t="s">
        <v>45</v>
      </c>
      <c r="FU8" s="26" t="s">
        <v>23</v>
      </c>
      <c r="FV8" s="87" t="s">
        <v>46</v>
      </c>
      <c r="FW8" s="26" t="s">
        <v>23</v>
      </c>
      <c r="FX8" s="87" t="s">
        <v>35</v>
      </c>
      <c r="FY8" s="87" t="s">
        <v>22</v>
      </c>
      <c r="FZ8" s="24" t="s">
        <v>23</v>
      </c>
      <c r="GA8" s="25" t="s">
        <v>45</v>
      </c>
      <c r="GB8" s="26" t="s">
        <v>23</v>
      </c>
      <c r="GC8" s="87" t="s">
        <v>46</v>
      </c>
      <c r="GD8" s="26" t="s">
        <v>23</v>
      </c>
      <c r="GE8" s="87" t="s">
        <v>35</v>
      </c>
      <c r="GF8" s="87" t="s">
        <v>22</v>
      </c>
      <c r="GG8" s="24" t="s">
        <v>23</v>
      </c>
      <c r="GH8" s="25" t="s">
        <v>45</v>
      </c>
      <c r="GI8" s="26" t="s">
        <v>23</v>
      </c>
      <c r="GJ8" s="87" t="s">
        <v>46</v>
      </c>
      <c r="GK8" s="26" t="s">
        <v>23</v>
      </c>
      <c r="GL8" s="87" t="s">
        <v>35</v>
      </c>
      <c r="GM8" s="87" t="s">
        <v>22</v>
      </c>
      <c r="GN8" s="24" t="s">
        <v>23</v>
      </c>
      <c r="GO8" s="25" t="s">
        <v>45</v>
      </c>
      <c r="GP8" s="26" t="s">
        <v>23</v>
      </c>
      <c r="GQ8" s="87" t="s">
        <v>46</v>
      </c>
      <c r="GR8" s="26" t="s">
        <v>23</v>
      </c>
      <c r="GS8" s="87" t="s">
        <v>35</v>
      </c>
      <c r="GT8" s="87" t="s">
        <v>22</v>
      </c>
      <c r="GU8" s="24" t="s">
        <v>23</v>
      </c>
      <c r="GV8" s="25" t="s">
        <v>45</v>
      </c>
      <c r="GW8" s="26" t="s">
        <v>23</v>
      </c>
      <c r="GX8" s="87" t="s">
        <v>46</v>
      </c>
      <c r="GY8" s="26" t="s">
        <v>23</v>
      </c>
      <c r="GZ8" s="87" t="s">
        <v>35</v>
      </c>
      <c r="HA8" s="87" t="s">
        <v>22</v>
      </c>
      <c r="HB8" s="24" t="s">
        <v>23</v>
      </c>
      <c r="HC8" s="25" t="s">
        <v>45</v>
      </c>
      <c r="HD8" s="26" t="s">
        <v>23</v>
      </c>
      <c r="HE8" s="87" t="s">
        <v>46</v>
      </c>
      <c r="HF8" s="26" t="s">
        <v>23</v>
      </c>
      <c r="HG8" s="87" t="s">
        <v>35</v>
      </c>
      <c r="HH8" s="87" t="s">
        <v>22</v>
      </c>
      <c r="HI8" s="24" t="s">
        <v>23</v>
      </c>
      <c r="HJ8" s="25" t="s">
        <v>45</v>
      </c>
      <c r="HK8" s="26" t="s">
        <v>23</v>
      </c>
      <c r="HL8" s="87" t="s">
        <v>46</v>
      </c>
      <c r="HM8" s="26" t="s">
        <v>23</v>
      </c>
      <c r="HN8" s="87" t="s">
        <v>35</v>
      </c>
      <c r="HO8" s="87" t="s">
        <v>22</v>
      </c>
      <c r="HP8" s="24" t="s">
        <v>23</v>
      </c>
      <c r="HQ8" s="25" t="s">
        <v>45</v>
      </c>
      <c r="HR8" s="26" t="s">
        <v>23</v>
      </c>
      <c r="HS8" s="87" t="s">
        <v>46</v>
      </c>
      <c r="HT8" s="26" t="s">
        <v>23</v>
      </c>
      <c r="HU8" s="87" t="s">
        <v>35</v>
      </c>
      <c r="HV8" s="87" t="s">
        <v>22</v>
      </c>
      <c r="HW8" s="24" t="s">
        <v>23</v>
      </c>
      <c r="HX8" s="25" t="s">
        <v>45</v>
      </c>
      <c r="HY8" s="26" t="s">
        <v>23</v>
      </c>
      <c r="HZ8" s="87" t="s">
        <v>46</v>
      </c>
      <c r="IA8" s="26" t="s">
        <v>23</v>
      </c>
      <c r="IB8" s="87" t="s">
        <v>35</v>
      </c>
      <c r="IC8" s="87" t="s">
        <v>22</v>
      </c>
      <c r="ID8" s="24" t="s">
        <v>23</v>
      </c>
      <c r="IE8" s="25" t="s">
        <v>45</v>
      </c>
      <c r="IF8" s="26" t="s">
        <v>23</v>
      </c>
      <c r="IG8" s="87" t="s">
        <v>46</v>
      </c>
      <c r="IH8" s="26" t="s">
        <v>23</v>
      </c>
      <c r="II8" s="87" t="s">
        <v>35</v>
      </c>
      <c r="IJ8" s="87" t="s">
        <v>22</v>
      </c>
      <c r="IK8" s="24" t="s">
        <v>23</v>
      </c>
      <c r="IL8" s="25" t="s">
        <v>45</v>
      </c>
      <c r="IM8" s="26" t="s">
        <v>23</v>
      </c>
      <c r="IN8" s="87" t="s">
        <v>46</v>
      </c>
      <c r="IO8" s="26" t="s">
        <v>23</v>
      </c>
      <c r="IP8" s="87" t="s">
        <v>35</v>
      </c>
      <c r="IQ8" s="87" t="s">
        <v>22</v>
      </c>
      <c r="IR8" s="24" t="s">
        <v>23</v>
      </c>
      <c r="IS8" s="25" t="s">
        <v>45</v>
      </c>
      <c r="IT8" s="26" t="s">
        <v>23</v>
      </c>
      <c r="IU8" s="87" t="s">
        <v>46</v>
      </c>
      <c r="IV8" s="26" t="s">
        <v>23</v>
      </c>
      <c r="IW8" s="87" t="s">
        <v>35</v>
      </c>
      <c r="IX8" s="87" t="s">
        <v>22</v>
      </c>
      <c r="IY8" s="24" t="s">
        <v>23</v>
      </c>
      <c r="IZ8" s="25" t="s">
        <v>45</v>
      </c>
      <c r="JA8" s="26" t="s">
        <v>23</v>
      </c>
      <c r="JB8" s="87" t="s">
        <v>46</v>
      </c>
      <c r="JC8" s="26" t="s">
        <v>23</v>
      </c>
      <c r="JD8" s="87" t="s">
        <v>35</v>
      </c>
      <c r="JE8" s="87" t="s">
        <v>22</v>
      </c>
      <c r="JF8" s="24" t="s">
        <v>23</v>
      </c>
      <c r="JG8" s="25" t="s">
        <v>45</v>
      </c>
      <c r="JH8" s="26" t="s">
        <v>23</v>
      </c>
      <c r="JI8" s="87" t="s">
        <v>46</v>
      </c>
      <c r="JJ8" s="26" t="s">
        <v>23</v>
      </c>
      <c r="JK8" s="87" t="s">
        <v>35</v>
      </c>
      <c r="JL8" s="87" t="s">
        <v>22</v>
      </c>
      <c r="JM8" s="24" t="s">
        <v>23</v>
      </c>
      <c r="JN8" s="25" t="s">
        <v>45</v>
      </c>
      <c r="JO8" s="26" t="s">
        <v>23</v>
      </c>
      <c r="JP8" s="87" t="s">
        <v>46</v>
      </c>
      <c r="JQ8" s="26" t="s">
        <v>23</v>
      </c>
      <c r="JR8" s="87" t="s">
        <v>35</v>
      </c>
      <c r="JS8" s="87" t="s">
        <v>22</v>
      </c>
      <c r="JT8" s="24" t="s">
        <v>23</v>
      </c>
      <c r="JU8" s="25" t="s">
        <v>45</v>
      </c>
      <c r="JV8" s="26" t="s">
        <v>23</v>
      </c>
      <c r="JW8" s="87" t="s">
        <v>46</v>
      </c>
      <c r="JX8" s="26" t="s">
        <v>23</v>
      </c>
      <c r="JY8" s="87" t="s">
        <v>35</v>
      </c>
      <c r="JZ8" s="87" t="s">
        <v>22</v>
      </c>
      <c r="KA8" s="24" t="s">
        <v>23</v>
      </c>
      <c r="KB8" s="25" t="s">
        <v>45</v>
      </c>
      <c r="KC8" s="26" t="s">
        <v>23</v>
      </c>
      <c r="KD8" s="87" t="s">
        <v>46</v>
      </c>
      <c r="KE8" s="26" t="s">
        <v>23</v>
      </c>
      <c r="KF8" s="87" t="s">
        <v>35</v>
      </c>
      <c r="KG8" s="87" t="s">
        <v>22</v>
      </c>
      <c r="KH8" s="24" t="s">
        <v>23</v>
      </c>
      <c r="KI8" s="25" t="s">
        <v>45</v>
      </c>
      <c r="KJ8" s="26" t="s">
        <v>23</v>
      </c>
      <c r="KK8" s="87" t="s">
        <v>46</v>
      </c>
      <c r="KL8" s="26" t="s">
        <v>23</v>
      </c>
      <c r="KM8" s="87" t="s">
        <v>35</v>
      </c>
      <c r="KN8" s="87" t="s">
        <v>22</v>
      </c>
      <c r="KO8" s="24" t="s">
        <v>23</v>
      </c>
      <c r="KP8" s="25" t="s">
        <v>45</v>
      </c>
      <c r="KQ8" s="26" t="s">
        <v>23</v>
      </c>
      <c r="KR8" s="87" t="s">
        <v>46</v>
      </c>
      <c r="KS8" s="26" t="s">
        <v>23</v>
      </c>
      <c r="KT8" s="87" t="s">
        <v>35</v>
      </c>
      <c r="KU8" s="87" t="s">
        <v>22</v>
      </c>
      <c r="KV8" s="24" t="s">
        <v>23</v>
      </c>
      <c r="KW8" s="25" t="s">
        <v>45</v>
      </c>
      <c r="KX8" s="26" t="s">
        <v>23</v>
      </c>
      <c r="KY8" s="87" t="s">
        <v>46</v>
      </c>
      <c r="KZ8" s="26" t="s">
        <v>23</v>
      </c>
      <c r="LA8" s="87" t="s">
        <v>35</v>
      </c>
      <c r="LB8" s="87" t="s">
        <v>22</v>
      </c>
      <c r="LC8" s="24" t="s">
        <v>23</v>
      </c>
      <c r="LD8" s="25" t="s">
        <v>45</v>
      </c>
      <c r="LE8" s="26" t="s">
        <v>23</v>
      </c>
      <c r="LF8" s="87" t="s">
        <v>46</v>
      </c>
      <c r="LG8" s="26" t="s">
        <v>23</v>
      </c>
      <c r="LH8" s="87" t="s">
        <v>35</v>
      </c>
      <c r="LI8" s="87" t="s">
        <v>22</v>
      </c>
      <c r="LJ8" s="24" t="s">
        <v>23</v>
      </c>
    </row>
    <row r="9" customFormat="false" ht="13" hidden="false" customHeight="false" outlineLevel="0" collapsed="false">
      <c r="A9" s="89" t="s">
        <v>24</v>
      </c>
      <c r="B9" s="90" t="n">
        <v>2617094</v>
      </c>
      <c r="C9" s="33" t="n">
        <f aca="false">B9/B$20*100</f>
        <v>8.90629518710477</v>
      </c>
      <c r="D9" s="90" t="n">
        <v>2473388</v>
      </c>
      <c r="E9" s="33" t="n">
        <f aca="false">D9/D$20*100</f>
        <v>7.98516728770955</v>
      </c>
      <c r="F9" s="91" t="n">
        <f aca="false">B9+D9</f>
        <v>5090482</v>
      </c>
      <c r="G9" s="33" t="n">
        <f aca="false">F9/F$20*100</f>
        <v>8.43359888757281</v>
      </c>
      <c r="H9" s="32"/>
      <c r="I9" s="33"/>
      <c r="J9" s="90"/>
      <c r="K9" s="33"/>
      <c r="L9" s="92"/>
      <c r="M9" s="90" t="n">
        <v>2</v>
      </c>
      <c r="N9" s="29" t="n">
        <f aca="false">M9/M$20*100</f>
        <v>0.00743715603153354</v>
      </c>
      <c r="O9" s="32"/>
      <c r="P9" s="33"/>
      <c r="Q9" s="90"/>
      <c r="R9" s="33"/>
      <c r="S9" s="92"/>
      <c r="T9" s="90" t="n">
        <v>2</v>
      </c>
      <c r="U9" s="29" t="n">
        <f aca="false">T9/T$20*100</f>
        <v>0.00767783792084149</v>
      </c>
      <c r="V9" s="32" t="s">
        <v>47</v>
      </c>
      <c r="W9" s="33" t="n">
        <f aca="false">V9/V$20*100</f>
        <v>0.00634236062662523</v>
      </c>
      <c r="X9" s="90" t="n">
        <v>1</v>
      </c>
      <c r="Y9" s="33" t="n">
        <f aca="false">X9/X$20*100</f>
        <v>0.0103263114415531</v>
      </c>
      <c r="Z9" s="92" t="n">
        <f aca="false">AA9-V9-X9</f>
        <v>0</v>
      </c>
      <c r="AA9" s="90" t="n">
        <v>2</v>
      </c>
      <c r="AB9" s="29" t="n">
        <f aca="false">AA9/AA$20*100</f>
        <v>0.00785792865000786</v>
      </c>
      <c r="AC9" s="32" t="s">
        <v>47</v>
      </c>
      <c r="AD9" s="33" t="n">
        <f aca="false">AC9/AC$20*100</f>
        <v>0.00638528829576655</v>
      </c>
      <c r="AE9" s="90" t="n">
        <v>1</v>
      </c>
      <c r="AF9" s="33" t="n">
        <f aca="false">AE9/AE$20*100</f>
        <v>0.0104679158379567</v>
      </c>
      <c r="AG9" s="92" t="n">
        <f aca="false">AH9-AC9-AE9</f>
        <v>0</v>
      </c>
      <c r="AH9" s="90" t="n">
        <v>2</v>
      </c>
      <c r="AI9" s="29" t="n">
        <f aca="false">AH9/AH$20*100</f>
        <v>0.00793178663493952</v>
      </c>
      <c r="AJ9" s="32"/>
      <c r="AK9" s="33"/>
      <c r="AL9" s="90"/>
      <c r="AM9" s="33"/>
      <c r="AN9" s="92"/>
      <c r="AO9" s="90" t="n">
        <v>2</v>
      </c>
      <c r="AP9" s="29" t="n">
        <f aca="false">AO9/AO$20*100</f>
        <v>0.00807102502017756</v>
      </c>
      <c r="AQ9" s="32"/>
      <c r="AR9" s="33"/>
      <c r="AS9" s="90"/>
      <c r="AT9" s="33"/>
      <c r="AU9" s="92"/>
      <c r="AV9" s="90" t="n">
        <v>2</v>
      </c>
      <c r="AW9" s="29" t="n">
        <f aca="false">AV9/AV$20*100</f>
        <v>0.00848320325755005</v>
      </c>
      <c r="AX9" s="32" t="s">
        <v>47</v>
      </c>
      <c r="AY9" s="33" t="n">
        <f aca="false">AX9/AX$20*100</f>
        <v>0.00681802686302584</v>
      </c>
      <c r="AZ9" s="90" t="n">
        <v>1</v>
      </c>
      <c r="BA9" s="33" t="n">
        <f aca="false">AZ9/AZ$20*100</f>
        <v>0.0117702448210923</v>
      </c>
      <c r="BB9" s="92" t="n">
        <f aca="false">BC9-AX9-AZ9</f>
        <v>0</v>
      </c>
      <c r="BC9" s="90" t="n">
        <v>2</v>
      </c>
      <c r="BD9" s="29" t="n">
        <f aca="false">BC9/BC$20*100</f>
        <v>0.00862515094014145</v>
      </c>
      <c r="BE9" s="32"/>
      <c r="BF9" s="33"/>
      <c r="BG9" s="90"/>
      <c r="BH9" s="33"/>
      <c r="BI9" s="92"/>
      <c r="BJ9" s="90" t="n">
        <v>2</v>
      </c>
      <c r="BK9" s="29" t="n">
        <f aca="false">BJ9/BJ$20*100</f>
        <v>0.00885582713425434</v>
      </c>
      <c r="BL9" s="32"/>
      <c r="BM9" s="33"/>
      <c r="BN9" s="90"/>
      <c r="BO9" s="33"/>
      <c r="BP9" s="92"/>
      <c r="BQ9" s="90" t="n">
        <v>2</v>
      </c>
      <c r="BR9" s="29" t="n">
        <f aca="false">BQ9/BQ$20*100</f>
        <v>0.00928074245939675</v>
      </c>
      <c r="BS9" s="32"/>
      <c r="BT9" s="33"/>
      <c r="BU9" s="90"/>
      <c r="BV9" s="33"/>
      <c r="BW9" s="92"/>
      <c r="BX9" s="90" t="n">
        <v>2</v>
      </c>
      <c r="BY9" s="29" t="n">
        <f aca="false">BX9/BX$20*100</f>
        <v>0.00974184120798831</v>
      </c>
      <c r="BZ9" s="32" t="s">
        <v>48</v>
      </c>
      <c r="CA9" s="33" t="n">
        <f aca="false">BZ9/BZ$20*100</f>
        <v>0</v>
      </c>
      <c r="CB9" s="90" t="n">
        <v>1</v>
      </c>
      <c r="CC9" s="33" t="n">
        <f aca="false">CB9/CB$20*100</f>
        <v>0.0144258511252164</v>
      </c>
      <c r="CD9" s="92" t="n">
        <f aca="false">CE9-BZ9-CB9</f>
        <v>0</v>
      </c>
      <c r="CE9" s="90" t="n">
        <v>1</v>
      </c>
      <c r="CF9" s="29" t="n">
        <f aca="false">CE9/CE$20*100</f>
        <v>0.00500150045013504</v>
      </c>
      <c r="CG9" s="32"/>
      <c r="CH9" s="33"/>
      <c r="CI9" s="90"/>
      <c r="CJ9" s="33"/>
      <c r="CK9" s="92"/>
      <c r="CL9" s="90" t="n">
        <v>1</v>
      </c>
      <c r="CM9" s="29" t="n">
        <f aca="false">CL9/CL$20*100</f>
        <v>0.0051263648946532</v>
      </c>
      <c r="CN9" s="32" t="s">
        <v>48</v>
      </c>
      <c r="CO9" s="33" t="n">
        <f aca="false">CN9/CN$20*100</f>
        <v>0</v>
      </c>
      <c r="CP9" s="90" t="n">
        <v>1</v>
      </c>
      <c r="CQ9" s="33" t="n">
        <f aca="false">CP9/CP$20*100</f>
        <v>0.0157753588894147</v>
      </c>
      <c r="CR9" s="92"/>
      <c r="CS9" s="90" t="n">
        <v>1</v>
      </c>
      <c r="CT9" s="29" t="n">
        <f aca="false">CS9/CS$20*100</f>
        <v>0.00536480686695279</v>
      </c>
      <c r="CU9" s="32"/>
      <c r="CV9" s="33"/>
      <c r="CW9" s="90"/>
      <c r="CX9" s="33"/>
      <c r="CY9" s="92"/>
      <c r="CZ9" s="90" t="n">
        <v>1</v>
      </c>
      <c r="DA9" s="29" t="n">
        <f aca="false">CZ9/CZ$20*100</f>
        <v>0.00544514021236047</v>
      </c>
      <c r="DB9" s="32"/>
      <c r="DC9" s="33"/>
      <c r="DD9" s="90"/>
      <c r="DE9" s="33"/>
      <c r="DF9" s="92"/>
      <c r="DG9" s="90" t="n">
        <v>1</v>
      </c>
      <c r="DH9" s="29" t="n">
        <f aca="false">DG9/DG$20*100</f>
        <v>0.00558191459670667</v>
      </c>
      <c r="DI9" s="32"/>
      <c r="DJ9" s="33"/>
      <c r="DK9" s="90"/>
      <c r="DL9" s="33"/>
      <c r="DM9" s="92"/>
      <c r="DN9" s="90" t="n">
        <v>1</v>
      </c>
      <c r="DO9" s="29" t="n">
        <f aca="false">DN9/DN$20*100</f>
        <v>0.00575970510309872</v>
      </c>
      <c r="DP9" s="93" t="s">
        <v>48</v>
      </c>
      <c r="DQ9" s="33" t="n">
        <f aca="false">DP9/DP$20*100</f>
        <v>0</v>
      </c>
      <c r="DR9" s="1" t="n">
        <v>1</v>
      </c>
      <c r="DS9" s="33" t="n">
        <f aca="false">DR9/DR$20*100</f>
        <v>0.0182681768359518</v>
      </c>
      <c r="DT9" s="92" t="n">
        <f aca="false">DU9-DP9-DR9</f>
        <v>0</v>
      </c>
      <c r="DU9" s="46" t="n">
        <v>1</v>
      </c>
      <c r="DV9" s="29" t="n">
        <f aca="false">DU9/DU$20*100</f>
        <v>0.00600492403771092</v>
      </c>
      <c r="DW9" s="93"/>
      <c r="DX9" s="33"/>
      <c r="DZ9" s="33"/>
      <c r="EA9" s="92"/>
      <c r="EB9" s="94" t="n">
        <v>1</v>
      </c>
      <c r="EC9" s="29" t="n">
        <f aca="false">EB9/EB$20*100</f>
        <v>0.00618773590743147</v>
      </c>
      <c r="ED9" s="93"/>
      <c r="EE9" s="33"/>
      <c r="EG9" s="33"/>
      <c r="EH9" s="92"/>
      <c r="EI9" s="94" t="n">
        <v>1</v>
      </c>
      <c r="EJ9" s="29" t="n">
        <f aca="false">EI9/EI$20*100</f>
        <v>0.00642302010405293</v>
      </c>
      <c r="EK9" s="93" t="s">
        <v>48</v>
      </c>
      <c r="EL9" s="33" t="n">
        <f aca="false">EK9/EK$20*100</f>
        <v>0</v>
      </c>
      <c r="EM9" s="1" t="n">
        <v>1</v>
      </c>
      <c r="EN9" s="33" t="n">
        <f aca="false">EM9/EM$20*100</f>
        <v>0.0208637596494888</v>
      </c>
      <c r="EO9" s="92" t="n">
        <f aca="false">EP9-EK9-EM9</f>
        <v>0</v>
      </c>
      <c r="EP9" s="46" t="n">
        <v>1</v>
      </c>
      <c r="EQ9" s="29" t="n">
        <f aca="false">EP9/EP$20*100</f>
        <v>0.00672992798977051</v>
      </c>
      <c r="ER9" s="93"/>
      <c r="ES9" s="33"/>
      <c r="EU9" s="33"/>
      <c r="EV9" s="92"/>
      <c r="EW9" s="112" t="n">
        <v>1</v>
      </c>
      <c r="EX9" s="29" t="n">
        <f aca="false">EW9/EW$20*100</f>
        <v>0.00695410292072323</v>
      </c>
      <c r="EY9" s="93"/>
      <c r="EZ9" s="33"/>
      <c r="FB9" s="33"/>
      <c r="FC9" s="92"/>
      <c r="FD9" s="94" t="n">
        <v>1</v>
      </c>
      <c r="FE9" s="29" t="n">
        <f aca="false">FD9/FD$20*100</f>
        <v>0.00723222680263253</v>
      </c>
      <c r="FF9" s="93"/>
      <c r="FG9" s="33"/>
      <c r="FI9" s="33"/>
      <c r="FJ9" s="92"/>
      <c r="FK9" s="93" t="n">
        <v>1</v>
      </c>
      <c r="FL9" s="29" t="n">
        <f aca="false">FK9/FK$20*100</f>
        <v>0.00755287009063444</v>
      </c>
      <c r="FM9" s="94" t="n">
        <v>0</v>
      </c>
      <c r="FN9" s="33" t="n">
        <f aca="false">FM9/FM$20*100</f>
        <v>0</v>
      </c>
      <c r="FO9" s="90" t="n">
        <v>0</v>
      </c>
      <c r="FP9" s="33" t="n">
        <f aca="false">FO9/FO$20*100</f>
        <v>0</v>
      </c>
      <c r="FQ9" s="92" t="n">
        <f aca="false">FR9-FM9-FO9</f>
        <v>0</v>
      </c>
      <c r="FR9" s="46" t="n">
        <v>0</v>
      </c>
      <c r="FS9" s="29" t="n">
        <f aca="false">FR9/FR$20*100</f>
        <v>0</v>
      </c>
      <c r="FT9" s="94"/>
      <c r="FU9" s="33"/>
      <c r="FV9" s="90"/>
      <c r="FW9" s="33"/>
      <c r="FX9" s="92"/>
      <c r="FY9" s="93" t="n">
        <v>0</v>
      </c>
      <c r="FZ9" s="29" t="n">
        <f aca="false">FY9/FY$20*100</f>
        <v>0</v>
      </c>
      <c r="GA9" s="94"/>
      <c r="GB9" s="33"/>
      <c r="GC9" s="90"/>
      <c r="GD9" s="33"/>
      <c r="GE9" s="92"/>
      <c r="GF9" s="93" t="n">
        <v>0</v>
      </c>
      <c r="GG9" s="29" t="n">
        <f aca="false">GF9/GF$20*100</f>
        <v>0</v>
      </c>
      <c r="GH9" s="94" t="n">
        <v>0</v>
      </c>
      <c r="GI9" s="33" t="n">
        <f aca="false">GH9/GH$20*100</f>
        <v>0</v>
      </c>
      <c r="GJ9" s="90" t="n">
        <v>0</v>
      </c>
      <c r="GK9" s="33" t="n">
        <f aca="false">GJ9/GJ$20*100</f>
        <v>0</v>
      </c>
      <c r="GL9" s="92" t="n">
        <f aca="false">GM9-GH9-GJ9</f>
        <v>0</v>
      </c>
      <c r="GM9" s="46" t="n">
        <v>0</v>
      </c>
      <c r="GN9" s="29" t="n">
        <f aca="false">GM9/GM$20*100</f>
        <v>0</v>
      </c>
      <c r="GO9" s="94"/>
      <c r="GP9" s="33"/>
      <c r="GQ9" s="90"/>
      <c r="GR9" s="33"/>
      <c r="GS9" s="92"/>
      <c r="GT9" s="90" t="n">
        <v>0</v>
      </c>
      <c r="GU9" s="29" t="n">
        <f aca="false">GT9/GT$20*100</f>
        <v>0</v>
      </c>
      <c r="GV9" s="94"/>
      <c r="GW9" s="33"/>
      <c r="GX9" s="90"/>
      <c r="GY9" s="33"/>
      <c r="GZ9" s="92"/>
      <c r="HA9" s="90" t="n">
        <v>0</v>
      </c>
      <c r="HB9" s="29" t="n">
        <f aca="false">HA9/HA$20*100</f>
        <v>0</v>
      </c>
      <c r="HC9" s="94"/>
      <c r="HD9" s="33"/>
      <c r="HE9" s="90"/>
      <c r="HF9" s="33"/>
      <c r="HG9" s="92"/>
      <c r="HH9" s="90" t="n">
        <v>0</v>
      </c>
      <c r="HI9" s="29" t="n">
        <f aca="false">HH9/HH$20*100</f>
        <v>0</v>
      </c>
      <c r="HJ9" s="94" t="n">
        <v>0</v>
      </c>
      <c r="HK9" s="33" t="n">
        <f aca="false">HJ9/HJ$20*100</f>
        <v>0</v>
      </c>
      <c r="HL9" s="90" t="n">
        <v>0</v>
      </c>
      <c r="HM9" s="33" t="n">
        <f aca="false">HL9/HL$20*100</f>
        <v>0</v>
      </c>
      <c r="HN9" s="92" t="n">
        <f aca="false">HO9-HJ9-HL9</f>
        <v>0</v>
      </c>
      <c r="HO9" s="46" t="n">
        <v>0</v>
      </c>
      <c r="HP9" s="29" t="n">
        <f aca="false">HO9/HO$20*100</f>
        <v>0</v>
      </c>
      <c r="HQ9" s="94"/>
      <c r="HR9" s="33"/>
      <c r="HS9" s="90"/>
      <c r="HT9" s="33"/>
      <c r="HU9" s="92"/>
      <c r="HV9" s="90" t="n">
        <v>0</v>
      </c>
      <c r="HW9" s="29" t="n">
        <f aca="false">HV9/HV$20*100</f>
        <v>0</v>
      </c>
      <c r="HX9" s="94"/>
      <c r="HY9" s="33"/>
      <c r="HZ9" s="90"/>
      <c r="IA9" s="33"/>
      <c r="IB9" s="92"/>
      <c r="IC9" s="90" t="n">
        <v>0</v>
      </c>
      <c r="ID9" s="29" t="n">
        <f aca="false">IC9/IC$20*100</f>
        <v>0</v>
      </c>
      <c r="IE9" s="94" t="n">
        <v>0</v>
      </c>
      <c r="IF9" s="33" t="n">
        <f aca="false">IE9/IE$20*100</f>
        <v>0</v>
      </c>
      <c r="IG9" s="90" t="n">
        <v>0</v>
      </c>
      <c r="IH9" s="33" t="n">
        <f aca="false">IG9/IG$20*100</f>
        <v>0</v>
      </c>
      <c r="II9" s="92" t="n">
        <f aca="false">IJ9-IE9-IG9</f>
        <v>0</v>
      </c>
      <c r="IJ9" s="46" t="n">
        <v>0</v>
      </c>
      <c r="IK9" s="29" t="n">
        <f aca="false">IJ9/IJ$20*100</f>
        <v>0</v>
      </c>
      <c r="IL9" s="94"/>
      <c r="IM9" s="33"/>
      <c r="IN9" s="90"/>
      <c r="IO9" s="33"/>
      <c r="IP9" s="92"/>
      <c r="IQ9" s="90" t="n">
        <v>0</v>
      </c>
      <c r="IR9" s="29" t="n">
        <f aca="false">IQ9/IQ$20*100</f>
        <v>0</v>
      </c>
      <c r="IS9" s="94"/>
      <c r="IT9" s="33"/>
      <c r="IU9" s="90"/>
      <c r="IV9" s="33"/>
      <c r="IW9" s="92"/>
      <c r="IX9" s="90" t="n">
        <v>0</v>
      </c>
      <c r="IY9" s="29" t="n">
        <f aca="false">IX9/IX$20*100</f>
        <v>0</v>
      </c>
      <c r="IZ9" s="94"/>
      <c r="JA9" s="33"/>
      <c r="JB9" s="90"/>
      <c r="JC9" s="33"/>
      <c r="JD9" s="92"/>
      <c r="JE9" s="90" t="n">
        <v>0</v>
      </c>
      <c r="JF9" s="29" t="n">
        <f aca="false">JE9/JE$20*100</f>
        <v>0</v>
      </c>
      <c r="JG9" s="94" t="n">
        <v>0</v>
      </c>
      <c r="JH9" s="33" t="n">
        <f aca="false">JG9/JG$20*100</f>
        <v>0</v>
      </c>
      <c r="JI9" s="90" t="n">
        <v>0</v>
      </c>
      <c r="JJ9" s="33" t="n">
        <f aca="false">JI9/JI$20*100</f>
        <v>0</v>
      </c>
      <c r="JK9" s="92" t="n">
        <f aca="false">JL9-JG9-JI9</f>
        <v>0</v>
      </c>
      <c r="JL9" s="46" t="n">
        <v>0</v>
      </c>
      <c r="JM9" s="29" t="n">
        <f aca="false">JL9/JL$20*100</f>
        <v>0</v>
      </c>
      <c r="JN9" s="30"/>
      <c r="JO9" s="33"/>
      <c r="JP9" s="90"/>
      <c r="JQ9" s="33"/>
      <c r="JR9" s="92"/>
      <c r="JS9" s="90" t="n">
        <v>0</v>
      </c>
      <c r="JT9" s="29" t="n">
        <f aca="false">JS9/JS$20*100</f>
        <v>0</v>
      </c>
      <c r="JU9" s="94"/>
      <c r="JV9" s="33"/>
      <c r="JW9" s="90"/>
      <c r="JX9" s="33"/>
      <c r="JY9" s="92"/>
      <c r="JZ9" s="90" t="n">
        <v>0</v>
      </c>
      <c r="KA9" s="29" t="n">
        <f aca="false">JZ9/JZ$20*100</f>
        <v>0</v>
      </c>
      <c r="KB9" s="94"/>
      <c r="KC9" s="33"/>
      <c r="KD9" s="90"/>
      <c r="KE9" s="33"/>
      <c r="KF9" s="92"/>
      <c r="KG9" s="90" t="n">
        <v>0</v>
      </c>
      <c r="KH9" s="29" t="n">
        <f aca="false">KG9/KG$20*100</f>
        <v>0</v>
      </c>
      <c r="KI9" s="94"/>
      <c r="KJ9" s="33"/>
      <c r="KK9" s="90"/>
      <c r="KL9" s="33"/>
      <c r="KM9" s="92"/>
      <c r="KN9" s="90" t="n">
        <v>0</v>
      </c>
      <c r="KO9" s="29" t="n">
        <f aca="false">KN9/KN$20*100</f>
        <v>0</v>
      </c>
      <c r="KP9" s="94"/>
      <c r="KQ9" s="33"/>
      <c r="KR9" s="90"/>
      <c r="KS9" s="33"/>
      <c r="KT9" s="92"/>
      <c r="KU9" s="90" t="n">
        <v>0</v>
      </c>
      <c r="KV9" s="29" t="n">
        <f aca="false">KU9/KU$20*100</f>
        <v>0</v>
      </c>
      <c r="KW9" s="94" t="n">
        <v>0</v>
      </c>
      <c r="KX9" s="33" t="n">
        <f aca="false">KW9/KW$20*100</f>
        <v>0</v>
      </c>
      <c r="KY9" s="90" t="n">
        <v>0</v>
      </c>
      <c r="KZ9" s="33" t="n">
        <f aca="false">KY9/KY$20*100</f>
        <v>0</v>
      </c>
      <c r="LA9" s="92" t="n">
        <f aca="false">LB9-KW9-KY9</f>
        <v>0</v>
      </c>
      <c r="LB9" s="46" t="n">
        <v>0</v>
      </c>
      <c r="LC9" s="29" t="n">
        <f aca="false">LB9/LB$20*100</f>
        <v>0</v>
      </c>
      <c r="LD9" s="94"/>
      <c r="LE9" s="33"/>
      <c r="LF9" s="90"/>
      <c r="LG9" s="33"/>
      <c r="LH9" s="92"/>
      <c r="LI9" s="90" t="n">
        <v>0</v>
      </c>
      <c r="LJ9" s="29" t="n">
        <f aca="false">LI9/LI$20*100</f>
        <v>0</v>
      </c>
    </row>
    <row r="10" customFormat="false" ht="13" hidden="false" customHeight="false" outlineLevel="0" collapsed="false">
      <c r="A10" s="95" t="s">
        <v>25</v>
      </c>
      <c r="B10" s="90" t="n">
        <v>2980600</v>
      </c>
      <c r="C10" s="33" t="n">
        <f aca="false">B10/B$20*100</f>
        <v>10.1433511500483</v>
      </c>
      <c r="D10" s="90" t="n">
        <v>2788274</v>
      </c>
      <c r="E10" s="33" t="n">
        <f aca="false">D10/D$20*100</f>
        <v>9.0017556218317</v>
      </c>
      <c r="F10" s="90" t="n">
        <f aca="false">B10+D10</f>
        <v>5768874</v>
      </c>
      <c r="G10" s="33" t="n">
        <f aca="false">F10/F$20*100</f>
        <v>9.5575172152554</v>
      </c>
      <c r="H10" s="30"/>
      <c r="I10" s="33"/>
      <c r="J10" s="90"/>
      <c r="K10" s="33"/>
      <c r="L10" s="92"/>
      <c r="M10" s="90" t="n">
        <v>0</v>
      </c>
      <c r="N10" s="29" t="n">
        <f aca="false">M10/M$20*100</f>
        <v>0</v>
      </c>
      <c r="O10" s="30"/>
      <c r="P10" s="33"/>
      <c r="Q10" s="90"/>
      <c r="R10" s="33"/>
      <c r="S10" s="92"/>
      <c r="T10" s="90" t="n">
        <v>0</v>
      </c>
      <c r="U10" s="29" t="n">
        <f aca="false">T10/T$20*100</f>
        <v>0</v>
      </c>
      <c r="V10" s="30" t="n">
        <v>0</v>
      </c>
      <c r="W10" s="33" t="n">
        <f aca="false">V10/V$20*100</f>
        <v>0</v>
      </c>
      <c r="X10" s="90" t="n">
        <v>0</v>
      </c>
      <c r="Y10" s="33" t="n">
        <f aca="false">X10/X$20*100</f>
        <v>0</v>
      </c>
      <c r="Z10" s="92" t="n">
        <f aca="false">AA10-V10-X10</f>
        <v>0</v>
      </c>
      <c r="AA10" s="90" t="n">
        <v>0</v>
      </c>
      <c r="AB10" s="29" t="n">
        <f aca="false">AA10/AA$20*100</f>
        <v>0</v>
      </c>
      <c r="AC10" s="30" t="n">
        <v>0</v>
      </c>
      <c r="AD10" s="33" t="n">
        <f aca="false">AC10/AC$20*100</f>
        <v>0</v>
      </c>
      <c r="AE10" s="90" t="n">
        <v>0</v>
      </c>
      <c r="AF10" s="33" t="n">
        <f aca="false">AE10/AE$20*100</f>
        <v>0</v>
      </c>
      <c r="AG10" s="92" t="n">
        <f aca="false">AH10-AC10-AE10</f>
        <v>0</v>
      </c>
      <c r="AH10" s="90" t="n">
        <v>0</v>
      </c>
      <c r="AI10" s="29" t="n">
        <f aca="false">AH10/AH$20*100</f>
        <v>0</v>
      </c>
      <c r="AJ10" s="30"/>
      <c r="AK10" s="33"/>
      <c r="AL10" s="90"/>
      <c r="AM10" s="33"/>
      <c r="AN10" s="92"/>
      <c r="AO10" s="90" t="n">
        <v>0</v>
      </c>
      <c r="AP10" s="29" t="n">
        <f aca="false">AO10/AO$20*100</f>
        <v>0</v>
      </c>
      <c r="AQ10" s="30"/>
      <c r="AR10" s="33"/>
      <c r="AS10" s="90"/>
      <c r="AT10" s="33"/>
      <c r="AU10" s="92"/>
      <c r="AV10" s="90" t="n">
        <v>0</v>
      </c>
      <c r="AW10" s="29" t="n">
        <f aca="false">AV10/AV$20*100</f>
        <v>0</v>
      </c>
      <c r="AX10" s="30" t="n">
        <v>0</v>
      </c>
      <c r="AY10" s="33" t="n">
        <f aca="false">AX10/AX$20*100</f>
        <v>0</v>
      </c>
      <c r="AZ10" s="90" t="n">
        <v>0</v>
      </c>
      <c r="BA10" s="33" t="n">
        <f aca="false">AZ10/AZ$20*100</f>
        <v>0</v>
      </c>
      <c r="BB10" s="92" t="n">
        <f aca="false">BC10-AX10-AZ10</f>
        <v>0</v>
      </c>
      <c r="BC10" s="90" t="n">
        <v>0</v>
      </c>
      <c r="BD10" s="29" t="n">
        <f aca="false">BC10/BC$20*100</f>
        <v>0</v>
      </c>
      <c r="BE10" s="30"/>
      <c r="BF10" s="33"/>
      <c r="BG10" s="90"/>
      <c r="BH10" s="33"/>
      <c r="BI10" s="92"/>
      <c r="BJ10" s="90" t="n">
        <v>0</v>
      </c>
      <c r="BK10" s="29" t="n">
        <f aca="false">BJ10/BJ$20*100</f>
        <v>0</v>
      </c>
      <c r="BL10" s="30"/>
      <c r="BM10" s="33"/>
      <c r="BN10" s="90"/>
      <c r="BO10" s="33"/>
      <c r="BP10" s="92"/>
      <c r="BQ10" s="90" t="n">
        <v>0</v>
      </c>
      <c r="BR10" s="29" t="n">
        <f aca="false">BQ10/BQ$20*100</f>
        <v>0</v>
      </c>
      <c r="BS10" s="30"/>
      <c r="BT10" s="33"/>
      <c r="BU10" s="90"/>
      <c r="BV10" s="33"/>
      <c r="BW10" s="92"/>
      <c r="BX10" s="90" t="n">
        <v>0</v>
      </c>
      <c r="BY10" s="29" t="n">
        <f aca="false">BX10/BX$20*100</f>
        <v>0</v>
      </c>
      <c r="BZ10" s="30" t="n">
        <v>0</v>
      </c>
      <c r="CA10" s="33" t="n">
        <f aca="false">BZ10/BZ$20*100</f>
        <v>0</v>
      </c>
      <c r="CB10" s="90" t="n">
        <v>0</v>
      </c>
      <c r="CC10" s="33" t="n">
        <f aca="false">CB10/CB$20*100</f>
        <v>0</v>
      </c>
      <c r="CD10" s="92" t="n">
        <f aca="false">CE10-BZ10-CB10</f>
        <v>0</v>
      </c>
      <c r="CE10" s="90" t="n">
        <v>0</v>
      </c>
      <c r="CF10" s="29" t="n">
        <f aca="false">CE10/CE$20*100</f>
        <v>0</v>
      </c>
      <c r="CG10" s="30"/>
      <c r="CH10" s="33"/>
      <c r="CI10" s="90"/>
      <c r="CJ10" s="33"/>
      <c r="CK10" s="92"/>
      <c r="CL10" s="90" t="n">
        <v>0</v>
      </c>
      <c r="CM10" s="29" t="n">
        <f aca="false">CL10/CL$20*100</f>
        <v>0</v>
      </c>
      <c r="CN10" s="30" t="n">
        <v>0</v>
      </c>
      <c r="CO10" s="33" t="n">
        <f aca="false">CN10/CN$20*100</f>
        <v>0</v>
      </c>
      <c r="CP10" s="90" t="n">
        <v>0</v>
      </c>
      <c r="CQ10" s="33" t="n">
        <f aca="false">CP10/CP$20*100</f>
        <v>0</v>
      </c>
      <c r="CR10" s="92"/>
      <c r="CS10" s="90" t="n">
        <v>0</v>
      </c>
      <c r="CT10" s="29" t="n">
        <f aca="false">CS10/CS$20*100</f>
        <v>0</v>
      </c>
      <c r="CU10" s="30"/>
      <c r="CV10" s="33"/>
      <c r="CW10" s="90"/>
      <c r="CX10" s="33"/>
      <c r="CY10" s="92"/>
      <c r="CZ10" s="90" t="n">
        <v>0</v>
      </c>
      <c r="DA10" s="29" t="n">
        <f aca="false">CZ10/CZ$20*100</f>
        <v>0</v>
      </c>
      <c r="DB10" s="30"/>
      <c r="DC10" s="33"/>
      <c r="DD10" s="90"/>
      <c r="DE10" s="33"/>
      <c r="DF10" s="92"/>
      <c r="DG10" s="90" t="n">
        <v>0</v>
      </c>
      <c r="DH10" s="29" t="n">
        <f aca="false">DG10/DG$20*100</f>
        <v>0</v>
      </c>
      <c r="DI10" s="30"/>
      <c r="DJ10" s="33"/>
      <c r="DK10" s="90"/>
      <c r="DL10" s="33"/>
      <c r="DM10" s="92"/>
      <c r="DN10" s="90" t="n">
        <v>0</v>
      </c>
      <c r="DO10" s="29" t="n">
        <f aca="false">DN10/DN$20*100</f>
        <v>0</v>
      </c>
      <c r="DP10" s="94" t="n">
        <v>0</v>
      </c>
      <c r="DQ10" s="33" t="n">
        <f aca="false">DP10/DP$20*100</f>
        <v>0</v>
      </c>
      <c r="DR10" s="1" t="n">
        <v>0</v>
      </c>
      <c r="DS10" s="33" t="n">
        <f aca="false">DR10/DR$20*100</f>
        <v>0</v>
      </c>
      <c r="DT10" s="92" t="n">
        <f aca="false">DU10-DP10-DR10</f>
        <v>0</v>
      </c>
      <c r="DU10" s="46" t="n">
        <v>0</v>
      </c>
      <c r="DV10" s="29" t="n">
        <f aca="false">DU10/DU$20*100</f>
        <v>0</v>
      </c>
      <c r="DW10" s="94"/>
      <c r="DX10" s="33"/>
      <c r="DZ10" s="33"/>
      <c r="EA10" s="92"/>
      <c r="EB10" s="94" t="n">
        <v>0</v>
      </c>
      <c r="EC10" s="29" t="n">
        <f aca="false">EB10/EB$20*100</f>
        <v>0</v>
      </c>
      <c r="ED10" s="94"/>
      <c r="EE10" s="33"/>
      <c r="EG10" s="33"/>
      <c r="EH10" s="92"/>
      <c r="EI10" s="94" t="n">
        <v>0</v>
      </c>
      <c r="EJ10" s="29" t="n">
        <f aca="false">EI10/EI$20*100</f>
        <v>0</v>
      </c>
      <c r="EK10" s="94" t="n">
        <v>0</v>
      </c>
      <c r="EL10" s="33" t="n">
        <f aca="false">EK10/EK$20*100</f>
        <v>0</v>
      </c>
      <c r="EM10" s="1" t="n">
        <v>0</v>
      </c>
      <c r="EN10" s="33" t="n">
        <f aca="false">EM10/EM$20*100</f>
        <v>0</v>
      </c>
      <c r="EO10" s="92" t="n">
        <f aca="false">EP10-EK10-EM10</f>
        <v>0</v>
      </c>
      <c r="EP10" s="46" t="n">
        <v>0</v>
      </c>
      <c r="EQ10" s="29" t="n">
        <f aca="false">EP10/EP$20*100</f>
        <v>0</v>
      </c>
      <c r="ER10" s="94"/>
      <c r="ES10" s="33"/>
      <c r="EU10" s="33"/>
      <c r="EV10" s="92"/>
      <c r="EW10" s="112" t="n">
        <v>0</v>
      </c>
      <c r="EX10" s="29" t="n">
        <f aca="false">EW10/EW$20*100</f>
        <v>0</v>
      </c>
      <c r="EY10" s="94"/>
      <c r="EZ10" s="33"/>
      <c r="FB10" s="33"/>
      <c r="FC10" s="92"/>
      <c r="FD10" s="94" t="n">
        <v>0</v>
      </c>
      <c r="FE10" s="29" t="n">
        <f aca="false">FD10/FD$20*100</f>
        <v>0</v>
      </c>
      <c r="FF10" s="94"/>
      <c r="FG10" s="33"/>
      <c r="FI10" s="33"/>
      <c r="FJ10" s="92"/>
      <c r="FK10" s="93" t="n">
        <v>0</v>
      </c>
      <c r="FL10" s="29" t="n">
        <f aca="false">FK10/FK$20*100</f>
        <v>0</v>
      </c>
      <c r="FM10" s="94" t="n">
        <v>0</v>
      </c>
      <c r="FN10" s="33" t="n">
        <f aca="false">FM10/FM$20*100</f>
        <v>0</v>
      </c>
      <c r="FO10" s="90" t="n">
        <v>0</v>
      </c>
      <c r="FP10" s="33" t="n">
        <f aca="false">FO10/FO$20*100</f>
        <v>0</v>
      </c>
      <c r="FQ10" s="92" t="n">
        <f aca="false">FR10-FM10-FO10</f>
        <v>0</v>
      </c>
      <c r="FR10" s="46" t="n">
        <v>0</v>
      </c>
      <c r="FS10" s="29" t="n">
        <f aca="false">FR10/FR$20*100</f>
        <v>0</v>
      </c>
      <c r="FT10" s="94"/>
      <c r="FU10" s="33"/>
      <c r="FV10" s="90"/>
      <c r="FW10" s="33"/>
      <c r="FX10" s="92"/>
      <c r="FY10" s="93" t="n">
        <v>0</v>
      </c>
      <c r="FZ10" s="29" t="n">
        <f aca="false">FY10/FY$20*100</f>
        <v>0</v>
      </c>
      <c r="GA10" s="94"/>
      <c r="GB10" s="33"/>
      <c r="GC10" s="90"/>
      <c r="GD10" s="33"/>
      <c r="GE10" s="92"/>
      <c r="GF10" s="93" t="n">
        <v>0</v>
      </c>
      <c r="GG10" s="29" t="n">
        <f aca="false">GF10/GF$20*100</f>
        <v>0</v>
      </c>
      <c r="GH10" s="94" t="n">
        <v>0</v>
      </c>
      <c r="GI10" s="33" t="n">
        <f aca="false">GH10/GH$20*100</f>
        <v>0</v>
      </c>
      <c r="GJ10" s="90" t="n">
        <v>0</v>
      </c>
      <c r="GK10" s="33" t="n">
        <f aca="false">GJ10/GJ$20*100</f>
        <v>0</v>
      </c>
      <c r="GL10" s="92" t="n">
        <f aca="false">GM10-GH10-GJ10</f>
        <v>0</v>
      </c>
      <c r="GM10" s="46" t="n">
        <v>0</v>
      </c>
      <c r="GN10" s="29" t="n">
        <f aca="false">GM10/GM$20*100</f>
        <v>0</v>
      </c>
      <c r="GO10" s="94"/>
      <c r="GP10" s="33"/>
      <c r="GQ10" s="90"/>
      <c r="GR10" s="33"/>
      <c r="GS10" s="92"/>
      <c r="GT10" s="90" t="n">
        <v>0</v>
      </c>
      <c r="GU10" s="29" t="n">
        <f aca="false">GT10/GT$20*100</f>
        <v>0</v>
      </c>
      <c r="GV10" s="94"/>
      <c r="GW10" s="33"/>
      <c r="GX10" s="90"/>
      <c r="GY10" s="33"/>
      <c r="GZ10" s="92"/>
      <c r="HA10" s="90" t="n">
        <v>0</v>
      </c>
      <c r="HB10" s="29" t="n">
        <f aca="false">HA10/HA$20*100</f>
        <v>0</v>
      </c>
      <c r="HC10" s="94"/>
      <c r="HD10" s="33"/>
      <c r="HE10" s="90"/>
      <c r="HF10" s="33"/>
      <c r="HG10" s="92"/>
      <c r="HH10" s="90" t="n">
        <v>0</v>
      </c>
      <c r="HI10" s="29" t="n">
        <f aca="false">HH10/HH$20*100</f>
        <v>0</v>
      </c>
      <c r="HJ10" s="94" t="n">
        <v>0</v>
      </c>
      <c r="HK10" s="33" t="n">
        <f aca="false">HJ10/HJ$20*100</f>
        <v>0</v>
      </c>
      <c r="HL10" s="90" t="n">
        <v>0</v>
      </c>
      <c r="HM10" s="33" t="n">
        <f aca="false">HL10/HL$20*100</f>
        <v>0</v>
      </c>
      <c r="HN10" s="92" t="n">
        <f aca="false">HO10-HJ10-HL10</f>
        <v>0</v>
      </c>
      <c r="HO10" s="46" t="n">
        <v>0</v>
      </c>
      <c r="HP10" s="29" t="n">
        <f aca="false">HO10/HO$20*100</f>
        <v>0</v>
      </c>
      <c r="HQ10" s="94"/>
      <c r="HR10" s="33"/>
      <c r="HS10" s="90"/>
      <c r="HT10" s="33"/>
      <c r="HU10" s="92"/>
      <c r="HV10" s="90" t="n">
        <v>0</v>
      </c>
      <c r="HW10" s="29" t="n">
        <f aca="false">HV10/HV$20*100</f>
        <v>0</v>
      </c>
      <c r="HX10" s="94"/>
      <c r="HY10" s="33"/>
      <c r="HZ10" s="90"/>
      <c r="IA10" s="33"/>
      <c r="IB10" s="92"/>
      <c r="IC10" s="90" t="n">
        <v>0</v>
      </c>
      <c r="ID10" s="29" t="n">
        <f aca="false">IC10/IC$20*100</f>
        <v>0</v>
      </c>
      <c r="IE10" s="94" t="n">
        <v>0</v>
      </c>
      <c r="IF10" s="33" t="n">
        <f aca="false">IE10/IE$20*100</f>
        <v>0</v>
      </c>
      <c r="IG10" s="90" t="n">
        <v>0</v>
      </c>
      <c r="IH10" s="33" t="n">
        <f aca="false">IG10/IG$20*100</f>
        <v>0</v>
      </c>
      <c r="II10" s="92" t="n">
        <f aca="false">IJ10-IE10-IG10</f>
        <v>0</v>
      </c>
      <c r="IJ10" s="46" t="n">
        <v>0</v>
      </c>
      <c r="IK10" s="29" t="n">
        <f aca="false">IJ10/IJ$20*100</f>
        <v>0</v>
      </c>
      <c r="IL10" s="94"/>
      <c r="IM10" s="33"/>
      <c r="IN10" s="90"/>
      <c r="IO10" s="33"/>
      <c r="IP10" s="92"/>
      <c r="IQ10" s="90" t="n">
        <v>0</v>
      </c>
      <c r="IR10" s="29" t="n">
        <f aca="false">IQ10/IQ$20*100</f>
        <v>0</v>
      </c>
      <c r="IS10" s="94"/>
      <c r="IT10" s="33"/>
      <c r="IU10" s="90"/>
      <c r="IV10" s="33"/>
      <c r="IW10" s="92"/>
      <c r="IX10" s="90" t="n">
        <v>0</v>
      </c>
      <c r="IY10" s="29" t="n">
        <f aca="false">IX10/IX$20*100</f>
        <v>0</v>
      </c>
      <c r="IZ10" s="94"/>
      <c r="JA10" s="33"/>
      <c r="JB10" s="90"/>
      <c r="JC10" s="33"/>
      <c r="JD10" s="92"/>
      <c r="JE10" s="90" t="n">
        <v>0</v>
      </c>
      <c r="JF10" s="29" t="n">
        <f aca="false">JE10/JE$20*100</f>
        <v>0</v>
      </c>
      <c r="JG10" s="94" t="n">
        <v>0</v>
      </c>
      <c r="JH10" s="33" t="n">
        <f aca="false">JG10/JG$20*100</f>
        <v>0</v>
      </c>
      <c r="JI10" s="90" t="n">
        <v>0</v>
      </c>
      <c r="JJ10" s="33" t="n">
        <f aca="false">JI10/JI$20*100</f>
        <v>0</v>
      </c>
      <c r="JK10" s="92" t="n">
        <f aca="false">JL10-JG10-JI10</f>
        <v>0</v>
      </c>
      <c r="JL10" s="46" t="n">
        <v>0</v>
      </c>
      <c r="JM10" s="29" t="n">
        <f aca="false">JL10/JL$20*100</f>
        <v>0</v>
      </c>
      <c r="JN10" s="30"/>
      <c r="JO10" s="33"/>
      <c r="JP10" s="90"/>
      <c r="JQ10" s="33"/>
      <c r="JR10" s="92"/>
      <c r="JS10" s="90" t="n">
        <v>0</v>
      </c>
      <c r="JT10" s="29" t="n">
        <f aca="false">JS10/JS$20*100</f>
        <v>0</v>
      </c>
      <c r="JU10" s="94"/>
      <c r="JV10" s="33"/>
      <c r="JW10" s="90"/>
      <c r="JX10" s="33"/>
      <c r="JY10" s="92"/>
      <c r="JZ10" s="90" t="n">
        <v>0</v>
      </c>
      <c r="KA10" s="29" t="n">
        <f aca="false">JZ10/JZ$20*100</f>
        <v>0</v>
      </c>
      <c r="KB10" s="94"/>
      <c r="KC10" s="33"/>
      <c r="KD10" s="90"/>
      <c r="KE10" s="33"/>
      <c r="KF10" s="92"/>
      <c r="KG10" s="90" t="n">
        <v>0</v>
      </c>
      <c r="KH10" s="29" t="n">
        <f aca="false">KG10/KG$20*100</f>
        <v>0</v>
      </c>
      <c r="KI10" s="94"/>
      <c r="KJ10" s="33"/>
      <c r="KK10" s="90"/>
      <c r="KL10" s="33"/>
      <c r="KM10" s="92"/>
      <c r="KN10" s="90" t="n">
        <v>0</v>
      </c>
      <c r="KO10" s="29" t="n">
        <f aca="false">KN10/KN$20*100</f>
        <v>0</v>
      </c>
      <c r="KP10" s="94"/>
      <c r="KQ10" s="33"/>
      <c r="KR10" s="90"/>
      <c r="KS10" s="33"/>
      <c r="KT10" s="92"/>
      <c r="KU10" s="90" t="n">
        <v>0</v>
      </c>
      <c r="KV10" s="29" t="n">
        <f aca="false">KU10/KU$20*100</f>
        <v>0</v>
      </c>
      <c r="KW10" s="94" t="n">
        <v>0</v>
      </c>
      <c r="KX10" s="33" t="n">
        <f aca="false">KW10/KW$20*100</f>
        <v>0</v>
      </c>
      <c r="KY10" s="90" t="n">
        <v>0</v>
      </c>
      <c r="KZ10" s="33" t="n">
        <f aca="false">KY10/KY$20*100</f>
        <v>0</v>
      </c>
      <c r="LA10" s="92" t="n">
        <f aca="false">LB10-KW10-KY10</f>
        <v>0</v>
      </c>
      <c r="LB10" s="46" t="n">
        <v>0</v>
      </c>
      <c r="LC10" s="29" t="n">
        <f aca="false">LB10/LB$20*100</f>
        <v>0</v>
      </c>
      <c r="LD10" s="94"/>
      <c r="LE10" s="33"/>
      <c r="LF10" s="90"/>
      <c r="LG10" s="33"/>
      <c r="LH10" s="92"/>
      <c r="LI10" s="90" t="n">
        <v>0</v>
      </c>
      <c r="LJ10" s="29" t="n">
        <f aca="false">LI10/LI$20*100</f>
        <v>0</v>
      </c>
    </row>
    <row r="11" customFormat="false" ht="13" hidden="false" customHeight="false" outlineLevel="0" collapsed="false">
      <c r="A11" s="89" t="s">
        <v>26</v>
      </c>
      <c r="B11" s="90" t="n">
        <v>3212204</v>
      </c>
      <c r="C11" s="33" t="n">
        <f aca="false">B11/B$20*100</f>
        <v>10.9315282619572</v>
      </c>
      <c r="D11" s="90" t="n">
        <v>2989066</v>
      </c>
      <c r="E11" s="33" t="n">
        <f aca="false">D11/D$20*100</f>
        <v>9.64999912832311</v>
      </c>
      <c r="F11" s="90" t="n">
        <f aca="false">B11+D11</f>
        <v>6201270</v>
      </c>
      <c r="G11" s="33" t="n">
        <f aca="false">F11/F$20*100</f>
        <v>10.2738844324641</v>
      </c>
      <c r="H11" s="30"/>
      <c r="I11" s="33"/>
      <c r="J11" s="90"/>
      <c r="K11" s="33"/>
      <c r="L11" s="92"/>
      <c r="M11" s="90" t="n">
        <v>9</v>
      </c>
      <c r="N11" s="29" t="n">
        <f aca="false">M11/M$20*100</f>
        <v>0.0334672021419009</v>
      </c>
      <c r="O11" s="30"/>
      <c r="P11" s="33"/>
      <c r="Q11" s="90"/>
      <c r="R11" s="33"/>
      <c r="S11" s="92"/>
      <c r="T11" s="90" t="n">
        <v>9</v>
      </c>
      <c r="U11" s="29" t="n">
        <f aca="false">T11/T$20*100</f>
        <v>0.0345502706437867</v>
      </c>
      <c r="V11" s="30" t="n">
        <v>6</v>
      </c>
      <c r="W11" s="33" t="n">
        <f aca="false">V11/V$20*100</f>
        <v>0.0380541637597514</v>
      </c>
      <c r="X11" s="90" t="n">
        <v>2</v>
      </c>
      <c r="Y11" s="33" t="n">
        <f aca="false">X11/X$20*100</f>
        <v>0.0206526228831062</v>
      </c>
      <c r="Z11" s="92" t="n">
        <f aca="false">AA11-V11-X11</f>
        <v>0</v>
      </c>
      <c r="AA11" s="90" t="n">
        <v>8</v>
      </c>
      <c r="AB11" s="29" t="n">
        <f aca="false">AA11/AA$20*100</f>
        <v>0.0314317146000314</v>
      </c>
      <c r="AC11" s="30" t="n">
        <v>6</v>
      </c>
      <c r="AD11" s="33" t="n">
        <f aca="false">AC11/AC$20*100</f>
        <v>0.0383117297745993</v>
      </c>
      <c r="AE11" s="90" t="n">
        <v>2</v>
      </c>
      <c r="AF11" s="33" t="n">
        <f aca="false">AE11/AE$20*100</f>
        <v>0.0209358316759133</v>
      </c>
      <c r="AG11" s="92" t="n">
        <f aca="false">AH11-AC11-AE11</f>
        <v>0</v>
      </c>
      <c r="AH11" s="90" t="n">
        <v>8</v>
      </c>
      <c r="AI11" s="29" t="n">
        <f aca="false">AH11/AH$20*100</f>
        <v>0.0317271465397581</v>
      </c>
      <c r="AJ11" s="30"/>
      <c r="AK11" s="33"/>
      <c r="AL11" s="90"/>
      <c r="AM11" s="33"/>
      <c r="AN11" s="92"/>
      <c r="AO11" s="90" t="n">
        <v>8</v>
      </c>
      <c r="AP11" s="29" t="n">
        <f aca="false">AO11/AO$20*100</f>
        <v>0.0322841000807103</v>
      </c>
      <c r="AQ11" s="30"/>
      <c r="AR11" s="33"/>
      <c r="AS11" s="90"/>
      <c r="AT11" s="33"/>
      <c r="AU11" s="92"/>
      <c r="AV11" s="90" t="n">
        <v>7</v>
      </c>
      <c r="AW11" s="29" t="n">
        <f aca="false">AV11/AV$20*100</f>
        <v>0.0296912114014252</v>
      </c>
      <c r="AX11" s="30" t="n">
        <v>5</v>
      </c>
      <c r="AY11" s="33" t="n">
        <f aca="false">AX11/AX$20*100</f>
        <v>0.0340901343151292</v>
      </c>
      <c r="AZ11" s="90" t="n">
        <v>2</v>
      </c>
      <c r="BA11" s="33" t="n">
        <f aca="false">AZ11/AZ$20*100</f>
        <v>0.0235404896421846</v>
      </c>
      <c r="BB11" s="92" t="n">
        <f aca="false">BC11-AX11-AZ11</f>
        <v>0</v>
      </c>
      <c r="BC11" s="90" t="n">
        <v>7</v>
      </c>
      <c r="BD11" s="29" t="n">
        <f aca="false">BC11/BC$20*100</f>
        <v>0.0301880282904951</v>
      </c>
      <c r="BE11" s="30"/>
      <c r="BF11" s="33"/>
      <c r="BG11" s="90"/>
      <c r="BH11" s="33"/>
      <c r="BI11" s="92"/>
      <c r="BJ11" s="90" t="n">
        <v>7</v>
      </c>
      <c r="BK11" s="29" t="n">
        <f aca="false">BJ11/BJ$20*100</f>
        <v>0.0309953949698902</v>
      </c>
      <c r="BL11" s="30"/>
      <c r="BM11" s="33"/>
      <c r="BN11" s="90"/>
      <c r="BO11" s="33"/>
      <c r="BP11" s="92"/>
      <c r="BQ11" s="90" t="n">
        <v>7</v>
      </c>
      <c r="BR11" s="29" t="n">
        <f aca="false">BQ11/BQ$20*100</f>
        <v>0.0324825986078886</v>
      </c>
      <c r="BS11" s="30"/>
      <c r="BT11" s="33"/>
      <c r="BU11" s="90"/>
      <c r="BV11" s="33"/>
      <c r="BW11" s="92"/>
      <c r="BX11" s="90" t="n">
        <v>7</v>
      </c>
      <c r="BY11" s="29" t="n">
        <f aca="false">BX11/BX$20*100</f>
        <v>0.0340964442279591</v>
      </c>
      <c r="BZ11" s="30" t="n">
        <v>5</v>
      </c>
      <c r="CA11" s="33" t="n">
        <f aca="false">BZ11/BZ$20*100</f>
        <v>0.038337678270204</v>
      </c>
      <c r="CB11" s="90" t="n">
        <v>2</v>
      </c>
      <c r="CC11" s="33" t="n">
        <f aca="false">CB11/CB$20*100</f>
        <v>0.0288517022504328</v>
      </c>
      <c r="CD11" s="92" t="n">
        <f aca="false">CE11-BZ11-CB11</f>
        <v>0</v>
      </c>
      <c r="CE11" s="90" t="n">
        <v>7</v>
      </c>
      <c r="CF11" s="29" t="n">
        <f aca="false">CE11/CE$20*100</f>
        <v>0.0350105031509453</v>
      </c>
      <c r="CG11" s="30"/>
      <c r="CH11" s="33"/>
      <c r="CI11" s="90"/>
      <c r="CJ11" s="33"/>
      <c r="CK11" s="92"/>
      <c r="CL11" s="90" t="n">
        <v>7</v>
      </c>
      <c r="CM11" s="29" t="n">
        <f aca="false">CL11/CL$20*100</f>
        <v>0.0358845542625724</v>
      </c>
      <c r="CN11" s="30" t="n">
        <v>5</v>
      </c>
      <c r="CO11" s="33" t="n">
        <f aca="false">CN11/CN$20*100</f>
        <v>0.0406471018616373</v>
      </c>
      <c r="CP11" s="90" t="n">
        <v>2</v>
      </c>
      <c r="CQ11" s="33" t="n">
        <f aca="false">CP11/CP$20*100</f>
        <v>0.0315507177788295</v>
      </c>
      <c r="CR11" s="92"/>
      <c r="CS11" s="90" t="n">
        <v>7</v>
      </c>
      <c r="CT11" s="29" t="n">
        <f aca="false">CS11/CS$20*100</f>
        <v>0.0375536480686695</v>
      </c>
      <c r="CU11" s="30"/>
      <c r="CV11" s="33"/>
      <c r="CW11" s="90"/>
      <c r="CX11" s="33"/>
      <c r="CY11" s="92"/>
      <c r="CZ11" s="90" t="n">
        <v>7</v>
      </c>
      <c r="DA11" s="29" t="n">
        <f aca="false">CZ11/CZ$20*100</f>
        <v>0.0381159814865233</v>
      </c>
      <c r="DB11" s="30"/>
      <c r="DC11" s="33"/>
      <c r="DD11" s="90"/>
      <c r="DE11" s="33"/>
      <c r="DF11" s="92"/>
      <c r="DG11" s="90" t="n">
        <v>7</v>
      </c>
      <c r="DH11" s="29" t="n">
        <f aca="false">DG11/DG$20*100</f>
        <v>0.0390734021769467</v>
      </c>
      <c r="DI11" s="30"/>
      <c r="DJ11" s="33"/>
      <c r="DK11" s="90"/>
      <c r="DL11" s="33"/>
      <c r="DM11" s="92"/>
      <c r="DN11" s="90" t="n">
        <v>7</v>
      </c>
      <c r="DO11" s="29" t="n">
        <f aca="false">DN11/DN$20*100</f>
        <v>0.040317935721691</v>
      </c>
      <c r="DP11" s="94" t="n">
        <v>5</v>
      </c>
      <c r="DQ11" s="33" t="n">
        <f aca="false">DP11/DP$20*100</f>
        <v>0.0447908268386634</v>
      </c>
      <c r="DR11" s="1" t="n">
        <v>2</v>
      </c>
      <c r="DS11" s="33" t="n">
        <f aca="false">DR11/DR$20*100</f>
        <v>0.0365363536719035</v>
      </c>
      <c r="DT11" s="92" t="n">
        <f aca="false">DU11-DP11-DR11</f>
        <v>0</v>
      </c>
      <c r="DU11" s="46" t="n">
        <v>7</v>
      </c>
      <c r="DV11" s="29" t="n">
        <f aca="false">DU11/DU$20*100</f>
        <v>0.0420344682639765</v>
      </c>
      <c r="DW11" s="94"/>
      <c r="DX11" s="33"/>
      <c r="DZ11" s="33"/>
      <c r="EA11" s="92"/>
      <c r="EB11" s="94" t="n">
        <v>6</v>
      </c>
      <c r="EC11" s="29" t="n">
        <f aca="false">EB11/EB$20*100</f>
        <v>0.0371264154445888</v>
      </c>
      <c r="ED11" s="94"/>
      <c r="EE11" s="33"/>
      <c r="EG11" s="33"/>
      <c r="EH11" s="92"/>
      <c r="EI11" s="94" t="n">
        <v>7</v>
      </c>
      <c r="EJ11" s="29" t="n">
        <f aca="false">EI11/EI$20*100</f>
        <v>0.0449611407283705</v>
      </c>
      <c r="EK11" s="94" t="n">
        <v>4</v>
      </c>
      <c r="EL11" s="33" t="n">
        <f aca="false">EK11/EK$20*100</f>
        <v>0.0398168425243878</v>
      </c>
      <c r="EM11" s="1" t="n">
        <v>3</v>
      </c>
      <c r="EN11" s="33" t="n">
        <f aca="false">EM11/EM$20*100</f>
        <v>0.0625912789484665</v>
      </c>
      <c r="EO11" s="92" t="n">
        <f aca="false">EP11-EK11-EM11</f>
        <v>0</v>
      </c>
      <c r="EP11" s="46" t="n">
        <v>7</v>
      </c>
      <c r="EQ11" s="29" t="n">
        <f aca="false">EP11/EP$20*100</f>
        <v>0.0471094959283936</v>
      </c>
      <c r="ER11" s="94"/>
      <c r="ES11" s="33"/>
      <c r="EU11" s="33"/>
      <c r="EV11" s="92"/>
      <c r="EW11" s="112" t="n">
        <v>7</v>
      </c>
      <c r="EX11" s="29" t="n">
        <f aca="false">EW11/EW$20*100</f>
        <v>0.0486787204450626</v>
      </c>
      <c r="EY11" s="94"/>
      <c r="EZ11" s="33"/>
      <c r="FB11" s="33"/>
      <c r="FC11" s="92"/>
      <c r="FD11" s="94" t="n">
        <v>6</v>
      </c>
      <c r="FE11" s="29" t="n">
        <f aca="false">FD11/FD$20*100</f>
        <v>0.0433933608157952</v>
      </c>
      <c r="FF11" s="94"/>
      <c r="FG11" s="33"/>
      <c r="FI11" s="33"/>
      <c r="FJ11" s="92"/>
      <c r="FK11" s="93" t="n">
        <v>6</v>
      </c>
      <c r="FL11" s="29" t="n">
        <f aca="false">FK11/FK$20*100</f>
        <v>0.0453172205438066</v>
      </c>
      <c r="FM11" s="94" t="n">
        <v>4</v>
      </c>
      <c r="FN11" s="33" t="n">
        <f aca="false">FM11/FM$20*100</f>
        <v>0.0465603538586893</v>
      </c>
      <c r="FO11" s="90" t="n">
        <v>2</v>
      </c>
      <c r="FP11" s="33" t="n">
        <f aca="false">FO11/FO$20*100</f>
        <v>0.0508001016002032</v>
      </c>
      <c r="FQ11" s="92" t="n">
        <f aca="false">FR11-FM11-FO11</f>
        <v>0</v>
      </c>
      <c r="FR11" s="46" t="n">
        <v>6</v>
      </c>
      <c r="FS11" s="29" t="n">
        <f aca="false">FR11/FR$20*100</f>
        <v>0.0478163850812879</v>
      </c>
      <c r="FT11" s="94"/>
      <c r="FU11" s="33"/>
      <c r="FV11" s="90"/>
      <c r="FW11" s="33"/>
      <c r="FX11" s="92"/>
      <c r="FY11" s="93" t="n">
        <v>3</v>
      </c>
      <c r="FZ11" s="29" t="n">
        <f aca="false">FY11/FY$20*100</f>
        <v>0.0253057781526782</v>
      </c>
      <c r="GA11" s="94"/>
      <c r="GB11" s="33"/>
      <c r="GC11" s="90"/>
      <c r="GD11" s="33"/>
      <c r="GE11" s="92"/>
      <c r="GF11" s="93" t="n">
        <v>2</v>
      </c>
      <c r="GG11" s="29" t="n">
        <f aca="false">GF11/GF$20*100</f>
        <v>0.0182815356489945</v>
      </c>
      <c r="GH11" s="94" t="n">
        <v>1</v>
      </c>
      <c r="GI11" s="33" t="n">
        <f aca="false">GH11/GH$20*100</f>
        <v>0.0144383482529599</v>
      </c>
      <c r="GJ11" s="90" t="n">
        <v>1</v>
      </c>
      <c r="GK11" s="33" t="n">
        <f aca="false">GJ11/GJ$20*100</f>
        <v>0.0324464633354964</v>
      </c>
      <c r="GL11" s="92" t="n">
        <f aca="false">GM11-GH11-GJ11</f>
        <v>0</v>
      </c>
      <c r="GM11" s="46" t="n">
        <v>2</v>
      </c>
      <c r="GN11" s="29" t="n">
        <f aca="false">GM11/GM$20*100</f>
        <v>0.0199580880151681</v>
      </c>
      <c r="GO11" s="94"/>
      <c r="GP11" s="33"/>
      <c r="GQ11" s="90"/>
      <c r="GR11" s="33"/>
      <c r="GS11" s="92"/>
      <c r="GT11" s="90" t="n">
        <v>1</v>
      </c>
      <c r="GU11" s="29" t="n">
        <f aca="false">GT11/GT$20*100</f>
        <v>0.0108483402039488</v>
      </c>
      <c r="GV11" s="94"/>
      <c r="GW11" s="33"/>
      <c r="GX11" s="90"/>
      <c r="GY11" s="33"/>
      <c r="GZ11" s="92"/>
      <c r="HA11" s="90" t="n">
        <v>1</v>
      </c>
      <c r="HB11" s="29" t="n">
        <f aca="false">HA11/HA$20*100</f>
        <v>0.0118231260345235</v>
      </c>
      <c r="HC11" s="94"/>
      <c r="HD11" s="33"/>
      <c r="HE11" s="90"/>
      <c r="HF11" s="33"/>
      <c r="HG11" s="92"/>
      <c r="HH11" s="90" t="n">
        <v>0</v>
      </c>
      <c r="HI11" s="29" t="n">
        <f aca="false">HH11/HH$20*100</f>
        <v>0</v>
      </c>
      <c r="HJ11" s="94" t="n">
        <v>0</v>
      </c>
      <c r="HK11" s="33" t="n">
        <f aca="false">HJ11/HJ$20*100</f>
        <v>0</v>
      </c>
      <c r="HL11" s="90" t="n">
        <v>0</v>
      </c>
      <c r="HM11" s="33" t="n">
        <f aca="false">HL11/HL$20*100</f>
        <v>0</v>
      </c>
      <c r="HN11" s="92" t="n">
        <f aca="false">HO11-HJ11-HL11</f>
        <v>0</v>
      </c>
      <c r="HO11" s="46" t="n">
        <v>0</v>
      </c>
      <c r="HP11" s="29" t="n">
        <f aca="false">HO11/HO$20*100</f>
        <v>0</v>
      </c>
      <c r="HQ11" s="94"/>
      <c r="HR11" s="33"/>
      <c r="HS11" s="90"/>
      <c r="HT11" s="33"/>
      <c r="HU11" s="92"/>
      <c r="HV11" s="90" t="n">
        <v>0</v>
      </c>
      <c r="HW11" s="29" t="n">
        <f aca="false">HV11/HV$20*100</f>
        <v>0</v>
      </c>
      <c r="HX11" s="94"/>
      <c r="HY11" s="33"/>
      <c r="HZ11" s="90"/>
      <c r="IA11" s="33"/>
      <c r="IB11" s="92"/>
      <c r="IC11" s="90" t="n">
        <v>0</v>
      </c>
      <c r="ID11" s="29" t="n">
        <f aca="false">IC11/IC$20*100</f>
        <v>0</v>
      </c>
      <c r="IE11" s="94" t="n">
        <v>0</v>
      </c>
      <c r="IF11" s="33" t="n">
        <f aca="false">IE11/IE$20*100</f>
        <v>0</v>
      </c>
      <c r="IG11" s="90" t="n">
        <v>0</v>
      </c>
      <c r="IH11" s="33" t="n">
        <f aca="false">IG11/IG$20*100</f>
        <v>0</v>
      </c>
      <c r="II11" s="92" t="n">
        <f aca="false">IJ11-IE11-IG11</f>
        <v>0</v>
      </c>
      <c r="IJ11" s="46" t="n">
        <v>0</v>
      </c>
      <c r="IK11" s="29" t="n">
        <f aca="false">IJ11/IJ$20*100</f>
        <v>0</v>
      </c>
      <c r="IL11" s="94"/>
      <c r="IM11" s="33"/>
      <c r="IN11" s="90"/>
      <c r="IO11" s="33"/>
      <c r="IP11" s="92"/>
      <c r="IQ11" s="90" t="n">
        <v>0</v>
      </c>
      <c r="IR11" s="29" t="n">
        <f aca="false">IQ11/IQ$20*100</f>
        <v>0</v>
      </c>
      <c r="IS11" s="94"/>
      <c r="IT11" s="33"/>
      <c r="IU11" s="90"/>
      <c r="IV11" s="33"/>
      <c r="IW11" s="92"/>
      <c r="IX11" s="90" t="n">
        <v>0</v>
      </c>
      <c r="IY11" s="29" t="n">
        <f aca="false">IX11/IX$20*100</f>
        <v>0</v>
      </c>
      <c r="IZ11" s="94"/>
      <c r="JA11" s="33"/>
      <c r="JB11" s="90"/>
      <c r="JC11" s="33"/>
      <c r="JD11" s="92"/>
      <c r="JE11" s="90" t="n">
        <v>0</v>
      </c>
      <c r="JF11" s="29" t="n">
        <f aca="false">JE11/JE$20*100</f>
        <v>0</v>
      </c>
      <c r="JG11" s="94" t="n">
        <v>0</v>
      </c>
      <c r="JH11" s="33" t="n">
        <f aca="false">JG11/JG$20*100</f>
        <v>0</v>
      </c>
      <c r="JI11" s="90" t="n">
        <v>0</v>
      </c>
      <c r="JJ11" s="33" t="n">
        <f aca="false">JI11/JI$20*100</f>
        <v>0</v>
      </c>
      <c r="JK11" s="92" t="n">
        <f aca="false">JL11-JG11-JI11</f>
        <v>0</v>
      </c>
      <c r="JL11" s="46" t="n">
        <v>0</v>
      </c>
      <c r="JM11" s="29" t="n">
        <f aca="false">JL11/JL$20*100</f>
        <v>0</v>
      </c>
      <c r="JN11" s="30"/>
      <c r="JO11" s="33"/>
      <c r="JP11" s="90"/>
      <c r="JQ11" s="33"/>
      <c r="JR11" s="92"/>
      <c r="JS11" s="90" t="n">
        <v>0</v>
      </c>
      <c r="JT11" s="29" t="n">
        <f aca="false">JS11/JS$20*100</f>
        <v>0</v>
      </c>
      <c r="JU11" s="94"/>
      <c r="JV11" s="33"/>
      <c r="JW11" s="90"/>
      <c r="JX11" s="33"/>
      <c r="JY11" s="92"/>
      <c r="JZ11" s="90" t="n">
        <v>0</v>
      </c>
      <c r="KA11" s="29" t="n">
        <f aca="false">JZ11/JZ$20*100</f>
        <v>0</v>
      </c>
      <c r="KB11" s="94"/>
      <c r="KC11" s="33"/>
      <c r="KD11" s="90"/>
      <c r="KE11" s="33"/>
      <c r="KF11" s="92"/>
      <c r="KG11" s="90" t="n">
        <v>0</v>
      </c>
      <c r="KH11" s="29" t="n">
        <f aca="false">KG11/KG$20*100</f>
        <v>0</v>
      </c>
      <c r="KI11" s="94"/>
      <c r="KJ11" s="33"/>
      <c r="KK11" s="90"/>
      <c r="KL11" s="33"/>
      <c r="KM11" s="92"/>
      <c r="KN11" s="90" t="n">
        <v>0</v>
      </c>
      <c r="KO11" s="29" t="n">
        <f aca="false">KN11/KN$20*100</f>
        <v>0</v>
      </c>
      <c r="KP11" s="94"/>
      <c r="KQ11" s="33"/>
      <c r="KR11" s="90"/>
      <c r="KS11" s="33"/>
      <c r="KT11" s="92"/>
      <c r="KU11" s="90" t="n">
        <v>0</v>
      </c>
      <c r="KV11" s="29" t="n">
        <f aca="false">KU11/KU$20*100</f>
        <v>0</v>
      </c>
      <c r="KW11" s="94" t="n">
        <v>0</v>
      </c>
      <c r="KX11" s="33" t="n">
        <f aca="false">KW11/KW$20*100</f>
        <v>0</v>
      </c>
      <c r="KY11" s="90" t="n">
        <v>0</v>
      </c>
      <c r="KZ11" s="33" t="n">
        <f aca="false">KY11/KY$20*100</f>
        <v>0</v>
      </c>
      <c r="LA11" s="92" t="n">
        <f aca="false">LB11-KW11-KY11</f>
        <v>0</v>
      </c>
      <c r="LB11" s="46" t="n">
        <v>0</v>
      </c>
      <c r="LC11" s="29" t="n">
        <f aca="false">LB11/LB$20*100</f>
        <v>0</v>
      </c>
      <c r="LD11" s="94"/>
      <c r="LE11" s="33"/>
      <c r="LF11" s="90"/>
      <c r="LG11" s="33"/>
      <c r="LH11" s="92"/>
      <c r="LI11" s="90" t="n">
        <v>0</v>
      </c>
      <c r="LJ11" s="29" t="n">
        <f aca="false">LI11/LI$20*100</f>
        <v>0</v>
      </c>
    </row>
    <row r="12" customFormat="false" ht="13" hidden="false" customHeight="false" outlineLevel="0" collapsed="false">
      <c r="A12" s="89" t="s">
        <v>27</v>
      </c>
      <c r="B12" s="90" t="n">
        <v>3559151</v>
      </c>
      <c r="C12" s="33" t="n">
        <f aca="false">B12/B$20*100</f>
        <v>12.1122318959423</v>
      </c>
      <c r="D12" s="90" t="n">
        <v>3515067</v>
      </c>
      <c r="E12" s="33" t="n">
        <f aca="false">D12/D$20*100</f>
        <v>11.3481580821559</v>
      </c>
      <c r="F12" s="90" t="n">
        <f aca="false">B12+D12</f>
        <v>7074218</v>
      </c>
      <c r="G12" s="33" t="n">
        <f aca="false">F12/F$20*100</f>
        <v>11.7201312282899</v>
      </c>
      <c r="H12" s="30"/>
      <c r="I12" s="33"/>
      <c r="J12" s="90"/>
      <c r="K12" s="33"/>
      <c r="L12" s="92"/>
      <c r="M12" s="90" t="n">
        <v>51</v>
      </c>
      <c r="N12" s="29" t="n">
        <f aca="false">M12/M$20*100</f>
        <v>0.189647478804105</v>
      </c>
      <c r="O12" s="30"/>
      <c r="P12" s="33"/>
      <c r="Q12" s="90"/>
      <c r="R12" s="33"/>
      <c r="S12" s="92"/>
      <c r="T12" s="90" t="n">
        <v>51</v>
      </c>
      <c r="U12" s="29" t="n">
        <f aca="false">T12/T$20*100</f>
        <v>0.195784866981458</v>
      </c>
      <c r="V12" s="30" t="n">
        <v>33</v>
      </c>
      <c r="W12" s="33" t="n">
        <f aca="false">V12/V$20*100</f>
        <v>0.209297900678633</v>
      </c>
      <c r="X12" s="90" t="n">
        <v>17</v>
      </c>
      <c r="Y12" s="33" t="n">
        <f aca="false">X12/X$20*100</f>
        <v>0.175547294506402</v>
      </c>
      <c r="Z12" s="92" t="n">
        <f aca="false">AA12-V12-X12</f>
        <v>0</v>
      </c>
      <c r="AA12" s="90" t="n">
        <v>50</v>
      </c>
      <c r="AB12" s="29" t="n">
        <f aca="false">AA12/AA$20*100</f>
        <v>0.196448216250196</v>
      </c>
      <c r="AC12" s="30" t="n">
        <v>32</v>
      </c>
      <c r="AD12" s="33" t="n">
        <f aca="false">AC12/AC$20*100</f>
        <v>0.20432922546453</v>
      </c>
      <c r="AE12" s="90" t="n">
        <v>17</v>
      </c>
      <c r="AF12" s="33" t="n">
        <f aca="false">AE12/AE$20*100</f>
        <v>0.177954569245263</v>
      </c>
      <c r="AG12" s="92" t="n">
        <f aca="false">AH12-AC12-AE12</f>
        <v>0</v>
      </c>
      <c r="AH12" s="90" t="n">
        <v>49</v>
      </c>
      <c r="AI12" s="29" t="n">
        <f aca="false">AH12/AH$20*100</f>
        <v>0.194328772556018</v>
      </c>
      <c r="AJ12" s="30"/>
      <c r="AK12" s="33"/>
      <c r="AL12" s="90"/>
      <c r="AM12" s="33"/>
      <c r="AN12" s="92"/>
      <c r="AO12" s="90" t="n">
        <v>49</v>
      </c>
      <c r="AP12" s="29" t="n">
        <f aca="false">AO12/AO$20*100</f>
        <v>0.19774011299435</v>
      </c>
      <c r="AQ12" s="30"/>
      <c r="AR12" s="33"/>
      <c r="AS12" s="90"/>
      <c r="AT12" s="33"/>
      <c r="AU12" s="92"/>
      <c r="AV12" s="90" t="n">
        <v>49</v>
      </c>
      <c r="AW12" s="29" t="n">
        <f aca="false">AV12/AV$20*100</f>
        <v>0.207838479809976</v>
      </c>
      <c r="AX12" s="30" t="n">
        <v>30</v>
      </c>
      <c r="AY12" s="33" t="n">
        <f aca="false">AX12/AX$20*100</f>
        <v>0.204540805890775</v>
      </c>
      <c r="AZ12" s="90" t="n">
        <v>18</v>
      </c>
      <c r="BA12" s="33" t="n">
        <f aca="false">AZ12/AZ$20*100</f>
        <v>0.211864406779661</v>
      </c>
      <c r="BB12" s="92" t="n">
        <f aca="false">BC12-AX12-AZ12</f>
        <v>0</v>
      </c>
      <c r="BC12" s="90" t="n">
        <v>48</v>
      </c>
      <c r="BD12" s="29" t="n">
        <f aca="false">BC12/BC$20*100</f>
        <v>0.207003622563395</v>
      </c>
      <c r="BE12" s="30"/>
      <c r="BF12" s="33"/>
      <c r="BG12" s="90"/>
      <c r="BH12" s="33"/>
      <c r="BI12" s="92"/>
      <c r="BJ12" s="90" t="n">
        <v>47</v>
      </c>
      <c r="BK12" s="29" t="n">
        <f aca="false">BJ12/BJ$20*100</f>
        <v>0.208111937654977</v>
      </c>
      <c r="BL12" s="30"/>
      <c r="BM12" s="33"/>
      <c r="BN12" s="90"/>
      <c r="BO12" s="33"/>
      <c r="BP12" s="92"/>
      <c r="BQ12" s="90" t="n">
        <v>45</v>
      </c>
      <c r="BR12" s="29" t="n">
        <f aca="false">BQ12/BQ$20*100</f>
        <v>0.208816705336427</v>
      </c>
      <c r="BS12" s="30"/>
      <c r="BT12" s="33"/>
      <c r="BU12" s="90"/>
      <c r="BV12" s="33"/>
      <c r="BW12" s="92"/>
      <c r="BX12" s="90" t="n">
        <v>41</v>
      </c>
      <c r="BY12" s="29" t="n">
        <f aca="false">BX12/BX$20*100</f>
        <v>0.19970774476376</v>
      </c>
      <c r="BZ12" s="30" t="n">
        <v>28</v>
      </c>
      <c r="CA12" s="33" t="n">
        <f aca="false">BZ12/BZ$20*100</f>
        <v>0.214690998313142</v>
      </c>
      <c r="CB12" s="90" t="n">
        <v>12</v>
      </c>
      <c r="CC12" s="33" t="n">
        <f aca="false">CB12/CB$20*100</f>
        <v>0.173110213502597</v>
      </c>
      <c r="CD12" s="92" t="n">
        <f aca="false">CE12-BZ12-CB12</f>
        <v>0</v>
      </c>
      <c r="CE12" s="90" t="n">
        <v>40</v>
      </c>
      <c r="CF12" s="29" t="n">
        <f aca="false">CE12/CE$20*100</f>
        <v>0.200060018005402</v>
      </c>
      <c r="CG12" s="30"/>
      <c r="CH12" s="33"/>
      <c r="CI12" s="90"/>
      <c r="CJ12" s="33"/>
      <c r="CK12" s="92"/>
      <c r="CL12" s="90" t="n">
        <v>39</v>
      </c>
      <c r="CM12" s="29" t="n">
        <f aca="false">CL12/CL$20*100</f>
        <v>0.199928230891475</v>
      </c>
      <c r="CN12" s="30" t="n">
        <v>27</v>
      </c>
      <c r="CO12" s="33" t="n">
        <f aca="false">CN12/CN$20*100</f>
        <v>0.219494350052841</v>
      </c>
      <c r="CP12" s="90" t="n">
        <v>12</v>
      </c>
      <c r="CQ12" s="33" t="n">
        <f aca="false">CP12/CP$20*100</f>
        <v>0.189304306672977</v>
      </c>
      <c r="CR12" s="92"/>
      <c r="CS12" s="90" t="n">
        <v>39</v>
      </c>
      <c r="CT12" s="29" t="n">
        <f aca="false">CS12/CS$20*100</f>
        <v>0.209227467811159</v>
      </c>
      <c r="CU12" s="30"/>
      <c r="CV12" s="33"/>
      <c r="CW12" s="90"/>
      <c r="CX12" s="33"/>
      <c r="CY12" s="92"/>
      <c r="CZ12" s="90" t="n">
        <v>39</v>
      </c>
      <c r="DA12" s="29" t="n">
        <f aca="false">CZ12/CZ$20*100</f>
        <v>0.212360468282058</v>
      </c>
      <c r="DB12" s="30"/>
      <c r="DC12" s="33"/>
      <c r="DD12" s="90"/>
      <c r="DE12" s="33"/>
      <c r="DF12" s="92"/>
      <c r="DG12" s="90" t="n">
        <v>39</v>
      </c>
      <c r="DH12" s="29" t="n">
        <f aca="false">DG12/DG$20*100</f>
        <v>0.21769466927156</v>
      </c>
      <c r="DI12" s="30"/>
      <c r="DJ12" s="33"/>
      <c r="DK12" s="90"/>
      <c r="DL12" s="33"/>
      <c r="DM12" s="92"/>
      <c r="DN12" s="90" t="n">
        <v>38</v>
      </c>
      <c r="DO12" s="29" t="n">
        <f aca="false">DN12/DN$20*100</f>
        <v>0.218868793917751</v>
      </c>
      <c r="DP12" s="94" t="n">
        <v>25</v>
      </c>
      <c r="DQ12" s="33" t="n">
        <f aca="false">DP12/DP$20*100</f>
        <v>0.223954134193317</v>
      </c>
      <c r="DR12" s="1" t="n">
        <v>11</v>
      </c>
      <c r="DS12" s="33" t="n">
        <f aca="false">DR12/DR$20*100</f>
        <v>0.200949945195469</v>
      </c>
      <c r="DT12" s="92" t="n">
        <f aca="false">DU12-DP12-DR12</f>
        <v>0</v>
      </c>
      <c r="DU12" s="46" t="n">
        <v>36</v>
      </c>
      <c r="DV12" s="29" t="n">
        <f aca="false">DU12/DU$20*100</f>
        <v>0.216177265357593</v>
      </c>
      <c r="DW12" s="94"/>
      <c r="DX12" s="33"/>
      <c r="DZ12" s="33"/>
      <c r="EA12" s="92"/>
      <c r="EB12" s="94" t="n">
        <v>35</v>
      </c>
      <c r="EC12" s="29" t="n">
        <f aca="false">EB12/EB$20*100</f>
        <v>0.216570756760101</v>
      </c>
      <c r="ED12" s="94"/>
      <c r="EE12" s="33"/>
      <c r="EG12" s="33"/>
      <c r="EH12" s="92"/>
      <c r="EI12" s="94" t="n">
        <v>35</v>
      </c>
      <c r="EJ12" s="29" t="n">
        <f aca="false">EI12/EI$20*100</f>
        <v>0.224805703641852</v>
      </c>
      <c r="EK12" s="94" t="n">
        <v>24</v>
      </c>
      <c r="EL12" s="33" t="n">
        <f aca="false">EK12/EK$20*100</f>
        <v>0.238901055146327</v>
      </c>
      <c r="EM12" s="1" t="n">
        <v>10</v>
      </c>
      <c r="EN12" s="33" t="n">
        <f aca="false">EM12/EM$20*100</f>
        <v>0.208637596494888</v>
      </c>
      <c r="EO12" s="92" t="n">
        <f aca="false">EP12-EK12-EM12</f>
        <v>0</v>
      </c>
      <c r="EP12" s="46" t="n">
        <v>34</v>
      </c>
      <c r="EQ12" s="29" t="n">
        <f aca="false">EP12/EP$20*100</f>
        <v>0.228817551652197</v>
      </c>
      <c r="ER12" s="94"/>
      <c r="ES12" s="33"/>
      <c r="EU12" s="33"/>
      <c r="EV12" s="92"/>
      <c r="EW12" s="112" t="n">
        <v>34</v>
      </c>
      <c r="EX12" s="29" t="n">
        <f aca="false">EW12/EW$20*100</f>
        <v>0.23643949930459</v>
      </c>
      <c r="EY12" s="94"/>
      <c r="EZ12" s="33"/>
      <c r="FB12" s="33"/>
      <c r="FC12" s="92"/>
      <c r="FD12" s="113" t="n">
        <v>31</v>
      </c>
      <c r="FE12" s="29" t="n">
        <f aca="false">FD12/FD$20*100</f>
        <v>0.224199030881608</v>
      </c>
      <c r="FF12" s="94"/>
      <c r="FG12" s="33"/>
      <c r="FI12" s="33"/>
      <c r="FJ12" s="92"/>
      <c r="FK12" s="93" t="n">
        <v>30</v>
      </c>
      <c r="FL12" s="29" t="n">
        <f aca="false">FK12/FK$20*100</f>
        <v>0.226586102719033</v>
      </c>
      <c r="FM12" s="94" t="n">
        <v>22</v>
      </c>
      <c r="FN12" s="33" t="n">
        <f aca="false">FM12/FM$20*100</f>
        <v>0.256081946222791</v>
      </c>
      <c r="FO12" s="90" t="n">
        <v>7</v>
      </c>
      <c r="FP12" s="33" t="n">
        <f aca="false">FO12/FO$20*100</f>
        <v>0.177800355600711</v>
      </c>
      <c r="FQ12" s="92" t="n">
        <f aca="false">FR12-FM12-FO12</f>
        <v>0</v>
      </c>
      <c r="FR12" s="46" t="n">
        <v>29</v>
      </c>
      <c r="FS12" s="29" t="n">
        <f aca="false">FR12/FR$20*100</f>
        <v>0.231112527892891</v>
      </c>
      <c r="FT12" s="94"/>
      <c r="FU12" s="33"/>
      <c r="FV12" s="90"/>
      <c r="FW12" s="33"/>
      <c r="FX12" s="92"/>
      <c r="FY12" s="93" t="n">
        <v>29</v>
      </c>
      <c r="FZ12" s="29" t="n">
        <f aca="false">FY12/FY$20*100</f>
        <v>0.244622522142556</v>
      </c>
      <c r="GA12" s="94"/>
      <c r="GB12" s="33"/>
      <c r="GC12" s="90"/>
      <c r="GD12" s="33"/>
      <c r="GE12" s="92"/>
      <c r="GF12" s="93" t="n">
        <v>25</v>
      </c>
      <c r="GG12" s="29" t="n">
        <f aca="false">GF12/GF$20*100</f>
        <v>0.228519195612431</v>
      </c>
      <c r="GH12" s="94" t="n">
        <v>18</v>
      </c>
      <c r="GI12" s="33" t="n">
        <f aca="false">GH12/GH$20*100</f>
        <v>0.259890268553277</v>
      </c>
      <c r="GJ12" s="90" t="n">
        <v>2</v>
      </c>
      <c r="GK12" s="33" t="n">
        <f aca="false">GJ12/GJ$20*100</f>
        <v>0.0648929266709929</v>
      </c>
      <c r="GL12" s="92" t="n">
        <f aca="false">GM12-GH12-GJ12</f>
        <v>0</v>
      </c>
      <c r="GM12" s="46" t="n">
        <v>20</v>
      </c>
      <c r="GN12" s="29" t="n">
        <f aca="false">GM12/GM$20*100</f>
        <v>0.199580880151681</v>
      </c>
      <c r="GO12" s="94"/>
      <c r="GP12" s="33"/>
      <c r="GQ12" s="90"/>
      <c r="GR12" s="33"/>
      <c r="GS12" s="92"/>
      <c r="GT12" s="90" t="n">
        <v>20</v>
      </c>
      <c r="GU12" s="29" t="n">
        <f aca="false">GT12/GT$20*100</f>
        <v>0.216966804078976</v>
      </c>
      <c r="GV12" s="94"/>
      <c r="GW12" s="33"/>
      <c r="GX12" s="90"/>
      <c r="GY12" s="33"/>
      <c r="GZ12" s="92"/>
      <c r="HA12" s="90" t="n">
        <v>18</v>
      </c>
      <c r="HB12" s="29" t="n">
        <f aca="false">HA12/HA$20*100</f>
        <v>0.212816268621423</v>
      </c>
      <c r="HC12" s="94"/>
      <c r="HD12" s="33"/>
      <c r="HE12" s="90"/>
      <c r="HF12" s="33"/>
      <c r="HG12" s="92"/>
      <c r="HH12" s="90" t="n">
        <v>18</v>
      </c>
      <c r="HI12" s="29" t="n">
        <f aca="false">HH12/HH$20*100</f>
        <v>0.237185399920938</v>
      </c>
      <c r="HJ12" s="94" t="n">
        <v>14</v>
      </c>
      <c r="HK12" s="33" t="n">
        <f aca="false">HJ12/HJ$20*100</f>
        <v>0.29251984956122</v>
      </c>
      <c r="HL12" s="90" t="n">
        <v>3</v>
      </c>
      <c r="HM12" s="33" t="n">
        <f aca="false">HL12/HL$20*100</f>
        <v>0.149253731343284</v>
      </c>
      <c r="HN12" s="92" t="n">
        <f aca="false">HO12-HJ12-HL12</f>
        <v>0</v>
      </c>
      <c r="HO12" s="46" t="n">
        <v>17</v>
      </c>
      <c r="HP12" s="29" t="n">
        <f aca="false">HO12/HO$20*100</f>
        <v>0.249963240699897</v>
      </c>
      <c r="HQ12" s="94"/>
      <c r="HR12" s="33"/>
      <c r="HS12" s="90"/>
      <c r="HT12" s="33"/>
      <c r="HU12" s="92"/>
      <c r="HV12" s="90" t="n">
        <v>17</v>
      </c>
      <c r="HW12" s="29" t="n">
        <f aca="false">HV12/HV$20*100</f>
        <v>0.276108494396622</v>
      </c>
      <c r="HX12" s="94"/>
      <c r="HY12" s="33"/>
      <c r="HZ12" s="90"/>
      <c r="IA12" s="33"/>
      <c r="IB12" s="92"/>
      <c r="IC12" s="90" t="n">
        <v>14</v>
      </c>
      <c r="ID12" s="29" t="n">
        <f aca="false">IC12/IC$20*100</f>
        <v>0.252661974372857</v>
      </c>
      <c r="IE12" s="94" t="n">
        <v>9</v>
      </c>
      <c r="IF12" s="33" t="n">
        <f aca="false">IE12/IE$20*100</f>
        <v>0.254022015241321</v>
      </c>
      <c r="IG12" s="90" t="n">
        <v>3</v>
      </c>
      <c r="IH12" s="33" t="n">
        <f aca="false">IG12/IG$20*100</f>
        <v>0.20703933747412</v>
      </c>
      <c r="II12" s="92" t="n">
        <f aca="false">IJ12-IE12-IG12</f>
        <v>0</v>
      </c>
      <c r="IJ12" s="46" t="n">
        <v>12</v>
      </c>
      <c r="IK12" s="29" t="n">
        <f aca="false">IJ12/IJ$20*100</f>
        <v>0.239139099242726</v>
      </c>
      <c r="IL12" s="94"/>
      <c r="IM12" s="33"/>
      <c r="IN12" s="90"/>
      <c r="IO12" s="33"/>
      <c r="IP12" s="92"/>
      <c r="IQ12" s="90" t="n">
        <v>12</v>
      </c>
      <c r="IR12" s="29" t="n">
        <f aca="false">IQ12/IQ$20*100</f>
        <v>0.268817204301075</v>
      </c>
      <c r="IS12" s="94"/>
      <c r="IT12" s="33"/>
      <c r="IU12" s="90"/>
      <c r="IV12" s="33"/>
      <c r="IW12" s="92"/>
      <c r="IX12" s="90" t="n">
        <v>11</v>
      </c>
      <c r="IY12" s="29" t="n">
        <f aca="false">IX12/IX$20*100</f>
        <v>0.291854603343062</v>
      </c>
      <c r="IZ12" s="94"/>
      <c r="JA12" s="33"/>
      <c r="JB12" s="90"/>
      <c r="JC12" s="33"/>
      <c r="JD12" s="92"/>
      <c r="JE12" s="90" t="n">
        <v>9</v>
      </c>
      <c r="JF12" s="29" t="n">
        <f aca="false">JE12/JE$20*100</f>
        <v>0.281337918099406</v>
      </c>
      <c r="JG12" s="94" t="n">
        <v>7</v>
      </c>
      <c r="JH12" s="33" t="n">
        <f aca="false">JG12/JG$20*100</f>
        <v>0.327255726975222</v>
      </c>
      <c r="JI12" s="90" t="n">
        <v>2</v>
      </c>
      <c r="JJ12" s="33" t="n">
        <f aca="false">JI12/JI$20*100</f>
        <v>0.224719101123596</v>
      </c>
      <c r="JK12" s="92" t="n">
        <f aca="false">JL12-JG12-JI12</f>
        <v>0</v>
      </c>
      <c r="JL12" s="46" t="n">
        <v>9</v>
      </c>
      <c r="JM12" s="29" t="n">
        <f aca="false">JL12/JL$20*100</f>
        <v>0.295372497538563</v>
      </c>
      <c r="JN12" s="30"/>
      <c r="JO12" s="33"/>
      <c r="JP12" s="90"/>
      <c r="JQ12" s="33"/>
      <c r="JR12" s="92"/>
      <c r="JS12" s="90" t="n">
        <v>7</v>
      </c>
      <c r="JT12" s="29" t="n">
        <f aca="false">JS12/JS$20*100</f>
        <v>0.292887029288703</v>
      </c>
      <c r="JU12" s="94"/>
      <c r="JV12" s="33"/>
      <c r="JW12" s="90"/>
      <c r="JX12" s="33"/>
      <c r="JY12" s="92"/>
      <c r="JZ12" s="90" t="n">
        <v>5</v>
      </c>
      <c r="KA12" s="29" t="n">
        <f aca="false">JZ12/JZ$20*100</f>
        <v>0.249625561657514</v>
      </c>
      <c r="KB12" s="94"/>
      <c r="KC12" s="33"/>
      <c r="KD12" s="90"/>
      <c r="KE12" s="33"/>
      <c r="KF12" s="92"/>
      <c r="KG12" s="90" t="n">
        <v>4</v>
      </c>
      <c r="KH12" s="29" t="n">
        <f aca="false">KG12/KG$20*100</f>
        <v>0.235710076605775</v>
      </c>
      <c r="KI12" s="94"/>
      <c r="KJ12" s="33"/>
      <c r="KK12" s="90"/>
      <c r="KL12" s="33"/>
      <c r="KM12" s="92"/>
      <c r="KN12" s="90" t="n">
        <v>4</v>
      </c>
      <c r="KO12" s="29" t="n">
        <f aca="false">KN12/KN$20*100</f>
        <v>0.246305418719212</v>
      </c>
      <c r="KP12" s="94"/>
      <c r="KQ12" s="33"/>
      <c r="KR12" s="90"/>
      <c r="KS12" s="33"/>
      <c r="KT12" s="92"/>
      <c r="KU12" s="90" t="n">
        <v>1</v>
      </c>
      <c r="KV12" s="29" t="n">
        <f aca="false">KU12/KU$20*100</f>
        <v>0.0835421888053467</v>
      </c>
      <c r="KW12" s="94" t="n">
        <v>1</v>
      </c>
      <c r="KX12" s="33" t="n">
        <f aca="false">KW12/KW$20*100</f>
        <v>0.174825174825175</v>
      </c>
      <c r="KY12" s="90" t="n">
        <v>0</v>
      </c>
      <c r="KZ12" s="33" t="n">
        <f aca="false">KY12/KY$20*100</f>
        <v>0</v>
      </c>
      <c r="LA12" s="92" t="n">
        <f aca="false">LB12-KW12-KY12</f>
        <v>0</v>
      </c>
      <c r="LB12" s="46" t="n">
        <v>1</v>
      </c>
      <c r="LC12" s="29" t="n">
        <f aca="false">LB12/LB$20*100</f>
        <v>0.127388535031847</v>
      </c>
      <c r="LD12" s="94"/>
      <c r="LE12" s="33"/>
      <c r="LF12" s="90"/>
      <c r="LG12" s="33"/>
      <c r="LH12" s="92"/>
      <c r="LI12" s="90" t="n">
        <v>0</v>
      </c>
      <c r="LJ12" s="29" t="n">
        <f aca="false">LI12/LI$20*100</f>
        <v>0</v>
      </c>
    </row>
    <row r="13" customFormat="false" ht="13" hidden="false" customHeight="false" outlineLevel="0" collapsed="false">
      <c r="A13" s="89" t="s">
        <v>28</v>
      </c>
      <c r="B13" s="90" t="n">
        <v>4593789</v>
      </c>
      <c r="C13" s="33" t="n">
        <f aca="false">B13/B$20*100</f>
        <v>15.6332332202339</v>
      </c>
      <c r="D13" s="90" t="n">
        <v>4648865</v>
      </c>
      <c r="E13" s="33" t="n">
        <f aca="false">D13/D$20*100</f>
        <v>15.0085488904199</v>
      </c>
      <c r="F13" s="90" t="n">
        <f aca="false">B13+D13</f>
        <v>9242654</v>
      </c>
      <c r="G13" s="33" t="n">
        <f aca="false">F13/F$20*100</f>
        <v>15.3126632198327</v>
      </c>
      <c r="H13" s="30"/>
      <c r="I13" s="33"/>
      <c r="J13" s="90"/>
      <c r="K13" s="33"/>
      <c r="L13" s="92"/>
      <c r="M13" s="90" t="n">
        <v>235</v>
      </c>
      <c r="N13" s="29" t="n">
        <f aca="false">M13/M$20*100</f>
        <v>0.873865833705191</v>
      </c>
      <c r="O13" s="30"/>
      <c r="P13" s="33"/>
      <c r="Q13" s="90"/>
      <c r="R13" s="33"/>
      <c r="S13" s="92"/>
      <c r="T13" s="90" t="n">
        <v>231</v>
      </c>
      <c r="U13" s="29" t="n">
        <f aca="false">T13/T$20*100</f>
        <v>0.886790279857192</v>
      </c>
      <c r="V13" s="30" t="n">
        <v>168</v>
      </c>
      <c r="W13" s="33" t="n">
        <f aca="false">V13/V$20*100</f>
        <v>1.06551658527304</v>
      </c>
      <c r="X13" s="90" t="n">
        <v>56</v>
      </c>
      <c r="Y13" s="33" t="n">
        <f aca="false">X13/X$20*100</f>
        <v>0.578273440726972</v>
      </c>
      <c r="Z13" s="92" t="n">
        <f aca="false">AA13-V13-X13</f>
        <v>0</v>
      </c>
      <c r="AA13" s="90" t="n">
        <v>224</v>
      </c>
      <c r="AB13" s="29" t="n">
        <f aca="false">AA13/AA$20*100</f>
        <v>0.88008800880088</v>
      </c>
      <c r="AC13" s="30" t="n">
        <v>168</v>
      </c>
      <c r="AD13" s="33" t="n">
        <f aca="false">AC13/AC$20*100</f>
        <v>1.07272843368878</v>
      </c>
      <c r="AE13" s="90" t="n">
        <v>56</v>
      </c>
      <c r="AF13" s="33" t="n">
        <f aca="false">AE13/AE$20*100</f>
        <v>0.586203286925573</v>
      </c>
      <c r="AG13" s="92" t="n">
        <f aca="false">AH13-AC13-AE13</f>
        <v>0</v>
      </c>
      <c r="AH13" s="90" t="n">
        <v>224</v>
      </c>
      <c r="AI13" s="29" t="n">
        <f aca="false">AH13/AH$20*100</f>
        <v>0.888360103113226</v>
      </c>
      <c r="AJ13" s="30"/>
      <c r="AK13" s="33"/>
      <c r="AL13" s="90"/>
      <c r="AM13" s="33"/>
      <c r="AN13" s="92"/>
      <c r="AO13" s="90" t="n">
        <v>223</v>
      </c>
      <c r="AP13" s="29" t="n">
        <f aca="false">AO13/AO$20*100</f>
        <v>0.899919289749798</v>
      </c>
      <c r="AQ13" s="30"/>
      <c r="AR13" s="33"/>
      <c r="AS13" s="90"/>
      <c r="AT13" s="33"/>
      <c r="AU13" s="92"/>
      <c r="AV13" s="90" t="n">
        <v>213</v>
      </c>
      <c r="AW13" s="29" t="n">
        <f aca="false">AV13/AV$20*100</f>
        <v>0.90346114692908</v>
      </c>
      <c r="AX13" s="30" t="n">
        <v>154</v>
      </c>
      <c r="AY13" s="33" t="n">
        <f aca="false">AX13/AX$20*100</f>
        <v>1.04997613690598</v>
      </c>
      <c r="AZ13" s="90" t="n">
        <v>49</v>
      </c>
      <c r="BA13" s="33" t="n">
        <f aca="false">AZ13/AZ$20*100</f>
        <v>0.576741996233522</v>
      </c>
      <c r="BB13" s="92" t="n">
        <f aca="false">BC13-AX13-AZ13</f>
        <v>0</v>
      </c>
      <c r="BC13" s="90" t="n">
        <v>203</v>
      </c>
      <c r="BD13" s="29" t="n">
        <f aca="false">BC13/BC$20*100</f>
        <v>0.875452820424357</v>
      </c>
      <c r="BE13" s="30"/>
      <c r="BF13" s="33"/>
      <c r="BG13" s="90"/>
      <c r="BH13" s="33"/>
      <c r="BI13" s="92"/>
      <c r="BJ13" s="90" t="n">
        <v>197</v>
      </c>
      <c r="BK13" s="29" t="n">
        <f aca="false">BJ13/BJ$20*100</f>
        <v>0.872298972724052</v>
      </c>
      <c r="BL13" s="30"/>
      <c r="BM13" s="33"/>
      <c r="BN13" s="90"/>
      <c r="BO13" s="33"/>
      <c r="BP13" s="92"/>
      <c r="BQ13" s="90" t="n">
        <v>184</v>
      </c>
      <c r="BR13" s="29" t="n">
        <f aca="false">BQ13/BQ$20*100</f>
        <v>0.853828306264501</v>
      </c>
      <c r="BS13" s="30"/>
      <c r="BT13" s="33"/>
      <c r="BU13" s="90"/>
      <c r="BV13" s="33"/>
      <c r="BW13" s="92"/>
      <c r="BX13" s="90" t="n">
        <v>180</v>
      </c>
      <c r="BY13" s="29" t="n">
        <f aca="false">BX13/BX$20*100</f>
        <v>0.876765708718948</v>
      </c>
      <c r="BZ13" s="30" t="n">
        <v>133</v>
      </c>
      <c r="CA13" s="33" t="n">
        <f aca="false">BZ13/BZ$20*100</f>
        <v>1.01978224198743</v>
      </c>
      <c r="CB13" s="90" t="n">
        <v>45</v>
      </c>
      <c r="CC13" s="33" t="n">
        <f aca="false">CB13/CB$20*100</f>
        <v>0.649163300634737</v>
      </c>
      <c r="CD13" s="92" t="n">
        <f aca="false">CE13-BZ13-CB13</f>
        <v>0</v>
      </c>
      <c r="CE13" s="90" t="n">
        <v>178</v>
      </c>
      <c r="CF13" s="29" t="n">
        <f aca="false">CE13/CE$20*100</f>
        <v>0.890267080124037</v>
      </c>
      <c r="CG13" s="30"/>
      <c r="CH13" s="33"/>
      <c r="CI13" s="90"/>
      <c r="CJ13" s="33"/>
      <c r="CK13" s="92"/>
      <c r="CL13" s="90" t="n">
        <v>173</v>
      </c>
      <c r="CM13" s="29" t="n">
        <f aca="false">CL13/CL$20*100</f>
        <v>0.886861126775004</v>
      </c>
      <c r="CN13" s="30" t="n">
        <v>128</v>
      </c>
      <c r="CO13" s="33" t="n">
        <f aca="false">CN13/CN$20*100</f>
        <v>1.04056580765791</v>
      </c>
      <c r="CP13" s="90" t="n">
        <v>42</v>
      </c>
      <c r="CQ13" s="33" t="n">
        <f aca="false">CP13/CP$20*100</f>
        <v>0.662565073355419</v>
      </c>
      <c r="CR13" s="92"/>
      <c r="CS13" s="90" t="n">
        <v>170</v>
      </c>
      <c r="CT13" s="29" t="n">
        <f aca="false">CS13/CS$20*100</f>
        <v>0.912017167381974</v>
      </c>
      <c r="CU13" s="30"/>
      <c r="CV13" s="33"/>
      <c r="CW13" s="90"/>
      <c r="CX13" s="33"/>
      <c r="CY13" s="92"/>
      <c r="CZ13" s="90" t="n">
        <v>167</v>
      </c>
      <c r="DA13" s="29" t="n">
        <f aca="false">CZ13/CZ$20*100</f>
        <v>0.909338415464198</v>
      </c>
      <c r="DB13" s="30"/>
      <c r="DC13" s="33"/>
      <c r="DD13" s="90"/>
      <c r="DE13" s="33"/>
      <c r="DF13" s="92"/>
      <c r="DG13" s="90" t="n">
        <v>164</v>
      </c>
      <c r="DH13" s="29" t="n">
        <f aca="false">DG13/DG$20*100</f>
        <v>0.915433993859894</v>
      </c>
      <c r="DI13" s="30"/>
      <c r="DJ13" s="33"/>
      <c r="DK13" s="90"/>
      <c r="DL13" s="33"/>
      <c r="DM13" s="92"/>
      <c r="DN13" s="90" t="n">
        <v>159</v>
      </c>
      <c r="DO13" s="29" t="n">
        <f aca="false">DN13/DN$20*100</f>
        <v>0.915793111392697</v>
      </c>
      <c r="DP13" s="94" t="n">
        <v>114</v>
      </c>
      <c r="DQ13" s="33" t="n">
        <f aca="false">DP13/DP$20*100</f>
        <v>1.02123085192153</v>
      </c>
      <c r="DR13" s="1" t="n">
        <v>39</v>
      </c>
      <c r="DS13" s="33" t="n">
        <f aca="false">DR13/DR$20*100</f>
        <v>0.712458896602119</v>
      </c>
      <c r="DT13" s="92" t="n">
        <f aca="false">DU13-DP13-DR13</f>
        <v>0</v>
      </c>
      <c r="DU13" s="46" t="n">
        <v>153</v>
      </c>
      <c r="DV13" s="29" t="n">
        <f aca="false">DU13/DU$20*100</f>
        <v>0.918753377769771</v>
      </c>
      <c r="DW13" s="94"/>
      <c r="DX13" s="33"/>
      <c r="DZ13" s="33"/>
      <c r="EA13" s="92"/>
      <c r="EB13" s="94" t="n">
        <v>146</v>
      </c>
      <c r="EC13" s="29" t="n">
        <f aca="false">EB13/EB$20*100</f>
        <v>0.903409442484995</v>
      </c>
      <c r="ED13" s="94"/>
      <c r="EE13" s="33"/>
      <c r="EG13" s="33"/>
      <c r="EH13" s="92"/>
      <c r="EI13" s="94" t="n">
        <v>141</v>
      </c>
      <c r="EJ13" s="29" t="n">
        <f aca="false">EI13/EI$20*100</f>
        <v>0.905645834671462</v>
      </c>
      <c r="EK13" s="94" t="n">
        <v>102</v>
      </c>
      <c r="EL13" s="33" t="n">
        <f aca="false">EK13/EK$20*100</f>
        <v>1.01532948437189</v>
      </c>
      <c r="EM13" s="1" t="n">
        <v>34</v>
      </c>
      <c r="EN13" s="33" t="n">
        <f aca="false">EM13/EM$20*100</f>
        <v>0.709367828082621</v>
      </c>
      <c r="EO13" s="92" t="n">
        <f aca="false">EP13-EK13-EM13</f>
        <v>0</v>
      </c>
      <c r="EP13" s="46" t="n">
        <v>136</v>
      </c>
      <c r="EQ13" s="29" t="n">
        <f aca="false">EP13/EP$20*100</f>
        <v>0.915270206608789</v>
      </c>
      <c r="ER13" s="94"/>
      <c r="ES13" s="33"/>
      <c r="EU13" s="33"/>
      <c r="EV13" s="92"/>
      <c r="EW13" s="112" t="n">
        <v>128</v>
      </c>
      <c r="EX13" s="29" t="n">
        <f aca="false">EW13/EW$20*100</f>
        <v>0.890125173852573</v>
      </c>
      <c r="EY13" s="94"/>
      <c r="EZ13" s="33"/>
      <c r="FB13" s="33"/>
      <c r="FC13" s="92"/>
      <c r="FD13" s="113" t="n">
        <v>122</v>
      </c>
      <c r="FE13" s="29" t="n">
        <f aca="false">FD13/FD$20*100</f>
        <v>0.882331669921169</v>
      </c>
      <c r="FF13" s="94"/>
      <c r="FG13" s="33"/>
      <c r="FI13" s="33"/>
      <c r="FJ13" s="92"/>
      <c r="FK13" s="93" t="n">
        <v>114</v>
      </c>
      <c r="FL13" s="29" t="n">
        <f aca="false">FK13/FK$20*100</f>
        <v>0.861027190332326</v>
      </c>
      <c r="FM13" s="94" t="n">
        <v>81</v>
      </c>
      <c r="FN13" s="33" t="n">
        <f aca="false">FM13/FM$20*100</f>
        <v>0.942847165638459</v>
      </c>
      <c r="FO13" s="90" t="n">
        <v>29</v>
      </c>
      <c r="FP13" s="33" t="n">
        <f aca="false">FO13/FO$20*100</f>
        <v>0.736601473202946</v>
      </c>
      <c r="FQ13" s="92" t="n">
        <f aca="false">FR13-FM13-FO13</f>
        <v>0</v>
      </c>
      <c r="FR13" s="46" t="n">
        <v>110</v>
      </c>
      <c r="FS13" s="29" t="n">
        <f aca="false">FR13/FR$20*100</f>
        <v>0.876633726490277</v>
      </c>
      <c r="FT13" s="94"/>
      <c r="FU13" s="33"/>
      <c r="FV13" s="90"/>
      <c r="FW13" s="33"/>
      <c r="FX13" s="92"/>
      <c r="FY13" s="93" t="n">
        <v>104</v>
      </c>
      <c r="FZ13" s="29" t="n">
        <f aca="false">FY13/FY$20*100</f>
        <v>0.877266975959511</v>
      </c>
      <c r="GA13" s="94"/>
      <c r="GB13" s="33"/>
      <c r="GC13" s="90"/>
      <c r="GD13" s="33"/>
      <c r="GE13" s="92"/>
      <c r="GF13" s="93" t="n">
        <v>92</v>
      </c>
      <c r="GG13" s="29" t="n">
        <f aca="false">GF13/GF$20*100</f>
        <v>0.840950639853748</v>
      </c>
      <c r="GH13" s="94" t="n">
        <v>66</v>
      </c>
      <c r="GI13" s="33" t="n">
        <f aca="false">GH13/GH$20*100</f>
        <v>0.952930984695351</v>
      </c>
      <c r="GJ13" s="90" t="n">
        <v>23</v>
      </c>
      <c r="GK13" s="33" t="n">
        <f aca="false">GJ13/GJ$20*100</f>
        <v>0.746268656716418</v>
      </c>
      <c r="GL13" s="92" t="n">
        <f aca="false">GM13-GH13-GJ13</f>
        <v>0</v>
      </c>
      <c r="GM13" s="46" t="n">
        <v>89</v>
      </c>
      <c r="GN13" s="29" t="n">
        <f aca="false">GM13/GM$20*100</f>
        <v>0.888134916674983</v>
      </c>
      <c r="GO13" s="94"/>
      <c r="GP13" s="33"/>
      <c r="GQ13" s="90"/>
      <c r="GR13" s="33"/>
      <c r="GS13" s="92"/>
      <c r="GT13" s="90" t="n">
        <v>81</v>
      </c>
      <c r="GU13" s="29" t="n">
        <f aca="false">GT13/GT$20*100</f>
        <v>0.878715556519853</v>
      </c>
      <c r="GV13" s="94"/>
      <c r="GW13" s="33"/>
      <c r="GX13" s="90"/>
      <c r="GY13" s="33"/>
      <c r="GZ13" s="92"/>
      <c r="HA13" s="90" t="n">
        <v>76</v>
      </c>
      <c r="HB13" s="29" t="n">
        <f aca="false">HA13/HA$20*100</f>
        <v>0.898557578623788</v>
      </c>
      <c r="HC13" s="94"/>
      <c r="HD13" s="33"/>
      <c r="HE13" s="90"/>
      <c r="HF13" s="33"/>
      <c r="HG13" s="92"/>
      <c r="HH13" s="90" t="n">
        <v>72</v>
      </c>
      <c r="HI13" s="29" t="n">
        <f aca="false">HH13/HH$20*100</f>
        <v>0.948741599683753</v>
      </c>
      <c r="HJ13" s="94" t="n">
        <v>49</v>
      </c>
      <c r="HK13" s="33" t="n">
        <f aca="false">HJ13/HJ$20*100</f>
        <v>1.02381947346427</v>
      </c>
      <c r="HL13" s="90" t="n">
        <v>18</v>
      </c>
      <c r="HM13" s="33" t="n">
        <f aca="false">HL13/HL$20*100</f>
        <v>0.895522388059701</v>
      </c>
      <c r="HN13" s="92" t="n">
        <f aca="false">HO13-HJ13-HL13</f>
        <v>0</v>
      </c>
      <c r="HO13" s="46" t="n">
        <v>67</v>
      </c>
      <c r="HP13" s="29" t="n">
        <f aca="false">HO13/HO$20*100</f>
        <v>0.985149242758418</v>
      </c>
      <c r="HQ13" s="94"/>
      <c r="HR13" s="33"/>
      <c r="HS13" s="90"/>
      <c r="HT13" s="33"/>
      <c r="HU13" s="92"/>
      <c r="HV13" s="90" t="n">
        <v>57</v>
      </c>
      <c r="HW13" s="29" t="n">
        <f aca="false">HV13/HV$20*100</f>
        <v>0.925775540035732</v>
      </c>
      <c r="HX13" s="94"/>
      <c r="HY13" s="33"/>
      <c r="HZ13" s="90"/>
      <c r="IA13" s="33"/>
      <c r="IB13" s="92"/>
      <c r="IC13" s="90" t="n">
        <v>46</v>
      </c>
      <c r="ID13" s="29" t="n">
        <f aca="false">IC13/IC$20*100</f>
        <v>0.830175058653673</v>
      </c>
      <c r="IE13" s="94" t="n">
        <v>31</v>
      </c>
      <c r="IF13" s="33" t="n">
        <f aca="false">IE13/IE$20*100</f>
        <v>0.87496471916455</v>
      </c>
      <c r="IG13" s="90" t="n">
        <v>10</v>
      </c>
      <c r="IH13" s="33" t="n">
        <f aca="false">IG13/IG$20*100</f>
        <v>0.690131124913734</v>
      </c>
      <c r="II13" s="92" t="n">
        <f aca="false">IJ13-IE13-IG13</f>
        <v>0</v>
      </c>
      <c r="IJ13" s="46" t="n">
        <v>41</v>
      </c>
      <c r="IK13" s="29" t="n">
        <f aca="false">IJ13/IJ$20*100</f>
        <v>0.817058589079315</v>
      </c>
      <c r="IL13" s="94"/>
      <c r="IM13" s="33"/>
      <c r="IN13" s="90"/>
      <c r="IO13" s="33"/>
      <c r="IP13" s="92"/>
      <c r="IQ13" s="90" t="n">
        <v>38</v>
      </c>
      <c r="IR13" s="29" t="n">
        <f aca="false">IQ13/IQ$20*100</f>
        <v>0.851254480286738</v>
      </c>
      <c r="IS13" s="94"/>
      <c r="IT13" s="33"/>
      <c r="IU13" s="90"/>
      <c r="IV13" s="33"/>
      <c r="IW13" s="92"/>
      <c r="IX13" s="90" t="n">
        <v>31</v>
      </c>
      <c r="IY13" s="29" t="n">
        <f aca="false">IX13/IX$20*100</f>
        <v>0.822499336694083</v>
      </c>
      <c r="IZ13" s="94"/>
      <c r="JA13" s="33"/>
      <c r="JB13" s="90"/>
      <c r="JC13" s="33"/>
      <c r="JD13" s="92"/>
      <c r="JE13" s="90" t="n">
        <v>27</v>
      </c>
      <c r="JF13" s="29" t="n">
        <f aca="false">JE13/JE$20*100</f>
        <v>0.844013754298218</v>
      </c>
      <c r="JG13" s="94" t="n">
        <v>16</v>
      </c>
      <c r="JH13" s="33" t="n">
        <f aca="false">JG13/JG$20*100</f>
        <v>0.748013090229079</v>
      </c>
      <c r="JI13" s="90" t="n">
        <v>9</v>
      </c>
      <c r="JJ13" s="33" t="n">
        <f aca="false">JI13/JI$20*100</f>
        <v>1.01123595505618</v>
      </c>
      <c r="JK13" s="92" t="n">
        <f aca="false">JL13-JG13-JI13</f>
        <v>0</v>
      </c>
      <c r="JL13" s="46" t="n">
        <v>25</v>
      </c>
      <c r="JM13" s="29" t="n">
        <f aca="false">JL13/JL$20*100</f>
        <v>0.82047915982934</v>
      </c>
      <c r="JN13" s="30"/>
      <c r="JO13" s="33"/>
      <c r="JP13" s="90"/>
      <c r="JQ13" s="33"/>
      <c r="JR13" s="92"/>
      <c r="JS13" s="90" t="n">
        <v>18</v>
      </c>
      <c r="JT13" s="29" t="n">
        <f aca="false">JS13/JS$20*100</f>
        <v>0.753138075313808</v>
      </c>
      <c r="JU13" s="94"/>
      <c r="JV13" s="33"/>
      <c r="JW13" s="90"/>
      <c r="JX13" s="33"/>
      <c r="JY13" s="92"/>
      <c r="JZ13" s="90" t="n">
        <v>12</v>
      </c>
      <c r="KA13" s="29" t="n">
        <f aca="false">JZ13/JZ$20*100</f>
        <v>0.599101347978033</v>
      </c>
      <c r="KB13" s="94"/>
      <c r="KC13" s="33"/>
      <c r="KD13" s="90"/>
      <c r="KE13" s="33"/>
      <c r="KF13" s="92"/>
      <c r="KG13" s="90" t="n">
        <v>9</v>
      </c>
      <c r="KH13" s="29" t="n">
        <f aca="false">KG13/KG$20*100</f>
        <v>0.530347672362993</v>
      </c>
      <c r="KI13" s="94"/>
      <c r="KJ13" s="33"/>
      <c r="KK13" s="90"/>
      <c r="KL13" s="33"/>
      <c r="KM13" s="92"/>
      <c r="KN13" s="90" t="n">
        <v>10</v>
      </c>
      <c r="KO13" s="29" t="n">
        <f aca="false">KN13/KN$20*100</f>
        <v>0.61576354679803</v>
      </c>
      <c r="KP13" s="94"/>
      <c r="KQ13" s="33"/>
      <c r="KR13" s="90"/>
      <c r="KS13" s="33"/>
      <c r="KT13" s="92"/>
      <c r="KU13" s="90" t="n">
        <v>7</v>
      </c>
      <c r="KV13" s="29" t="n">
        <f aca="false">KU13/KU$20*100</f>
        <v>0.584795321637427</v>
      </c>
      <c r="KW13" s="94" t="n">
        <v>0</v>
      </c>
      <c r="KX13" s="33" t="n">
        <f aca="false">KW13/KW$20*100</f>
        <v>0</v>
      </c>
      <c r="KY13" s="90" t="n">
        <v>1</v>
      </c>
      <c r="KZ13" s="33" t="n">
        <f aca="false">KY13/KY$20*100</f>
        <v>0.471698113207547</v>
      </c>
      <c r="LA13" s="92" t="n">
        <f aca="false">LB13-KW13-KY13</f>
        <v>0</v>
      </c>
      <c r="LB13" s="46" t="n">
        <v>1</v>
      </c>
      <c r="LC13" s="29" t="n">
        <f aca="false">LB13/LB$20*100</f>
        <v>0.127388535031847</v>
      </c>
      <c r="LD13" s="94"/>
      <c r="LE13" s="33"/>
      <c r="LF13" s="90"/>
      <c r="LG13" s="33"/>
      <c r="LH13" s="92"/>
      <c r="LI13" s="90" t="n">
        <v>1</v>
      </c>
      <c r="LJ13" s="29" t="n">
        <f aca="false">LI13/LI$20*100</f>
        <v>0.280112044817927</v>
      </c>
    </row>
    <row r="14" customFormat="false" ht="13" hidden="false" customHeight="false" outlineLevel="0" collapsed="false">
      <c r="A14" s="89" t="s">
        <v>29</v>
      </c>
      <c r="B14" s="90" t="n">
        <v>4578610</v>
      </c>
      <c r="C14" s="33" t="n">
        <f aca="false">B14/B$20*100</f>
        <v>15.5815772022823</v>
      </c>
      <c r="D14" s="90" t="n">
        <v>4773621</v>
      </c>
      <c r="E14" s="33" t="n">
        <f aca="false">D14/D$20*100</f>
        <v>15.4113152700358</v>
      </c>
      <c r="F14" s="90" t="n">
        <f aca="false">B14+D14</f>
        <v>9352231</v>
      </c>
      <c r="G14" s="33" t="n">
        <f aca="false">F14/F$20*100</f>
        <v>15.494203684037</v>
      </c>
      <c r="H14" s="30"/>
      <c r="I14" s="33"/>
      <c r="J14" s="90"/>
      <c r="K14" s="33"/>
      <c r="L14" s="92"/>
      <c r="M14" s="90" t="n">
        <v>960</v>
      </c>
      <c r="N14" s="29" t="n">
        <f aca="false">M14/M$20*100</f>
        <v>3.5698348951361</v>
      </c>
      <c r="O14" s="30"/>
      <c r="P14" s="33"/>
      <c r="Q14" s="90"/>
      <c r="R14" s="33"/>
      <c r="S14" s="92"/>
      <c r="T14" s="90" t="n">
        <v>940</v>
      </c>
      <c r="U14" s="29" t="n">
        <f aca="false">T14/T$20*100</f>
        <v>3.6085838227955</v>
      </c>
      <c r="V14" s="30" t="n">
        <v>728</v>
      </c>
      <c r="W14" s="33" t="n">
        <f aca="false">V14/V$20*100</f>
        <v>4.61723853618317</v>
      </c>
      <c r="X14" s="90" t="n">
        <v>195</v>
      </c>
      <c r="Y14" s="33" t="n">
        <f aca="false">X14/X$20*100</f>
        <v>2.01363073110285</v>
      </c>
      <c r="Z14" s="92" t="n">
        <f aca="false">AA14-V14-X14</f>
        <v>0</v>
      </c>
      <c r="AA14" s="90" t="n">
        <v>923</v>
      </c>
      <c r="AB14" s="29" t="n">
        <f aca="false">AA14/AA$20*100</f>
        <v>3.62643407197863</v>
      </c>
      <c r="AC14" s="30" t="n">
        <v>724</v>
      </c>
      <c r="AD14" s="33" t="n">
        <f aca="false">AC14/AC$20*100</f>
        <v>4.62294872613499</v>
      </c>
      <c r="AE14" s="90" t="n">
        <v>194</v>
      </c>
      <c r="AF14" s="33" t="n">
        <f aca="false">AE14/AE$20*100</f>
        <v>2.03077567256359</v>
      </c>
      <c r="AG14" s="92" t="n">
        <f aca="false">AH14-AC14-AE14</f>
        <v>0</v>
      </c>
      <c r="AH14" s="90" t="n">
        <v>918</v>
      </c>
      <c r="AI14" s="29" t="n">
        <f aca="false">AH14/AH$20*100</f>
        <v>3.64069006543724</v>
      </c>
      <c r="AJ14" s="30"/>
      <c r="AK14" s="33"/>
      <c r="AL14" s="90"/>
      <c r="AM14" s="33"/>
      <c r="AN14" s="92"/>
      <c r="AO14" s="90" t="n">
        <v>903</v>
      </c>
      <c r="AP14" s="29" t="n">
        <f aca="false">AO14/AO$20*100</f>
        <v>3.64406779661017</v>
      </c>
      <c r="AQ14" s="30"/>
      <c r="AR14" s="33"/>
      <c r="AS14" s="90"/>
      <c r="AT14" s="33"/>
      <c r="AU14" s="92"/>
      <c r="AV14" s="90" t="n">
        <v>870</v>
      </c>
      <c r="AW14" s="29" t="n">
        <f aca="false">AV14/AV$20*100</f>
        <v>3.69019341703427</v>
      </c>
      <c r="AX14" s="30" t="n">
        <v>681</v>
      </c>
      <c r="AY14" s="33" t="n">
        <f aca="false">AX14/AX$20*100</f>
        <v>4.6430762937206</v>
      </c>
      <c r="AZ14" s="90" t="n">
        <v>180</v>
      </c>
      <c r="BA14" s="33" t="n">
        <f aca="false">AZ14/AZ$20*100</f>
        <v>2.11864406779661</v>
      </c>
      <c r="BB14" s="92" t="n">
        <f aca="false">BC14-AX14-AZ14</f>
        <v>0</v>
      </c>
      <c r="BC14" s="90" t="n">
        <v>861</v>
      </c>
      <c r="BD14" s="29" t="n">
        <f aca="false">BC14/BC$20*100</f>
        <v>3.7131274797309</v>
      </c>
      <c r="BE14" s="30"/>
      <c r="BF14" s="33"/>
      <c r="BG14" s="90"/>
      <c r="BH14" s="33"/>
      <c r="BI14" s="92"/>
      <c r="BJ14" s="90" t="n">
        <v>842</v>
      </c>
      <c r="BK14" s="29" t="n">
        <f aca="false">BJ14/BJ$20*100</f>
        <v>3.72830322352108</v>
      </c>
      <c r="BL14" s="30"/>
      <c r="BM14" s="33"/>
      <c r="BN14" s="90"/>
      <c r="BO14" s="33"/>
      <c r="BP14" s="92"/>
      <c r="BQ14" s="90" t="n">
        <v>799</v>
      </c>
      <c r="BR14" s="29" t="n">
        <f aca="false">BQ14/BQ$20*100</f>
        <v>3.707656612529</v>
      </c>
      <c r="BS14" s="30"/>
      <c r="BT14" s="33"/>
      <c r="BU14" s="90"/>
      <c r="BV14" s="33"/>
      <c r="BW14" s="92"/>
      <c r="BX14" s="90" t="n">
        <v>776</v>
      </c>
      <c r="BY14" s="29" t="n">
        <f aca="false">BX14/BX$20*100</f>
        <v>3.77983438869946</v>
      </c>
      <c r="BZ14" s="30" t="n">
        <v>606</v>
      </c>
      <c r="CA14" s="33" t="n">
        <f aca="false">BZ14/BZ$20*100</f>
        <v>4.64652660634872</v>
      </c>
      <c r="CB14" s="90" t="n">
        <v>150</v>
      </c>
      <c r="CC14" s="33" t="n">
        <f aca="false">CB14/CB$20*100</f>
        <v>2.16387766878246</v>
      </c>
      <c r="CD14" s="92" t="n">
        <f aca="false">CE14-BZ14-CB14</f>
        <v>0</v>
      </c>
      <c r="CE14" s="90" t="n">
        <v>756</v>
      </c>
      <c r="CF14" s="29" t="n">
        <f aca="false">CE14/CE$20*100</f>
        <v>3.78113434030209</v>
      </c>
      <c r="CG14" s="30"/>
      <c r="CH14" s="33"/>
      <c r="CI14" s="90"/>
      <c r="CJ14" s="33"/>
      <c r="CK14" s="92"/>
      <c r="CL14" s="90" t="n">
        <v>746</v>
      </c>
      <c r="CM14" s="29" t="n">
        <f aca="false">CL14/CL$20*100</f>
        <v>3.82426821141129</v>
      </c>
      <c r="CN14" s="30" t="n">
        <v>568</v>
      </c>
      <c r="CO14" s="33" t="n">
        <f aca="false">CN14/CN$20*100</f>
        <v>4.61751077148199</v>
      </c>
      <c r="CP14" s="90" t="n">
        <v>144</v>
      </c>
      <c r="CQ14" s="33" t="n">
        <f aca="false">CP14/CP$20*100</f>
        <v>2.27165168007572</v>
      </c>
      <c r="CR14" s="92"/>
      <c r="CS14" s="90" t="n">
        <v>712</v>
      </c>
      <c r="CT14" s="29" t="n">
        <f aca="false">CS14/CS$20*100</f>
        <v>3.81974248927039</v>
      </c>
      <c r="CU14" s="30"/>
      <c r="CV14" s="33"/>
      <c r="CW14" s="90"/>
      <c r="CX14" s="33"/>
      <c r="CY14" s="92"/>
      <c r="CZ14" s="90" t="n">
        <v>704</v>
      </c>
      <c r="DA14" s="29" t="n">
        <f aca="false">CZ14/CZ$20*100</f>
        <v>3.83337870950177</v>
      </c>
      <c r="DB14" s="30"/>
      <c r="DC14" s="33"/>
      <c r="DD14" s="90"/>
      <c r="DE14" s="33"/>
      <c r="DF14" s="92"/>
      <c r="DG14" s="90" t="n">
        <v>692</v>
      </c>
      <c r="DH14" s="29" t="n">
        <f aca="false">DG14/DG$20*100</f>
        <v>3.86268490092102</v>
      </c>
      <c r="DI14" s="30"/>
      <c r="DJ14" s="33"/>
      <c r="DK14" s="90"/>
      <c r="DL14" s="33"/>
      <c r="DM14" s="92"/>
      <c r="DN14" s="90" t="n">
        <v>673</v>
      </c>
      <c r="DO14" s="29" t="n">
        <f aca="false">DN14/DN$20*100</f>
        <v>3.87628153438544</v>
      </c>
      <c r="DP14" s="94" t="n">
        <v>504</v>
      </c>
      <c r="DQ14" s="33" t="n">
        <f aca="false">DP14/DP$20*100</f>
        <v>4.51491534533727</v>
      </c>
      <c r="DR14" s="1" t="n">
        <v>133</v>
      </c>
      <c r="DS14" s="33" t="n">
        <f aca="false">DR14/DR$20*100</f>
        <v>2.42966751918159</v>
      </c>
      <c r="DT14" s="92" t="n">
        <f aca="false">DU14-DP14-DR14</f>
        <v>1</v>
      </c>
      <c r="DU14" s="46" t="n">
        <v>638</v>
      </c>
      <c r="DV14" s="29" t="n">
        <f aca="false">DU14/DU$20*100</f>
        <v>3.83114153605957</v>
      </c>
      <c r="DW14" s="94"/>
      <c r="DX14" s="33"/>
      <c r="DZ14" s="33"/>
      <c r="EA14" s="92"/>
      <c r="EB14" s="94" t="n">
        <v>611</v>
      </c>
      <c r="EC14" s="29" t="n">
        <f aca="false">EB14/EB$20*100</f>
        <v>3.78070663944063</v>
      </c>
      <c r="ED14" s="94"/>
      <c r="EE14" s="33"/>
      <c r="EG14" s="33"/>
      <c r="EH14" s="92"/>
      <c r="EI14" s="94" t="n">
        <v>591</v>
      </c>
      <c r="EJ14" s="29" t="n">
        <f aca="false">EI14/EI$20*100</f>
        <v>3.79600488149528</v>
      </c>
      <c r="EK14" s="94" t="n">
        <v>447</v>
      </c>
      <c r="EL14" s="33" t="n">
        <f aca="false">EK14/EK$20*100</f>
        <v>4.44953215210034</v>
      </c>
      <c r="EM14" s="1" t="n">
        <v>118</v>
      </c>
      <c r="EN14" s="33" t="n">
        <f aca="false">EM14/EM$20*100</f>
        <v>2.46192363863968</v>
      </c>
      <c r="EO14" s="92" t="n">
        <f aca="false">EP14-EK14-EM14</f>
        <v>2</v>
      </c>
      <c r="EP14" s="46" t="n">
        <v>567</v>
      </c>
      <c r="EQ14" s="29" t="n">
        <f aca="false">EP14/EP$20*100</f>
        <v>3.81586917019988</v>
      </c>
      <c r="ER14" s="94"/>
      <c r="ES14" s="33"/>
      <c r="EU14" s="33"/>
      <c r="EV14" s="92"/>
      <c r="EW14" s="112" t="n">
        <v>549</v>
      </c>
      <c r="EX14" s="29" t="n">
        <f aca="false">EW14/EW$20*100</f>
        <v>3.81780250347705</v>
      </c>
      <c r="EY14" s="94"/>
      <c r="EZ14" s="33"/>
      <c r="FB14" s="33"/>
      <c r="FC14" s="92"/>
      <c r="FD14" s="113" t="n">
        <v>527</v>
      </c>
      <c r="FE14" s="29" t="n">
        <f aca="false">FD14/FD$20*100</f>
        <v>3.81138352498734</v>
      </c>
      <c r="FF14" s="94"/>
      <c r="FG14" s="33"/>
      <c r="FI14" s="33"/>
      <c r="FJ14" s="92"/>
      <c r="FK14" s="93" t="n">
        <v>506</v>
      </c>
      <c r="FL14" s="29" t="n">
        <f aca="false">FK14/FK$20*100</f>
        <v>3.82175226586103</v>
      </c>
      <c r="FM14" s="94" t="n">
        <v>377</v>
      </c>
      <c r="FN14" s="33" t="n">
        <f aca="false">FM14/FM$20*100</f>
        <v>4.38831335118147</v>
      </c>
      <c r="FO14" s="90" t="n">
        <v>100</v>
      </c>
      <c r="FP14" s="33" t="n">
        <f aca="false">FO14/FO$20*100</f>
        <v>2.54000508001016</v>
      </c>
      <c r="FQ14" s="92" t="n">
        <f aca="false">FR14-FM14-FO14</f>
        <v>2</v>
      </c>
      <c r="FR14" s="46" t="n">
        <v>479</v>
      </c>
      <c r="FS14" s="29" t="n">
        <f aca="false">FR14/FR$20*100</f>
        <v>3.81734140898948</v>
      </c>
      <c r="FT14" s="94"/>
      <c r="FU14" s="33"/>
      <c r="FV14" s="90"/>
      <c r="FW14" s="33"/>
      <c r="FX14" s="92"/>
      <c r="FY14" s="93" t="n">
        <v>455</v>
      </c>
      <c r="FZ14" s="29" t="n">
        <f aca="false">FY14/FY$20*100</f>
        <v>3.83804301982286</v>
      </c>
      <c r="GA14" s="94"/>
      <c r="GB14" s="33"/>
      <c r="GC14" s="90"/>
      <c r="GD14" s="33"/>
      <c r="GE14" s="92"/>
      <c r="GF14" s="93" t="n">
        <v>409</v>
      </c>
      <c r="GG14" s="29" t="n">
        <f aca="false">GF14/GF$20*100</f>
        <v>3.73857404021938</v>
      </c>
      <c r="GH14" s="94" t="n">
        <v>294</v>
      </c>
      <c r="GI14" s="33" t="n">
        <f aca="false">GH14/GH$20*100</f>
        <v>4.2448743863702</v>
      </c>
      <c r="GJ14" s="90" t="n">
        <v>74</v>
      </c>
      <c r="GK14" s="33" t="n">
        <f aca="false">GJ14/GJ$20*100</f>
        <v>2.40103828682674</v>
      </c>
      <c r="GL14" s="92" t="n">
        <f aca="false">GM14-GH14-GJ14</f>
        <v>1</v>
      </c>
      <c r="GM14" s="46" t="n">
        <v>369</v>
      </c>
      <c r="GN14" s="29" t="n">
        <f aca="false">GM14/GM$20*100</f>
        <v>3.68226723879852</v>
      </c>
      <c r="GO14" s="94"/>
      <c r="GP14" s="33"/>
      <c r="GQ14" s="90"/>
      <c r="GR14" s="33"/>
      <c r="GS14" s="92"/>
      <c r="GT14" s="90" t="n">
        <v>340</v>
      </c>
      <c r="GU14" s="29" t="n">
        <f aca="false">GT14/GT$20*100</f>
        <v>3.68843566934259</v>
      </c>
      <c r="GV14" s="94"/>
      <c r="GW14" s="33"/>
      <c r="GX14" s="90"/>
      <c r="GY14" s="33"/>
      <c r="GZ14" s="92"/>
      <c r="HA14" s="90" t="n">
        <v>314</v>
      </c>
      <c r="HB14" s="29" t="n">
        <f aca="false">HA14/HA$20*100</f>
        <v>3.71246157484039</v>
      </c>
      <c r="HC14" s="94"/>
      <c r="HD14" s="33"/>
      <c r="HE14" s="90"/>
      <c r="HF14" s="33"/>
      <c r="HG14" s="92"/>
      <c r="HH14" s="90" t="n">
        <v>275</v>
      </c>
      <c r="HI14" s="29" t="n">
        <f aca="false">HH14/HH$20*100</f>
        <v>3.62366583212544</v>
      </c>
      <c r="HJ14" s="94" t="n">
        <v>190</v>
      </c>
      <c r="HK14" s="33" t="n">
        <f aca="false">HJ14/HJ$20*100</f>
        <v>3.96991224404513</v>
      </c>
      <c r="HL14" s="90" t="n">
        <v>52</v>
      </c>
      <c r="HM14" s="33" t="n">
        <f aca="false">HL14/HL$20*100</f>
        <v>2.58706467661692</v>
      </c>
      <c r="HN14" s="92" t="n">
        <f aca="false">HO14-HJ14-HL14</f>
        <v>1</v>
      </c>
      <c r="HO14" s="46" t="n">
        <v>243</v>
      </c>
      <c r="HP14" s="29" t="n">
        <f aca="false">HO14/HO$20*100</f>
        <v>3.57300397000441</v>
      </c>
      <c r="HQ14" s="94"/>
      <c r="HR14" s="33"/>
      <c r="HS14" s="90"/>
      <c r="HT14" s="33"/>
      <c r="HU14" s="92"/>
      <c r="HV14" s="90" t="n">
        <v>220</v>
      </c>
      <c r="HW14" s="29" t="n">
        <f aca="false">HV14/HV$20*100</f>
        <v>3.5731687510151</v>
      </c>
      <c r="HX14" s="94"/>
      <c r="HY14" s="33"/>
      <c r="HZ14" s="90"/>
      <c r="IA14" s="33"/>
      <c r="IB14" s="92"/>
      <c r="IC14" s="90" t="n">
        <v>191</v>
      </c>
      <c r="ID14" s="29" t="n">
        <f aca="false">IC14/IC$20*100</f>
        <v>3.44703122180112</v>
      </c>
      <c r="IE14" s="94" t="n">
        <v>129</v>
      </c>
      <c r="IF14" s="33" t="n">
        <f aca="false">IE14/IE$20*100</f>
        <v>3.64098221845893</v>
      </c>
      <c r="IG14" s="90" t="n">
        <v>38</v>
      </c>
      <c r="IH14" s="33" t="n">
        <f aca="false">IG14/IG$20*100</f>
        <v>2.62249827467219</v>
      </c>
      <c r="II14" s="92" t="n">
        <f aca="false">IJ14-IE14-IG14</f>
        <v>1</v>
      </c>
      <c r="IJ14" s="46" t="n">
        <v>168</v>
      </c>
      <c r="IK14" s="29" t="n">
        <f aca="false">IJ14/IJ$20*100</f>
        <v>3.34794738939817</v>
      </c>
      <c r="IL14" s="94"/>
      <c r="IM14" s="33"/>
      <c r="IN14" s="90"/>
      <c r="IO14" s="33"/>
      <c r="IP14" s="92"/>
      <c r="IQ14" s="90" t="n">
        <v>138</v>
      </c>
      <c r="IR14" s="29" t="n">
        <f aca="false">IQ14/IQ$20*100</f>
        <v>3.09139784946237</v>
      </c>
      <c r="IS14" s="94"/>
      <c r="IT14" s="33"/>
      <c r="IU14" s="90"/>
      <c r="IV14" s="33"/>
      <c r="IW14" s="92"/>
      <c r="IX14" s="90" t="n">
        <v>111</v>
      </c>
      <c r="IY14" s="29" t="n">
        <f aca="false">IX14/IX$20*100</f>
        <v>2.94507827009817</v>
      </c>
      <c r="IZ14" s="94"/>
      <c r="JA14" s="33"/>
      <c r="JB14" s="90"/>
      <c r="JC14" s="33"/>
      <c r="JD14" s="92"/>
      <c r="JE14" s="90" t="n">
        <v>93</v>
      </c>
      <c r="JF14" s="29" t="n">
        <f aca="false">JE14/JE$20*100</f>
        <v>2.9071584870272</v>
      </c>
      <c r="JG14" s="94" t="n">
        <v>63</v>
      </c>
      <c r="JH14" s="33" t="n">
        <f aca="false">JG14/JG$20*100</f>
        <v>2.945301542777</v>
      </c>
      <c r="JI14" s="90" t="n">
        <v>19</v>
      </c>
      <c r="JJ14" s="33" t="n">
        <f aca="false">JI14/JI$20*100</f>
        <v>2.13483146067416</v>
      </c>
      <c r="JK14" s="92" t="n">
        <f aca="false">JL14-JG14-JI14</f>
        <v>1</v>
      </c>
      <c r="JL14" s="46" t="n">
        <v>83</v>
      </c>
      <c r="JM14" s="29" t="n">
        <f aca="false">JL14/JL$20*100</f>
        <v>2.72399081063341</v>
      </c>
      <c r="JN14" s="30"/>
      <c r="JO14" s="33"/>
      <c r="JP14" s="90"/>
      <c r="JQ14" s="33"/>
      <c r="JR14" s="92"/>
      <c r="JS14" s="90" t="n">
        <v>65</v>
      </c>
      <c r="JT14" s="29" t="n">
        <f aca="false">JS14/JS$20*100</f>
        <v>2.71966527196653</v>
      </c>
      <c r="JU14" s="94"/>
      <c r="JV14" s="33"/>
      <c r="JW14" s="90"/>
      <c r="JX14" s="33"/>
      <c r="JY14" s="92"/>
      <c r="JZ14" s="90" t="n">
        <v>56</v>
      </c>
      <c r="KA14" s="29" t="n">
        <f aca="false">JZ14/JZ$20*100</f>
        <v>2.79580629056415</v>
      </c>
      <c r="KB14" s="94"/>
      <c r="KC14" s="33"/>
      <c r="KD14" s="90"/>
      <c r="KE14" s="33"/>
      <c r="KF14" s="92"/>
      <c r="KG14" s="90" t="n">
        <v>46</v>
      </c>
      <c r="KH14" s="29" t="n">
        <f aca="false">KG14/KG$20*100</f>
        <v>2.71066588096641</v>
      </c>
      <c r="KI14" s="94"/>
      <c r="KJ14" s="33"/>
      <c r="KK14" s="90"/>
      <c r="KL14" s="33"/>
      <c r="KM14" s="92"/>
      <c r="KN14" s="90" t="n">
        <v>43</v>
      </c>
      <c r="KO14" s="29" t="n">
        <f aca="false">KN14/KN$20*100</f>
        <v>2.64778325123153</v>
      </c>
      <c r="KP14" s="94"/>
      <c r="KQ14" s="33"/>
      <c r="KR14" s="90"/>
      <c r="KS14" s="33"/>
      <c r="KT14" s="92"/>
      <c r="KU14" s="90" t="n">
        <v>28</v>
      </c>
      <c r="KV14" s="29" t="n">
        <f aca="false">KU14/KU$20*100</f>
        <v>2.33918128654971</v>
      </c>
      <c r="KW14" s="94" t="n">
        <v>10</v>
      </c>
      <c r="KX14" s="33" t="n">
        <f aca="false">KW14/KW$20*100</f>
        <v>1.74825174825175</v>
      </c>
      <c r="KY14" s="90" t="n">
        <v>4</v>
      </c>
      <c r="KZ14" s="33" t="n">
        <f aca="false">KY14/KY$20*100</f>
        <v>1.88679245283019</v>
      </c>
      <c r="LA14" s="92" t="n">
        <f aca="false">LB14-KW14-KY14</f>
        <v>0</v>
      </c>
      <c r="LB14" s="46" t="n">
        <v>14</v>
      </c>
      <c r="LC14" s="29" t="n">
        <f aca="false">LB14/LB$20*100</f>
        <v>1.78343949044586</v>
      </c>
      <c r="LD14" s="94"/>
      <c r="LE14" s="33"/>
      <c r="LF14" s="90"/>
      <c r="LG14" s="33"/>
      <c r="LH14" s="92"/>
      <c r="LI14" s="90" t="n">
        <v>3</v>
      </c>
      <c r="LJ14" s="29" t="n">
        <f aca="false">LI14/LI$20*100</f>
        <v>0.840336134453782</v>
      </c>
    </row>
    <row r="15" customFormat="false" ht="13" hidden="false" customHeight="false" outlineLevel="0" collapsed="false">
      <c r="A15" s="89" t="s">
        <v>30</v>
      </c>
      <c r="B15" s="90" t="n">
        <v>3511037</v>
      </c>
      <c r="C15" s="33" t="n">
        <f aca="false">B15/B$20*100</f>
        <v>11.9484939917507</v>
      </c>
      <c r="D15" s="90" t="n">
        <v>3826173</v>
      </c>
      <c r="E15" s="33" t="n">
        <f aca="false">D15/D$20*100</f>
        <v>12.3525429397723</v>
      </c>
      <c r="F15" s="90" t="n">
        <f aca="false">B15+D15</f>
        <v>7337210</v>
      </c>
      <c r="G15" s="33" t="n">
        <f aca="false">F15/F$20*100</f>
        <v>12.1558402708993</v>
      </c>
      <c r="H15" s="30"/>
      <c r="I15" s="33"/>
      <c r="J15" s="90"/>
      <c r="K15" s="33"/>
      <c r="L15" s="92"/>
      <c r="M15" s="90" t="n">
        <v>2891</v>
      </c>
      <c r="N15" s="29" t="n">
        <f aca="false">M15/M$20*100</f>
        <v>10.7504090435817</v>
      </c>
      <c r="O15" s="30"/>
      <c r="P15" s="33"/>
      <c r="Q15" s="90"/>
      <c r="R15" s="33"/>
      <c r="S15" s="92"/>
      <c r="T15" s="90" t="n">
        <v>2822</v>
      </c>
      <c r="U15" s="29" t="n">
        <f aca="false">T15/T$20*100</f>
        <v>10.8334293063073</v>
      </c>
      <c r="V15" s="30" t="n">
        <v>2124</v>
      </c>
      <c r="W15" s="33" t="n">
        <f aca="false">V15/V$20*100</f>
        <v>13.471173970952</v>
      </c>
      <c r="X15" s="90" t="n">
        <v>632</v>
      </c>
      <c r="Y15" s="33" t="n">
        <f aca="false">X15/X$20*100</f>
        <v>6.52622883106155</v>
      </c>
      <c r="Z15" s="92" t="n">
        <f aca="false">AA15-V15-X15</f>
        <v>0</v>
      </c>
      <c r="AA15" s="90" t="n">
        <v>2756</v>
      </c>
      <c r="AB15" s="29" t="n">
        <f aca="false">AA15/AA$20*100</f>
        <v>10.8282256797108</v>
      </c>
      <c r="AC15" s="30" t="n">
        <v>2109</v>
      </c>
      <c r="AD15" s="33" t="n">
        <f aca="false">AC15/AC$20*100</f>
        <v>13.4665730157717</v>
      </c>
      <c r="AE15" s="90" t="n">
        <v>618</v>
      </c>
      <c r="AF15" s="33" t="n">
        <f aca="false">AE15/AE$20*100</f>
        <v>6.46917198785722</v>
      </c>
      <c r="AG15" s="92" t="n">
        <f aca="false">AH15-AC15-AE15</f>
        <v>0</v>
      </c>
      <c r="AH15" s="90" t="n">
        <v>2727</v>
      </c>
      <c r="AI15" s="29" t="n">
        <f aca="false">AH15/AH$20*100</f>
        <v>10.81499107674</v>
      </c>
      <c r="AJ15" s="30"/>
      <c r="AK15" s="33"/>
      <c r="AL15" s="90"/>
      <c r="AM15" s="33"/>
      <c r="AN15" s="92"/>
      <c r="AO15" s="90" t="n">
        <v>2708</v>
      </c>
      <c r="AP15" s="29" t="n">
        <f aca="false">AO15/AO$20*100</f>
        <v>10.9281678773204</v>
      </c>
      <c r="AQ15" s="30"/>
      <c r="AR15" s="33"/>
      <c r="AS15" s="90"/>
      <c r="AT15" s="33"/>
      <c r="AU15" s="92"/>
      <c r="AV15" s="90" t="n">
        <v>2612</v>
      </c>
      <c r="AW15" s="29" t="n">
        <f aca="false">AV15/AV$20*100</f>
        <v>11.0790634543604</v>
      </c>
      <c r="AX15" s="30" t="n">
        <v>1993</v>
      </c>
      <c r="AY15" s="33" t="n">
        <f aca="false">AX15/AX$20*100</f>
        <v>13.5883275380105</v>
      </c>
      <c r="AZ15" s="90" t="n">
        <v>578</v>
      </c>
      <c r="BA15" s="33" t="n">
        <f aca="false">AZ15/AZ$20*100</f>
        <v>6.80320150659134</v>
      </c>
      <c r="BB15" s="92" t="n">
        <f aca="false">BC15-AX15-AZ15</f>
        <v>5</v>
      </c>
      <c r="BC15" s="90" t="n">
        <v>2576</v>
      </c>
      <c r="BD15" s="29" t="n">
        <f aca="false">BC15/BC$20*100</f>
        <v>11.1091944109022</v>
      </c>
      <c r="BE15" s="30"/>
      <c r="BF15" s="33"/>
      <c r="BG15" s="90"/>
      <c r="BH15" s="33"/>
      <c r="BI15" s="92"/>
      <c r="BJ15" s="90" t="n">
        <v>2515</v>
      </c>
      <c r="BK15" s="29" t="n">
        <f aca="false">BJ15/BJ$20*100</f>
        <v>11.1362026213248</v>
      </c>
      <c r="BL15" s="30"/>
      <c r="BM15" s="33"/>
      <c r="BN15" s="90"/>
      <c r="BO15" s="33"/>
      <c r="BP15" s="92"/>
      <c r="BQ15" s="90" t="n">
        <v>2418</v>
      </c>
      <c r="BR15" s="29" t="n">
        <f aca="false">BQ15/BQ$20*100</f>
        <v>11.2204176334107</v>
      </c>
      <c r="BS15" s="30"/>
      <c r="BT15" s="33"/>
      <c r="BU15" s="90"/>
      <c r="BV15" s="33"/>
      <c r="BW15" s="92"/>
      <c r="BX15" s="90" t="n">
        <v>2330</v>
      </c>
      <c r="BY15" s="29" t="n">
        <f aca="false">BX15/BX$20*100</f>
        <v>11.3492450073064</v>
      </c>
      <c r="BZ15" s="30" t="n">
        <v>1776</v>
      </c>
      <c r="CA15" s="33" t="n">
        <f aca="false">BZ15/BZ$20*100</f>
        <v>13.6175433215764</v>
      </c>
      <c r="CB15" s="90" t="n">
        <v>504</v>
      </c>
      <c r="CC15" s="33" t="n">
        <f aca="false">CB15/CB$20*100</f>
        <v>7.27062896710906</v>
      </c>
      <c r="CD15" s="92" t="n">
        <f aca="false">CE15-BZ15-CB15</f>
        <v>4</v>
      </c>
      <c r="CE15" s="90" t="n">
        <v>2284</v>
      </c>
      <c r="CF15" s="29" t="n">
        <f aca="false">CE15/CE$20*100</f>
        <v>11.4234270281084</v>
      </c>
      <c r="CG15" s="30"/>
      <c r="CH15" s="33"/>
      <c r="CI15" s="90"/>
      <c r="CJ15" s="33"/>
      <c r="CK15" s="92"/>
      <c r="CL15" s="90" t="n">
        <v>2242</v>
      </c>
      <c r="CM15" s="29" t="n">
        <f aca="false">CL15/CL$20*100</f>
        <v>11.4933100938125</v>
      </c>
      <c r="CN15" s="30" t="n">
        <v>1674</v>
      </c>
      <c r="CO15" s="33" t="n">
        <f aca="false">CN15/CN$20*100</f>
        <v>13.6086497032762</v>
      </c>
      <c r="CP15" s="90" t="n">
        <v>468</v>
      </c>
      <c r="CQ15" s="33" t="n">
        <f aca="false">CP15/CP$20*100</f>
        <v>7.3828679602461</v>
      </c>
      <c r="CR15" s="92"/>
      <c r="CS15" s="90" t="n">
        <v>2142</v>
      </c>
      <c r="CT15" s="29" t="n">
        <f aca="false">CS15/CS$20*100</f>
        <v>11.4914163090129</v>
      </c>
      <c r="CU15" s="30"/>
      <c r="CV15" s="33"/>
      <c r="CW15" s="90"/>
      <c r="CX15" s="33"/>
      <c r="CY15" s="92"/>
      <c r="CZ15" s="90" t="n">
        <v>2118</v>
      </c>
      <c r="DA15" s="29" t="n">
        <f aca="false">CZ15/CZ$20*100</f>
        <v>11.5328069697795</v>
      </c>
      <c r="DB15" s="30"/>
      <c r="DC15" s="33"/>
      <c r="DD15" s="90"/>
      <c r="DE15" s="33"/>
      <c r="DF15" s="92"/>
      <c r="DG15" s="90" t="n">
        <v>2075</v>
      </c>
      <c r="DH15" s="29" t="n">
        <f aca="false">DG15/DG$20*100</f>
        <v>11.5824727881663</v>
      </c>
      <c r="DI15" s="30"/>
      <c r="DJ15" s="33"/>
      <c r="DK15" s="90"/>
      <c r="DL15" s="33"/>
      <c r="DM15" s="92"/>
      <c r="DN15" s="90" t="n">
        <v>2020</v>
      </c>
      <c r="DO15" s="29" t="n">
        <f aca="false">DN15/DN$20*100</f>
        <v>11.6346043082594</v>
      </c>
      <c r="DP15" s="94" t="n">
        <v>1532</v>
      </c>
      <c r="DQ15" s="33" t="n">
        <f aca="false">DP15/DP$20*100</f>
        <v>13.7239093433665</v>
      </c>
      <c r="DR15" s="1" t="n">
        <v>423</v>
      </c>
      <c r="DS15" s="33" t="n">
        <f aca="false">DR15/DR$20*100</f>
        <v>7.7274388016076</v>
      </c>
      <c r="DT15" s="92" t="n">
        <f aca="false">DU15-DP15-DR15</f>
        <v>2</v>
      </c>
      <c r="DU15" s="46" t="n">
        <v>1957</v>
      </c>
      <c r="DV15" s="29" t="n">
        <f aca="false">DU15/DU$20*100</f>
        <v>11.7516363418003</v>
      </c>
      <c r="DW15" s="94"/>
      <c r="DX15" s="33"/>
      <c r="DZ15" s="33"/>
      <c r="EA15" s="92"/>
      <c r="EB15" s="94" t="n">
        <v>1905</v>
      </c>
      <c r="EC15" s="29" t="n">
        <f aca="false">EB15/EB$20*100</f>
        <v>11.787636903657</v>
      </c>
      <c r="ED15" s="94"/>
      <c r="EE15" s="33"/>
      <c r="EG15" s="33"/>
      <c r="EH15" s="92"/>
      <c r="EI15" s="94" t="n">
        <v>1821</v>
      </c>
      <c r="EJ15" s="29" t="n">
        <f aca="false">EI15/EI$20*100</f>
        <v>11.6963196094804</v>
      </c>
      <c r="EK15" s="94" t="n">
        <v>1349</v>
      </c>
      <c r="EL15" s="33" t="n">
        <f aca="false">EK15/EK$20*100</f>
        <v>13.4282301413498</v>
      </c>
      <c r="EM15" s="1" t="n">
        <v>372</v>
      </c>
      <c r="EN15" s="33" t="n">
        <f aca="false">EM15/EM$20*100</f>
        <v>7.76131858960985</v>
      </c>
      <c r="EO15" s="92" t="n">
        <f aca="false">EP15-EK15-EM15</f>
        <v>3</v>
      </c>
      <c r="EP15" s="46" t="n">
        <v>1724</v>
      </c>
      <c r="EQ15" s="29" t="n">
        <f aca="false">EP15/EP$20*100</f>
        <v>11.6023958543644</v>
      </c>
      <c r="ER15" s="94"/>
      <c r="ES15" s="33"/>
      <c r="EU15" s="33"/>
      <c r="EV15" s="92"/>
      <c r="EW15" s="112" t="n">
        <v>1682</v>
      </c>
      <c r="EX15" s="29" t="n">
        <f aca="false">EW15/EW$20*100</f>
        <v>11.6968011126565</v>
      </c>
      <c r="EY15" s="94"/>
      <c r="EZ15" s="33"/>
      <c r="FB15" s="33"/>
      <c r="FC15" s="92"/>
      <c r="FD15" s="113" t="n">
        <v>1616</v>
      </c>
      <c r="FE15" s="29" t="n">
        <f aca="false">FD15/FD$20*100</f>
        <v>11.6872785130542</v>
      </c>
      <c r="FF15" s="94"/>
      <c r="FG15" s="33"/>
      <c r="FI15" s="33"/>
      <c r="FJ15" s="92"/>
      <c r="FK15" s="93" t="n">
        <v>1520</v>
      </c>
      <c r="FL15" s="29" t="n">
        <f aca="false">FK15/FK$20*100</f>
        <v>11.4803625377644</v>
      </c>
      <c r="FM15" s="94" t="n">
        <v>1144</v>
      </c>
      <c r="FN15" s="33" t="n">
        <f aca="false">FM15/FM$20*100</f>
        <v>13.3162612035851</v>
      </c>
      <c r="FO15" s="90" t="n">
        <v>299</v>
      </c>
      <c r="FP15" s="33" t="n">
        <f aca="false">FO15/FO$20*100</f>
        <v>7.59461518923038</v>
      </c>
      <c r="FQ15" s="92" t="n">
        <f aca="false">FR15-FM15-FO15</f>
        <v>5</v>
      </c>
      <c r="FR15" s="46" t="n">
        <v>1448</v>
      </c>
      <c r="FS15" s="29" t="n">
        <f aca="false">FR15/FR$20*100</f>
        <v>11.5396875996175</v>
      </c>
      <c r="FT15" s="94"/>
      <c r="FU15" s="33"/>
      <c r="FV15" s="90"/>
      <c r="FW15" s="33"/>
      <c r="FX15" s="92"/>
      <c r="FY15" s="93" t="n">
        <v>1367</v>
      </c>
      <c r="FZ15" s="29" t="n">
        <f aca="false">FY15/FY$20*100</f>
        <v>11.530999578237</v>
      </c>
      <c r="GA15" s="94"/>
      <c r="GB15" s="33"/>
      <c r="GC15" s="90"/>
      <c r="GD15" s="33"/>
      <c r="GE15" s="92"/>
      <c r="GF15" s="93" t="n">
        <v>1271</v>
      </c>
      <c r="GG15" s="29" t="n">
        <f aca="false">GF15/GF$20*100</f>
        <v>11.617915904936</v>
      </c>
      <c r="GH15" s="94" t="n">
        <v>923</v>
      </c>
      <c r="GI15" s="33" t="n">
        <f aca="false">GH15/GH$20*100</f>
        <v>13.326595437482</v>
      </c>
      <c r="GJ15" s="90" t="n">
        <v>236</v>
      </c>
      <c r="GK15" s="33" t="n">
        <f aca="false">GJ15/GJ$20*100</f>
        <v>7.65736534717716</v>
      </c>
      <c r="GL15" s="92" t="n">
        <f aca="false">GM15-GH15-GJ15</f>
        <v>3</v>
      </c>
      <c r="GM15" s="46" t="n">
        <v>1162</v>
      </c>
      <c r="GN15" s="29" t="n">
        <f aca="false">GM15/GM$20*100</f>
        <v>11.5956491368127</v>
      </c>
      <c r="GO15" s="94"/>
      <c r="GP15" s="33"/>
      <c r="GQ15" s="90"/>
      <c r="GR15" s="33"/>
      <c r="GS15" s="92"/>
      <c r="GT15" s="90" t="n">
        <v>1073</v>
      </c>
      <c r="GU15" s="29" t="n">
        <f aca="false">GT15/GT$20*100</f>
        <v>11.6402690388371</v>
      </c>
      <c r="GV15" s="94"/>
      <c r="GW15" s="33"/>
      <c r="GX15" s="90"/>
      <c r="GY15" s="33"/>
      <c r="GZ15" s="92"/>
      <c r="HA15" s="90" t="n">
        <v>971</v>
      </c>
      <c r="HB15" s="29" t="n">
        <f aca="false">HA15/HA$20*100</f>
        <v>11.4802553795223</v>
      </c>
      <c r="HC15" s="94"/>
      <c r="HD15" s="33"/>
      <c r="HE15" s="90"/>
      <c r="HF15" s="33"/>
      <c r="HG15" s="92"/>
      <c r="HH15" s="90" t="n">
        <v>873</v>
      </c>
      <c r="HI15" s="29" t="n">
        <f aca="false">HH15/HH$20*100</f>
        <v>11.5034918961655</v>
      </c>
      <c r="HJ15" s="94" t="n">
        <v>606</v>
      </c>
      <c r="HK15" s="33" t="n">
        <f aca="false">HJ15/HJ$20*100</f>
        <v>12.6619306310071</v>
      </c>
      <c r="HL15" s="90" t="n">
        <v>154</v>
      </c>
      <c r="HM15" s="33" t="n">
        <f aca="false">HL15/HL$20*100</f>
        <v>7.66169154228856</v>
      </c>
      <c r="HN15" s="92" t="n">
        <f aca="false">HO15-HJ15-HL15</f>
        <v>1</v>
      </c>
      <c r="HO15" s="46" t="n">
        <v>761</v>
      </c>
      <c r="HP15" s="29" t="n">
        <f aca="false">HO15/HO$20*100</f>
        <v>11.1895309513307</v>
      </c>
      <c r="HQ15" s="94"/>
      <c r="HR15" s="33"/>
      <c r="HS15" s="90"/>
      <c r="HT15" s="33"/>
      <c r="HU15" s="92"/>
      <c r="HV15" s="90" t="n">
        <v>680</v>
      </c>
      <c r="HW15" s="29" t="n">
        <f aca="false">HV15/HV$20*100</f>
        <v>11.0443397758649</v>
      </c>
      <c r="HX15" s="94"/>
      <c r="HY15" s="33"/>
      <c r="HZ15" s="90"/>
      <c r="IA15" s="33"/>
      <c r="IB15" s="92"/>
      <c r="IC15" s="90" t="n">
        <v>606</v>
      </c>
      <c r="ID15" s="29" t="n">
        <f aca="false">IC15/IC$20*100</f>
        <v>10.9366540335679</v>
      </c>
      <c r="IE15" s="94" t="n">
        <v>437</v>
      </c>
      <c r="IF15" s="33" t="n">
        <f aca="false">IE15/IE$20*100</f>
        <v>12.3341800733841</v>
      </c>
      <c r="IG15" s="90" t="n">
        <v>99</v>
      </c>
      <c r="IH15" s="33" t="n">
        <f aca="false">IG15/IG$20*100</f>
        <v>6.83229813664596</v>
      </c>
      <c r="II15" s="92" t="n">
        <f aca="false">IJ15-IE15-IG15</f>
        <v>5</v>
      </c>
      <c r="IJ15" s="46" t="n">
        <v>541</v>
      </c>
      <c r="IK15" s="29" t="n">
        <f aca="false">IJ15/IJ$20*100</f>
        <v>10.7811877241929</v>
      </c>
      <c r="IL15" s="94"/>
      <c r="IM15" s="33"/>
      <c r="IN15" s="90"/>
      <c r="IO15" s="33"/>
      <c r="IP15" s="92"/>
      <c r="IQ15" s="90" t="n">
        <v>469</v>
      </c>
      <c r="IR15" s="29" t="n">
        <f aca="false">IQ15/IQ$20*100</f>
        <v>10.5062724014337</v>
      </c>
      <c r="IS15" s="94"/>
      <c r="IT15" s="33"/>
      <c r="IU15" s="90"/>
      <c r="IV15" s="33"/>
      <c r="IW15" s="92"/>
      <c r="IX15" s="90" t="n">
        <v>388</v>
      </c>
      <c r="IY15" s="29" t="n">
        <f aca="false">IX15/IX$20*100</f>
        <v>10.2945078270098</v>
      </c>
      <c r="IZ15" s="94"/>
      <c r="JA15" s="33"/>
      <c r="JB15" s="90"/>
      <c r="JC15" s="33"/>
      <c r="JD15" s="92"/>
      <c r="JE15" s="90" t="n">
        <v>329</v>
      </c>
      <c r="JF15" s="29" t="n">
        <f aca="false">JE15/JE$20*100</f>
        <v>10.2844638949672</v>
      </c>
      <c r="JG15" s="94" t="n">
        <v>252</v>
      </c>
      <c r="JH15" s="33" t="n">
        <f aca="false">JG15/JG$20*100</f>
        <v>11.781206171108</v>
      </c>
      <c r="JI15" s="90" t="n">
        <v>57</v>
      </c>
      <c r="JJ15" s="33" t="n">
        <f aca="false">JI15/JI$20*100</f>
        <v>6.40449438202247</v>
      </c>
      <c r="JK15" s="92" t="n">
        <f aca="false">JL15-JG15-JI15</f>
        <v>3</v>
      </c>
      <c r="JL15" s="46" t="n">
        <v>312</v>
      </c>
      <c r="JM15" s="29" t="n">
        <f aca="false">JL15/JL$20*100</f>
        <v>10.2395799146702</v>
      </c>
      <c r="JN15" s="30"/>
      <c r="JO15" s="33"/>
      <c r="JP15" s="90"/>
      <c r="JQ15" s="33"/>
      <c r="JR15" s="92"/>
      <c r="JS15" s="90" t="n">
        <v>220</v>
      </c>
      <c r="JT15" s="29" t="n">
        <f aca="false">JS15/JS$20*100</f>
        <v>9.20502092050209</v>
      </c>
      <c r="JU15" s="94"/>
      <c r="JV15" s="33"/>
      <c r="JW15" s="90"/>
      <c r="JX15" s="33"/>
      <c r="JY15" s="92"/>
      <c r="JZ15" s="90" t="n">
        <v>173</v>
      </c>
      <c r="KA15" s="29" t="n">
        <f aca="false">JZ15/JZ$20*100</f>
        <v>8.63704443334997</v>
      </c>
      <c r="KB15" s="94"/>
      <c r="KC15" s="33"/>
      <c r="KD15" s="90"/>
      <c r="KE15" s="33"/>
      <c r="KF15" s="92"/>
      <c r="KG15" s="90" t="n">
        <v>144</v>
      </c>
      <c r="KH15" s="29" t="n">
        <f aca="false">KG15/KG$20*100</f>
        <v>8.4855627578079</v>
      </c>
      <c r="KI15" s="94"/>
      <c r="KJ15" s="33"/>
      <c r="KK15" s="90"/>
      <c r="KL15" s="33"/>
      <c r="KM15" s="92"/>
      <c r="KN15" s="90" t="n">
        <v>139</v>
      </c>
      <c r="KO15" s="29" t="n">
        <f aca="false">KN15/KN$20*100</f>
        <v>8.55911330049261</v>
      </c>
      <c r="KP15" s="94"/>
      <c r="KQ15" s="33"/>
      <c r="KR15" s="90"/>
      <c r="KS15" s="33"/>
      <c r="KT15" s="92"/>
      <c r="KU15" s="90" t="n">
        <v>98</v>
      </c>
      <c r="KV15" s="29" t="n">
        <f aca="false">KU15/KU$20*100</f>
        <v>8.18713450292398</v>
      </c>
      <c r="KW15" s="94" t="n">
        <v>53</v>
      </c>
      <c r="KX15" s="33" t="n">
        <f aca="false">KW15/KW$20*100</f>
        <v>9.26573426573427</v>
      </c>
      <c r="KY15" s="90" t="n">
        <v>12</v>
      </c>
      <c r="KZ15" s="33" t="n">
        <f aca="false">KY15/KY$20*100</f>
        <v>5.66037735849057</v>
      </c>
      <c r="LA15" s="92" t="n">
        <f aca="false">LB15-KW15-KY15</f>
        <v>0</v>
      </c>
      <c r="LB15" s="46" t="n">
        <v>65</v>
      </c>
      <c r="LC15" s="29" t="n">
        <f aca="false">LB15/LB$20*100</f>
        <v>8.28025477707006</v>
      </c>
      <c r="LD15" s="94"/>
      <c r="LE15" s="33"/>
      <c r="LF15" s="90"/>
      <c r="LG15" s="33"/>
      <c r="LH15" s="92"/>
      <c r="LI15" s="90" t="n">
        <v>37</v>
      </c>
      <c r="LJ15" s="29" t="n">
        <f aca="false">LI15/LI$20*100</f>
        <v>10.3641456582633</v>
      </c>
    </row>
    <row r="16" customFormat="false" ht="13" hidden="false" customHeight="false" outlineLevel="0" collapsed="false">
      <c r="A16" s="89" t="s">
        <v>31</v>
      </c>
      <c r="B16" s="90" t="n">
        <v>2727000</v>
      </c>
      <c r="C16" s="33" t="n">
        <f aca="false">B16/B$20*100</f>
        <v>9.2803189244386</v>
      </c>
      <c r="D16" s="90" t="n">
        <v>3235533</v>
      </c>
      <c r="E16" s="33" t="n">
        <f aca="false">D16/D$20*100</f>
        <v>10.4457013092587</v>
      </c>
      <c r="F16" s="90" t="n">
        <f aca="false">B16+D16</f>
        <v>5962533</v>
      </c>
      <c r="G16" s="33" t="n">
        <f aca="false">F16/F$20*100</f>
        <v>9.87835958872189</v>
      </c>
      <c r="H16" s="30"/>
      <c r="I16" s="33"/>
      <c r="J16" s="90"/>
      <c r="K16" s="33"/>
      <c r="L16" s="92"/>
      <c r="M16" s="90" t="n">
        <v>7625</v>
      </c>
      <c r="N16" s="29" t="n">
        <f aca="false">M16/M$20*100</f>
        <v>28.3541573702216</v>
      </c>
      <c r="O16" s="30"/>
      <c r="P16" s="33"/>
      <c r="Q16" s="90"/>
      <c r="R16" s="33"/>
      <c r="S16" s="92"/>
      <c r="T16" s="90" t="n">
        <v>7471</v>
      </c>
      <c r="U16" s="29" t="n">
        <f aca="false">T16/T$20*100</f>
        <v>28.6805635533034</v>
      </c>
      <c r="V16" s="30" t="n">
        <v>5239</v>
      </c>
      <c r="W16" s="33" t="n">
        <f aca="false">V16/V$20*100</f>
        <v>33.2276273228896</v>
      </c>
      <c r="X16" s="90" t="n">
        <v>2088</v>
      </c>
      <c r="Y16" s="33" t="n">
        <f aca="false">X16/X$20*100</f>
        <v>21.5613382899628</v>
      </c>
      <c r="Z16" s="92" t="n">
        <f aca="false">AA16-V16-X16</f>
        <v>0</v>
      </c>
      <c r="AA16" s="90" t="n">
        <v>7327</v>
      </c>
      <c r="AB16" s="29" t="n">
        <f aca="false">AA16/AA$20*100</f>
        <v>28.7875216093038</v>
      </c>
      <c r="AC16" s="30" t="n">
        <v>5214</v>
      </c>
      <c r="AD16" s="33" t="n">
        <f aca="false">AC16/AC$20*100</f>
        <v>33.2928931741268</v>
      </c>
      <c r="AE16" s="90" t="n">
        <v>2077</v>
      </c>
      <c r="AF16" s="33" t="n">
        <f aca="false">AE16/AE$20*100</f>
        <v>21.741861195436</v>
      </c>
      <c r="AG16" s="92" t="n">
        <f aca="false">AH16-AC16-AE16</f>
        <v>0</v>
      </c>
      <c r="AH16" s="90" t="n">
        <v>7291</v>
      </c>
      <c r="AI16" s="29" t="n">
        <f aca="false">AH16/AH$20*100</f>
        <v>28.915328177672</v>
      </c>
      <c r="AJ16" s="30"/>
      <c r="AK16" s="33"/>
      <c r="AL16" s="90"/>
      <c r="AM16" s="33"/>
      <c r="AN16" s="92"/>
      <c r="AO16" s="90" t="n">
        <v>7191</v>
      </c>
      <c r="AP16" s="29" t="n">
        <f aca="false">AO16/AO$20*100</f>
        <v>29.0193704600484</v>
      </c>
      <c r="AQ16" s="30"/>
      <c r="AR16" s="33"/>
      <c r="AS16" s="90"/>
      <c r="AT16" s="33"/>
      <c r="AU16" s="92"/>
      <c r="AV16" s="90" t="n">
        <v>6951</v>
      </c>
      <c r="AW16" s="29" t="n">
        <f aca="false">AV16/AV$20*100</f>
        <v>29.4833729216152</v>
      </c>
      <c r="AX16" s="30" t="n">
        <v>4952</v>
      </c>
      <c r="AY16" s="33" t="n">
        <f aca="false">AX16/AX$20*100</f>
        <v>33.762869025704</v>
      </c>
      <c r="AZ16" s="90" t="n">
        <v>1923</v>
      </c>
      <c r="BA16" s="33" t="n">
        <f aca="false">AZ16/AZ$20*100</f>
        <v>22.6341807909604</v>
      </c>
      <c r="BB16" s="92" t="n">
        <f aca="false">BC16-AX16-AZ16</f>
        <v>7</v>
      </c>
      <c r="BC16" s="90" t="n">
        <v>6882</v>
      </c>
      <c r="BD16" s="29" t="n">
        <f aca="false">BC16/BC$20*100</f>
        <v>29.6791443850267</v>
      </c>
      <c r="BE16" s="30"/>
      <c r="BF16" s="33"/>
      <c r="BG16" s="90"/>
      <c r="BH16" s="33"/>
      <c r="BI16" s="92"/>
      <c r="BJ16" s="90" t="n">
        <v>6747</v>
      </c>
      <c r="BK16" s="29" t="n">
        <f aca="false">BJ16/BJ$20*100</f>
        <v>29.875132837407</v>
      </c>
      <c r="BL16" s="30"/>
      <c r="BM16" s="33"/>
      <c r="BN16" s="90"/>
      <c r="BO16" s="33"/>
      <c r="BP16" s="92"/>
      <c r="BQ16" s="90" t="n">
        <v>6532</v>
      </c>
      <c r="BR16" s="29" t="n">
        <f aca="false">BQ16/BQ$20*100</f>
        <v>30.3109048723898</v>
      </c>
      <c r="BS16" s="30"/>
      <c r="BT16" s="33"/>
      <c r="BU16" s="90"/>
      <c r="BV16" s="33"/>
      <c r="BW16" s="92"/>
      <c r="BX16" s="90" t="n">
        <v>6333</v>
      </c>
      <c r="BY16" s="29" t="n">
        <f aca="false">BX16/BX$20*100</f>
        <v>30.847540185095</v>
      </c>
      <c r="BZ16" s="30" t="n">
        <v>4532</v>
      </c>
      <c r="CA16" s="33" t="n">
        <f aca="false">BZ16/BZ$20*100</f>
        <v>34.7492715841129</v>
      </c>
      <c r="CB16" s="90" t="n">
        <v>1664</v>
      </c>
      <c r="CC16" s="33" t="n">
        <f aca="false">CB16/CB$20*100</f>
        <v>24.0046162723601</v>
      </c>
      <c r="CD16" s="92" t="n">
        <f aca="false">CE16-BZ16-CB16</f>
        <v>7</v>
      </c>
      <c r="CE16" s="90" t="n">
        <v>6203</v>
      </c>
      <c r="CF16" s="29" t="n">
        <f aca="false">CE16/CE$20*100</f>
        <v>31.0243072921877</v>
      </c>
      <c r="CG16" s="30"/>
      <c r="CH16" s="33"/>
      <c r="CI16" s="90"/>
      <c r="CJ16" s="33"/>
      <c r="CK16" s="92"/>
      <c r="CL16" s="90" t="n">
        <v>6074</v>
      </c>
      <c r="CM16" s="29" t="n">
        <f aca="false">CL16/CL$20*100</f>
        <v>31.1375403701235</v>
      </c>
      <c r="CN16" s="30" t="n">
        <v>4319</v>
      </c>
      <c r="CO16" s="33" t="n">
        <f aca="false">CN16/CN$20*100</f>
        <v>35.1109665880823</v>
      </c>
      <c r="CP16" s="90" t="n">
        <v>1555</v>
      </c>
      <c r="CQ16" s="33" t="n">
        <f aca="false">CP16/CP$20*100</f>
        <v>24.5306830730399</v>
      </c>
      <c r="CR16" s="92"/>
      <c r="CS16" s="90" t="n">
        <v>5874</v>
      </c>
      <c r="CT16" s="29" t="n">
        <f aca="false">CS16/CS$20*100</f>
        <v>31.5128755364807</v>
      </c>
      <c r="CU16" s="30"/>
      <c r="CV16" s="33"/>
      <c r="CW16" s="90"/>
      <c r="CX16" s="33"/>
      <c r="CY16" s="92"/>
      <c r="CZ16" s="90" t="n">
        <v>5796</v>
      </c>
      <c r="DA16" s="29" t="n">
        <f aca="false">CZ16/CZ$20*100</f>
        <v>31.5600326708413</v>
      </c>
      <c r="DB16" s="30"/>
      <c r="DC16" s="33"/>
      <c r="DD16" s="90"/>
      <c r="DE16" s="33"/>
      <c r="DF16" s="92"/>
      <c r="DG16" s="90" t="n">
        <v>5669</v>
      </c>
      <c r="DH16" s="29" t="n">
        <f aca="false">DG16/DG$20*100</f>
        <v>31.6438738487301</v>
      </c>
      <c r="DI16" s="30"/>
      <c r="DJ16" s="33"/>
      <c r="DK16" s="90"/>
      <c r="DL16" s="33"/>
      <c r="DM16" s="92"/>
      <c r="DN16" s="90" t="n">
        <v>5547</v>
      </c>
      <c r="DO16" s="29" t="n">
        <f aca="false">DN16/DN$20*100</f>
        <v>31.9490842068886</v>
      </c>
      <c r="DP16" s="94" t="n">
        <v>3968</v>
      </c>
      <c r="DQ16" s="33" t="n">
        <f aca="false">DP16/DP$20*100</f>
        <v>35.5460001791633</v>
      </c>
      <c r="DR16" s="1" t="n">
        <v>1393</v>
      </c>
      <c r="DS16" s="33" t="n">
        <f aca="false">DR16/DR$20*100</f>
        <v>25.4475703324808</v>
      </c>
      <c r="DT16" s="92" t="n">
        <f aca="false">DU16-DP16-DR16</f>
        <v>5</v>
      </c>
      <c r="DU16" s="46" t="n">
        <v>5366</v>
      </c>
      <c r="DV16" s="29" t="n">
        <f aca="false">DU16/DU$20*100</f>
        <v>32.2224223863568</v>
      </c>
      <c r="DW16" s="94"/>
      <c r="DX16" s="33"/>
      <c r="DZ16" s="33"/>
      <c r="EA16" s="92"/>
      <c r="EB16" s="94" t="n">
        <v>5245</v>
      </c>
      <c r="EC16" s="29" t="n">
        <f aca="false">EB16/EB$20*100</f>
        <v>32.4546748344781</v>
      </c>
      <c r="ED16" s="94"/>
      <c r="EE16" s="33"/>
      <c r="EG16" s="33"/>
      <c r="EH16" s="92"/>
      <c r="EI16" s="94" t="n">
        <v>5103</v>
      </c>
      <c r="EJ16" s="29" t="n">
        <f aca="false">EI16/EI$20*100</f>
        <v>32.7766715909821</v>
      </c>
      <c r="EK16" s="94" t="n">
        <v>3657</v>
      </c>
      <c r="EL16" s="33" t="n">
        <f aca="false">EK16/EK$20*100</f>
        <v>36.4025482779216</v>
      </c>
      <c r="EM16" s="1" t="n">
        <v>1244</v>
      </c>
      <c r="EN16" s="33" t="n">
        <f aca="false">EM16/EM$20*100</f>
        <v>25.9545170039641</v>
      </c>
      <c r="EO16" s="92" t="n">
        <f aca="false">EP16-EK16-EM16</f>
        <v>8</v>
      </c>
      <c r="EP16" s="46" t="n">
        <v>4909</v>
      </c>
      <c r="EQ16" s="29" t="n">
        <f aca="false">EP16/EP$20*100</f>
        <v>33.0372165017834</v>
      </c>
      <c r="ER16" s="94"/>
      <c r="ES16" s="33"/>
      <c r="EU16" s="33"/>
      <c r="EV16" s="92"/>
      <c r="EW16" s="112" t="n">
        <v>4756</v>
      </c>
      <c r="EX16" s="29" t="n">
        <f aca="false">EW16/EW$20*100</f>
        <v>33.0737134909597</v>
      </c>
      <c r="EY16" s="94"/>
      <c r="EZ16" s="33"/>
      <c r="FB16" s="33"/>
      <c r="FC16" s="92"/>
      <c r="FD16" s="113" t="n">
        <v>4588</v>
      </c>
      <c r="FE16" s="29" t="n">
        <f aca="false">FD16/FD$20*100</f>
        <v>33.1814565704781</v>
      </c>
      <c r="FF16" s="94"/>
      <c r="FG16" s="33"/>
      <c r="FI16" s="33"/>
      <c r="FJ16" s="92"/>
      <c r="FK16" s="93" t="n">
        <v>4412</v>
      </c>
      <c r="FL16" s="29" t="n">
        <f aca="false">FK16/FK$20*100</f>
        <v>33.3232628398792</v>
      </c>
      <c r="FM16" s="94" t="n">
        <v>3146</v>
      </c>
      <c r="FN16" s="33" t="n">
        <f aca="false">FM16/FM$20*100</f>
        <v>36.6197183098592</v>
      </c>
      <c r="FO16" s="90" t="n">
        <v>1041</v>
      </c>
      <c r="FP16" s="33" t="n">
        <f aca="false">FO16/FO$20*100</f>
        <v>26.4414528829058</v>
      </c>
      <c r="FQ16" s="92" t="n">
        <f aca="false">FR16-FM16-FO16</f>
        <v>9</v>
      </c>
      <c r="FR16" s="46" t="n">
        <v>4196</v>
      </c>
      <c r="FS16" s="29" t="n">
        <f aca="false">FR16/FR$20*100</f>
        <v>33.4395919668473</v>
      </c>
      <c r="FT16" s="94"/>
      <c r="FU16" s="33"/>
      <c r="FV16" s="90"/>
      <c r="FW16" s="33"/>
      <c r="FX16" s="92"/>
      <c r="FY16" s="93" t="n">
        <v>4009</v>
      </c>
      <c r="FZ16" s="29" t="n">
        <f aca="false">FY16/FY$20*100</f>
        <v>33.8169548713623</v>
      </c>
      <c r="GA16" s="94"/>
      <c r="GB16" s="33"/>
      <c r="GC16" s="90"/>
      <c r="GD16" s="33"/>
      <c r="GE16" s="92"/>
      <c r="GF16" s="93" t="n">
        <v>3724</v>
      </c>
      <c r="GG16" s="29" t="n">
        <f aca="false">GF16/GF$20*100</f>
        <v>34.0402193784278</v>
      </c>
      <c r="GH16" s="94" t="n">
        <v>2597</v>
      </c>
      <c r="GI16" s="33" t="n">
        <f aca="false">GH16/GH$20*100</f>
        <v>37.4963904129368</v>
      </c>
      <c r="GJ16" s="90" t="n">
        <v>854</v>
      </c>
      <c r="GK16" s="33" t="n">
        <f aca="false">GJ16/GJ$20*100</f>
        <v>27.709279688514</v>
      </c>
      <c r="GL16" s="92" t="n">
        <f aca="false">GM16-GH16-GJ16</f>
        <v>5</v>
      </c>
      <c r="GM16" s="46" t="n">
        <v>3456</v>
      </c>
      <c r="GN16" s="29" t="n">
        <f aca="false">GM16/GM$20*100</f>
        <v>34.4875760902106</v>
      </c>
      <c r="GO16" s="94"/>
      <c r="GP16" s="33"/>
      <c r="GQ16" s="90"/>
      <c r="GR16" s="33"/>
      <c r="GS16" s="92"/>
      <c r="GT16" s="90" t="n">
        <v>3206</v>
      </c>
      <c r="GU16" s="29" t="n">
        <f aca="false">GT16/GT$20*100</f>
        <v>34.7797786938598</v>
      </c>
      <c r="GV16" s="94"/>
      <c r="GW16" s="33"/>
      <c r="GX16" s="90"/>
      <c r="GY16" s="33"/>
      <c r="GZ16" s="92"/>
      <c r="HA16" s="90" t="n">
        <v>2967</v>
      </c>
      <c r="HB16" s="29" t="n">
        <f aca="false">HA16/HA$20*100</f>
        <v>35.0792149444313</v>
      </c>
      <c r="HC16" s="94"/>
      <c r="HD16" s="33"/>
      <c r="HE16" s="90"/>
      <c r="HF16" s="33"/>
      <c r="HG16" s="92"/>
      <c r="HH16" s="90" t="n">
        <v>2660</v>
      </c>
      <c r="HI16" s="29" t="n">
        <f aca="false">HH16/HH$20*100</f>
        <v>35.0507313216498</v>
      </c>
      <c r="HJ16" s="94" t="n">
        <v>1846</v>
      </c>
      <c r="HK16" s="33" t="n">
        <f aca="false">HJ16/HJ$20*100</f>
        <v>38.5708315921437</v>
      </c>
      <c r="HL16" s="90" t="n">
        <v>555</v>
      </c>
      <c r="HM16" s="33" t="n">
        <f aca="false">HL16/HL$20*100</f>
        <v>27.6119402985075</v>
      </c>
      <c r="HN16" s="92" t="n">
        <f aca="false">HO16-HJ16-HL16</f>
        <v>2</v>
      </c>
      <c r="HO16" s="46" t="n">
        <v>2403</v>
      </c>
      <c r="HP16" s="29" t="n">
        <f aca="false">HO16/HO$20*100</f>
        <v>35.3330392589325</v>
      </c>
      <c r="HQ16" s="94"/>
      <c r="HR16" s="33"/>
      <c r="HS16" s="90"/>
      <c r="HT16" s="33"/>
      <c r="HU16" s="92"/>
      <c r="HV16" s="90" t="n">
        <v>2180</v>
      </c>
      <c r="HW16" s="29" t="n">
        <f aca="false">HV16/HV$20*100</f>
        <v>35.4068539873315</v>
      </c>
      <c r="HX16" s="94"/>
      <c r="HY16" s="33"/>
      <c r="HZ16" s="90"/>
      <c r="IA16" s="33"/>
      <c r="IB16" s="92"/>
      <c r="IC16" s="90" t="n">
        <v>1960</v>
      </c>
      <c r="ID16" s="29" t="n">
        <f aca="false">IC16/IC$20*100</f>
        <v>35.3726764122</v>
      </c>
      <c r="IE16" s="94" t="n">
        <v>1371</v>
      </c>
      <c r="IF16" s="33" t="n">
        <f aca="false">IE16/IE$20*100</f>
        <v>38.6960203217612</v>
      </c>
      <c r="IG16" s="90" t="n">
        <v>390</v>
      </c>
      <c r="IH16" s="33" t="n">
        <f aca="false">IG16/IG$20*100</f>
        <v>26.9151138716356</v>
      </c>
      <c r="II16" s="92" t="n">
        <f aca="false">IJ16-IE16-IG16</f>
        <v>7</v>
      </c>
      <c r="IJ16" s="46" t="n">
        <v>1768</v>
      </c>
      <c r="IK16" s="29" t="n">
        <f aca="false">IJ16/IJ$20*100</f>
        <v>35.2331606217617</v>
      </c>
      <c r="IL16" s="94"/>
      <c r="IM16" s="33"/>
      <c r="IN16" s="90"/>
      <c r="IO16" s="33"/>
      <c r="IP16" s="92"/>
      <c r="IQ16" s="90" t="n">
        <v>1585</v>
      </c>
      <c r="IR16" s="29" t="n">
        <f aca="false">IQ16/IQ$20*100</f>
        <v>35.5062724014337</v>
      </c>
      <c r="IS16" s="94"/>
      <c r="IT16" s="33"/>
      <c r="IU16" s="90"/>
      <c r="IV16" s="33"/>
      <c r="IW16" s="92"/>
      <c r="IX16" s="90" t="n">
        <v>1341</v>
      </c>
      <c r="IY16" s="29" t="n">
        <f aca="false">IX16/IX$20*100</f>
        <v>35.579729371186</v>
      </c>
      <c r="IZ16" s="94"/>
      <c r="JA16" s="33"/>
      <c r="JB16" s="90"/>
      <c r="JC16" s="33"/>
      <c r="JD16" s="92"/>
      <c r="JE16" s="90" t="n">
        <v>1134</v>
      </c>
      <c r="JF16" s="29" t="n">
        <f aca="false">JE16/JE$20*100</f>
        <v>35.4485776805252</v>
      </c>
      <c r="JG16" s="94" t="n">
        <v>837</v>
      </c>
      <c r="JH16" s="33" t="n">
        <f aca="false">JG16/JG$20*100</f>
        <v>39.1304347826087</v>
      </c>
      <c r="JI16" s="90" t="n">
        <v>246</v>
      </c>
      <c r="JJ16" s="33" t="n">
        <f aca="false">JI16/JI$20*100</f>
        <v>27.6404494382022</v>
      </c>
      <c r="JK16" s="92" t="n">
        <f aca="false">JL16-JG16-JI16</f>
        <v>7</v>
      </c>
      <c r="JL16" s="46" t="n">
        <v>1090</v>
      </c>
      <c r="JM16" s="29" t="n">
        <f aca="false">JL16/JL$20*100</f>
        <v>35.7728913685592</v>
      </c>
      <c r="JN16" s="30"/>
      <c r="JO16" s="33"/>
      <c r="JP16" s="90"/>
      <c r="JQ16" s="33"/>
      <c r="JR16" s="92"/>
      <c r="JS16" s="90" t="n">
        <v>856</v>
      </c>
      <c r="JT16" s="29" t="n">
        <f aca="false">JS16/JS$20*100</f>
        <v>35.81589958159</v>
      </c>
      <c r="JU16" s="94"/>
      <c r="JV16" s="33"/>
      <c r="JW16" s="90"/>
      <c r="JX16" s="33"/>
      <c r="JY16" s="92"/>
      <c r="JZ16" s="90" t="n">
        <v>708</v>
      </c>
      <c r="KA16" s="29" t="n">
        <f aca="false">JZ16/JZ$20*100</f>
        <v>35.3469795307039</v>
      </c>
      <c r="KB16" s="94"/>
      <c r="KC16" s="33"/>
      <c r="KD16" s="90"/>
      <c r="KE16" s="33"/>
      <c r="KF16" s="92"/>
      <c r="KG16" s="90" t="n">
        <v>602</v>
      </c>
      <c r="KH16" s="29" t="n">
        <f aca="false">KG16/KG$20*100</f>
        <v>35.4743665291691</v>
      </c>
      <c r="KI16" s="94"/>
      <c r="KJ16" s="33"/>
      <c r="KK16" s="90"/>
      <c r="KL16" s="33"/>
      <c r="KM16" s="92"/>
      <c r="KN16" s="90" t="n">
        <v>578</v>
      </c>
      <c r="KO16" s="29" t="n">
        <f aca="false">KN16/KN$20*100</f>
        <v>35.5911330049261</v>
      </c>
      <c r="KP16" s="94"/>
      <c r="KQ16" s="33"/>
      <c r="KR16" s="90"/>
      <c r="KS16" s="33"/>
      <c r="KT16" s="92"/>
      <c r="KU16" s="90" t="n">
        <v>428</v>
      </c>
      <c r="KV16" s="29" t="n">
        <f aca="false">KU16/KU$20*100</f>
        <v>35.7560568086884</v>
      </c>
      <c r="KW16" s="94" t="n">
        <v>216</v>
      </c>
      <c r="KX16" s="33" t="n">
        <f aca="false">KW16/KW$20*100</f>
        <v>37.7622377622378</v>
      </c>
      <c r="KY16" s="90" t="n">
        <v>57</v>
      </c>
      <c r="KZ16" s="33" t="n">
        <f aca="false">KY16/KY$20*100</f>
        <v>26.8867924528302</v>
      </c>
      <c r="LA16" s="92" t="n">
        <f aca="false">LB16-KW16-KY16</f>
        <v>1</v>
      </c>
      <c r="LB16" s="46" t="n">
        <v>274</v>
      </c>
      <c r="LC16" s="29" t="n">
        <f aca="false">LB16/LB$20*100</f>
        <v>34.9044585987261</v>
      </c>
      <c r="LD16" s="94"/>
      <c r="LE16" s="33"/>
      <c r="LF16" s="90"/>
      <c r="LG16" s="33"/>
      <c r="LH16" s="92"/>
      <c r="LI16" s="90" t="n">
        <v>114</v>
      </c>
      <c r="LJ16" s="29" t="n">
        <f aca="false">LI16/LI$20*100</f>
        <v>31.9327731092437</v>
      </c>
    </row>
    <row r="17" customFormat="false" ht="13" hidden="false" customHeight="false" outlineLevel="0" collapsed="false">
      <c r="A17" s="89" t="s">
        <v>32</v>
      </c>
      <c r="B17" s="90" t="n">
        <v>1395953</v>
      </c>
      <c r="C17" s="33" t="n">
        <f aca="false">B17/B$20*100</f>
        <v>4.75060104273078</v>
      </c>
      <c r="D17" s="90" t="n">
        <v>2159593</v>
      </c>
      <c r="E17" s="33" t="n">
        <f aca="false">D17/D$20*100</f>
        <v>6.97210117392278</v>
      </c>
      <c r="F17" s="90" t="n">
        <f aca="false">B17+D17</f>
        <v>3555546</v>
      </c>
      <c r="G17" s="33" t="n">
        <f aca="false">F17/F$20*100</f>
        <v>5.89061090684811</v>
      </c>
      <c r="H17" s="30"/>
      <c r="I17" s="33"/>
      <c r="J17" s="90"/>
      <c r="K17" s="33"/>
      <c r="L17" s="92"/>
      <c r="M17" s="90" t="n">
        <v>10959</v>
      </c>
      <c r="N17" s="29" t="n">
        <f aca="false">M17/M$20*100</f>
        <v>40.751896474788</v>
      </c>
      <c r="O17" s="30"/>
      <c r="P17" s="33"/>
      <c r="Q17" s="90"/>
      <c r="R17" s="33"/>
      <c r="S17" s="92"/>
      <c r="T17" s="90" t="n">
        <v>10590</v>
      </c>
      <c r="U17" s="29" t="n">
        <f aca="false">T17/T$20*100</f>
        <v>40.6541517908557</v>
      </c>
      <c r="V17" s="30" t="n">
        <v>6091</v>
      </c>
      <c r="W17" s="33" t="n">
        <f aca="false">V17/V$20*100</f>
        <v>38.6313185767743</v>
      </c>
      <c r="X17" s="90" t="n">
        <v>4260</v>
      </c>
      <c r="Y17" s="33" t="n">
        <f aca="false">X17/X$20*100</f>
        <v>43.9900867410161</v>
      </c>
      <c r="Z17" s="92" t="n">
        <f aca="false">AA17-V17-X17</f>
        <v>0</v>
      </c>
      <c r="AA17" s="90" t="n">
        <v>10351</v>
      </c>
      <c r="AB17" s="29" t="n">
        <f aca="false">AA17/AA$20*100</f>
        <v>40.6687097281157</v>
      </c>
      <c r="AC17" s="30" t="n">
        <v>6045</v>
      </c>
      <c r="AD17" s="33" t="n">
        <f aca="false">AC17/AC$20*100</f>
        <v>38.5990677479088</v>
      </c>
      <c r="AE17" s="90" t="n">
        <v>4196</v>
      </c>
      <c r="AF17" s="33" t="n">
        <f aca="false">AE17/AE$20*100</f>
        <v>43.9233748560662</v>
      </c>
      <c r="AG17" s="92" t="n">
        <f aca="false">AH17-AC17-AE17</f>
        <v>0</v>
      </c>
      <c r="AH17" s="90" t="n">
        <v>10241</v>
      </c>
      <c r="AI17" s="29" t="n">
        <f aca="false">AH17/AH$20*100</f>
        <v>40.6147134642078</v>
      </c>
      <c r="AJ17" s="30"/>
      <c r="AK17" s="33"/>
      <c r="AL17" s="90"/>
      <c r="AM17" s="33"/>
      <c r="AN17" s="92"/>
      <c r="AO17" s="90" t="n">
        <v>10050</v>
      </c>
      <c r="AP17" s="29" t="n">
        <f aca="false">AO17/AO$20*100</f>
        <v>40.5569007263922</v>
      </c>
      <c r="AQ17" s="30"/>
      <c r="AR17" s="33"/>
      <c r="AS17" s="90"/>
      <c r="AT17" s="33"/>
      <c r="AU17" s="92"/>
      <c r="AV17" s="90" t="n">
        <v>9544</v>
      </c>
      <c r="AW17" s="29" t="n">
        <f aca="false">AV17/AV$20*100</f>
        <v>40.4818459450288</v>
      </c>
      <c r="AX17" s="30" t="n">
        <v>5642</v>
      </c>
      <c r="AY17" s="33" t="n">
        <f aca="false">AX17/AX$20*100</f>
        <v>38.4673075611918</v>
      </c>
      <c r="AZ17" s="90" t="n">
        <v>3744</v>
      </c>
      <c r="BA17" s="33" t="n">
        <f aca="false">AZ17/AZ$20*100</f>
        <v>44.0677966101695</v>
      </c>
      <c r="BB17" s="92" t="n">
        <f aca="false">BC17-AX17-AZ17</f>
        <v>10</v>
      </c>
      <c r="BC17" s="90" t="n">
        <v>9396</v>
      </c>
      <c r="BD17" s="29" t="n">
        <f aca="false">BC17/BC$20*100</f>
        <v>40.5209591167846</v>
      </c>
      <c r="BE17" s="30"/>
      <c r="BF17" s="33"/>
      <c r="BG17" s="90"/>
      <c r="BH17" s="33"/>
      <c r="BI17" s="92"/>
      <c r="BJ17" s="90" t="n">
        <v>9171</v>
      </c>
      <c r="BK17" s="29" t="n">
        <f aca="false">BJ17/BJ$20*100</f>
        <v>40.6083953241233</v>
      </c>
      <c r="BL17" s="30"/>
      <c r="BM17" s="33"/>
      <c r="BN17" s="90"/>
      <c r="BO17" s="33"/>
      <c r="BP17" s="92"/>
      <c r="BQ17" s="90" t="n">
        <v>8750</v>
      </c>
      <c r="BR17" s="29" t="n">
        <f aca="false">BQ17/BQ$20*100</f>
        <v>40.6032482598608</v>
      </c>
      <c r="BS17" s="30"/>
      <c r="BT17" s="33"/>
      <c r="BU17" s="90"/>
      <c r="BV17" s="33"/>
      <c r="BW17" s="92"/>
      <c r="BX17" s="90" t="n">
        <v>8312</v>
      </c>
      <c r="BY17" s="29" t="n">
        <f aca="false">BX17/BX$20*100</f>
        <v>40.4870920603994</v>
      </c>
      <c r="BZ17" s="30" t="n">
        <v>4992</v>
      </c>
      <c r="CA17" s="33" t="n">
        <f aca="false">BZ17/BZ$20*100</f>
        <v>38.2763379849716</v>
      </c>
      <c r="CB17" s="90" t="n">
        <v>3071</v>
      </c>
      <c r="CC17" s="33" t="n">
        <f aca="false">CB17/CB$20*100</f>
        <v>44.3017888055395</v>
      </c>
      <c r="CD17" s="92" t="n">
        <f aca="false">CE17-BZ17-CB17</f>
        <v>7</v>
      </c>
      <c r="CE17" s="90" t="n">
        <v>8070</v>
      </c>
      <c r="CF17" s="29" t="n">
        <f aca="false">CE17/CE$20*100</f>
        <v>40.3621086325898</v>
      </c>
      <c r="CG17" s="30"/>
      <c r="CH17" s="33"/>
      <c r="CI17" s="90"/>
      <c r="CJ17" s="33"/>
      <c r="CK17" s="92"/>
      <c r="CL17" s="90" t="n">
        <v>7890</v>
      </c>
      <c r="CM17" s="29" t="n">
        <f aca="false">CL17/CL$20*100</f>
        <v>40.4470190188138</v>
      </c>
      <c r="CN17" s="30" t="n">
        <v>4704</v>
      </c>
      <c r="CO17" s="33" t="n">
        <f aca="false">CN17/CN$20*100</f>
        <v>38.2407934314283</v>
      </c>
      <c r="CP17" s="90" t="n">
        <v>2830</v>
      </c>
      <c r="CQ17" s="33" t="n">
        <f aca="false">CP17/CP$20*100</f>
        <v>44.6442656570437</v>
      </c>
      <c r="CR17" s="92"/>
      <c r="CS17" s="90" t="n">
        <v>7534</v>
      </c>
      <c r="CT17" s="29" t="n">
        <f aca="false">CS17/CS$20*100</f>
        <v>40.4184549356223</v>
      </c>
      <c r="CU17" s="30"/>
      <c r="CV17" s="33"/>
      <c r="CW17" s="90"/>
      <c r="CX17" s="33"/>
      <c r="CY17" s="92"/>
      <c r="CZ17" s="90" t="n">
        <v>7446</v>
      </c>
      <c r="DA17" s="29" t="n">
        <f aca="false">CZ17/CZ$20*100</f>
        <v>40.5445140212361</v>
      </c>
      <c r="DB17" s="30"/>
      <c r="DC17" s="33"/>
      <c r="DD17" s="90"/>
      <c r="DE17" s="33"/>
      <c r="DF17" s="92"/>
      <c r="DG17" s="90" t="n">
        <v>7270</v>
      </c>
      <c r="DH17" s="29" t="n">
        <f aca="false">DG17/DG$20*100</f>
        <v>40.5805191180575</v>
      </c>
      <c r="DI17" s="30"/>
      <c r="DJ17" s="33"/>
      <c r="DK17" s="90"/>
      <c r="DL17" s="33"/>
      <c r="DM17" s="92"/>
      <c r="DN17" s="90" t="n">
        <v>7015</v>
      </c>
      <c r="DO17" s="29" t="n">
        <f aca="false">DN17/DN$20*100</f>
        <v>40.4043312982375</v>
      </c>
      <c r="DP17" s="94" t="n">
        <v>4255</v>
      </c>
      <c r="DQ17" s="33" t="n">
        <f aca="false">DP17/DP$20*100</f>
        <v>38.1169936397026</v>
      </c>
      <c r="DR17" s="1" t="n">
        <v>2450</v>
      </c>
      <c r="DS17" s="33" t="n">
        <f aca="false">DR17/DR$20*100</f>
        <v>44.7570332480818</v>
      </c>
      <c r="DT17" s="92" t="n">
        <f aca="false">DU17-DP17-DR17</f>
        <v>6</v>
      </c>
      <c r="DU17" s="46" t="n">
        <v>6711</v>
      </c>
      <c r="DV17" s="29" t="n">
        <f aca="false">DU17/DU$20*100</f>
        <v>40.299045217078</v>
      </c>
      <c r="DW17" s="94"/>
      <c r="DX17" s="33"/>
      <c r="DZ17" s="33"/>
      <c r="EA17" s="92"/>
      <c r="EB17" s="94" t="n">
        <v>6496</v>
      </c>
      <c r="EC17" s="29" t="n">
        <f aca="false">EB17/EB$20*100</f>
        <v>40.1955324546748</v>
      </c>
      <c r="ED17" s="94"/>
      <c r="EE17" s="33"/>
      <c r="EG17" s="33"/>
      <c r="EH17" s="92"/>
      <c r="EI17" s="94" t="n">
        <v>6254</v>
      </c>
      <c r="EJ17" s="29" t="n">
        <f aca="false">EI17/EI$20*100</f>
        <v>40.169567730747</v>
      </c>
      <c r="EK17" s="94" t="n">
        <v>3793</v>
      </c>
      <c r="EL17" s="33" t="n">
        <f aca="false">EK17/EK$20*100</f>
        <v>37.7563209237507</v>
      </c>
      <c r="EM17" s="1" t="n">
        <v>2157</v>
      </c>
      <c r="EN17" s="33" t="n">
        <f aca="false">EM17/EM$20*100</f>
        <v>45.0031295639474</v>
      </c>
      <c r="EO17" s="92" t="n">
        <f aca="false">EP17-EK17-EM17</f>
        <v>6</v>
      </c>
      <c r="EP17" s="46" t="n">
        <v>5956</v>
      </c>
      <c r="EQ17" s="29" t="n">
        <f aca="false">EP17/EP$20*100</f>
        <v>40.0834511070732</v>
      </c>
      <c r="ER17" s="94"/>
      <c r="ES17" s="33"/>
      <c r="EU17" s="33"/>
      <c r="EV17" s="92"/>
      <c r="EW17" s="112" t="n">
        <v>5754</v>
      </c>
      <c r="EX17" s="29" t="n">
        <f aca="false">EW17/EW$20*100</f>
        <v>40.0139082058414</v>
      </c>
      <c r="EY17" s="94"/>
      <c r="EZ17" s="33"/>
      <c r="FB17" s="33"/>
      <c r="FC17" s="92"/>
      <c r="FD17" s="113" t="n">
        <v>5528</v>
      </c>
      <c r="FE17" s="29" t="n">
        <f aca="false">FD17/FD$20*100</f>
        <v>39.9797497649526</v>
      </c>
      <c r="FF17" s="94"/>
      <c r="FG17" s="33"/>
      <c r="FI17" s="33"/>
      <c r="FJ17" s="92"/>
      <c r="FK17" s="93" t="n">
        <v>5304</v>
      </c>
      <c r="FL17" s="29" t="n">
        <f aca="false">FK17/FK$20*100</f>
        <v>40.0604229607251</v>
      </c>
      <c r="FM17" s="94" t="n">
        <v>3259</v>
      </c>
      <c r="FN17" s="33" t="n">
        <f aca="false">FM17/FM$20*100</f>
        <v>37.9350483063671</v>
      </c>
      <c r="FO17" s="90" t="n">
        <v>1767</v>
      </c>
      <c r="FP17" s="33" t="n">
        <f aca="false">FO17/FO$20*100</f>
        <v>44.8818897637795</v>
      </c>
      <c r="FQ17" s="92" t="n">
        <f aca="false">FR17-FM17-FO17</f>
        <v>3</v>
      </c>
      <c r="FR17" s="46" t="n">
        <v>5029</v>
      </c>
      <c r="FS17" s="29" t="n">
        <f aca="false">FR17/FR$20*100</f>
        <v>40.0781000956328</v>
      </c>
      <c r="FT17" s="94"/>
      <c r="FU17" s="33"/>
      <c r="FV17" s="90"/>
      <c r="FW17" s="33"/>
      <c r="FX17" s="92"/>
      <c r="FY17" s="93" t="n">
        <v>4743</v>
      </c>
      <c r="FZ17" s="29" t="n">
        <f aca="false">FY17/FY$20*100</f>
        <v>40.0084352593842</v>
      </c>
      <c r="GA17" s="94"/>
      <c r="GB17" s="33"/>
      <c r="GC17" s="90"/>
      <c r="GD17" s="33"/>
      <c r="GE17" s="92"/>
      <c r="GF17" s="93" t="n">
        <v>4366</v>
      </c>
      <c r="GG17" s="29" t="n">
        <f aca="false">GF17/GF$20*100</f>
        <v>39.908592321755</v>
      </c>
      <c r="GH17" s="94" t="n">
        <v>2603</v>
      </c>
      <c r="GI17" s="33" t="n">
        <f aca="false">GH17/GH$20*100</f>
        <v>37.5830205024545</v>
      </c>
      <c r="GJ17" s="90" t="n">
        <v>1378</v>
      </c>
      <c r="GK17" s="33" t="n">
        <f aca="false">GJ17/GJ$20*100</f>
        <v>44.7112264763141</v>
      </c>
      <c r="GL17" s="92" t="n">
        <f aca="false">GM17-GH17-GJ17</f>
        <v>3</v>
      </c>
      <c r="GM17" s="46" t="n">
        <v>3984</v>
      </c>
      <c r="GN17" s="29" t="n">
        <f aca="false">GM17/GM$20*100</f>
        <v>39.7565113262149</v>
      </c>
      <c r="GO17" s="94"/>
      <c r="GP17" s="33"/>
      <c r="GQ17" s="90"/>
      <c r="GR17" s="33"/>
      <c r="GS17" s="92"/>
      <c r="GT17" s="90" t="n">
        <v>3652</v>
      </c>
      <c r="GU17" s="29" t="n">
        <f aca="false">GT17/GT$20*100</f>
        <v>39.618138424821</v>
      </c>
      <c r="GV17" s="94"/>
      <c r="GW17" s="33"/>
      <c r="GX17" s="90"/>
      <c r="GY17" s="33"/>
      <c r="GZ17" s="92"/>
      <c r="HA17" s="90" t="n">
        <v>3344</v>
      </c>
      <c r="HB17" s="29" t="n">
        <f aca="false">HA17/HA$20*100</f>
        <v>39.5365334594467</v>
      </c>
      <c r="HC17" s="94"/>
      <c r="HD17" s="33"/>
      <c r="HE17" s="90"/>
      <c r="HF17" s="33"/>
      <c r="HG17" s="92"/>
      <c r="HH17" s="90" t="n">
        <v>3010</v>
      </c>
      <c r="HI17" s="29" t="n">
        <f aca="false">HH17/HH$20*100</f>
        <v>39.6626696534458</v>
      </c>
      <c r="HJ17" s="94" t="n">
        <v>1808</v>
      </c>
      <c r="HK17" s="33" t="n">
        <f aca="false">HJ17/HJ$20*100</f>
        <v>37.7768491433347</v>
      </c>
      <c r="HL17" s="90" t="n">
        <v>894</v>
      </c>
      <c r="HM17" s="33" t="n">
        <f aca="false">HL17/HL$20*100</f>
        <v>44.4776119402985</v>
      </c>
      <c r="HN17" s="92" t="n">
        <f aca="false">HO17-HJ17-HL17</f>
        <v>0</v>
      </c>
      <c r="HO17" s="46" t="n">
        <v>2702</v>
      </c>
      <c r="HP17" s="29" t="n">
        <f aca="false">HO17/HO$20*100</f>
        <v>39.7294515512425</v>
      </c>
      <c r="HQ17" s="94"/>
      <c r="HR17" s="33"/>
      <c r="HS17" s="90"/>
      <c r="HT17" s="33"/>
      <c r="HU17" s="92"/>
      <c r="HV17" s="90" t="n">
        <v>2456</v>
      </c>
      <c r="HW17" s="29" t="n">
        <f aca="false">HV17/HV$20*100</f>
        <v>39.8895566022413</v>
      </c>
      <c r="HX17" s="94"/>
      <c r="HY17" s="33"/>
      <c r="HZ17" s="90"/>
      <c r="IA17" s="33"/>
      <c r="IB17" s="92"/>
      <c r="IC17" s="90" t="n">
        <v>2221</v>
      </c>
      <c r="ID17" s="29" t="n">
        <f aca="false">IC17/IC$20*100</f>
        <v>40.0830175058654</v>
      </c>
      <c r="IE17" s="94" t="n">
        <v>1358</v>
      </c>
      <c r="IF17" s="33" t="n">
        <f aca="false">IE17/IE$20*100</f>
        <v>38.3290996330793</v>
      </c>
      <c r="IG17" s="90" t="n">
        <v>656</v>
      </c>
      <c r="IH17" s="33" t="n">
        <f aca="false">IG17/IG$20*100</f>
        <v>45.2726017943409</v>
      </c>
      <c r="II17" s="92" t="n">
        <f aca="false">IJ17-IE17-IG17</f>
        <v>9</v>
      </c>
      <c r="IJ17" s="46" t="n">
        <v>2023</v>
      </c>
      <c r="IK17" s="29" t="n">
        <f aca="false">IJ17/IJ$20*100</f>
        <v>40.3148664806696</v>
      </c>
      <c r="IL17" s="94"/>
      <c r="IM17" s="33"/>
      <c r="IN17" s="90"/>
      <c r="IO17" s="33"/>
      <c r="IP17" s="92"/>
      <c r="IQ17" s="90" t="n">
        <v>1806</v>
      </c>
      <c r="IR17" s="29" t="n">
        <f aca="false">IQ17/IQ$20*100</f>
        <v>40.4569892473118</v>
      </c>
      <c r="IS17" s="94"/>
      <c r="IT17" s="33"/>
      <c r="IU17" s="90"/>
      <c r="IV17" s="33"/>
      <c r="IW17" s="92"/>
      <c r="IX17" s="90" t="n">
        <v>1525</v>
      </c>
      <c r="IY17" s="29" t="n">
        <f aca="false">IX17/IX$20*100</f>
        <v>40.4616609180154</v>
      </c>
      <c r="IZ17" s="94"/>
      <c r="JA17" s="33"/>
      <c r="JB17" s="90"/>
      <c r="JC17" s="33"/>
      <c r="JD17" s="92"/>
      <c r="JE17" s="90" t="n">
        <v>1309</v>
      </c>
      <c r="JF17" s="29" t="n">
        <f aca="false">JE17/JE$20*100</f>
        <v>40.9190371991247</v>
      </c>
      <c r="JG17" s="94" t="n">
        <v>835</v>
      </c>
      <c r="JH17" s="33" t="n">
        <f aca="false">JG17/JG$20*100</f>
        <v>39.0369331463301</v>
      </c>
      <c r="JI17" s="90" t="n">
        <v>402</v>
      </c>
      <c r="JJ17" s="33" t="n">
        <f aca="false">JI17/JI$20*100</f>
        <v>45.1685393258427</v>
      </c>
      <c r="JK17" s="92" t="n">
        <f aca="false">JL17-JG17-JI17</f>
        <v>6</v>
      </c>
      <c r="JL17" s="46" t="n">
        <v>1243</v>
      </c>
      <c r="JM17" s="29" t="n">
        <f aca="false">JL17/JL$20*100</f>
        <v>40.7942238267148</v>
      </c>
      <c r="JN17" s="30"/>
      <c r="JO17" s="33"/>
      <c r="JP17" s="90"/>
      <c r="JQ17" s="33"/>
      <c r="JR17" s="92"/>
      <c r="JS17" s="90" t="n">
        <v>995</v>
      </c>
      <c r="JT17" s="29" t="n">
        <f aca="false">JS17/JS$20*100</f>
        <v>41.6317991631799</v>
      </c>
      <c r="JU17" s="94"/>
      <c r="JV17" s="33"/>
      <c r="JW17" s="90"/>
      <c r="JX17" s="33"/>
      <c r="JY17" s="92"/>
      <c r="JZ17" s="90" t="n">
        <v>851</v>
      </c>
      <c r="KA17" s="29" t="n">
        <f aca="false">JZ17/JZ$20*100</f>
        <v>42.4862705941088</v>
      </c>
      <c r="KB17" s="94"/>
      <c r="KC17" s="33"/>
      <c r="KD17" s="90"/>
      <c r="KE17" s="33"/>
      <c r="KF17" s="92"/>
      <c r="KG17" s="90" t="n">
        <v>727</v>
      </c>
      <c r="KH17" s="29" t="n">
        <f aca="false">KG17/KG$20*100</f>
        <v>42.8403064230996</v>
      </c>
      <c r="KI17" s="94"/>
      <c r="KJ17" s="33"/>
      <c r="KK17" s="90"/>
      <c r="KL17" s="33"/>
      <c r="KM17" s="92"/>
      <c r="KN17" s="90" t="n">
        <v>694</v>
      </c>
      <c r="KO17" s="29" t="n">
        <f aca="false">KN17/KN$20*100</f>
        <v>42.7339901477833</v>
      </c>
      <c r="KP17" s="94"/>
      <c r="KQ17" s="33"/>
      <c r="KR17" s="90"/>
      <c r="KS17" s="33"/>
      <c r="KT17" s="92"/>
      <c r="KU17" s="90" t="n">
        <v>522</v>
      </c>
      <c r="KV17" s="29" t="n">
        <f aca="false">KU17/KU$20*100</f>
        <v>43.609022556391</v>
      </c>
      <c r="KW17" s="94" t="n">
        <v>252</v>
      </c>
      <c r="KX17" s="33" t="n">
        <f aca="false">KW17/KW$20*100</f>
        <v>44.0559440559441</v>
      </c>
      <c r="KY17" s="90" t="n">
        <v>103</v>
      </c>
      <c r="KZ17" s="33" t="n">
        <f aca="false">KY17/KY$20*100</f>
        <v>48.5849056603774</v>
      </c>
      <c r="LA17" s="92" t="n">
        <f aca="false">LB17-KW17-KY17</f>
        <v>0</v>
      </c>
      <c r="LB17" s="46" t="n">
        <v>355</v>
      </c>
      <c r="LC17" s="29" t="n">
        <f aca="false">LB17/LB$20*100</f>
        <v>45.2229299363057</v>
      </c>
      <c r="LD17" s="94"/>
      <c r="LE17" s="33"/>
      <c r="LF17" s="90"/>
      <c r="LG17" s="33"/>
      <c r="LH17" s="92"/>
      <c r="LI17" s="114" t="n">
        <v>202</v>
      </c>
      <c r="LJ17" s="29" t="n">
        <f aca="false">LI17/LI$20*100</f>
        <v>56.5826330532213</v>
      </c>
    </row>
    <row r="18" customFormat="false" ht="13" hidden="false" customHeight="false" outlineLevel="0" collapsed="false">
      <c r="A18" s="89" t="s">
        <v>33</v>
      </c>
      <c r="B18" s="90" t="n">
        <v>209328</v>
      </c>
      <c r="C18" s="33" t="n">
        <f aca="false">B18/B$20*100</f>
        <v>0.712369123511142</v>
      </c>
      <c r="D18" s="90" t="n">
        <v>565200</v>
      </c>
      <c r="E18" s="33" t="n">
        <f aca="false">D18/D$20*100</f>
        <v>1.82471029657031</v>
      </c>
      <c r="F18" s="90" t="n">
        <f aca="false">B18+D18</f>
        <v>774528</v>
      </c>
      <c r="G18" s="33" t="n">
        <f aca="false">F18/F$20*100</f>
        <v>1.28319056607881</v>
      </c>
      <c r="H18" s="30"/>
      <c r="I18" s="33"/>
      <c r="J18" s="90"/>
      <c r="K18" s="33"/>
      <c r="L18" s="92"/>
      <c r="M18" s="90" t="n">
        <v>4160</v>
      </c>
      <c r="N18" s="29" t="n">
        <f aca="false">M18/M$20*100</f>
        <v>15.4692845455898</v>
      </c>
      <c r="O18" s="30"/>
      <c r="P18" s="33"/>
      <c r="Q18" s="90"/>
      <c r="R18" s="33"/>
      <c r="S18" s="92"/>
      <c r="T18" s="90" t="n">
        <v>3933</v>
      </c>
      <c r="U18" s="29" t="n">
        <f aca="false">T18/T$20*100</f>
        <v>15.0984682713348</v>
      </c>
      <c r="V18" s="30" t="n">
        <v>1378</v>
      </c>
      <c r="W18" s="33" t="n">
        <f aca="false">V18/V$20*100</f>
        <v>8.73977294348957</v>
      </c>
      <c r="X18" s="90" t="n">
        <v>2433</v>
      </c>
      <c r="Y18" s="33" t="n">
        <f aca="false">X18/X$20*100</f>
        <v>25.1239157372986</v>
      </c>
      <c r="Z18" s="92" t="n">
        <f aca="false">AA18-V18-X18</f>
        <v>0</v>
      </c>
      <c r="AA18" s="90" t="n">
        <v>3811</v>
      </c>
      <c r="AB18" s="29" t="n">
        <f aca="false">AA18/AA$20*100</f>
        <v>14.97328304259</v>
      </c>
      <c r="AC18" s="30" t="n">
        <v>1363</v>
      </c>
      <c r="AD18" s="33" t="n">
        <f aca="false">AC18/AC$20*100</f>
        <v>8.70314794712981</v>
      </c>
      <c r="AE18" s="90" t="n">
        <v>2392</v>
      </c>
      <c r="AF18" s="33" t="n">
        <f aca="false">AE18/AE$20*100</f>
        <v>25.0392546843923</v>
      </c>
      <c r="AG18" s="92" t="n">
        <f aca="false">AH18-AC18-AE18</f>
        <v>0</v>
      </c>
      <c r="AH18" s="90" t="n">
        <v>3755</v>
      </c>
      <c r="AI18" s="29" t="n">
        <f aca="false">AH18/AH$20*100</f>
        <v>14.891929407099</v>
      </c>
      <c r="AJ18" s="30"/>
      <c r="AK18" s="33"/>
      <c r="AL18" s="90"/>
      <c r="AM18" s="33"/>
      <c r="AN18" s="92"/>
      <c r="AO18" s="90" t="n">
        <v>3646</v>
      </c>
      <c r="AP18" s="29" t="n">
        <f aca="false">AO18/AO$20*100</f>
        <v>14.7134786117837</v>
      </c>
      <c r="AQ18" s="30"/>
      <c r="AR18" s="33"/>
      <c r="AS18" s="90"/>
      <c r="AT18" s="33"/>
      <c r="AU18" s="92"/>
      <c r="AV18" s="90" t="n">
        <v>3328</v>
      </c>
      <c r="AW18" s="29" t="n">
        <f aca="false">AV18/AV$20*100</f>
        <v>14.1160502205633</v>
      </c>
      <c r="AX18" s="30" t="n">
        <v>1210</v>
      </c>
      <c r="AY18" s="33" t="n">
        <f aca="false">AX18/AX$20*100</f>
        <v>8.24981250426127</v>
      </c>
      <c r="AZ18" s="90" t="n">
        <v>2001</v>
      </c>
      <c r="BA18" s="33" t="n">
        <f aca="false">AZ18/AZ$20*100</f>
        <v>23.5522598870056</v>
      </c>
      <c r="BB18" s="92" t="n">
        <f aca="false">BC18-AX18-AZ18</f>
        <v>2</v>
      </c>
      <c r="BC18" s="90" t="n">
        <v>3213</v>
      </c>
      <c r="BD18" s="29" t="n">
        <f aca="false">BC18/BC$20*100</f>
        <v>13.8563049853372</v>
      </c>
      <c r="BE18" s="30"/>
      <c r="BF18" s="33"/>
      <c r="BG18" s="90"/>
      <c r="BH18" s="33"/>
      <c r="BI18" s="92"/>
      <c r="BJ18" s="90" t="n">
        <v>3056</v>
      </c>
      <c r="BK18" s="29" t="n">
        <f aca="false">BJ18/BJ$20*100</f>
        <v>13.5317038611406</v>
      </c>
      <c r="BL18" s="30"/>
      <c r="BM18" s="33"/>
      <c r="BN18" s="90"/>
      <c r="BO18" s="33"/>
      <c r="BP18" s="92"/>
      <c r="BQ18" s="90" t="n">
        <v>2813</v>
      </c>
      <c r="BR18" s="29" t="n">
        <f aca="false">BQ18/BQ$20*100</f>
        <v>13.0533642691415</v>
      </c>
      <c r="BS18" s="30"/>
      <c r="BT18" s="33"/>
      <c r="BU18" s="90"/>
      <c r="BV18" s="33"/>
      <c r="BW18" s="92"/>
      <c r="BX18" s="90" t="n">
        <v>2549</v>
      </c>
      <c r="BY18" s="29" t="n">
        <f aca="false">BX18/BX$20*100</f>
        <v>12.4159766195811</v>
      </c>
      <c r="BZ18" s="30" t="n">
        <v>970</v>
      </c>
      <c r="CA18" s="33" t="n">
        <f aca="false">BZ18/BZ$20*100</f>
        <v>7.43750958441957</v>
      </c>
      <c r="CB18" s="90" t="n">
        <v>1483</v>
      </c>
      <c r="CC18" s="33" t="n">
        <f aca="false">CB18/CB$20*100</f>
        <v>21.3935372186959</v>
      </c>
      <c r="CD18" s="92" t="n">
        <f aca="false">CE18-BZ18-CB18</f>
        <v>2</v>
      </c>
      <c r="CE18" s="90" t="n">
        <v>2455</v>
      </c>
      <c r="CF18" s="29" t="n">
        <f aca="false">CE18/CE$20*100</f>
        <v>12.2786836050815</v>
      </c>
      <c r="CG18" s="30"/>
      <c r="CH18" s="33"/>
      <c r="CI18" s="90"/>
      <c r="CJ18" s="33"/>
      <c r="CK18" s="92"/>
      <c r="CL18" s="90" t="n">
        <v>2335</v>
      </c>
      <c r="CM18" s="29" t="n">
        <f aca="false">CL18/CL$20*100</f>
        <v>11.9700620290152</v>
      </c>
      <c r="CN18" s="30" t="n">
        <v>876</v>
      </c>
      <c r="CO18" s="33" t="n">
        <f aca="false">CN18/CN$20*100</f>
        <v>7.12137224615885</v>
      </c>
      <c r="CP18" s="90" t="n">
        <v>1285</v>
      </c>
      <c r="CQ18" s="33" t="n">
        <f aca="false">CP18/CP$20*100</f>
        <v>20.2713361728979</v>
      </c>
      <c r="CR18" s="92"/>
      <c r="CS18" s="90" t="n">
        <v>2161</v>
      </c>
      <c r="CT18" s="29" t="n">
        <f aca="false">CS18/CS$20*100</f>
        <v>11.593347639485</v>
      </c>
      <c r="CU18" s="30"/>
      <c r="CV18" s="33"/>
      <c r="CW18" s="90"/>
      <c r="CX18" s="33"/>
      <c r="CY18" s="92"/>
      <c r="CZ18" s="90" t="n">
        <v>2087</v>
      </c>
      <c r="DA18" s="29" t="n">
        <f aca="false">CZ18/CZ$20*100</f>
        <v>11.3640076231963</v>
      </c>
      <c r="DB18" s="30"/>
      <c r="DC18" s="33"/>
      <c r="DD18" s="90"/>
      <c r="DE18" s="33"/>
      <c r="DF18" s="92"/>
      <c r="DG18" s="90" t="n">
        <v>1998</v>
      </c>
      <c r="DH18" s="29" t="n">
        <f aca="false">DG18/DG$20*100</f>
        <v>11.1526653642199</v>
      </c>
      <c r="DI18" s="30"/>
      <c r="DJ18" s="33"/>
      <c r="DK18" s="90"/>
      <c r="DL18" s="33"/>
      <c r="DM18" s="92"/>
      <c r="DN18" s="90" t="n">
        <v>1902</v>
      </c>
      <c r="DO18" s="29" t="n">
        <f aca="false">DN18/DN$20*100</f>
        <v>10.9549591060938</v>
      </c>
      <c r="DP18" s="94" t="n">
        <v>760</v>
      </c>
      <c r="DQ18" s="33" t="n">
        <f aca="false">DP18/DP$20*100</f>
        <v>6.80820567947684</v>
      </c>
      <c r="DR18" s="1" t="n">
        <v>1022</v>
      </c>
      <c r="DS18" s="33" t="n">
        <f aca="false">DR18/DR$20*100</f>
        <v>18.6700767263427</v>
      </c>
      <c r="DT18" s="92" t="n">
        <f aca="false">DU18-DP18-DR18</f>
        <v>2</v>
      </c>
      <c r="DU18" s="46" t="n">
        <v>1784</v>
      </c>
      <c r="DV18" s="29" t="n">
        <f aca="false">DU18/DU$20*100</f>
        <v>10.7127844832763</v>
      </c>
      <c r="DW18" s="94"/>
      <c r="DX18" s="33"/>
      <c r="DZ18" s="33"/>
      <c r="EA18" s="92"/>
      <c r="EB18" s="94" t="n">
        <v>1716</v>
      </c>
      <c r="EC18" s="29" t="n">
        <f aca="false">EB18/EB$20*100</f>
        <v>10.6181548171524</v>
      </c>
      <c r="ED18" s="94"/>
      <c r="EE18" s="33"/>
      <c r="EG18" s="33"/>
      <c r="EH18" s="92"/>
      <c r="EI18" s="94" t="n">
        <v>1616</v>
      </c>
      <c r="EJ18" s="29" t="n">
        <f aca="false">EI18/EI$20*100</f>
        <v>10.3796004881495</v>
      </c>
      <c r="EK18" s="94" t="n">
        <v>670</v>
      </c>
      <c r="EL18" s="33" t="n">
        <f aca="false">EK18/EK$20*100</f>
        <v>6.66932112283496</v>
      </c>
      <c r="EM18" s="1" t="n">
        <v>854</v>
      </c>
      <c r="EN18" s="33" t="n">
        <f aca="false">EM18/EM$20*100</f>
        <v>17.8176507406635</v>
      </c>
      <c r="EO18" s="92" t="n">
        <f aca="false">EP18-EK18-EM18</f>
        <v>1</v>
      </c>
      <c r="EP18" s="46" t="n">
        <v>1525</v>
      </c>
      <c r="EQ18" s="29" t="n">
        <f aca="false">EP18/EP$20*100</f>
        <v>10.2631401844</v>
      </c>
      <c r="ER18" s="94"/>
      <c r="ES18" s="33"/>
      <c r="EU18" s="33"/>
      <c r="EV18" s="92"/>
      <c r="EW18" s="112" t="n">
        <v>1469</v>
      </c>
      <c r="EX18" s="29" t="n">
        <f aca="false">EW18/EW$20*100</f>
        <v>10.2155771905424</v>
      </c>
      <c r="EY18" s="94"/>
      <c r="EZ18" s="33"/>
      <c r="FB18" s="33"/>
      <c r="FC18" s="92"/>
      <c r="FD18" s="113" t="n">
        <v>1408</v>
      </c>
      <c r="FE18" s="29" t="n">
        <f aca="false">FD18/FD$20*100</f>
        <v>10.1829753381066</v>
      </c>
      <c r="FF18" s="94"/>
      <c r="FG18" s="33"/>
      <c r="FI18" s="33"/>
      <c r="FJ18" s="92"/>
      <c r="FK18" s="93" t="n">
        <v>1347</v>
      </c>
      <c r="FL18" s="29" t="n">
        <f aca="false">FK18/FK$20*100</f>
        <v>10.1737160120846</v>
      </c>
      <c r="FM18" s="94" t="n">
        <v>558</v>
      </c>
      <c r="FN18" s="33" t="n">
        <f aca="false">FM18/FM$20*100</f>
        <v>6.49516936328716</v>
      </c>
      <c r="FO18" s="90" t="n">
        <v>692</v>
      </c>
      <c r="FP18" s="33" t="n">
        <f aca="false">FO18/FO$20*100</f>
        <v>17.5768351536703</v>
      </c>
      <c r="FQ18" s="92" t="n">
        <f aca="false">FR18-FM18-FO18</f>
        <v>1</v>
      </c>
      <c r="FR18" s="46" t="n">
        <v>1251</v>
      </c>
      <c r="FS18" s="29" t="n">
        <f aca="false">FR18/FR$20*100</f>
        <v>9.96971628944852</v>
      </c>
      <c r="FT18" s="94"/>
      <c r="FU18" s="33"/>
      <c r="FV18" s="90"/>
      <c r="FW18" s="33"/>
      <c r="FX18" s="92"/>
      <c r="FY18" s="93" t="n">
        <v>1145</v>
      </c>
      <c r="FZ18" s="29" t="n">
        <f aca="false">FY18/FY$20*100</f>
        <v>9.65837199493885</v>
      </c>
      <c r="GA18" s="94"/>
      <c r="GB18" s="33"/>
      <c r="GC18" s="90"/>
      <c r="GD18" s="33"/>
      <c r="GE18" s="92"/>
      <c r="GF18" s="93" t="n">
        <v>1051</v>
      </c>
      <c r="GG18" s="29" t="n">
        <f aca="false">GF18/GF$20*100</f>
        <v>9.60694698354662</v>
      </c>
      <c r="GH18" s="1" t="n">
        <v>424</v>
      </c>
      <c r="GI18" s="33" t="n">
        <f aca="false">GH18/GH$20*100</f>
        <v>6.12185965925498</v>
      </c>
      <c r="GJ18" s="90" t="n">
        <v>514</v>
      </c>
      <c r="GK18" s="33" t="n">
        <f aca="false">GJ18/GJ$20*100</f>
        <v>16.6774821544452</v>
      </c>
      <c r="GL18" s="92" t="n">
        <f aca="false">GM18-GH18-GJ18</f>
        <v>1</v>
      </c>
      <c r="GM18" s="46" t="n">
        <v>939</v>
      </c>
      <c r="GN18" s="29" t="n">
        <f aca="false">GM18/GM$20*100</f>
        <v>9.37032232312145</v>
      </c>
      <c r="GO18" s="94"/>
      <c r="GP18" s="33"/>
      <c r="GQ18" s="90"/>
      <c r="GR18" s="33"/>
      <c r="GS18" s="92"/>
      <c r="GT18" s="90" t="n">
        <v>845</v>
      </c>
      <c r="GU18" s="29" t="n">
        <f aca="false">GT18/GT$20*100</f>
        <v>9.16684747233673</v>
      </c>
      <c r="GV18" s="94"/>
      <c r="GW18" s="33"/>
      <c r="GX18" s="90"/>
      <c r="GY18" s="33"/>
      <c r="GZ18" s="92"/>
      <c r="HA18" s="90" t="n">
        <v>767</v>
      </c>
      <c r="HB18" s="29" t="n">
        <f aca="false">HA18/HA$20*100</f>
        <v>9.06833766847955</v>
      </c>
      <c r="HC18" s="94"/>
      <c r="HD18" s="33"/>
      <c r="HE18" s="90"/>
      <c r="HF18" s="33"/>
      <c r="HG18" s="92"/>
      <c r="HH18" s="90" t="n">
        <v>681</v>
      </c>
      <c r="HI18" s="29" t="n">
        <f aca="false">HH18/HH$20*100</f>
        <v>8.97351429700883</v>
      </c>
      <c r="HJ18" s="1" t="n">
        <v>273</v>
      </c>
      <c r="HK18" s="33" t="n">
        <f aca="false">HJ18/HJ$20*100</f>
        <v>5.7041370664438</v>
      </c>
      <c r="HL18" s="90" t="n">
        <v>334</v>
      </c>
      <c r="HM18" s="33" t="n">
        <f aca="false">HL18/HL$20*100</f>
        <v>16.6169154228856</v>
      </c>
      <c r="HN18" s="92" t="n">
        <f aca="false">HO18-HJ18-HL18</f>
        <v>1</v>
      </c>
      <c r="HO18" s="46" t="n">
        <v>608</v>
      </c>
      <c r="HP18" s="29" t="n">
        <f aca="false">HO18/HO$20*100</f>
        <v>8.93986178503161</v>
      </c>
      <c r="HQ18" s="94"/>
      <c r="HR18" s="33"/>
      <c r="HS18" s="90"/>
      <c r="HT18" s="33"/>
      <c r="HU18" s="92"/>
      <c r="HV18" s="90" t="n">
        <v>547</v>
      </c>
      <c r="HW18" s="29" t="n">
        <f aca="false">HV18/HV$20*100</f>
        <v>8.88419684911483</v>
      </c>
      <c r="HX18" s="94"/>
      <c r="HY18" s="33"/>
      <c r="HZ18" s="90"/>
      <c r="IA18" s="33"/>
      <c r="IB18" s="92"/>
      <c r="IC18" s="90" t="n">
        <v>503</v>
      </c>
      <c r="ID18" s="29" t="n">
        <f aca="false">IC18/IC$20*100</f>
        <v>9.07778379353907</v>
      </c>
      <c r="IE18" s="1" t="n">
        <v>208</v>
      </c>
      <c r="IF18" s="33" t="n">
        <f aca="false">IE18/IE$20*100</f>
        <v>5.87073101891053</v>
      </c>
      <c r="IG18" s="90" t="n">
        <v>253</v>
      </c>
      <c r="IH18" s="33" t="n">
        <f aca="false">IG18/IG$20*100</f>
        <v>17.4603174603175</v>
      </c>
      <c r="II18" s="92" t="n">
        <f aca="false">IJ18-IE18-IG18</f>
        <v>4</v>
      </c>
      <c r="IJ18" s="46" t="n">
        <v>465</v>
      </c>
      <c r="IK18" s="29" t="n">
        <f aca="false">IJ18/IJ$20*100</f>
        <v>9.26664009565564</v>
      </c>
      <c r="IL18" s="94"/>
      <c r="IM18" s="33"/>
      <c r="IN18" s="90"/>
      <c r="IO18" s="33"/>
      <c r="IP18" s="92"/>
      <c r="IQ18" s="90" t="n">
        <v>416</v>
      </c>
      <c r="IR18" s="29" t="n">
        <f aca="false">IQ18/IQ$20*100</f>
        <v>9.31899641577061</v>
      </c>
      <c r="IS18" s="94"/>
      <c r="IT18" s="33"/>
      <c r="IU18" s="90"/>
      <c r="IV18" s="33"/>
      <c r="IW18" s="92"/>
      <c r="IX18" s="90" t="n">
        <v>362</v>
      </c>
      <c r="IY18" s="29" t="n">
        <f aca="false">IX18/IX$20*100</f>
        <v>9.60466967365349</v>
      </c>
      <c r="IZ18" s="94"/>
      <c r="JA18" s="33"/>
      <c r="JB18" s="90"/>
      <c r="JC18" s="33"/>
      <c r="JD18" s="92"/>
      <c r="JE18" s="90" t="n">
        <v>298</v>
      </c>
      <c r="JF18" s="29" t="n">
        <f aca="false">JE18/JE$20*100</f>
        <v>9.31541106595811</v>
      </c>
      <c r="JG18" s="1" t="n">
        <v>129</v>
      </c>
      <c r="JH18" s="33" t="n">
        <f aca="false">JG18/JG$20*100</f>
        <v>6.03085553997195</v>
      </c>
      <c r="JI18" s="90" t="n">
        <v>155</v>
      </c>
      <c r="JJ18" s="33" t="n">
        <f aca="false">JI18/JI$20*100</f>
        <v>17.4157303370787</v>
      </c>
      <c r="JK18" s="92" t="n">
        <f aca="false">JL18-JG18-JI18</f>
        <v>1</v>
      </c>
      <c r="JL18" s="46" t="n">
        <v>285</v>
      </c>
      <c r="JM18" s="29" t="n">
        <f aca="false">JL18/JL$20*100</f>
        <v>9.35346242205448</v>
      </c>
      <c r="JN18" s="30"/>
      <c r="JO18" s="33"/>
      <c r="JP18" s="90"/>
      <c r="JQ18" s="33"/>
      <c r="JR18" s="92"/>
      <c r="JS18" s="90" t="n">
        <v>229</v>
      </c>
      <c r="JT18" s="29" t="n">
        <f aca="false">JS18/JS$20*100</f>
        <v>9.581589958159</v>
      </c>
      <c r="JU18" s="94"/>
      <c r="JV18" s="33"/>
      <c r="JW18" s="90"/>
      <c r="JX18" s="33"/>
      <c r="JY18" s="92"/>
      <c r="JZ18" s="90" t="n">
        <v>198</v>
      </c>
      <c r="KA18" s="29" t="n">
        <f aca="false">JZ18/JZ$20*100</f>
        <v>9.88517224163754</v>
      </c>
      <c r="KB18" s="94"/>
      <c r="KC18" s="33"/>
      <c r="KD18" s="90"/>
      <c r="KE18" s="33"/>
      <c r="KF18" s="92"/>
      <c r="KG18" s="90" t="n">
        <v>165</v>
      </c>
      <c r="KH18" s="29" t="n">
        <f aca="false">KG18/KG$20*100</f>
        <v>9.72304065998821</v>
      </c>
      <c r="KI18" s="94"/>
      <c r="KJ18" s="33"/>
      <c r="KK18" s="90"/>
      <c r="KL18" s="33"/>
      <c r="KM18" s="92"/>
      <c r="KN18" s="90" t="n">
        <v>156</v>
      </c>
      <c r="KO18" s="29" t="n">
        <f aca="false">KN18/KN$20*100</f>
        <v>9.60591133004926</v>
      </c>
      <c r="KP18" s="94"/>
      <c r="KQ18" s="33"/>
      <c r="KR18" s="90"/>
      <c r="KS18" s="33"/>
      <c r="KT18" s="92"/>
      <c r="KU18" s="90" t="n">
        <v>113</v>
      </c>
      <c r="KV18" s="29" t="n">
        <f aca="false">KU18/KU$20*100</f>
        <v>9.44026733500418</v>
      </c>
      <c r="KW18" s="1" t="n">
        <v>40</v>
      </c>
      <c r="KX18" s="33" t="n">
        <f aca="false">KW18/KW$20*100</f>
        <v>6.99300699300699</v>
      </c>
      <c r="KY18" s="90" t="n">
        <v>35</v>
      </c>
      <c r="KZ18" s="33" t="n">
        <f aca="false">KY18/KY$20*100</f>
        <v>16.5094339622642</v>
      </c>
      <c r="LA18" s="92" t="n">
        <f aca="false">LB18-KW18-KY18</f>
        <v>0</v>
      </c>
      <c r="LB18" s="46" t="n">
        <v>75</v>
      </c>
      <c r="LC18" s="29" t="n">
        <f aca="false">LB18/LB$20*100</f>
        <v>9.55414012738854</v>
      </c>
      <c r="LE18" s="33"/>
      <c r="LF18" s="90"/>
      <c r="LG18" s="33"/>
      <c r="LH18" s="92"/>
      <c r="LI18" s="114"/>
      <c r="LJ18" s="29" t="n">
        <f aca="false">LI18/LI$20*100</f>
        <v>0</v>
      </c>
    </row>
    <row r="19" customFormat="false" ht="13" hidden="false" customHeight="false" outlineLevel="0" collapsed="false">
      <c r="A19" s="89"/>
      <c r="B19" s="46"/>
      <c r="C19" s="40"/>
      <c r="D19" s="46"/>
      <c r="E19" s="40"/>
      <c r="F19" s="46"/>
      <c r="G19" s="40"/>
      <c r="H19" s="37"/>
      <c r="I19" s="40"/>
      <c r="J19" s="46"/>
      <c r="K19" s="40"/>
      <c r="L19" s="96"/>
      <c r="M19" s="46"/>
      <c r="N19" s="38"/>
      <c r="O19" s="37"/>
      <c r="P19" s="40"/>
      <c r="Q19" s="46"/>
      <c r="R19" s="40"/>
      <c r="S19" s="96"/>
      <c r="T19" s="46"/>
      <c r="U19" s="38"/>
      <c r="V19" s="37"/>
      <c r="W19" s="40"/>
      <c r="X19" s="46"/>
      <c r="Y19" s="40"/>
      <c r="Z19" s="96"/>
      <c r="AA19" s="46"/>
      <c r="AB19" s="38"/>
      <c r="AC19" s="37"/>
      <c r="AD19" s="40"/>
      <c r="AE19" s="46"/>
      <c r="AF19" s="40"/>
      <c r="AG19" s="96"/>
      <c r="AH19" s="46"/>
      <c r="AI19" s="38"/>
      <c r="AJ19" s="37"/>
      <c r="AK19" s="40"/>
      <c r="AL19" s="46"/>
      <c r="AM19" s="40"/>
      <c r="AN19" s="96"/>
      <c r="AO19" s="46"/>
      <c r="AP19" s="38"/>
      <c r="AQ19" s="37"/>
      <c r="AR19" s="40"/>
      <c r="AS19" s="46"/>
      <c r="AT19" s="40"/>
      <c r="AU19" s="96"/>
      <c r="AV19" s="46"/>
      <c r="AW19" s="38"/>
      <c r="AX19" s="37"/>
      <c r="AY19" s="40"/>
      <c r="AZ19" s="46"/>
      <c r="BA19" s="40"/>
      <c r="BB19" s="96"/>
      <c r="BC19" s="46"/>
      <c r="BD19" s="38"/>
      <c r="BE19" s="37"/>
      <c r="BF19" s="40"/>
      <c r="BG19" s="46"/>
      <c r="BH19" s="40"/>
      <c r="BI19" s="96"/>
      <c r="BJ19" s="46"/>
      <c r="BK19" s="38"/>
      <c r="BL19" s="37"/>
      <c r="BM19" s="40"/>
      <c r="BN19" s="46"/>
      <c r="BO19" s="40"/>
      <c r="BP19" s="96"/>
      <c r="BQ19" s="46"/>
      <c r="BR19" s="38"/>
      <c r="BS19" s="37"/>
      <c r="BT19" s="40"/>
      <c r="BU19" s="46"/>
      <c r="BV19" s="40"/>
      <c r="BW19" s="96"/>
      <c r="BX19" s="46"/>
      <c r="BY19" s="38"/>
      <c r="BZ19" s="37"/>
      <c r="CA19" s="40"/>
      <c r="CB19" s="46"/>
      <c r="CC19" s="40"/>
      <c r="CD19" s="96"/>
      <c r="CE19" s="46"/>
      <c r="CF19" s="38"/>
      <c r="CG19" s="37"/>
      <c r="CH19" s="40"/>
      <c r="CI19" s="46"/>
      <c r="CJ19" s="40"/>
      <c r="CK19" s="96"/>
      <c r="CL19" s="46"/>
      <c r="CM19" s="38"/>
      <c r="CN19" s="37"/>
      <c r="CO19" s="40"/>
      <c r="CP19" s="46"/>
      <c r="CQ19" s="40"/>
      <c r="CR19" s="96"/>
      <c r="CS19" s="46"/>
      <c r="CT19" s="38"/>
      <c r="CU19" s="37"/>
      <c r="CV19" s="40"/>
      <c r="CW19" s="46"/>
      <c r="CX19" s="40"/>
      <c r="CY19" s="96"/>
      <c r="CZ19" s="46"/>
      <c r="DA19" s="38"/>
      <c r="DB19" s="37"/>
      <c r="DC19" s="40"/>
      <c r="DD19" s="46"/>
      <c r="DE19" s="40"/>
      <c r="DF19" s="96"/>
      <c r="DG19" s="46"/>
      <c r="DH19" s="38"/>
      <c r="DI19" s="37"/>
      <c r="DJ19" s="40"/>
      <c r="DK19" s="46"/>
      <c r="DL19" s="40"/>
      <c r="DM19" s="96"/>
      <c r="DN19" s="46"/>
      <c r="DO19" s="38"/>
      <c r="DP19" s="37"/>
      <c r="DQ19" s="40"/>
      <c r="DR19" s="46"/>
      <c r="DS19" s="40"/>
      <c r="DT19" s="96"/>
      <c r="DU19" s="46"/>
      <c r="DV19" s="38"/>
      <c r="DW19" s="37"/>
      <c r="DX19" s="40"/>
      <c r="DY19" s="46"/>
      <c r="DZ19" s="40"/>
      <c r="EA19" s="96"/>
      <c r="EB19" s="46"/>
      <c r="EC19" s="38"/>
      <c r="ED19" s="37"/>
      <c r="EE19" s="40"/>
      <c r="EF19" s="46"/>
      <c r="EG19" s="40"/>
      <c r="EH19" s="96"/>
      <c r="EI19" s="46"/>
      <c r="EJ19" s="38"/>
      <c r="EK19" s="37"/>
      <c r="EL19" s="40"/>
      <c r="EM19" s="46"/>
      <c r="EN19" s="40"/>
      <c r="EO19" s="96"/>
      <c r="EP19" s="46"/>
      <c r="EQ19" s="38"/>
      <c r="ER19" s="37"/>
      <c r="ES19" s="40"/>
      <c r="ET19" s="46"/>
      <c r="EU19" s="40"/>
      <c r="EV19" s="96"/>
      <c r="EW19" s="46"/>
      <c r="EX19" s="38"/>
      <c r="EY19" s="37"/>
      <c r="EZ19" s="40"/>
      <c r="FA19" s="46"/>
      <c r="FB19" s="40"/>
      <c r="FC19" s="96"/>
      <c r="FD19" s="46"/>
      <c r="FE19" s="38"/>
      <c r="FF19" s="37"/>
      <c r="FG19" s="40"/>
      <c r="FH19" s="46"/>
      <c r="FI19" s="40"/>
      <c r="FJ19" s="96"/>
      <c r="FK19" s="46"/>
      <c r="FL19" s="38"/>
      <c r="FM19" s="46"/>
      <c r="FN19" s="40"/>
      <c r="FO19" s="46"/>
      <c r="FP19" s="40"/>
      <c r="FQ19" s="96"/>
      <c r="FR19" s="46"/>
      <c r="FS19" s="38"/>
      <c r="FT19" s="46"/>
      <c r="FU19" s="40"/>
      <c r="FV19" s="46"/>
      <c r="FW19" s="40"/>
      <c r="FX19" s="96"/>
      <c r="FY19" s="46"/>
      <c r="FZ19" s="38"/>
      <c r="GA19" s="46"/>
      <c r="GB19" s="40"/>
      <c r="GC19" s="46"/>
      <c r="GD19" s="40"/>
      <c r="GE19" s="96"/>
      <c r="GF19" s="46"/>
      <c r="GG19" s="38"/>
      <c r="GH19" s="46"/>
      <c r="GI19" s="40"/>
      <c r="GJ19" s="46"/>
      <c r="GK19" s="40"/>
      <c r="GL19" s="96"/>
      <c r="GM19" s="46"/>
      <c r="GN19" s="38"/>
      <c r="GO19" s="46"/>
      <c r="GP19" s="40"/>
      <c r="GQ19" s="46"/>
      <c r="GR19" s="40"/>
      <c r="GS19" s="96"/>
      <c r="GT19" s="46"/>
      <c r="GU19" s="38"/>
      <c r="GV19" s="46"/>
      <c r="GW19" s="40"/>
      <c r="GX19" s="46"/>
      <c r="GY19" s="40"/>
      <c r="GZ19" s="96"/>
      <c r="HA19" s="46"/>
      <c r="HB19" s="38"/>
      <c r="HC19" s="46"/>
      <c r="HD19" s="40"/>
      <c r="HE19" s="46"/>
      <c r="HF19" s="40"/>
      <c r="HG19" s="96"/>
      <c r="HH19" s="46"/>
      <c r="HI19" s="38"/>
      <c r="HJ19" s="46"/>
      <c r="HK19" s="40"/>
      <c r="HL19" s="46"/>
      <c r="HM19" s="40"/>
      <c r="HN19" s="96"/>
      <c r="HO19" s="46"/>
      <c r="HP19" s="38"/>
      <c r="HQ19" s="46"/>
      <c r="HR19" s="40"/>
      <c r="HS19" s="46"/>
      <c r="HT19" s="40"/>
      <c r="HU19" s="96"/>
      <c r="HV19" s="46"/>
      <c r="HW19" s="38"/>
      <c r="HX19" s="46"/>
      <c r="HY19" s="40"/>
      <c r="HZ19" s="46"/>
      <c r="IA19" s="40"/>
      <c r="IB19" s="96"/>
      <c r="IC19" s="46"/>
      <c r="ID19" s="38"/>
      <c r="IE19" s="46"/>
      <c r="IF19" s="40"/>
      <c r="IG19" s="46"/>
      <c r="IH19" s="40"/>
      <c r="II19" s="96"/>
      <c r="IJ19" s="46"/>
      <c r="IK19" s="38"/>
      <c r="IL19" s="46"/>
      <c r="IM19" s="40"/>
      <c r="IN19" s="46"/>
      <c r="IO19" s="40"/>
      <c r="IP19" s="96"/>
      <c r="IQ19" s="46"/>
      <c r="IR19" s="38"/>
      <c r="IS19" s="46"/>
      <c r="IT19" s="40"/>
      <c r="IU19" s="46"/>
      <c r="IV19" s="40"/>
      <c r="IW19" s="96"/>
      <c r="IX19" s="46"/>
      <c r="IY19" s="38"/>
      <c r="IZ19" s="46"/>
      <c r="JA19" s="40"/>
      <c r="JB19" s="46"/>
      <c r="JC19" s="40"/>
      <c r="JD19" s="96"/>
      <c r="JE19" s="46"/>
      <c r="JF19" s="38"/>
      <c r="JG19" s="46"/>
      <c r="JH19" s="40"/>
      <c r="JI19" s="46"/>
      <c r="JJ19" s="40"/>
      <c r="JK19" s="96"/>
      <c r="JL19" s="46"/>
      <c r="JM19" s="38"/>
      <c r="JN19" s="37"/>
      <c r="JO19" s="40"/>
      <c r="JP19" s="46"/>
      <c r="JQ19" s="40"/>
      <c r="JR19" s="96"/>
      <c r="JS19" s="46"/>
      <c r="JT19" s="38"/>
      <c r="JU19" s="46"/>
      <c r="JV19" s="40"/>
      <c r="JW19" s="46"/>
      <c r="JX19" s="40"/>
      <c r="JY19" s="96"/>
      <c r="JZ19" s="46"/>
      <c r="KA19" s="38"/>
      <c r="KB19" s="46"/>
      <c r="KC19" s="40"/>
      <c r="KD19" s="46"/>
      <c r="KE19" s="40"/>
      <c r="KF19" s="96"/>
      <c r="KG19" s="46"/>
      <c r="KH19" s="38"/>
      <c r="KI19" s="46"/>
      <c r="KJ19" s="40"/>
      <c r="KK19" s="46"/>
      <c r="KL19" s="40"/>
      <c r="KM19" s="96"/>
      <c r="KN19" s="46"/>
      <c r="KO19" s="38"/>
      <c r="KP19" s="46"/>
      <c r="KQ19" s="40"/>
      <c r="KR19" s="46"/>
      <c r="KS19" s="40"/>
      <c r="KT19" s="96"/>
      <c r="KU19" s="46"/>
      <c r="KV19" s="38"/>
      <c r="KW19" s="46"/>
      <c r="KX19" s="40"/>
      <c r="KY19" s="46"/>
      <c r="KZ19" s="40"/>
      <c r="LA19" s="96"/>
      <c r="LB19" s="46"/>
      <c r="LC19" s="38"/>
      <c r="LD19" s="46"/>
      <c r="LE19" s="40"/>
      <c r="LF19" s="46"/>
      <c r="LG19" s="40"/>
      <c r="LH19" s="96"/>
      <c r="LI19" s="46"/>
      <c r="LJ19" s="38"/>
    </row>
    <row r="20" customFormat="false" ht="13" hidden="false" customHeight="false" outlineLevel="0" collapsed="false">
      <c r="A20" s="97" t="s">
        <v>34</v>
      </c>
      <c r="B20" s="90" t="n">
        <f aca="false">SUM(B9:B18)</f>
        <v>29384766</v>
      </c>
      <c r="C20" s="98" t="n">
        <f aca="false">SUM(C9:C18)</f>
        <v>100</v>
      </c>
      <c r="D20" s="90" t="n">
        <f aca="false">SUM(D9:D18)</f>
        <v>30974780</v>
      </c>
      <c r="E20" s="98" t="n">
        <f aca="false">SUM(E9:E18)</f>
        <v>100</v>
      </c>
      <c r="F20" s="90" t="n">
        <f aca="false">SUM(F9:F18)</f>
        <v>60359546</v>
      </c>
      <c r="G20" s="98" t="n">
        <f aca="false">SUM(G9:G18)</f>
        <v>100</v>
      </c>
      <c r="H20" s="99"/>
      <c r="I20" s="98"/>
      <c r="J20" s="100"/>
      <c r="K20" s="101"/>
      <c r="L20" s="102"/>
      <c r="M20" s="100" t="n">
        <f aca="false">SUM(M9:M18)</f>
        <v>26892</v>
      </c>
      <c r="N20" s="103" t="n">
        <f aca="false">SUM(N9:N18)</f>
        <v>100</v>
      </c>
      <c r="O20" s="99"/>
      <c r="P20" s="98"/>
      <c r="Q20" s="100"/>
      <c r="R20" s="101"/>
      <c r="S20" s="102"/>
      <c r="T20" s="100" t="n">
        <f aca="false">SUM(T9:T18)</f>
        <v>26049</v>
      </c>
      <c r="U20" s="103" t="n">
        <f aca="false">SUM(U9:U18)</f>
        <v>100</v>
      </c>
      <c r="V20" s="99" t="n">
        <f aca="false">SUM(V9:V18)</f>
        <v>15767</v>
      </c>
      <c r="W20" s="98" t="n">
        <f aca="false">SUM(W9:W18)</f>
        <v>100.006342360627</v>
      </c>
      <c r="X20" s="100" t="n">
        <f aca="false">SUM(X9:X18)</f>
        <v>9684</v>
      </c>
      <c r="Y20" s="101" t="n">
        <f aca="false">SUM(Y9:Y18)</f>
        <v>100</v>
      </c>
      <c r="Z20" s="102" t="n">
        <f aca="false">SUM(Z9:Z18)</f>
        <v>0</v>
      </c>
      <c r="AA20" s="100" t="n">
        <f aca="false">SUM(AA9:AA18)</f>
        <v>25452</v>
      </c>
      <c r="AB20" s="103" t="n">
        <f aca="false">SUM(AB9:AB18)</f>
        <v>100</v>
      </c>
      <c r="AC20" s="99" t="n">
        <f aca="false">SUM(AC9:AC18)</f>
        <v>15661</v>
      </c>
      <c r="AD20" s="98" t="n">
        <f aca="false">SUM(AD9:AD18)</f>
        <v>100.006385288296</v>
      </c>
      <c r="AE20" s="100" t="n">
        <f aca="false">SUM(AE9:AE18)</f>
        <v>9553</v>
      </c>
      <c r="AF20" s="101" t="n">
        <f aca="false">SUM(AF9:AF18)</f>
        <v>100</v>
      </c>
      <c r="AG20" s="102" t="n">
        <f aca="false">SUM(AG9:AG18)</f>
        <v>0</v>
      </c>
      <c r="AH20" s="100" t="n">
        <f aca="false">SUM(AH9:AH18)</f>
        <v>25215</v>
      </c>
      <c r="AI20" s="103" t="n">
        <f aca="false">SUM(AI9:AI18)</f>
        <v>100</v>
      </c>
      <c r="AJ20" s="99"/>
      <c r="AK20" s="98"/>
      <c r="AL20" s="100"/>
      <c r="AM20" s="101"/>
      <c r="AN20" s="102"/>
      <c r="AO20" s="100" t="n">
        <f aca="false">SUM(AO9:AO18)</f>
        <v>24780</v>
      </c>
      <c r="AP20" s="103" t="n">
        <f aca="false">SUM(AP9:AP18)</f>
        <v>100</v>
      </c>
      <c r="AQ20" s="99"/>
      <c r="AR20" s="98"/>
      <c r="AS20" s="100"/>
      <c r="AT20" s="101"/>
      <c r="AU20" s="102"/>
      <c r="AV20" s="100" t="n">
        <f aca="false">SUM(AV9:AV18)</f>
        <v>23576</v>
      </c>
      <c r="AW20" s="103" t="n">
        <f aca="false">SUM(AW9:AW18)</f>
        <v>100</v>
      </c>
      <c r="AX20" s="99" t="n">
        <f aca="false">SUM(AX9:AX18)</f>
        <v>14667</v>
      </c>
      <c r="AY20" s="98" t="n">
        <f aca="false">SUM(AY9:AY18)</f>
        <v>100.006818026863</v>
      </c>
      <c r="AZ20" s="100" t="n">
        <f aca="false">SUM(AZ9:AZ18)</f>
        <v>8496</v>
      </c>
      <c r="BA20" s="101" t="n">
        <f aca="false">SUM(BA9:BA18)</f>
        <v>100</v>
      </c>
      <c r="BB20" s="102" t="n">
        <f aca="false">SUM(BB9:BB18)</f>
        <v>24</v>
      </c>
      <c r="BC20" s="100" t="n">
        <f aca="false">SUM(BC9:BC18)</f>
        <v>23188</v>
      </c>
      <c r="BD20" s="103" t="n">
        <f aca="false">SUM(BD9:BD18)</f>
        <v>100</v>
      </c>
      <c r="BE20" s="99"/>
      <c r="BF20" s="98"/>
      <c r="BG20" s="100"/>
      <c r="BH20" s="101"/>
      <c r="BI20" s="102"/>
      <c r="BJ20" s="100" t="n">
        <f aca="false">SUM(BJ9:BJ18)</f>
        <v>22584</v>
      </c>
      <c r="BK20" s="103" t="n">
        <f aca="false">SUM(BK9:BK18)</f>
        <v>100</v>
      </c>
      <c r="BL20" s="99"/>
      <c r="BM20" s="98"/>
      <c r="BN20" s="100"/>
      <c r="BO20" s="101"/>
      <c r="BP20" s="102"/>
      <c r="BQ20" s="100" t="n">
        <f aca="false">SUM(BQ9:BQ18)</f>
        <v>21550</v>
      </c>
      <c r="BR20" s="103" t="n">
        <f aca="false">SUM(BR9:BR18)</f>
        <v>100</v>
      </c>
      <c r="BS20" s="99"/>
      <c r="BT20" s="98"/>
      <c r="BU20" s="100"/>
      <c r="BV20" s="101"/>
      <c r="BW20" s="102"/>
      <c r="BX20" s="100" t="n">
        <f aca="false">SUM(BX9:BX18)</f>
        <v>20530</v>
      </c>
      <c r="BY20" s="103" t="n">
        <f aca="false">SUM(BY9:BY18)</f>
        <v>100</v>
      </c>
      <c r="BZ20" s="99" t="n">
        <f aca="false">SUM(BZ9:BZ18)</f>
        <v>13042</v>
      </c>
      <c r="CA20" s="98" t="n">
        <f aca="false">SUM(CA9:CA18)</f>
        <v>100</v>
      </c>
      <c r="CB20" s="100" t="n">
        <f aca="false">SUM(CB9:CB18)</f>
        <v>6932</v>
      </c>
      <c r="CC20" s="98" t="n">
        <f aca="false">SUM(CC9:CC18)</f>
        <v>100</v>
      </c>
      <c r="CD20" s="102" t="n">
        <f aca="false">SUM(CD9:CD18)</f>
        <v>20</v>
      </c>
      <c r="CE20" s="100" t="n">
        <f aca="false">SUM(CE9:CE18)</f>
        <v>19994</v>
      </c>
      <c r="CF20" s="103" t="n">
        <f aca="false">SUM(CF9:CF18)</f>
        <v>100</v>
      </c>
      <c r="CG20" s="99"/>
      <c r="CH20" s="98"/>
      <c r="CI20" s="100"/>
      <c r="CJ20" s="101"/>
      <c r="CK20" s="102"/>
      <c r="CL20" s="100" t="n">
        <f aca="false">SUM(CL9:CL18)</f>
        <v>19507</v>
      </c>
      <c r="CM20" s="103" t="n">
        <f aca="false">SUM(CM9:CM18)</f>
        <v>100</v>
      </c>
      <c r="CN20" s="99" t="n">
        <f aca="false">SUM(CN9:CN18)</f>
        <v>12301</v>
      </c>
      <c r="CO20" s="98" t="n">
        <f aca="false">SUM(CO9:CO18)</f>
        <v>100</v>
      </c>
      <c r="CP20" s="100" t="n">
        <f aca="false">SUM(CP9:CP18)</f>
        <v>6339</v>
      </c>
      <c r="CQ20" s="98" t="n">
        <f aca="false">SUM(CQ9:CQ18)</f>
        <v>100</v>
      </c>
      <c r="CR20" s="102"/>
      <c r="CS20" s="100" t="n">
        <f aca="false">SUM(CS9:CS18)</f>
        <v>18640</v>
      </c>
      <c r="CT20" s="103" t="n">
        <f aca="false">SUM(CT9:CT18)</f>
        <v>100</v>
      </c>
      <c r="CU20" s="99"/>
      <c r="CV20" s="98"/>
      <c r="CW20" s="100"/>
      <c r="CX20" s="101"/>
      <c r="CY20" s="102"/>
      <c r="CZ20" s="100" t="n">
        <f aca="false">SUM(CZ9:CZ18)</f>
        <v>18365</v>
      </c>
      <c r="DA20" s="103" t="n">
        <f aca="false">SUM(DA9:DA18)</f>
        <v>100</v>
      </c>
      <c r="DB20" s="99"/>
      <c r="DC20" s="98"/>
      <c r="DD20" s="100"/>
      <c r="DE20" s="101"/>
      <c r="DF20" s="102"/>
      <c r="DG20" s="100" t="n">
        <f aca="false">SUM(DG9:DG18)</f>
        <v>17915</v>
      </c>
      <c r="DH20" s="103" t="n">
        <f aca="false">SUM(DH9:DH18)</f>
        <v>100</v>
      </c>
      <c r="DI20" s="99"/>
      <c r="DJ20" s="98"/>
      <c r="DK20" s="100"/>
      <c r="DL20" s="101"/>
      <c r="DM20" s="102"/>
      <c r="DN20" s="100" t="n">
        <f aca="false">SUM(DN9:DN18)</f>
        <v>17362</v>
      </c>
      <c r="DO20" s="103" t="n">
        <f aca="false">SUM(DO9:DO18)</f>
        <v>100</v>
      </c>
      <c r="DP20" s="99" t="n">
        <f aca="false">SUM(DP9:DP18)</f>
        <v>11163</v>
      </c>
      <c r="DQ20" s="98" t="n">
        <f aca="false">SUM(DQ9:DQ18)</f>
        <v>100</v>
      </c>
      <c r="DR20" s="100" t="n">
        <f aca="false">SUM(DR9:DR18)</f>
        <v>5474</v>
      </c>
      <c r="DS20" s="101" t="n">
        <f aca="false">SUM(DS9:DS18)</f>
        <v>100</v>
      </c>
      <c r="DT20" s="102" t="n">
        <f aca="false">SUM(DT9:DT18)</f>
        <v>16</v>
      </c>
      <c r="DU20" s="100" t="n">
        <f aca="false">SUM(DU9:DU18)</f>
        <v>16653</v>
      </c>
      <c r="DV20" s="103" t="n">
        <f aca="false">SUM(DV9:DV18)</f>
        <v>100</v>
      </c>
      <c r="DW20" s="99"/>
      <c r="DX20" s="98"/>
      <c r="DY20" s="100"/>
      <c r="DZ20" s="101"/>
      <c r="EA20" s="102"/>
      <c r="EB20" s="100" t="n">
        <f aca="false">SUM(EB9:EB18)</f>
        <v>16161</v>
      </c>
      <c r="EC20" s="103" t="n">
        <f aca="false">SUM(EC9:EC18)</f>
        <v>100</v>
      </c>
      <c r="ED20" s="99"/>
      <c r="EE20" s="98"/>
      <c r="EF20" s="100"/>
      <c r="EG20" s="101"/>
      <c r="EH20" s="102"/>
      <c r="EI20" s="100" t="n">
        <f aca="false">SUM(EI9:EI18)</f>
        <v>15569</v>
      </c>
      <c r="EJ20" s="103" t="n">
        <f aca="false">SUM(EJ9:EJ18)</f>
        <v>100</v>
      </c>
      <c r="EK20" s="99" t="n">
        <f aca="false">SUM(EK9:EK18)</f>
        <v>10046</v>
      </c>
      <c r="EL20" s="98" t="n">
        <f aca="false">SUM(EL9:EL18)</f>
        <v>100</v>
      </c>
      <c r="EM20" s="100" t="n">
        <f aca="false">SUM(EM9:EM18)</f>
        <v>4793</v>
      </c>
      <c r="EN20" s="101" t="n">
        <f aca="false">SUM(EN9:EN18)</f>
        <v>100</v>
      </c>
      <c r="EO20" s="102" t="n">
        <f aca="false">SUM(EO9:EO18)</f>
        <v>20</v>
      </c>
      <c r="EP20" s="100" t="n">
        <f aca="false">SUM(EP9:EP18)</f>
        <v>14859</v>
      </c>
      <c r="EQ20" s="103" t="n">
        <f aca="false">SUM(EQ9:EQ18)</f>
        <v>100</v>
      </c>
      <c r="ER20" s="99"/>
      <c r="ES20" s="98"/>
      <c r="ET20" s="100"/>
      <c r="EU20" s="101"/>
      <c r="EV20" s="102"/>
      <c r="EW20" s="100" t="n">
        <f aca="false">SUM(EW9:EW18)</f>
        <v>14380</v>
      </c>
      <c r="EX20" s="103" t="n">
        <f aca="false">SUM(EX9:EX18)</f>
        <v>100</v>
      </c>
      <c r="EY20" s="99"/>
      <c r="EZ20" s="98"/>
      <c r="FA20" s="100"/>
      <c r="FB20" s="101"/>
      <c r="FC20" s="102"/>
      <c r="FD20" s="100" t="n">
        <f aca="false">SUM(FD9:FD18)</f>
        <v>13827</v>
      </c>
      <c r="FE20" s="103" t="n">
        <f aca="false">SUM(FE9:FE18)</f>
        <v>100</v>
      </c>
      <c r="FF20" s="99"/>
      <c r="FG20" s="98"/>
      <c r="FH20" s="100"/>
      <c r="FI20" s="101"/>
      <c r="FJ20" s="102"/>
      <c r="FK20" s="100" t="n">
        <f aca="false">SUM(FK9:FK18)</f>
        <v>13240</v>
      </c>
      <c r="FL20" s="103" t="n">
        <f aca="false">SUM(FL9:FL18)</f>
        <v>100</v>
      </c>
      <c r="FM20" s="99" t="n">
        <f aca="false">SUM(FM9:FM18)</f>
        <v>8591</v>
      </c>
      <c r="FN20" s="98" t="n">
        <f aca="false">SUM(FN9:FN18)</f>
        <v>100</v>
      </c>
      <c r="FO20" s="100" t="n">
        <f aca="false">SUM(FO9:FO18)</f>
        <v>3937</v>
      </c>
      <c r="FP20" s="101" t="n">
        <f aca="false">SUM(FP9:FP18)</f>
        <v>100</v>
      </c>
      <c r="FQ20" s="102" t="n">
        <f aca="false">SUM(FQ9:FQ18)</f>
        <v>20</v>
      </c>
      <c r="FR20" s="100" t="n">
        <f aca="false">SUM(FR9:FR18)</f>
        <v>12548</v>
      </c>
      <c r="FS20" s="103" t="n">
        <f aca="false">SUM(FS9:FS18)</f>
        <v>100</v>
      </c>
      <c r="FT20" s="99"/>
      <c r="FU20" s="98"/>
      <c r="FV20" s="100"/>
      <c r="FW20" s="101"/>
      <c r="FX20" s="102"/>
      <c r="FY20" s="100" t="n">
        <f aca="false">SUM(FY9:FY18)</f>
        <v>11855</v>
      </c>
      <c r="FZ20" s="103" t="n">
        <f aca="false">SUM(FZ9:FZ18)</f>
        <v>100</v>
      </c>
      <c r="GA20" s="99"/>
      <c r="GB20" s="98"/>
      <c r="GC20" s="100"/>
      <c r="GD20" s="101"/>
      <c r="GE20" s="102"/>
      <c r="GF20" s="100" t="n">
        <f aca="false">SUM(GF9:GF18)</f>
        <v>10940</v>
      </c>
      <c r="GG20" s="103" t="n">
        <f aca="false">SUM(GG9:GG18)</f>
        <v>100</v>
      </c>
      <c r="GH20" s="99" t="n">
        <f aca="false">SUM(GH9:GH18)</f>
        <v>6926</v>
      </c>
      <c r="GI20" s="98" t="n">
        <f aca="false">SUM(GI9:GI18)</f>
        <v>100</v>
      </c>
      <c r="GJ20" s="100" t="n">
        <f aca="false">SUM(GJ9:GJ18)</f>
        <v>3082</v>
      </c>
      <c r="GK20" s="101" t="n">
        <f aca="false">SUM(GK9:GK18)</f>
        <v>100</v>
      </c>
      <c r="GL20" s="102" t="n">
        <f aca="false">SUM(GL9:GL18)</f>
        <v>13</v>
      </c>
      <c r="GM20" s="100" t="n">
        <f aca="false">SUM(GM9:GM18)</f>
        <v>10021</v>
      </c>
      <c r="GN20" s="103" t="n">
        <f aca="false">SUM(GN9:GN18)</f>
        <v>100</v>
      </c>
      <c r="GO20" s="99"/>
      <c r="GP20" s="98"/>
      <c r="GQ20" s="100"/>
      <c r="GR20" s="101"/>
      <c r="GS20" s="102"/>
      <c r="GT20" s="100" t="n">
        <f aca="false">SUM(GT9:GT18)</f>
        <v>9218</v>
      </c>
      <c r="GU20" s="103" t="n">
        <f aca="false">SUM(GU9:GU18)</f>
        <v>100</v>
      </c>
      <c r="GV20" s="99"/>
      <c r="GW20" s="98"/>
      <c r="GX20" s="100"/>
      <c r="GY20" s="101"/>
      <c r="GZ20" s="102"/>
      <c r="HA20" s="100" t="n">
        <f aca="false">SUM(HA9:HA18)</f>
        <v>8458</v>
      </c>
      <c r="HB20" s="103" t="n">
        <f aca="false">SUM(HB9:HB18)</f>
        <v>100</v>
      </c>
      <c r="HC20" s="99"/>
      <c r="HD20" s="98"/>
      <c r="HE20" s="100"/>
      <c r="HF20" s="101"/>
      <c r="HG20" s="102"/>
      <c r="HH20" s="100" t="n">
        <f aca="false">SUM(HH9:HH18)</f>
        <v>7589</v>
      </c>
      <c r="HI20" s="103" t="n">
        <f aca="false">SUM(HI9:HI18)</f>
        <v>100</v>
      </c>
      <c r="HJ20" s="99" t="n">
        <f aca="false">SUM(HJ9:HJ18)</f>
        <v>4786</v>
      </c>
      <c r="HK20" s="98" t="n">
        <f aca="false">SUM(HK9:HK18)</f>
        <v>100</v>
      </c>
      <c r="HL20" s="100" t="n">
        <f aca="false">SUM(HL9:HL18)</f>
        <v>2010</v>
      </c>
      <c r="HM20" s="101" t="n">
        <f aca="false">SUM(HM9:HM18)</f>
        <v>100</v>
      </c>
      <c r="HN20" s="102" t="n">
        <f aca="false">SUM(HN9:HN18)</f>
        <v>5</v>
      </c>
      <c r="HO20" s="100" t="n">
        <f aca="false">SUM(HO9:HO18)</f>
        <v>6801</v>
      </c>
      <c r="HP20" s="103" t="n">
        <f aca="false">SUM(HP9:HP18)</f>
        <v>100</v>
      </c>
      <c r="HQ20" s="99"/>
      <c r="HR20" s="98"/>
      <c r="HS20" s="100"/>
      <c r="HT20" s="101"/>
      <c r="HU20" s="102"/>
      <c r="HV20" s="100" t="n">
        <f aca="false">SUM(HV9:HV18)</f>
        <v>6157</v>
      </c>
      <c r="HW20" s="103" t="n">
        <f aca="false">SUM(HW9:HW18)</f>
        <v>100</v>
      </c>
      <c r="HX20" s="99"/>
      <c r="HY20" s="98"/>
      <c r="HZ20" s="100"/>
      <c r="IA20" s="101"/>
      <c r="IB20" s="102"/>
      <c r="IC20" s="100" t="n">
        <f aca="false">SUM(IC9:IC18)</f>
        <v>5541</v>
      </c>
      <c r="ID20" s="103" t="n">
        <f aca="false">SUM(ID9:ID18)</f>
        <v>100</v>
      </c>
      <c r="IE20" s="99" t="n">
        <f aca="false">SUM(IE9:IE18)</f>
        <v>3543</v>
      </c>
      <c r="IF20" s="98" t="n">
        <f aca="false">SUM(IF9:IF18)</f>
        <v>100</v>
      </c>
      <c r="IG20" s="100" t="n">
        <f aca="false">SUM(IG9:IG18)</f>
        <v>1449</v>
      </c>
      <c r="IH20" s="101" t="n">
        <f aca="false">SUM(IH9:IH18)</f>
        <v>100</v>
      </c>
      <c r="II20" s="102" t="n">
        <f aca="false">SUM(II9:II18)</f>
        <v>26</v>
      </c>
      <c r="IJ20" s="100" t="n">
        <f aca="false">SUM(IJ9:IJ18)</f>
        <v>5018</v>
      </c>
      <c r="IK20" s="103" t="n">
        <f aca="false">SUM(IK9:IK18)</f>
        <v>100</v>
      </c>
      <c r="IL20" s="99"/>
      <c r="IM20" s="98"/>
      <c r="IN20" s="100"/>
      <c r="IO20" s="101"/>
      <c r="IP20" s="102"/>
      <c r="IQ20" s="100" t="n">
        <f aca="false">SUM(IQ9:IQ18)</f>
        <v>4464</v>
      </c>
      <c r="IR20" s="103" t="n">
        <f aca="false">SUM(IR9:IR18)</f>
        <v>100</v>
      </c>
      <c r="IS20" s="99"/>
      <c r="IT20" s="98"/>
      <c r="IU20" s="100"/>
      <c r="IV20" s="101"/>
      <c r="IW20" s="102"/>
      <c r="IX20" s="100" t="n">
        <f aca="false">SUM(IX9:IX18)</f>
        <v>3769</v>
      </c>
      <c r="IY20" s="103" t="n">
        <f aca="false">SUM(IY9:IY18)</f>
        <v>100</v>
      </c>
      <c r="IZ20" s="99"/>
      <c r="JA20" s="98"/>
      <c r="JB20" s="100"/>
      <c r="JC20" s="101"/>
      <c r="JD20" s="102"/>
      <c r="JE20" s="100" t="n">
        <f aca="false">SUM(JE9:JE18)</f>
        <v>3199</v>
      </c>
      <c r="JF20" s="103" t="n">
        <f aca="false">SUM(JF9:JF18)</f>
        <v>100</v>
      </c>
      <c r="JG20" s="99" t="n">
        <f aca="false">SUM(JG9:JG18)</f>
        <v>2139</v>
      </c>
      <c r="JH20" s="98" t="n">
        <f aca="false">SUM(JH9:JH18)</f>
        <v>100</v>
      </c>
      <c r="JI20" s="100" t="n">
        <f aca="false">SUM(JI9:JI18)</f>
        <v>890</v>
      </c>
      <c r="JJ20" s="101" t="n">
        <f aca="false">SUM(JJ9:JJ18)</f>
        <v>100</v>
      </c>
      <c r="JK20" s="102" t="n">
        <f aca="false">SUM(JK9:JK18)</f>
        <v>18</v>
      </c>
      <c r="JL20" s="100" t="n">
        <f aca="false">SUM(JL9:JL18)</f>
        <v>3047</v>
      </c>
      <c r="JM20" s="103" t="n">
        <f aca="false">SUM(JM9:JM18)</f>
        <v>100</v>
      </c>
      <c r="JN20" s="99"/>
      <c r="JO20" s="98"/>
      <c r="JP20" s="100"/>
      <c r="JQ20" s="101"/>
      <c r="JR20" s="102"/>
      <c r="JS20" s="100" t="n">
        <f aca="false">SUM(JS9:JS18)</f>
        <v>2390</v>
      </c>
      <c r="JT20" s="103" t="n">
        <f aca="false">SUM(JT9:JT18)</f>
        <v>100</v>
      </c>
      <c r="JU20" s="99"/>
      <c r="JV20" s="98"/>
      <c r="JW20" s="100"/>
      <c r="JX20" s="101"/>
      <c r="JY20" s="102"/>
      <c r="JZ20" s="100" t="n">
        <f aca="false">SUM(JZ9:JZ18)</f>
        <v>2003</v>
      </c>
      <c r="KA20" s="103" t="n">
        <f aca="false">SUM(KA9:KA18)</f>
        <v>100</v>
      </c>
      <c r="KB20" s="99"/>
      <c r="KC20" s="98"/>
      <c r="KD20" s="100"/>
      <c r="KE20" s="101"/>
      <c r="KF20" s="102"/>
      <c r="KG20" s="100" t="n">
        <f aca="false">SUM(KG9:KG18)</f>
        <v>1697</v>
      </c>
      <c r="KH20" s="103" t="n">
        <f aca="false">SUM(KH9:KH18)</f>
        <v>100</v>
      </c>
      <c r="KI20" s="99"/>
      <c r="KJ20" s="98"/>
      <c r="KK20" s="100"/>
      <c r="KL20" s="101"/>
      <c r="KM20" s="102"/>
      <c r="KN20" s="100" t="n">
        <f aca="false">SUM(KN9:KN18)</f>
        <v>1624</v>
      </c>
      <c r="KO20" s="103" t="n">
        <f aca="false">SUM(KO9:KO18)</f>
        <v>100</v>
      </c>
      <c r="KP20" s="99"/>
      <c r="KQ20" s="98"/>
      <c r="KR20" s="100"/>
      <c r="KS20" s="101"/>
      <c r="KT20" s="102"/>
      <c r="KU20" s="100" t="n">
        <f aca="false">SUM(KU9:KU18)</f>
        <v>1197</v>
      </c>
      <c r="KV20" s="103" t="n">
        <f aca="false">SUM(KV9:KV18)</f>
        <v>100</v>
      </c>
      <c r="KW20" s="99" t="n">
        <f aca="false">SUM(KW9:KW18)</f>
        <v>572</v>
      </c>
      <c r="KX20" s="98" t="n">
        <f aca="false">SUM(KX9:KX18)</f>
        <v>100</v>
      </c>
      <c r="KY20" s="100" t="n">
        <f aca="false">SUM(KY9:KY18)</f>
        <v>212</v>
      </c>
      <c r="KZ20" s="101" t="n">
        <f aca="false">SUM(KZ9:KZ18)</f>
        <v>100</v>
      </c>
      <c r="LA20" s="102" t="n">
        <f aca="false">SUM(LA9:LA18)</f>
        <v>1</v>
      </c>
      <c r="LB20" s="100" t="n">
        <f aca="false">SUM(LB9:LB18)</f>
        <v>785</v>
      </c>
      <c r="LC20" s="103" t="n">
        <f aca="false">SUM(LC9:LC18)</f>
        <v>100</v>
      </c>
      <c r="LD20" s="99"/>
      <c r="LE20" s="98"/>
      <c r="LF20" s="100"/>
      <c r="LG20" s="101"/>
      <c r="LH20" s="102"/>
      <c r="LI20" s="100" t="n">
        <f aca="false">SUM(LI9:LI18)</f>
        <v>357</v>
      </c>
      <c r="LJ20" s="103" t="n">
        <f aca="false">SUM(LJ9:LJ18)</f>
        <v>100</v>
      </c>
    </row>
    <row r="21" customFormat="false" ht="13" hidden="false" customHeight="false" outlineLevel="0" collapsed="false">
      <c r="A21" s="115"/>
      <c r="B21" s="46"/>
      <c r="C21" s="46"/>
      <c r="D21" s="46"/>
      <c r="E21" s="46"/>
      <c r="F21" s="46"/>
      <c r="G21" s="46"/>
      <c r="H21" s="37"/>
      <c r="I21" s="46"/>
      <c r="J21" s="46"/>
      <c r="K21" s="46"/>
      <c r="L21" s="96"/>
      <c r="M21" s="46"/>
      <c r="N21" s="45"/>
      <c r="O21" s="37"/>
      <c r="P21" s="46"/>
      <c r="Q21" s="46"/>
      <c r="R21" s="46"/>
      <c r="S21" s="96"/>
      <c r="T21" s="46"/>
      <c r="U21" s="45"/>
      <c r="V21" s="37"/>
      <c r="W21" s="46"/>
      <c r="X21" s="46"/>
      <c r="Y21" s="46"/>
      <c r="Z21" s="96"/>
      <c r="AA21" s="46"/>
      <c r="AB21" s="45"/>
      <c r="AC21" s="37"/>
      <c r="AD21" s="46"/>
      <c r="AE21" s="46"/>
      <c r="AF21" s="46"/>
      <c r="AG21" s="96"/>
      <c r="AH21" s="46"/>
      <c r="AI21" s="45"/>
      <c r="AJ21" s="37"/>
      <c r="AK21" s="46"/>
      <c r="AL21" s="46"/>
      <c r="AM21" s="46"/>
      <c r="AN21" s="96"/>
      <c r="AO21" s="46"/>
      <c r="AP21" s="45"/>
      <c r="AQ21" s="37"/>
      <c r="AR21" s="46"/>
      <c r="AS21" s="46"/>
      <c r="AT21" s="46"/>
      <c r="AU21" s="96"/>
      <c r="AV21" s="46"/>
      <c r="AW21" s="45"/>
      <c r="AX21" s="37"/>
      <c r="AY21" s="46"/>
      <c r="AZ21" s="46"/>
      <c r="BA21" s="46"/>
      <c r="BB21" s="96"/>
      <c r="BC21" s="46"/>
      <c r="BD21" s="45"/>
      <c r="BE21" s="37"/>
      <c r="BF21" s="46"/>
      <c r="BG21" s="46"/>
      <c r="BH21" s="46"/>
      <c r="BI21" s="96"/>
      <c r="BJ21" s="46"/>
      <c r="BK21" s="45"/>
      <c r="BL21" s="37"/>
      <c r="BM21" s="46"/>
      <c r="BN21" s="46"/>
      <c r="BO21" s="46"/>
      <c r="BP21" s="96"/>
      <c r="BQ21" s="46"/>
      <c r="BR21" s="45"/>
      <c r="BS21" s="37"/>
      <c r="BT21" s="46"/>
      <c r="BU21" s="46"/>
      <c r="BV21" s="46"/>
      <c r="BW21" s="96"/>
      <c r="BX21" s="46"/>
      <c r="BY21" s="45"/>
      <c r="BZ21" s="37"/>
      <c r="CA21" s="46"/>
      <c r="CB21" s="46"/>
      <c r="CC21" s="46"/>
      <c r="CD21" s="96"/>
      <c r="CE21" s="46"/>
      <c r="CF21" s="45"/>
      <c r="CG21" s="37"/>
      <c r="CH21" s="46"/>
      <c r="CI21" s="46"/>
      <c r="CJ21" s="46"/>
      <c r="CK21" s="96"/>
      <c r="CL21" s="46"/>
      <c r="CM21" s="45"/>
      <c r="CN21" s="37"/>
      <c r="CO21" s="46"/>
      <c r="CP21" s="46"/>
      <c r="CQ21" s="46"/>
      <c r="CR21" s="96"/>
      <c r="CS21" s="46"/>
      <c r="CT21" s="45"/>
      <c r="CU21" s="37"/>
      <c r="CV21" s="46"/>
      <c r="CW21" s="46"/>
      <c r="CX21" s="46"/>
      <c r="CY21" s="96"/>
      <c r="CZ21" s="46"/>
      <c r="DA21" s="45"/>
      <c r="DB21" s="37"/>
      <c r="DC21" s="46"/>
      <c r="DD21" s="46"/>
      <c r="DE21" s="46"/>
      <c r="DF21" s="96"/>
      <c r="DG21" s="46"/>
      <c r="DH21" s="45"/>
      <c r="DI21" s="37"/>
      <c r="DJ21" s="46"/>
      <c r="DK21" s="46"/>
      <c r="DL21" s="46"/>
      <c r="DM21" s="96"/>
      <c r="DN21" s="46"/>
      <c r="DO21" s="45"/>
      <c r="DP21" s="37"/>
      <c r="DQ21" s="46"/>
      <c r="DR21" s="46"/>
      <c r="DS21" s="46"/>
      <c r="DT21" s="96"/>
      <c r="DU21" s="46"/>
      <c r="DV21" s="45"/>
      <c r="DW21" s="37"/>
      <c r="DX21" s="46"/>
      <c r="DY21" s="46"/>
      <c r="DZ21" s="46"/>
      <c r="EA21" s="96"/>
      <c r="EB21" s="46"/>
      <c r="EC21" s="45"/>
      <c r="ED21" s="37"/>
      <c r="EE21" s="46"/>
      <c r="EF21" s="46"/>
      <c r="EG21" s="46"/>
      <c r="EH21" s="96"/>
      <c r="EI21" s="46"/>
      <c r="EJ21" s="45"/>
      <c r="EK21" s="37"/>
      <c r="EL21" s="46"/>
      <c r="EM21" s="46"/>
      <c r="EN21" s="46"/>
      <c r="EO21" s="96"/>
      <c r="EP21" s="46"/>
      <c r="EQ21" s="45"/>
      <c r="ER21" s="37"/>
      <c r="ES21" s="46"/>
      <c r="ET21" s="46"/>
      <c r="EU21" s="46"/>
      <c r="EV21" s="96"/>
      <c r="EW21" s="46"/>
      <c r="EX21" s="45"/>
      <c r="EY21" s="37"/>
      <c r="EZ21" s="46"/>
      <c r="FA21" s="46"/>
      <c r="FB21" s="46"/>
      <c r="FC21" s="96"/>
      <c r="FD21" s="46"/>
      <c r="FE21" s="45"/>
      <c r="FF21" s="37"/>
      <c r="FG21" s="46"/>
      <c r="FH21" s="46"/>
      <c r="FI21" s="46"/>
      <c r="FJ21" s="96"/>
      <c r="FK21" s="46"/>
      <c r="FL21" s="45"/>
      <c r="FM21" s="37"/>
      <c r="FN21" s="46"/>
      <c r="FO21" s="46"/>
      <c r="FP21" s="46"/>
      <c r="FQ21" s="96"/>
      <c r="FR21" s="46"/>
      <c r="FS21" s="45"/>
      <c r="FT21" s="37"/>
      <c r="FU21" s="46"/>
      <c r="FV21" s="46"/>
      <c r="FW21" s="46"/>
      <c r="FX21" s="96"/>
      <c r="FY21" s="46"/>
      <c r="FZ21" s="45"/>
      <c r="GA21" s="37"/>
      <c r="GB21" s="46"/>
      <c r="GC21" s="46"/>
      <c r="GD21" s="46"/>
      <c r="GE21" s="96"/>
      <c r="GF21" s="46"/>
      <c r="GG21" s="45"/>
      <c r="GH21" s="37"/>
      <c r="GI21" s="46"/>
      <c r="GJ21" s="46"/>
      <c r="GK21" s="46"/>
      <c r="GL21" s="96"/>
      <c r="GM21" s="46"/>
      <c r="GN21" s="45"/>
      <c r="GO21" s="37"/>
      <c r="GP21" s="46"/>
      <c r="GQ21" s="46"/>
      <c r="GR21" s="46"/>
      <c r="GS21" s="96"/>
      <c r="GT21" s="46"/>
      <c r="GU21" s="45"/>
      <c r="GV21" s="37"/>
      <c r="GW21" s="46"/>
      <c r="GX21" s="46"/>
      <c r="GY21" s="46"/>
      <c r="GZ21" s="96"/>
      <c r="HA21" s="46"/>
      <c r="HB21" s="45"/>
      <c r="HC21" s="37"/>
      <c r="HD21" s="46"/>
      <c r="HE21" s="46"/>
      <c r="HF21" s="46"/>
      <c r="HG21" s="96"/>
      <c r="HH21" s="46"/>
      <c r="HI21" s="45"/>
      <c r="HJ21" s="37"/>
      <c r="HK21" s="46"/>
      <c r="HL21" s="46"/>
      <c r="HM21" s="46"/>
      <c r="HN21" s="96"/>
      <c r="HO21" s="46"/>
      <c r="HP21" s="45"/>
      <c r="HQ21" s="37"/>
      <c r="HR21" s="46"/>
      <c r="HS21" s="46"/>
      <c r="HT21" s="46"/>
      <c r="HU21" s="96"/>
      <c r="HV21" s="46"/>
      <c r="HW21" s="45"/>
      <c r="HX21" s="37"/>
      <c r="HY21" s="46"/>
      <c r="HZ21" s="46"/>
      <c r="IA21" s="46"/>
      <c r="IB21" s="96"/>
      <c r="IC21" s="46"/>
      <c r="ID21" s="45"/>
      <c r="IE21" s="37"/>
      <c r="IF21" s="46"/>
      <c r="IG21" s="46"/>
      <c r="IH21" s="46"/>
      <c r="II21" s="96"/>
      <c r="IJ21" s="46"/>
      <c r="IK21" s="45"/>
      <c r="IL21" s="37"/>
      <c r="IM21" s="46"/>
      <c r="IN21" s="46"/>
      <c r="IO21" s="46"/>
      <c r="IP21" s="96"/>
      <c r="IQ21" s="46"/>
      <c r="IR21" s="45"/>
      <c r="IS21" s="37"/>
      <c r="IT21" s="46"/>
      <c r="IU21" s="46"/>
      <c r="IV21" s="46"/>
      <c r="IW21" s="96"/>
      <c r="IX21" s="46"/>
      <c r="IY21" s="45"/>
      <c r="IZ21" s="37"/>
      <c r="JA21" s="46"/>
      <c r="JB21" s="46"/>
      <c r="JC21" s="46"/>
      <c r="JD21" s="96"/>
      <c r="JE21" s="46"/>
      <c r="JF21" s="45"/>
      <c r="JG21" s="37"/>
      <c r="JH21" s="46"/>
      <c r="JI21" s="46"/>
      <c r="JJ21" s="46"/>
      <c r="JK21" s="96"/>
      <c r="JL21" s="46"/>
      <c r="JM21" s="45"/>
      <c r="JN21" s="37"/>
      <c r="JO21" s="46"/>
      <c r="JP21" s="46"/>
      <c r="JQ21" s="46"/>
      <c r="JR21" s="96"/>
      <c r="JS21" s="46"/>
      <c r="JT21" s="45"/>
      <c r="JU21" s="37"/>
      <c r="JV21" s="46"/>
      <c r="JW21" s="46"/>
      <c r="JX21" s="46"/>
      <c r="JY21" s="96"/>
      <c r="JZ21" s="46"/>
      <c r="KA21" s="45"/>
      <c r="KB21" s="37"/>
      <c r="KC21" s="46"/>
      <c r="KD21" s="46"/>
      <c r="KE21" s="46"/>
      <c r="KF21" s="96"/>
      <c r="KG21" s="46"/>
      <c r="KH21" s="45"/>
      <c r="KI21" s="37"/>
      <c r="KJ21" s="46"/>
      <c r="KK21" s="46"/>
      <c r="KL21" s="46"/>
      <c r="KM21" s="96"/>
      <c r="KN21" s="46"/>
      <c r="KO21" s="45"/>
      <c r="KP21" s="37"/>
      <c r="KQ21" s="46"/>
      <c r="KR21" s="46"/>
      <c r="KS21" s="46"/>
      <c r="KT21" s="96"/>
      <c r="KU21" s="46"/>
      <c r="KV21" s="45"/>
      <c r="KW21" s="37"/>
      <c r="KX21" s="46"/>
      <c r="KY21" s="46"/>
      <c r="KZ21" s="46"/>
      <c r="LA21" s="96"/>
      <c r="LB21" s="46"/>
      <c r="LC21" s="45"/>
      <c r="LD21" s="37"/>
      <c r="LE21" s="46"/>
      <c r="LF21" s="46"/>
      <c r="LG21" s="46"/>
      <c r="LH21" s="96"/>
      <c r="LI21" s="46"/>
      <c r="LJ21" s="45"/>
    </row>
    <row r="22" customFormat="false" ht="13" hidden="false" customHeight="false" outlineLevel="0" collapsed="false">
      <c r="A22" s="116" t="s">
        <v>35</v>
      </c>
      <c r="B22" s="50"/>
      <c r="C22" s="50"/>
      <c r="D22" s="50"/>
      <c r="E22" s="50"/>
      <c r="F22" s="50"/>
      <c r="G22" s="50"/>
      <c r="H22" s="48"/>
      <c r="I22" s="50"/>
      <c r="J22" s="50"/>
      <c r="K22" s="50"/>
      <c r="L22" s="105"/>
      <c r="M22" s="50" t="n">
        <f aca="false">H22+J22+L22</f>
        <v>0</v>
      </c>
      <c r="N22" s="49"/>
      <c r="O22" s="48"/>
      <c r="P22" s="50"/>
      <c r="Q22" s="50"/>
      <c r="R22" s="50"/>
      <c r="S22" s="105"/>
      <c r="T22" s="50" t="n">
        <f aca="false">O22+Q22+S22</f>
        <v>0</v>
      </c>
      <c r="U22" s="49"/>
      <c r="V22" s="48" t="n">
        <v>0</v>
      </c>
      <c r="W22" s="50"/>
      <c r="X22" s="50" t="n">
        <v>0</v>
      </c>
      <c r="Y22" s="50"/>
      <c r="Z22" s="105"/>
      <c r="AA22" s="50" t="n">
        <f aca="false">V22+X22+Z22</f>
        <v>0</v>
      </c>
      <c r="AB22" s="49"/>
      <c r="AC22" s="48" t="n">
        <v>0</v>
      </c>
      <c r="AD22" s="50"/>
      <c r="AE22" s="50" t="n">
        <v>0</v>
      </c>
      <c r="AF22" s="50"/>
      <c r="AG22" s="105"/>
      <c r="AH22" s="50" t="n">
        <f aca="false">AC22+AE22+AG22</f>
        <v>0</v>
      </c>
      <c r="AI22" s="49"/>
      <c r="AJ22" s="48" t="n">
        <v>0</v>
      </c>
      <c r="AK22" s="50"/>
      <c r="AL22" s="50" t="n">
        <v>0</v>
      </c>
      <c r="AM22" s="50"/>
      <c r="AN22" s="105"/>
      <c r="AO22" s="50" t="n">
        <f aca="false">AJ22+AL22+AN22</f>
        <v>0</v>
      </c>
      <c r="AP22" s="49"/>
      <c r="AQ22" s="48" t="n">
        <v>0</v>
      </c>
      <c r="AR22" s="50"/>
      <c r="AS22" s="50" t="n">
        <v>0</v>
      </c>
      <c r="AT22" s="50"/>
      <c r="AU22" s="105"/>
      <c r="AV22" s="50" t="n">
        <f aca="false">AQ22+AS22+AU22</f>
        <v>0</v>
      </c>
      <c r="AW22" s="49"/>
      <c r="AX22" s="48" t="n">
        <v>0</v>
      </c>
      <c r="AY22" s="50"/>
      <c r="AZ22" s="50" t="n">
        <v>0</v>
      </c>
      <c r="BA22" s="50"/>
      <c r="BB22" s="105"/>
      <c r="BC22" s="50" t="n">
        <f aca="false">AX22+AZ22+BB22</f>
        <v>0</v>
      </c>
      <c r="BD22" s="49"/>
      <c r="BE22" s="48" t="n">
        <v>0</v>
      </c>
      <c r="BF22" s="50"/>
      <c r="BG22" s="50" t="n">
        <v>0</v>
      </c>
      <c r="BH22" s="50"/>
      <c r="BI22" s="105"/>
      <c r="BJ22" s="50" t="n">
        <v>2</v>
      </c>
      <c r="BK22" s="49"/>
      <c r="BL22" s="48" t="n">
        <v>0</v>
      </c>
      <c r="BM22" s="50"/>
      <c r="BN22" s="50" t="n">
        <v>0</v>
      </c>
      <c r="BO22" s="50"/>
      <c r="BP22" s="105"/>
      <c r="BQ22" s="50" t="n">
        <v>1</v>
      </c>
      <c r="BR22" s="49"/>
      <c r="BS22" s="48" t="n">
        <v>0</v>
      </c>
      <c r="BT22" s="50"/>
      <c r="BU22" s="50" t="n">
        <v>0</v>
      </c>
      <c r="BV22" s="50"/>
      <c r="BW22" s="105"/>
      <c r="BX22" s="50" t="n">
        <v>1</v>
      </c>
      <c r="BY22" s="49"/>
      <c r="BZ22" s="48" t="n">
        <v>2</v>
      </c>
      <c r="CA22" s="50"/>
      <c r="CB22" s="50" t="n">
        <v>0</v>
      </c>
      <c r="CC22" s="50"/>
      <c r="CD22" s="105"/>
      <c r="CE22" s="50" t="n">
        <v>2</v>
      </c>
      <c r="CF22" s="49"/>
      <c r="CG22" s="48" t="n">
        <v>0</v>
      </c>
      <c r="CH22" s="50"/>
      <c r="CI22" s="50" t="n">
        <v>0</v>
      </c>
      <c r="CJ22" s="50"/>
      <c r="CK22" s="105"/>
      <c r="CL22" s="50" t="n">
        <v>1</v>
      </c>
      <c r="CM22" s="49"/>
      <c r="CN22" s="48" t="n">
        <v>0</v>
      </c>
      <c r="CO22" s="50"/>
      <c r="CP22" s="50" t="n">
        <v>0</v>
      </c>
      <c r="CQ22" s="50"/>
      <c r="CR22" s="105"/>
      <c r="CS22" s="50" t="n">
        <v>1</v>
      </c>
      <c r="CT22" s="49"/>
      <c r="CU22" s="48" t="n">
        <v>0</v>
      </c>
      <c r="CV22" s="50"/>
      <c r="CW22" s="50" t="n">
        <v>0</v>
      </c>
      <c r="CX22" s="50"/>
      <c r="CY22" s="105"/>
      <c r="CZ22" s="50" t="n">
        <v>1</v>
      </c>
      <c r="DA22" s="49"/>
      <c r="DB22" s="48" t="n">
        <v>0</v>
      </c>
      <c r="DC22" s="50"/>
      <c r="DD22" s="50" t="n">
        <v>0</v>
      </c>
      <c r="DE22" s="50"/>
      <c r="DF22" s="105"/>
      <c r="DG22" s="50" t="n">
        <v>1</v>
      </c>
      <c r="DH22" s="49"/>
      <c r="DI22" s="48" t="n">
        <v>0</v>
      </c>
      <c r="DJ22" s="50"/>
      <c r="DK22" s="50" t="n">
        <v>0</v>
      </c>
      <c r="DL22" s="50"/>
      <c r="DM22" s="105"/>
      <c r="DN22" s="50" t="n">
        <v>2</v>
      </c>
      <c r="DO22" s="49"/>
      <c r="DP22" s="48" t="n">
        <v>1</v>
      </c>
      <c r="DQ22" s="50"/>
      <c r="DR22" s="50" t="n">
        <v>0</v>
      </c>
      <c r="DS22" s="50"/>
      <c r="DT22" s="105"/>
      <c r="DU22" s="50" t="n">
        <f aca="false">DP22+DR22+DT22</f>
        <v>1</v>
      </c>
      <c r="DV22" s="49"/>
      <c r="DW22" s="48" t="n">
        <v>0</v>
      </c>
      <c r="DX22" s="50"/>
      <c r="DY22" s="50" t="n">
        <v>0</v>
      </c>
      <c r="DZ22" s="50"/>
      <c r="EA22" s="105"/>
      <c r="EB22" s="50" t="n">
        <v>1</v>
      </c>
      <c r="EC22" s="49"/>
      <c r="ED22" s="48" t="n">
        <v>0</v>
      </c>
      <c r="EE22" s="50"/>
      <c r="EF22" s="50" t="n">
        <v>0</v>
      </c>
      <c r="EG22" s="50"/>
      <c r="EH22" s="105"/>
      <c r="EI22" s="50" t="n">
        <v>2</v>
      </c>
      <c r="EJ22" s="49"/>
      <c r="EK22" s="48" t="n">
        <v>1</v>
      </c>
      <c r="EL22" s="50"/>
      <c r="EM22" s="50" t="n">
        <v>0</v>
      </c>
      <c r="EN22" s="50"/>
      <c r="EO22" s="105"/>
      <c r="EP22" s="50" t="n">
        <f aca="false">EK22+EM22+EO22</f>
        <v>1</v>
      </c>
      <c r="EQ22" s="49"/>
      <c r="ER22" s="48" t="n">
        <v>0</v>
      </c>
      <c r="ES22" s="50"/>
      <c r="ET22" s="50" t="n">
        <v>0</v>
      </c>
      <c r="EU22" s="50"/>
      <c r="EV22" s="105"/>
      <c r="EW22" s="50" t="n">
        <v>1</v>
      </c>
      <c r="EX22" s="49"/>
      <c r="EY22" s="48" t="n">
        <v>0</v>
      </c>
      <c r="EZ22" s="50"/>
      <c r="FA22" s="50" t="n">
        <v>0</v>
      </c>
      <c r="FB22" s="50"/>
      <c r="FC22" s="105"/>
      <c r="FD22" s="50" t="n">
        <v>1</v>
      </c>
      <c r="FE22" s="49"/>
      <c r="FF22" s="48" t="n">
        <v>0</v>
      </c>
      <c r="FG22" s="50"/>
      <c r="FH22" s="50" t="n">
        <v>0</v>
      </c>
      <c r="FI22" s="50"/>
      <c r="FJ22" s="105"/>
      <c r="FK22" s="50" t="n">
        <v>1</v>
      </c>
      <c r="FL22" s="49"/>
      <c r="FM22" s="48" t="n">
        <v>1</v>
      </c>
      <c r="FN22" s="50"/>
      <c r="FO22" s="50" t="n">
        <v>1</v>
      </c>
      <c r="FP22" s="50"/>
      <c r="FQ22" s="105"/>
      <c r="FR22" s="50" t="n">
        <f aca="false">FM22+FO22+FQ22</f>
        <v>2</v>
      </c>
      <c r="FS22" s="49"/>
      <c r="FT22" s="48" t="n">
        <v>0</v>
      </c>
      <c r="FU22" s="50"/>
      <c r="FV22" s="50" t="n">
        <v>0</v>
      </c>
      <c r="FW22" s="50"/>
      <c r="FX22" s="105"/>
      <c r="FY22" s="50" t="n">
        <v>2</v>
      </c>
      <c r="FZ22" s="49"/>
      <c r="GA22" s="48" t="n">
        <v>0</v>
      </c>
      <c r="GB22" s="50"/>
      <c r="GC22" s="50" t="n">
        <v>0</v>
      </c>
      <c r="GD22" s="50"/>
      <c r="GE22" s="105"/>
      <c r="GF22" s="50" t="n">
        <v>3</v>
      </c>
      <c r="GG22" s="49"/>
      <c r="GH22" s="48" t="n">
        <v>4</v>
      </c>
      <c r="GI22" s="50"/>
      <c r="GJ22" s="50" t="n">
        <v>1</v>
      </c>
      <c r="GK22" s="50"/>
      <c r="GL22" s="105"/>
      <c r="GM22" s="50" t="n">
        <f aca="false">GH22+GJ22+GL22</f>
        <v>5</v>
      </c>
      <c r="GN22" s="49"/>
      <c r="GO22" s="48" t="n">
        <v>0</v>
      </c>
      <c r="GP22" s="50"/>
      <c r="GQ22" s="50" t="n">
        <v>0</v>
      </c>
      <c r="GR22" s="50"/>
      <c r="GS22" s="105"/>
      <c r="GT22" s="50" t="n">
        <v>2</v>
      </c>
      <c r="GU22" s="49"/>
      <c r="GV22" s="48" t="n">
        <v>0</v>
      </c>
      <c r="GW22" s="50"/>
      <c r="GX22" s="50" t="n">
        <v>0</v>
      </c>
      <c r="GY22" s="50"/>
      <c r="GZ22" s="105"/>
      <c r="HA22" s="50" t="n">
        <v>2</v>
      </c>
      <c r="HB22" s="49"/>
      <c r="HC22" s="48" t="n">
        <v>0</v>
      </c>
      <c r="HD22" s="50"/>
      <c r="HE22" s="50" t="n">
        <v>0</v>
      </c>
      <c r="HF22" s="50"/>
      <c r="HG22" s="105"/>
      <c r="HH22" s="50" t="n">
        <v>1</v>
      </c>
      <c r="HI22" s="49"/>
      <c r="HJ22" s="48" t="n">
        <v>0</v>
      </c>
      <c r="HK22" s="50"/>
      <c r="HL22" s="50" t="n">
        <v>0</v>
      </c>
      <c r="HM22" s="50"/>
      <c r="HN22" s="105"/>
      <c r="HO22" s="50" t="n">
        <f aca="false">HJ22+HL22+HN22</f>
        <v>0</v>
      </c>
      <c r="HP22" s="49"/>
      <c r="HQ22" s="48" t="n">
        <v>0</v>
      </c>
      <c r="HR22" s="50"/>
      <c r="HS22" s="50" t="n">
        <v>0</v>
      </c>
      <c r="HT22" s="50"/>
      <c r="HU22" s="105"/>
      <c r="HV22" s="50" t="n">
        <v>0</v>
      </c>
      <c r="HW22" s="49"/>
      <c r="HX22" s="48" t="n">
        <v>0</v>
      </c>
      <c r="HY22" s="50"/>
      <c r="HZ22" s="50" t="n">
        <v>0</v>
      </c>
      <c r="IA22" s="50"/>
      <c r="IB22" s="105"/>
      <c r="IC22" s="50" t="n">
        <v>1</v>
      </c>
      <c r="ID22" s="49"/>
      <c r="IE22" s="48" t="n">
        <v>1</v>
      </c>
      <c r="IF22" s="50"/>
      <c r="IG22" s="50" t="n">
        <v>0</v>
      </c>
      <c r="IH22" s="50"/>
      <c r="II22" s="105"/>
      <c r="IJ22" s="50" t="n">
        <f aca="false">IE22+IG22+II22</f>
        <v>1</v>
      </c>
      <c r="IK22" s="49"/>
      <c r="IL22" s="48" t="n">
        <v>0</v>
      </c>
      <c r="IM22" s="50"/>
      <c r="IN22" s="50" t="n">
        <v>0</v>
      </c>
      <c r="IO22" s="50"/>
      <c r="IP22" s="105"/>
      <c r="IQ22" s="50" t="n">
        <v>1</v>
      </c>
      <c r="IR22" s="49"/>
      <c r="IS22" s="48" t="n">
        <v>0</v>
      </c>
      <c r="IT22" s="50"/>
      <c r="IU22" s="50" t="n">
        <v>0</v>
      </c>
      <c r="IV22" s="50"/>
      <c r="IW22" s="105"/>
      <c r="IX22" s="50" t="n">
        <v>1</v>
      </c>
      <c r="IY22" s="49"/>
      <c r="IZ22" s="48" t="n">
        <v>0</v>
      </c>
      <c r="JA22" s="50"/>
      <c r="JB22" s="50" t="n">
        <v>0</v>
      </c>
      <c r="JC22" s="50"/>
      <c r="JD22" s="105"/>
      <c r="JE22" s="50" t="n">
        <v>1</v>
      </c>
      <c r="JF22" s="49"/>
      <c r="JG22" s="48" t="n">
        <v>0</v>
      </c>
      <c r="JH22" s="50"/>
      <c r="JI22" s="50" t="n">
        <v>0</v>
      </c>
      <c r="JJ22" s="50"/>
      <c r="JK22" s="105"/>
      <c r="JL22" s="50" t="n">
        <f aca="false">JG22+JI22+JK22</f>
        <v>0</v>
      </c>
      <c r="JM22" s="49"/>
      <c r="JN22" s="48" t="n">
        <v>0</v>
      </c>
      <c r="JO22" s="50"/>
      <c r="JP22" s="50" t="n">
        <v>0</v>
      </c>
      <c r="JQ22" s="50"/>
      <c r="JR22" s="105"/>
      <c r="JS22" s="50" t="n">
        <v>0</v>
      </c>
      <c r="JT22" s="49"/>
      <c r="JU22" s="48" t="n">
        <v>0</v>
      </c>
      <c r="JV22" s="50"/>
      <c r="JW22" s="50" t="n">
        <v>0</v>
      </c>
      <c r="JX22" s="50"/>
      <c r="JY22" s="105"/>
      <c r="JZ22" s="50" t="n">
        <v>0</v>
      </c>
      <c r="KA22" s="49"/>
      <c r="KB22" s="48" t="n">
        <v>0</v>
      </c>
      <c r="KC22" s="50"/>
      <c r="KD22" s="50" t="n">
        <v>0</v>
      </c>
      <c r="KE22" s="50"/>
      <c r="KF22" s="105"/>
      <c r="KG22" s="50" t="n">
        <v>0</v>
      </c>
      <c r="KH22" s="49"/>
      <c r="KI22" s="48" t="n">
        <v>0</v>
      </c>
      <c r="KJ22" s="50"/>
      <c r="KK22" s="50" t="n">
        <v>0</v>
      </c>
      <c r="KL22" s="50"/>
      <c r="KM22" s="105"/>
      <c r="KN22" s="50" t="n">
        <v>1</v>
      </c>
      <c r="KO22" s="49"/>
      <c r="KP22" s="48" t="n">
        <v>0</v>
      </c>
      <c r="KQ22" s="50"/>
      <c r="KR22" s="50" t="n">
        <v>0</v>
      </c>
      <c r="KS22" s="50"/>
      <c r="KT22" s="105"/>
      <c r="KU22" s="50" t="n">
        <v>38</v>
      </c>
      <c r="KV22" s="49"/>
      <c r="KW22" s="48" t="n">
        <v>10</v>
      </c>
      <c r="KX22" s="50"/>
      <c r="KY22" s="50" t="n">
        <v>5</v>
      </c>
      <c r="KZ22" s="50"/>
      <c r="LA22" s="105" t="n">
        <v>3</v>
      </c>
      <c r="LB22" s="50" t="n">
        <f aca="false">KW22+KY22+LA22</f>
        <v>18</v>
      </c>
      <c r="LC22" s="49"/>
      <c r="LD22" s="48" t="n">
        <v>0</v>
      </c>
      <c r="LE22" s="50"/>
      <c r="LF22" s="50" t="n">
        <v>0</v>
      </c>
      <c r="LG22" s="50"/>
      <c r="LH22" s="105"/>
      <c r="LI22" s="50" t="n">
        <f aca="false">LD22+LF22+LH22</f>
        <v>0</v>
      </c>
      <c r="LJ22" s="49"/>
    </row>
    <row r="23" customFormat="false" ht="13" hidden="false" customHeight="false" outlineLevel="0" collapsed="false">
      <c r="A23" s="86" t="s">
        <v>36</v>
      </c>
      <c r="B23" s="107" t="n">
        <f aca="false">B20+B22</f>
        <v>29384766</v>
      </c>
      <c r="C23" s="107"/>
      <c r="D23" s="107" t="n">
        <f aca="false">D20+D22</f>
        <v>30974780</v>
      </c>
      <c r="E23" s="107"/>
      <c r="F23" s="108" t="n">
        <f aca="false">F20+F22</f>
        <v>60359546</v>
      </c>
      <c r="G23" s="107"/>
      <c r="H23" s="106"/>
      <c r="I23" s="107"/>
      <c r="J23" s="107"/>
      <c r="K23" s="107"/>
      <c r="L23" s="108"/>
      <c r="M23" s="108" t="n">
        <f aca="false">M20+M22</f>
        <v>26892</v>
      </c>
      <c r="N23" s="109"/>
      <c r="O23" s="106"/>
      <c r="P23" s="107"/>
      <c r="Q23" s="107"/>
      <c r="R23" s="107"/>
      <c r="S23" s="108"/>
      <c r="T23" s="108" t="n">
        <f aca="false">T20+T22</f>
        <v>26049</v>
      </c>
      <c r="U23" s="109"/>
      <c r="V23" s="106" t="n">
        <f aca="false">V20+V22</f>
        <v>15767</v>
      </c>
      <c r="W23" s="107"/>
      <c r="X23" s="107" t="n">
        <f aca="false">X20+X22</f>
        <v>9684</v>
      </c>
      <c r="Y23" s="107"/>
      <c r="Z23" s="108" t="n">
        <f aca="false">Z20+Z22</f>
        <v>0</v>
      </c>
      <c r="AA23" s="108" t="n">
        <f aca="false">AA20+AA22</f>
        <v>25452</v>
      </c>
      <c r="AB23" s="109"/>
      <c r="AC23" s="106" t="n">
        <f aca="false">AC20+AC22</f>
        <v>15661</v>
      </c>
      <c r="AD23" s="107"/>
      <c r="AE23" s="107" t="n">
        <f aca="false">AE20+AE22</f>
        <v>9553</v>
      </c>
      <c r="AF23" s="107"/>
      <c r="AG23" s="108" t="n">
        <f aca="false">AG20+AG22</f>
        <v>0</v>
      </c>
      <c r="AH23" s="108" t="n">
        <f aca="false">AH20+AH22</f>
        <v>25215</v>
      </c>
      <c r="AI23" s="109"/>
      <c r="AJ23" s="106" t="n">
        <f aca="false">AJ20+AJ22</f>
        <v>0</v>
      </c>
      <c r="AK23" s="107"/>
      <c r="AL23" s="107" t="n">
        <f aca="false">AL20+AL22</f>
        <v>0</v>
      </c>
      <c r="AM23" s="107"/>
      <c r="AN23" s="108" t="n">
        <f aca="false">AN20+AN22</f>
        <v>0</v>
      </c>
      <c r="AO23" s="108" t="n">
        <f aca="false">AO20+AO22</f>
        <v>24780</v>
      </c>
      <c r="AP23" s="109"/>
      <c r="AQ23" s="106" t="n">
        <f aca="false">AQ20+AQ22</f>
        <v>0</v>
      </c>
      <c r="AR23" s="107"/>
      <c r="AS23" s="107" t="n">
        <f aca="false">AS20+AS22</f>
        <v>0</v>
      </c>
      <c r="AT23" s="107"/>
      <c r="AU23" s="108" t="n">
        <f aca="false">AU20+AU22</f>
        <v>0</v>
      </c>
      <c r="AV23" s="108" t="n">
        <f aca="false">AV20+AV22</f>
        <v>23576</v>
      </c>
      <c r="AW23" s="109"/>
      <c r="AX23" s="106" t="n">
        <f aca="false">AX20+AX22</f>
        <v>14667</v>
      </c>
      <c r="AY23" s="107"/>
      <c r="AZ23" s="107" t="n">
        <f aca="false">AZ20+AZ22</f>
        <v>8496</v>
      </c>
      <c r="BA23" s="107"/>
      <c r="BB23" s="108" t="n">
        <f aca="false">BB20+BB22</f>
        <v>24</v>
      </c>
      <c r="BC23" s="108" t="n">
        <f aca="false">BC20+BC22</f>
        <v>23188</v>
      </c>
      <c r="BD23" s="109"/>
      <c r="BE23" s="106" t="n">
        <f aca="false">BE20+BE22</f>
        <v>0</v>
      </c>
      <c r="BF23" s="107"/>
      <c r="BG23" s="107" t="n">
        <f aca="false">BG20+BG22</f>
        <v>0</v>
      </c>
      <c r="BH23" s="107"/>
      <c r="BI23" s="108" t="n">
        <f aca="false">BI20+BI22</f>
        <v>0</v>
      </c>
      <c r="BJ23" s="108" t="n">
        <f aca="false">BJ20+BJ22</f>
        <v>22586</v>
      </c>
      <c r="BK23" s="109"/>
      <c r="BL23" s="106" t="n">
        <f aca="false">BL20+BL22</f>
        <v>0</v>
      </c>
      <c r="BM23" s="107"/>
      <c r="BN23" s="107" t="n">
        <f aca="false">BN20+BN22</f>
        <v>0</v>
      </c>
      <c r="BO23" s="107"/>
      <c r="BP23" s="108" t="n">
        <f aca="false">BP20+BP22</f>
        <v>0</v>
      </c>
      <c r="BQ23" s="108" t="n">
        <f aca="false">BQ20+BQ22</f>
        <v>21551</v>
      </c>
      <c r="BR23" s="109"/>
      <c r="BS23" s="106" t="n">
        <f aca="false">BS20+BS22</f>
        <v>0</v>
      </c>
      <c r="BT23" s="107"/>
      <c r="BU23" s="107" t="n">
        <f aca="false">BU20+BU22</f>
        <v>0</v>
      </c>
      <c r="BV23" s="107"/>
      <c r="BW23" s="108" t="n">
        <f aca="false">BW20+BW22</f>
        <v>0</v>
      </c>
      <c r="BX23" s="108" t="n">
        <f aca="false">BX20+BX22</f>
        <v>20531</v>
      </c>
      <c r="BY23" s="109"/>
      <c r="BZ23" s="106" t="n">
        <f aca="false">BZ20+BZ22</f>
        <v>13044</v>
      </c>
      <c r="CA23" s="107"/>
      <c r="CB23" s="107" t="n">
        <f aca="false">CB20+CB22</f>
        <v>6932</v>
      </c>
      <c r="CC23" s="107"/>
      <c r="CD23" s="108" t="n">
        <f aca="false">CD20+CD22</f>
        <v>20</v>
      </c>
      <c r="CE23" s="108" t="n">
        <f aca="false">CE20+CE22</f>
        <v>19996</v>
      </c>
      <c r="CF23" s="109"/>
      <c r="CG23" s="106" t="n">
        <f aca="false">CG20+CG22</f>
        <v>0</v>
      </c>
      <c r="CH23" s="107"/>
      <c r="CI23" s="107" t="n">
        <f aca="false">CI20+CI22</f>
        <v>0</v>
      </c>
      <c r="CJ23" s="107"/>
      <c r="CK23" s="108" t="n">
        <f aca="false">CK20+CK22</f>
        <v>0</v>
      </c>
      <c r="CL23" s="108" t="n">
        <f aca="false">CL20+CL22</f>
        <v>19508</v>
      </c>
      <c r="CM23" s="109"/>
      <c r="CN23" s="106" t="n">
        <f aca="false">CN20+CN22</f>
        <v>12301</v>
      </c>
      <c r="CO23" s="107"/>
      <c r="CP23" s="107" t="n">
        <f aca="false">CP20+CP22</f>
        <v>6339</v>
      </c>
      <c r="CQ23" s="107"/>
      <c r="CR23" s="108" t="n">
        <f aca="false">CR20+CR22</f>
        <v>0</v>
      </c>
      <c r="CS23" s="108" t="n">
        <f aca="false">CS20+CS22</f>
        <v>18641</v>
      </c>
      <c r="CT23" s="109"/>
      <c r="CU23" s="106" t="n">
        <f aca="false">CU20+CU22</f>
        <v>0</v>
      </c>
      <c r="CV23" s="107"/>
      <c r="CW23" s="107" t="n">
        <f aca="false">CW20+CW22</f>
        <v>0</v>
      </c>
      <c r="CX23" s="107"/>
      <c r="CY23" s="108" t="n">
        <f aca="false">CY20+CY22</f>
        <v>0</v>
      </c>
      <c r="CZ23" s="108" t="n">
        <f aca="false">CZ20+CZ22</f>
        <v>18366</v>
      </c>
      <c r="DA23" s="109"/>
      <c r="DB23" s="106" t="n">
        <f aca="false">DB20+DB22</f>
        <v>0</v>
      </c>
      <c r="DC23" s="107"/>
      <c r="DD23" s="107" t="n">
        <f aca="false">DD20+DD22</f>
        <v>0</v>
      </c>
      <c r="DE23" s="107"/>
      <c r="DF23" s="108" t="n">
        <f aca="false">DF20+DF22</f>
        <v>0</v>
      </c>
      <c r="DG23" s="108" t="n">
        <f aca="false">DG20+DG22</f>
        <v>17916</v>
      </c>
      <c r="DH23" s="109"/>
      <c r="DI23" s="106" t="n">
        <f aca="false">DI20+DI22</f>
        <v>0</v>
      </c>
      <c r="DJ23" s="107"/>
      <c r="DK23" s="107" t="n">
        <f aca="false">DK20+DK22</f>
        <v>0</v>
      </c>
      <c r="DL23" s="107"/>
      <c r="DM23" s="108" t="n">
        <f aca="false">DM20+DM22</f>
        <v>0</v>
      </c>
      <c r="DN23" s="108" t="n">
        <f aca="false">DN20+DN22</f>
        <v>17364</v>
      </c>
      <c r="DO23" s="109"/>
      <c r="DP23" s="106" t="n">
        <f aca="false">DP20+DP22</f>
        <v>11164</v>
      </c>
      <c r="DQ23" s="107"/>
      <c r="DR23" s="107" t="n">
        <f aca="false">DR20+DR22</f>
        <v>5474</v>
      </c>
      <c r="DS23" s="107"/>
      <c r="DT23" s="108" t="n">
        <f aca="false">DT20+DT22</f>
        <v>16</v>
      </c>
      <c r="DU23" s="108" t="n">
        <f aca="false">DU20+DU22</f>
        <v>16654</v>
      </c>
      <c r="DV23" s="109"/>
      <c r="DW23" s="106" t="n">
        <f aca="false">DW20+DW22</f>
        <v>0</v>
      </c>
      <c r="DX23" s="107"/>
      <c r="DY23" s="107" t="n">
        <f aca="false">DY20+DY22</f>
        <v>0</v>
      </c>
      <c r="DZ23" s="107"/>
      <c r="EA23" s="108" t="n">
        <f aca="false">EA20+EA22</f>
        <v>0</v>
      </c>
      <c r="EB23" s="108" t="n">
        <f aca="false">EB20+EB22</f>
        <v>16162</v>
      </c>
      <c r="EC23" s="109"/>
      <c r="ED23" s="106" t="n">
        <f aca="false">ED20+ED22</f>
        <v>0</v>
      </c>
      <c r="EE23" s="107"/>
      <c r="EF23" s="107" t="n">
        <f aca="false">EF20+EF22</f>
        <v>0</v>
      </c>
      <c r="EG23" s="107"/>
      <c r="EH23" s="108" t="n">
        <f aca="false">EH20+EH22</f>
        <v>0</v>
      </c>
      <c r="EI23" s="108" t="n">
        <f aca="false">EI20+EI22</f>
        <v>15571</v>
      </c>
      <c r="EJ23" s="109"/>
      <c r="EK23" s="106" t="n">
        <f aca="false">EK20+EK22</f>
        <v>10047</v>
      </c>
      <c r="EL23" s="107"/>
      <c r="EM23" s="107" t="n">
        <f aca="false">EM20+EM22</f>
        <v>4793</v>
      </c>
      <c r="EN23" s="107"/>
      <c r="EO23" s="108" t="n">
        <f aca="false">EO20+EO22</f>
        <v>20</v>
      </c>
      <c r="EP23" s="108" t="n">
        <f aca="false">EP20+EP22</f>
        <v>14860</v>
      </c>
      <c r="EQ23" s="109"/>
      <c r="ER23" s="106" t="n">
        <f aca="false">ER20+ER22</f>
        <v>0</v>
      </c>
      <c r="ES23" s="107"/>
      <c r="ET23" s="107" t="n">
        <f aca="false">ET20+ET22</f>
        <v>0</v>
      </c>
      <c r="EU23" s="107"/>
      <c r="EV23" s="108" t="n">
        <f aca="false">EV20+EV22</f>
        <v>0</v>
      </c>
      <c r="EW23" s="108" t="n">
        <f aca="false">EW20+EW22</f>
        <v>14381</v>
      </c>
      <c r="EX23" s="109"/>
      <c r="EY23" s="106" t="n">
        <f aca="false">EY20+EY22</f>
        <v>0</v>
      </c>
      <c r="EZ23" s="107"/>
      <c r="FA23" s="107" t="n">
        <f aca="false">FA20+FA22</f>
        <v>0</v>
      </c>
      <c r="FB23" s="107"/>
      <c r="FC23" s="108" t="n">
        <f aca="false">FC20+FC22</f>
        <v>0</v>
      </c>
      <c r="FD23" s="108" t="n">
        <f aca="false">FD20+FD22</f>
        <v>13828</v>
      </c>
      <c r="FE23" s="109"/>
      <c r="FF23" s="106" t="n">
        <f aca="false">FF20+FF22</f>
        <v>0</v>
      </c>
      <c r="FG23" s="107"/>
      <c r="FH23" s="107" t="n">
        <f aca="false">FH20+FH22</f>
        <v>0</v>
      </c>
      <c r="FI23" s="107"/>
      <c r="FJ23" s="108" t="n">
        <f aca="false">FJ20+FJ22</f>
        <v>0</v>
      </c>
      <c r="FK23" s="108" t="n">
        <f aca="false">FK20+FK22</f>
        <v>13241</v>
      </c>
      <c r="FL23" s="109"/>
      <c r="FM23" s="106" t="n">
        <f aca="false">FM20+FM22</f>
        <v>8592</v>
      </c>
      <c r="FN23" s="107"/>
      <c r="FO23" s="107" t="n">
        <f aca="false">FO20+FO22</f>
        <v>3938</v>
      </c>
      <c r="FP23" s="107"/>
      <c r="FQ23" s="108" t="n">
        <f aca="false">FQ20+FQ22</f>
        <v>20</v>
      </c>
      <c r="FR23" s="108" t="n">
        <f aca="false">FR20+FR22</f>
        <v>12550</v>
      </c>
      <c r="FS23" s="109"/>
      <c r="FT23" s="106" t="n">
        <f aca="false">FT20+FT22</f>
        <v>0</v>
      </c>
      <c r="FU23" s="107"/>
      <c r="FV23" s="107" t="n">
        <f aca="false">FV20+FV22</f>
        <v>0</v>
      </c>
      <c r="FW23" s="107"/>
      <c r="FX23" s="108" t="n">
        <f aca="false">FX20+FX22</f>
        <v>0</v>
      </c>
      <c r="FY23" s="108" t="n">
        <f aca="false">FY20+FY22</f>
        <v>11857</v>
      </c>
      <c r="FZ23" s="109"/>
      <c r="GA23" s="106" t="n">
        <f aca="false">GA20+GA22</f>
        <v>0</v>
      </c>
      <c r="GB23" s="107"/>
      <c r="GC23" s="107" t="n">
        <f aca="false">GC20+GC22</f>
        <v>0</v>
      </c>
      <c r="GD23" s="107"/>
      <c r="GE23" s="108" t="n">
        <f aca="false">GE20+GE22</f>
        <v>0</v>
      </c>
      <c r="GF23" s="108" t="n">
        <f aca="false">GF20+GF22</f>
        <v>10943</v>
      </c>
      <c r="GG23" s="109"/>
      <c r="GH23" s="106" t="n">
        <f aca="false">GH20+GH22</f>
        <v>6930</v>
      </c>
      <c r="GI23" s="107"/>
      <c r="GJ23" s="107" t="n">
        <f aca="false">GJ20+GJ22</f>
        <v>3083</v>
      </c>
      <c r="GK23" s="107"/>
      <c r="GL23" s="108" t="n">
        <f aca="false">GL20+GL22</f>
        <v>13</v>
      </c>
      <c r="GM23" s="108" t="n">
        <f aca="false">GM20+GM22</f>
        <v>10026</v>
      </c>
      <c r="GN23" s="109"/>
      <c r="GO23" s="106" t="n">
        <f aca="false">GO20+GO22</f>
        <v>0</v>
      </c>
      <c r="GP23" s="107"/>
      <c r="GQ23" s="107" t="n">
        <f aca="false">GQ20+GQ22</f>
        <v>0</v>
      </c>
      <c r="GR23" s="107"/>
      <c r="GS23" s="108" t="n">
        <f aca="false">GS20+GS22</f>
        <v>0</v>
      </c>
      <c r="GT23" s="108" t="n">
        <f aca="false">GT20+GT22</f>
        <v>9220</v>
      </c>
      <c r="GU23" s="109"/>
      <c r="GV23" s="106" t="n">
        <f aca="false">GV20+GV22</f>
        <v>0</v>
      </c>
      <c r="GW23" s="107"/>
      <c r="GX23" s="107" t="n">
        <f aca="false">GX20+GX22</f>
        <v>0</v>
      </c>
      <c r="GY23" s="107"/>
      <c r="GZ23" s="108" t="n">
        <f aca="false">GZ20+GZ22</f>
        <v>0</v>
      </c>
      <c r="HA23" s="108" t="n">
        <f aca="false">HA20+HA22</f>
        <v>8460</v>
      </c>
      <c r="HB23" s="109"/>
      <c r="HC23" s="106" t="n">
        <f aca="false">HC20+HC22</f>
        <v>0</v>
      </c>
      <c r="HD23" s="107"/>
      <c r="HE23" s="107" t="n">
        <f aca="false">HE20+HE22</f>
        <v>0</v>
      </c>
      <c r="HF23" s="107"/>
      <c r="HG23" s="108" t="n">
        <f aca="false">HG20+HG22</f>
        <v>0</v>
      </c>
      <c r="HH23" s="108" t="n">
        <f aca="false">HH20+HH22</f>
        <v>7590</v>
      </c>
      <c r="HI23" s="109"/>
      <c r="HJ23" s="106" t="n">
        <f aca="false">HJ20+HJ22</f>
        <v>4786</v>
      </c>
      <c r="HK23" s="107"/>
      <c r="HL23" s="107" t="n">
        <f aca="false">HL20+HL22</f>
        <v>2010</v>
      </c>
      <c r="HM23" s="107"/>
      <c r="HN23" s="108" t="n">
        <f aca="false">HN20+HN22</f>
        <v>5</v>
      </c>
      <c r="HO23" s="108" t="n">
        <f aca="false">HO20+HO22</f>
        <v>6801</v>
      </c>
      <c r="HP23" s="109"/>
      <c r="HQ23" s="106" t="n">
        <f aca="false">HQ20+HQ22</f>
        <v>0</v>
      </c>
      <c r="HR23" s="107"/>
      <c r="HS23" s="107" t="n">
        <f aca="false">HS20+HS22</f>
        <v>0</v>
      </c>
      <c r="HT23" s="107"/>
      <c r="HU23" s="108" t="n">
        <f aca="false">HU20+HU22</f>
        <v>0</v>
      </c>
      <c r="HV23" s="108" t="n">
        <f aca="false">HV20+HV22</f>
        <v>6157</v>
      </c>
      <c r="HW23" s="109"/>
      <c r="HX23" s="106" t="n">
        <f aca="false">HX20+HX22</f>
        <v>0</v>
      </c>
      <c r="HY23" s="107"/>
      <c r="HZ23" s="107" t="n">
        <f aca="false">HZ20+HZ22</f>
        <v>0</v>
      </c>
      <c r="IA23" s="107"/>
      <c r="IB23" s="108" t="n">
        <f aca="false">IB20+IB22</f>
        <v>0</v>
      </c>
      <c r="IC23" s="108" t="n">
        <f aca="false">IC20+IC22</f>
        <v>5542</v>
      </c>
      <c r="ID23" s="109"/>
      <c r="IE23" s="106" t="n">
        <f aca="false">IE20+IE22</f>
        <v>3544</v>
      </c>
      <c r="IF23" s="107"/>
      <c r="IG23" s="107" t="n">
        <f aca="false">IG20+IG22</f>
        <v>1449</v>
      </c>
      <c r="IH23" s="107"/>
      <c r="II23" s="108" t="n">
        <f aca="false">II20+II22</f>
        <v>26</v>
      </c>
      <c r="IJ23" s="108" t="n">
        <f aca="false">IJ20+IJ22</f>
        <v>5019</v>
      </c>
      <c r="IK23" s="109"/>
      <c r="IL23" s="106" t="n">
        <f aca="false">IL20+IL22</f>
        <v>0</v>
      </c>
      <c r="IM23" s="107"/>
      <c r="IN23" s="107" t="n">
        <f aca="false">IN20+IN22</f>
        <v>0</v>
      </c>
      <c r="IO23" s="107"/>
      <c r="IP23" s="108" t="n">
        <f aca="false">IP20+IP22</f>
        <v>0</v>
      </c>
      <c r="IQ23" s="108" t="n">
        <f aca="false">IQ20+IQ22</f>
        <v>4465</v>
      </c>
      <c r="IR23" s="109"/>
      <c r="IS23" s="106" t="n">
        <f aca="false">IS20+IS22</f>
        <v>0</v>
      </c>
      <c r="IT23" s="107"/>
      <c r="IU23" s="107" t="n">
        <f aca="false">IU20+IU22</f>
        <v>0</v>
      </c>
      <c r="IV23" s="107"/>
      <c r="IW23" s="108" t="n">
        <f aca="false">IW20+IW22</f>
        <v>0</v>
      </c>
      <c r="IX23" s="108" t="n">
        <f aca="false">IX20+IX22</f>
        <v>3770</v>
      </c>
      <c r="IY23" s="109"/>
      <c r="IZ23" s="106" t="n">
        <f aca="false">IZ20+IZ22</f>
        <v>0</v>
      </c>
      <c r="JA23" s="107"/>
      <c r="JB23" s="107" t="n">
        <f aca="false">JB20+JB22</f>
        <v>0</v>
      </c>
      <c r="JC23" s="107"/>
      <c r="JD23" s="108" t="n">
        <f aca="false">JD20+JD22</f>
        <v>0</v>
      </c>
      <c r="JE23" s="108" t="n">
        <f aca="false">JE20+JE22</f>
        <v>3200</v>
      </c>
      <c r="JF23" s="109"/>
      <c r="JG23" s="106" t="n">
        <f aca="false">JG20+JG22</f>
        <v>2139</v>
      </c>
      <c r="JH23" s="107"/>
      <c r="JI23" s="107" t="n">
        <f aca="false">JI20+JI22</f>
        <v>890</v>
      </c>
      <c r="JJ23" s="107"/>
      <c r="JK23" s="108" t="n">
        <f aca="false">JK20+JK22</f>
        <v>18</v>
      </c>
      <c r="JL23" s="108" t="n">
        <f aca="false">JL20+JL22</f>
        <v>3047</v>
      </c>
      <c r="JM23" s="109"/>
      <c r="JN23" s="106" t="n">
        <f aca="false">JN20+JN22</f>
        <v>0</v>
      </c>
      <c r="JO23" s="107"/>
      <c r="JP23" s="107" t="n">
        <f aca="false">JP20+JP22</f>
        <v>0</v>
      </c>
      <c r="JQ23" s="107"/>
      <c r="JR23" s="108" t="n">
        <f aca="false">JR20+JR22</f>
        <v>0</v>
      </c>
      <c r="JS23" s="108" t="n">
        <f aca="false">JS20+JS22</f>
        <v>2390</v>
      </c>
      <c r="JT23" s="109"/>
      <c r="JU23" s="106" t="n">
        <f aca="false">JU20+JU22</f>
        <v>0</v>
      </c>
      <c r="JV23" s="107"/>
      <c r="JW23" s="107" t="n">
        <f aca="false">JW20+JW22</f>
        <v>0</v>
      </c>
      <c r="JX23" s="107"/>
      <c r="JY23" s="108" t="n">
        <f aca="false">JY20+JY22</f>
        <v>0</v>
      </c>
      <c r="JZ23" s="108" t="n">
        <f aca="false">JZ20+JZ22</f>
        <v>2003</v>
      </c>
      <c r="KA23" s="109"/>
      <c r="KB23" s="106" t="n">
        <f aca="false">KB20+KB22</f>
        <v>0</v>
      </c>
      <c r="KC23" s="107"/>
      <c r="KD23" s="107" t="n">
        <f aca="false">KD20+KD22</f>
        <v>0</v>
      </c>
      <c r="KE23" s="107"/>
      <c r="KF23" s="108" t="n">
        <f aca="false">KF20+KF22</f>
        <v>0</v>
      </c>
      <c r="KG23" s="108" t="n">
        <f aca="false">KG20+KG22</f>
        <v>1697</v>
      </c>
      <c r="KH23" s="109"/>
      <c r="KI23" s="106" t="n">
        <f aca="false">KI20+KI22</f>
        <v>0</v>
      </c>
      <c r="KJ23" s="107"/>
      <c r="KK23" s="107" t="n">
        <f aca="false">KK20+KK22</f>
        <v>0</v>
      </c>
      <c r="KL23" s="107"/>
      <c r="KM23" s="108" t="n">
        <f aca="false">KM20+KM22</f>
        <v>0</v>
      </c>
      <c r="KN23" s="108" t="n">
        <f aca="false">KN20+KN22</f>
        <v>1625</v>
      </c>
      <c r="KO23" s="109"/>
      <c r="KP23" s="106" t="n">
        <f aca="false">KP20+KP22</f>
        <v>0</v>
      </c>
      <c r="KQ23" s="107"/>
      <c r="KR23" s="107" t="n">
        <f aca="false">KR20+KR22</f>
        <v>0</v>
      </c>
      <c r="KS23" s="107"/>
      <c r="KT23" s="108" t="n">
        <f aca="false">KT20+KT22</f>
        <v>0</v>
      </c>
      <c r="KU23" s="108" t="n">
        <f aca="false">KU20+KU22</f>
        <v>1235</v>
      </c>
      <c r="KV23" s="109"/>
      <c r="KW23" s="106" t="n">
        <f aca="false">KW20+KW22</f>
        <v>582</v>
      </c>
      <c r="KX23" s="107"/>
      <c r="KY23" s="107" t="n">
        <f aca="false">KY20+KY22</f>
        <v>217</v>
      </c>
      <c r="KZ23" s="107"/>
      <c r="LA23" s="108" t="n">
        <f aca="false">LA20+LA22</f>
        <v>4</v>
      </c>
      <c r="LB23" s="108" t="n">
        <f aca="false">LB20+LB22</f>
        <v>803</v>
      </c>
      <c r="LC23" s="109"/>
      <c r="LD23" s="106" t="n">
        <f aca="false">LD20+LD22</f>
        <v>0</v>
      </c>
      <c r="LE23" s="107"/>
      <c r="LF23" s="107" t="n">
        <f aca="false">LF20+LF22</f>
        <v>0</v>
      </c>
      <c r="LG23" s="107"/>
      <c r="LH23" s="108"/>
      <c r="LI23" s="108" t="n">
        <f aca="false">LI20+LI22</f>
        <v>357</v>
      </c>
      <c r="LJ23" s="109"/>
    </row>
    <row r="26" customFormat="false" ht="13" hidden="false" customHeight="false" outlineLevel="0" collapsed="false">
      <c r="JL26" s="117"/>
      <c r="JM26" s="117"/>
    </row>
    <row r="27" customFormat="false" ht="13" hidden="false" customHeight="false" outlineLevel="0" collapsed="false">
      <c r="JL27" s="118"/>
      <c r="JM27" s="76"/>
    </row>
    <row r="28" customFormat="false" ht="13" hidden="false" customHeight="false" outlineLevel="0" collapsed="false">
      <c r="A28" s="3" t="s">
        <v>12</v>
      </c>
      <c r="JL28" s="118"/>
      <c r="JM28" s="76"/>
    </row>
    <row r="29" customFormat="false" ht="13" hidden="false" customHeight="false" outlineLevel="0" collapsed="false">
      <c r="A29" s="110" t="s">
        <v>41</v>
      </c>
      <c r="B29" s="110" t="s">
        <v>49</v>
      </c>
      <c r="C29" s="110"/>
      <c r="D29" s="110"/>
      <c r="E29" s="110"/>
      <c r="F29" s="78" t="s">
        <v>50</v>
      </c>
      <c r="JL29" s="118"/>
      <c r="JM29" s="76"/>
    </row>
    <row r="30" customFormat="false" ht="13" hidden="false" customHeight="false" outlineLevel="0" collapsed="false">
      <c r="A30" s="1" t="s">
        <v>43</v>
      </c>
      <c r="JL30" s="118"/>
      <c r="JM30" s="76"/>
    </row>
    <row r="31" customFormat="false" ht="13" hidden="false" customHeight="false" outlineLevel="0" collapsed="false">
      <c r="A31" s="1" t="s">
        <v>7</v>
      </c>
      <c r="JL31" s="118"/>
      <c r="JM31" s="76"/>
    </row>
    <row r="32" customFormat="false" ht="13" hidden="false" customHeight="false" outlineLevel="0" collapsed="false">
      <c r="DK32" s="119"/>
      <c r="JL32" s="118"/>
      <c r="JM32" s="76"/>
    </row>
    <row r="33" customFormat="false" ht="13" hidden="false" customHeight="false" outlineLevel="0" collapsed="false">
      <c r="A33" s="1" t="s">
        <v>55</v>
      </c>
      <c r="DK33" s="119"/>
      <c r="JL33" s="118"/>
      <c r="JM33" s="76"/>
    </row>
    <row r="34" customFormat="false" ht="13" hidden="false" customHeight="false" outlineLevel="0" collapsed="false">
      <c r="A34" s="120" t="s">
        <v>56</v>
      </c>
      <c r="B34" s="1" t="s">
        <v>57</v>
      </c>
      <c r="C34" s="1" t="s">
        <v>58</v>
      </c>
      <c r="G34" s="120"/>
      <c r="H34" s="120"/>
      <c r="I34" s="120"/>
      <c r="J34" s="120"/>
      <c r="K34" s="120"/>
      <c r="L34" s="120"/>
      <c r="M34" s="120"/>
      <c r="N34" s="120"/>
      <c r="O34" s="120"/>
      <c r="P34" s="120"/>
      <c r="Q34" s="120"/>
      <c r="R34" s="120"/>
      <c r="S34" s="120"/>
      <c r="T34" s="120"/>
      <c r="U34" s="120"/>
      <c r="V34" s="120"/>
      <c r="W34" s="120"/>
      <c r="X34" s="120"/>
      <c r="Y34" s="120"/>
      <c r="Z34" s="120"/>
      <c r="AA34" s="120"/>
      <c r="AB34" s="120"/>
      <c r="AC34" s="120"/>
      <c r="AD34" s="120"/>
      <c r="AE34" s="120"/>
      <c r="AF34" s="120"/>
      <c r="AG34" s="120"/>
      <c r="AH34" s="120"/>
      <c r="AI34" s="120"/>
      <c r="AJ34" s="120"/>
      <c r="AK34" s="120"/>
      <c r="AL34" s="120"/>
      <c r="AM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20"/>
      <c r="BL34" s="120"/>
      <c r="BM34" s="120"/>
      <c r="BN34" s="120"/>
      <c r="BO34" s="120"/>
      <c r="BP34" s="120"/>
      <c r="BQ34" s="120"/>
      <c r="BR34" s="120"/>
      <c r="BS34" s="120"/>
      <c r="BT34" s="120"/>
      <c r="BU34" s="120"/>
      <c r="BV34" s="120"/>
      <c r="BW34" s="120"/>
      <c r="BX34" s="120"/>
      <c r="BY34" s="120"/>
      <c r="BZ34" s="120"/>
      <c r="CA34" s="120"/>
      <c r="CB34" s="120"/>
      <c r="CC34" s="120"/>
      <c r="CD34" s="120"/>
      <c r="CE34" s="120"/>
      <c r="CF34" s="120"/>
      <c r="CG34" s="120"/>
      <c r="CH34" s="120"/>
      <c r="CI34" s="120"/>
      <c r="CJ34" s="120"/>
      <c r="CK34" s="120"/>
      <c r="CL34" s="120"/>
      <c r="CM34" s="120"/>
      <c r="CN34" s="120"/>
      <c r="CO34" s="120"/>
      <c r="CP34" s="120"/>
      <c r="CQ34" s="120"/>
      <c r="CR34" s="120"/>
      <c r="CS34" s="120"/>
      <c r="CT34" s="120"/>
      <c r="CU34" s="120"/>
      <c r="CV34" s="120"/>
      <c r="CW34" s="120"/>
      <c r="CX34" s="120"/>
      <c r="CY34" s="120"/>
      <c r="CZ34" s="120"/>
      <c r="DA34" s="120"/>
      <c r="DB34" s="120"/>
      <c r="DC34" s="120"/>
      <c r="DD34" s="120"/>
      <c r="DE34" s="120"/>
      <c r="DF34" s="120"/>
      <c r="DG34" s="120"/>
      <c r="DH34" s="120"/>
      <c r="DI34" s="120"/>
      <c r="DJ34" s="120"/>
      <c r="JL34" s="118"/>
      <c r="JM34" s="76"/>
    </row>
    <row r="35" customFormat="false" ht="13" hidden="false" customHeight="false" outlineLevel="0" collapsed="false">
      <c r="A35" s="120"/>
      <c r="B35" s="1" t="s">
        <v>59</v>
      </c>
      <c r="C35" s="121" t="s">
        <v>60</v>
      </c>
      <c r="D35" s="121"/>
      <c r="E35" s="121"/>
      <c r="F35" s="121"/>
      <c r="G35" s="122"/>
      <c r="H35" s="122"/>
      <c r="I35" s="122"/>
      <c r="J35" s="122"/>
      <c r="K35" s="122"/>
      <c r="L35" s="122"/>
      <c r="M35" s="122"/>
      <c r="N35" s="122"/>
      <c r="O35" s="122"/>
      <c r="P35" s="122"/>
      <c r="Q35" s="122"/>
      <c r="R35" s="122"/>
      <c r="S35" s="122"/>
      <c r="T35" s="122"/>
      <c r="U35" s="122"/>
      <c r="V35" s="122"/>
      <c r="W35" s="122"/>
      <c r="X35" s="122"/>
      <c r="Y35" s="122"/>
      <c r="Z35" s="122"/>
      <c r="AA35" s="122"/>
      <c r="AB35" s="122"/>
      <c r="AC35" s="122"/>
      <c r="AD35" s="122"/>
      <c r="AE35" s="122"/>
      <c r="AF35" s="122"/>
      <c r="AG35" s="122"/>
      <c r="AH35" s="122"/>
      <c r="AI35" s="122"/>
      <c r="AJ35" s="122"/>
      <c r="AK35" s="122"/>
      <c r="AL35" s="122"/>
      <c r="AM35" s="122"/>
      <c r="AN35" s="122"/>
      <c r="AO35" s="122"/>
      <c r="AP35" s="122"/>
      <c r="AQ35" s="122"/>
      <c r="AR35" s="122"/>
      <c r="AS35" s="122"/>
      <c r="AT35" s="122"/>
      <c r="AU35" s="122"/>
      <c r="AV35" s="122"/>
      <c r="AW35" s="122"/>
      <c r="AX35" s="122"/>
      <c r="AY35" s="122"/>
      <c r="AZ35" s="122"/>
      <c r="BA35" s="122"/>
      <c r="BB35" s="122"/>
      <c r="BC35" s="122"/>
      <c r="BD35" s="122"/>
      <c r="BE35" s="122"/>
      <c r="BF35" s="122"/>
      <c r="BG35" s="122"/>
      <c r="BH35" s="122"/>
      <c r="BI35" s="122"/>
      <c r="BJ35" s="122"/>
      <c r="BK35" s="122"/>
      <c r="BL35" s="122"/>
      <c r="BM35" s="122"/>
      <c r="BN35" s="122"/>
      <c r="BO35" s="122"/>
      <c r="BP35" s="122"/>
      <c r="BQ35" s="122"/>
      <c r="BR35" s="122"/>
      <c r="BS35" s="122"/>
      <c r="BT35" s="122"/>
      <c r="BU35" s="122"/>
      <c r="BV35" s="122"/>
      <c r="BW35" s="122"/>
      <c r="BX35" s="122"/>
      <c r="BY35" s="122"/>
      <c r="BZ35" s="122"/>
      <c r="CA35" s="122"/>
      <c r="CB35" s="122"/>
      <c r="CC35" s="122"/>
      <c r="CD35" s="122"/>
      <c r="CE35" s="122"/>
      <c r="CF35" s="122"/>
      <c r="CG35" s="122"/>
      <c r="CH35" s="122"/>
      <c r="CI35" s="122"/>
      <c r="CJ35" s="122"/>
      <c r="CK35" s="122"/>
      <c r="CL35" s="122"/>
      <c r="CM35" s="122"/>
      <c r="CN35" s="122"/>
      <c r="CO35" s="122"/>
      <c r="CP35" s="122"/>
      <c r="CQ35" s="122"/>
      <c r="CR35" s="122"/>
      <c r="CS35" s="122"/>
      <c r="CT35" s="122"/>
      <c r="CU35" s="122"/>
      <c r="CV35" s="122"/>
      <c r="CW35" s="122"/>
      <c r="CX35" s="122"/>
      <c r="CY35" s="122"/>
      <c r="CZ35" s="122"/>
      <c r="DA35" s="122"/>
      <c r="DB35" s="122"/>
      <c r="DC35" s="122"/>
      <c r="DD35" s="122"/>
      <c r="DE35" s="122"/>
      <c r="DF35" s="122"/>
      <c r="DG35" s="122"/>
      <c r="DH35" s="122"/>
      <c r="DI35" s="122"/>
      <c r="DJ35" s="122"/>
      <c r="JL35" s="118"/>
      <c r="JM35" s="76"/>
    </row>
    <row r="36" customFormat="false" ht="13" hidden="false" customHeight="false" outlineLevel="0" collapsed="false">
      <c r="A36" s="120" t="s">
        <v>61</v>
      </c>
      <c r="B36" s="1" t="s">
        <v>57</v>
      </c>
      <c r="C36" s="119" t="s">
        <v>62</v>
      </c>
      <c r="D36" s="119"/>
      <c r="E36" s="119"/>
      <c r="F36" s="119"/>
      <c r="G36" s="120"/>
      <c r="H36" s="120"/>
      <c r="I36" s="120"/>
      <c r="J36" s="120"/>
      <c r="K36" s="120"/>
      <c r="L36" s="120"/>
      <c r="M36" s="120"/>
      <c r="N36" s="120"/>
      <c r="O36" s="120"/>
      <c r="P36" s="120"/>
      <c r="Q36" s="120"/>
      <c r="R36" s="120"/>
      <c r="S36" s="120"/>
      <c r="T36" s="120"/>
      <c r="U36" s="120"/>
      <c r="V36" s="120"/>
      <c r="W36" s="120"/>
      <c r="X36" s="120"/>
      <c r="Y36" s="120"/>
      <c r="Z36" s="120"/>
      <c r="AA36" s="120"/>
      <c r="AB36" s="120"/>
      <c r="AC36" s="120"/>
      <c r="AD36" s="120"/>
      <c r="AE36" s="120"/>
      <c r="AF36" s="120"/>
      <c r="AG36" s="120"/>
      <c r="AH36" s="120"/>
      <c r="AI36" s="120"/>
      <c r="AJ36" s="120"/>
      <c r="AK36" s="120"/>
      <c r="AL36" s="120"/>
      <c r="AM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20"/>
      <c r="BL36" s="120"/>
      <c r="BM36" s="120"/>
      <c r="BN36" s="120"/>
      <c r="BO36" s="120"/>
      <c r="BP36" s="120"/>
      <c r="BQ36" s="120"/>
      <c r="BR36" s="120"/>
      <c r="BS36" s="120"/>
      <c r="BT36" s="120"/>
      <c r="BU36" s="120"/>
      <c r="BV36" s="120"/>
      <c r="BW36" s="120"/>
      <c r="BX36" s="120"/>
      <c r="BY36" s="120"/>
      <c r="BZ36" s="120"/>
      <c r="CA36" s="120"/>
      <c r="CB36" s="120"/>
      <c r="CC36" s="120"/>
      <c r="CD36" s="120"/>
      <c r="CE36" s="120"/>
      <c r="CF36" s="120"/>
      <c r="CG36" s="120"/>
      <c r="CH36" s="120"/>
      <c r="CI36" s="120"/>
      <c r="CJ36" s="120"/>
      <c r="CK36" s="120"/>
      <c r="CL36" s="120"/>
      <c r="CM36" s="120"/>
      <c r="CN36" s="120"/>
      <c r="CO36" s="120"/>
      <c r="CP36" s="120"/>
      <c r="CQ36" s="120"/>
      <c r="CR36" s="120"/>
      <c r="CS36" s="120"/>
      <c r="CT36" s="120"/>
      <c r="CU36" s="120"/>
      <c r="CV36" s="120"/>
      <c r="CW36" s="120"/>
      <c r="CX36" s="120"/>
      <c r="CY36" s="120"/>
      <c r="CZ36" s="120"/>
      <c r="DA36" s="120"/>
      <c r="DB36" s="120"/>
      <c r="DC36" s="120"/>
      <c r="DD36" s="120"/>
      <c r="DE36" s="120"/>
      <c r="DF36" s="120"/>
      <c r="DG36" s="120"/>
      <c r="DH36" s="120"/>
      <c r="DI36" s="120"/>
      <c r="DJ36" s="120"/>
      <c r="JL36" s="118"/>
      <c r="JM36" s="76"/>
    </row>
    <row r="37" customFormat="false" ht="13" hidden="false" customHeight="false" outlineLevel="0" collapsed="false">
      <c r="A37" s="120"/>
      <c r="B37" s="1" t="s">
        <v>59</v>
      </c>
      <c r="C37" s="123" t="s">
        <v>63</v>
      </c>
      <c r="D37" s="123"/>
      <c r="E37" s="123"/>
      <c r="F37" s="123"/>
      <c r="G37" s="122"/>
      <c r="H37" s="122"/>
      <c r="I37" s="122"/>
      <c r="J37" s="122"/>
      <c r="K37" s="122"/>
      <c r="L37" s="122"/>
      <c r="M37" s="122"/>
      <c r="N37" s="122"/>
      <c r="O37" s="122"/>
      <c r="P37" s="122"/>
      <c r="Q37" s="122"/>
      <c r="R37" s="122"/>
      <c r="S37" s="122"/>
      <c r="T37" s="122"/>
      <c r="U37" s="122"/>
      <c r="V37" s="122"/>
      <c r="W37" s="122"/>
      <c r="X37" s="122"/>
      <c r="Y37" s="122"/>
      <c r="Z37" s="122"/>
      <c r="AA37" s="122"/>
      <c r="AB37" s="122"/>
      <c r="AC37" s="122"/>
      <c r="AD37" s="122"/>
      <c r="AE37" s="122"/>
      <c r="AF37" s="122"/>
      <c r="AG37" s="122"/>
      <c r="AH37" s="122"/>
      <c r="AI37" s="122"/>
      <c r="AJ37" s="122"/>
      <c r="AK37" s="122"/>
      <c r="AL37" s="122"/>
      <c r="AM37" s="122"/>
      <c r="AN37" s="122"/>
      <c r="AO37" s="122"/>
      <c r="AP37" s="122"/>
      <c r="AQ37" s="122"/>
      <c r="AR37" s="122"/>
      <c r="AS37" s="122"/>
      <c r="AT37" s="122"/>
      <c r="AU37" s="122"/>
      <c r="AV37" s="122"/>
      <c r="AW37" s="122"/>
      <c r="AX37" s="122"/>
      <c r="AY37" s="122"/>
      <c r="AZ37" s="122"/>
      <c r="BA37" s="122"/>
      <c r="BB37" s="122"/>
      <c r="BC37" s="122"/>
      <c r="BD37" s="122"/>
      <c r="BE37" s="122"/>
      <c r="BF37" s="122"/>
      <c r="BG37" s="122"/>
      <c r="BH37" s="122"/>
      <c r="BI37" s="122"/>
      <c r="BJ37" s="122"/>
      <c r="BK37" s="122"/>
      <c r="BL37" s="122"/>
      <c r="BM37" s="122"/>
      <c r="BN37" s="122"/>
      <c r="BO37" s="122"/>
      <c r="BP37" s="122"/>
      <c r="BQ37" s="122"/>
      <c r="BR37" s="122"/>
      <c r="BS37" s="122"/>
      <c r="BT37" s="122"/>
      <c r="BU37" s="122"/>
      <c r="BV37" s="122"/>
      <c r="BW37" s="122"/>
      <c r="BX37" s="122"/>
      <c r="BY37" s="122"/>
      <c r="BZ37" s="122"/>
      <c r="CA37" s="122"/>
      <c r="CB37" s="122"/>
      <c r="CC37" s="122"/>
      <c r="CD37" s="122"/>
      <c r="CE37" s="122"/>
      <c r="CF37" s="122"/>
      <c r="CG37" s="122"/>
      <c r="CH37" s="122"/>
      <c r="CI37" s="122"/>
      <c r="CJ37" s="122"/>
      <c r="CK37" s="122"/>
      <c r="CL37" s="122"/>
      <c r="CM37" s="122"/>
      <c r="CN37" s="122"/>
      <c r="CO37" s="122"/>
      <c r="CP37" s="122"/>
      <c r="CQ37" s="122"/>
      <c r="CR37" s="122"/>
      <c r="CS37" s="122"/>
      <c r="CT37" s="122"/>
      <c r="CU37" s="122"/>
      <c r="CV37" s="122"/>
      <c r="CW37" s="122"/>
      <c r="CX37" s="122"/>
      <c r="CY37" s="122"/>
      <c r="CZ37" s="122"/>
      <c r="DA37" s="122"/>
      <c r="DB37" s="122"/>
      <c r="DC37" s="122"/>
      <c r="DD37" s="122"/>
      <c r="DE37" s="122"/>
      <c r="DF37" s="122"/>
      <c r="DG37" s="122"/>
      <c r="DH37" s="122"/>
      <c r="DI37" s="122"/>
      <c r="DJ37" s="122"/>
      <c r="JL37" s="118"/>
      <c r="JM37" s="124"/>
    </row>
    <row r="38" customFormat="false" ht="13" hidden="false" customHeight="false" outlineLevel="0" collapsed="false">
      <c r="A38" s="120" t="s">
        <v>64</v>
      </c>
      <c r="B38" s="1" t="s">
        <v>57</v>
      </c>
      <c r="C38" s="119" t="s">
        <v>65</v>
      </c>
      <c r="D38" s="119"/>
      <c r="E38" s="119"/>
      <c r="F38" s="119"/>
      <c r="G38" s="120"/>
      <c r="H38" s="120"/>
      <c r="I38" s="120"/>
      <c r="J38" s="120"/>
      <c r="K38" s="120"/>
      <c r="L38" s="120"/>
      <c r="M38" s="120"/>
      <c r="N38" s="120"/>
      <c r="O38" s="120"/>
      <c r="P38" s="120"/>
      <c r="Q38" s="120"/>
      <c r="R38" s="120"/>
      <c r="S38" s="120"/>
      <c r="T38" s="120"/>
      <c r="U38" s="120"/>
      <c r="V38" s="120"/>
      <c r="W38" s="120"/>
      <c r="X38" s="120"/>
      <c r="Y38" s="120"/>
      <c r="Z38" s="120"/>
      <c r="AA38" s="120"/>
      <c r="AB38" s="120"/>
      <c r="AC38" s="120"/>
      <c r="AD38" s="120"/>
      <c r="AE38" s="120"/>
      <c r="AF38" s="120"/>
      <c r="AG38" s="120"/>
      <c r="AH38" s="120"/>
      <c r="AI38" s="120"/>
      <c r="AJ38" s="120"/>
      <c r="AK38" s="120"/>
      <c r="AL38" s="120"/>
      <c r="AM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20"/>
      <c r="BL38" s="120"/>
      <c r="BM38" s="120"/>
      <c r="BN38" s="120"/>
      <c r="BO38" s="120"/>
      <c r="BP38" s="120"/>
      <c r="BQ38" s="120"/>
      <c r="BR38" s="120"/>
      <c r="BS38" s="120"/>
      <c r="BT38" s="120"/>
      <c r="BU38" s="120"/>
      <c r="BV38" s="120"/>
      <c r="BW38" s="120"/>
      <c r="BX38" s="120"/>
      <c r="BY38" s="120"/>
      <c r="BZ38" s="120"/>
      <c r="CA38" s="120"/>
      <c r="CB38" s="120"/>
      <c r="CC38" s="120"/>
      <c r="CD38" s="120"/>
      <c r="CE38" s="120"/>
      <c r="CF38" s="120"/>
      <c r="CG38" s="120"/>
      <c r="CH38" s="120"/>
      <c r="CI38" s="120"/>
      <c r="CJ38" s="120"/>
      <c r="CK38" s="120"/>
      <c r="CL38" s="120"/>
      <c r="CM38" s="120"/>
      <c r="CN38" s="120"/>
      <c r="CO38" s="120"/>
      <c r="CP38" s="120"/>
      <c r="CQ38" s="120"/>
      <c r="CR38" s="120"/>
      <c r="CS38" s="120"/>
      <c r="CT38" s="120"/>
      <c r="CU38" s="120"/>
      <c r="CV38" s="120"/>
      <c r="CW38" s="120"/>
      <c r="CX38" s="120"/>
      <c r="CY38" s="120"/>
      <c r="CZ38" s="120"/>
      <c r="DA38" s="120"/>
      <c r="DB38" s="120"/>
      <c r="DC38" s="120"/>
      <c r="DD38" s="120"/>
      <c r="DE38" s="120"/>
      <c r="DF38" s="120"/>
      <c r="DG38" s="120"/>
      <c r="DH38" s="120"/>
      <c r="DI38" s="120"/>
      <c r="DJ38" s="120"/>
      <c r="JL38" s="125"/>
      <c r="JM38" s="76"/>
    </row>
    <row r="39" customFormat="false" ht="13" hidden="false" customHeight="false" outlineLevel="0" collapsed="false">
      <c r="A39" s="120"/>
      <c r="B39" s="1" t="s">
        <v>59</v>
      </c>
      <c r="C39" s="119" t="s">
        <v>66</v>
      </c>
      <c r="D39" s="119"/>
      <c r="E39" s="119"/>
      <c r="F39" s="119"/>
      <c r="G39" s="122"/>
      <c r="H39" s="122"/>
      <c r="I39" s="122"/>
      <c r="J39" s="122"/>
      <c r="K39" s="122"/>
      <c r="L39" s="122"/>
      <c r="M39" s="122"/>
      <c r="N39" s="122"/>
      <c r="O39" s="122"/>
      <c r="P39" s="122"/>
      <c r="Q39" s="122"/>
      <c r="R39" s="122"/>
      <c r="S39" s="122"/>
      <c r="T39" s="122"/>
      <c r="U39" s="122"/>
      <c r="V39" s="122"/>
      <c r="W39" s="122"/>
      <c r="X39" s="122"/>
      <c r="Y39" s="122"/>
      <c r="Z39" s="122"/>
      <c r="AA39" s="122"/>
      <c r="AB39" s="122"/>
      <c r="AC39" s="122"/>
      <c r="AD39" s="122"/>
      <c r="AE39" s="122"/>
      <c r="AF39" s="122"/>
      <c r="AG39" s="122"/>
      <c r="AH39" s="122"/>
      <c r="AI39" s="122"/>
      <c r="AJ39" s="122"/>
      <c r="AK39" s="122"/>
      <c r="AL39" s="122"/>
      <c r="AM39" s="122"/>
      <c r="AN39" s="122"/>
      <c r="AO39" s="122"/>
      <c r="AP39" s="122"/>
      <c r="AQ39" s="122"/>
      <c r="AR39" s="122"/>
      <c r="AS39" s="122"/>
      <c r="AT39" s="122"/>
      <c r="AU39" s="122"/>
      <c r="AV39" s="122"/>
      <c r="AW39" s="122"/>
      <c r="AX39" s="122"/>
      <c r="AY39" s="122"/>
      <c r="AZ39" s="122"/>
      <c r="BA39" s="122"/>
      <c r="BB39" s="122"/>
      <c r="BC39" s="122"/>
      <c r="BD39" s="122"/>
      <c r="BE39" s="122"/>
      <c r="BF39" s="122"/>
      <c r="BG39" s="122"/>
      <c r="BH39" s="122"/>
      <c r="BI39" s="122"/>
      <c r="BJ39" s="122"/>
      <c r="BK39" s="122"/>
      <c r="BL39" s="122"/>
      <c r="BM39" s="122"/>
      <c r="BN39" s="122"/>
      <c r="BO39" s="122"/>
      <c r="BP39" s="122"/>
      <c r="BQ39" s="122"/>
      <c r="BR39" s="122"/>
      <c r="BS39" s="122"/>
      <c r="BT39" s="122"/>
      <c r="BU39" s="122"/>
      <c r="BV39" s="122"/>
      <c r="BW39" s="122"/>
      <c r="BX39" s="122"/>
      <c r="BY39" s="122"/>
      <c r="BZ39" s="122"/>
      <c r="CA39" s="122"/>
      <c r="CB39" s="122"/>
      <c r="CC39" s="122"/>
      <c r="CD39" s="122"/>
      <c r="CE39" s="122"/>
      <c r="CF39" s="122"/>
      <c r="CG39" s="122"/>
      <c r="CH39" s="122"/>
      <c r="CI39" s="122"/>
      <c r="CJ39" s="122"/>
      <c r="CK39" s="122"/>
      <c r="CL39" s="122"/>
      <c r="CM39" s="122"/>
      <c r="CN39" s="122"/>
      <c r="CO39" s="122"/>
      <c r="CP39" s="122"/>
      <c r="CQ39" s="122"/>
      <c r="CR39" s="122"/>
      <c r="CS39" s="122"/>
      <c r="CT39" s="122"/>
      <c r="CU39" s="122"/>
      <c r="CV39" s="122"/>
      <c r="CW39" s="122"/>
      <c r="CX39" s="122"/>
      <c r="CY39" s="122"/>
      <c r="CZ39" s="122"/>
      <c r="DA39" s="122"/>
      <c r="DB39" s="122"/>
      <c r="DC39" s="122"/>
      <c r="DD39" s="122"/>
      <c r="DE39" s="122"/>
      <c r="DF39" s="122"/>
      <c r="DG39" s="122"/>
      <c r="DH39" s="122"/>
      <c r="DI39" s="122"/>
      <c r="DJ39" s="122"/>
      <c r="JL39" s="125"/>
      <c r="JM39" s="76"/>
    </row>
    <row r="40" customFormat="false" ht="13" hidden="false" customHeight="false" outlineLevel="0" collapsed="false">
      <c r="A40" s="120" t="s">
        <v>67</v>
      </c>
      <c r="B40" s="1" t="s">
        <v>57</v>
      </c>
      <c r="C40" s="119" t="s">
        <v>68</v>
      </c>
      <c r="D40" s="119"/>
      <c r="E40" s="119"/>
      <c r="F40" s="119"/>
      <c r="G40" s="120"/>
      <c r="H40" s="120"/>
      <c r="I40" s="120"/>
      <c r="J40" s="120"/>
      <c r="K40" s="120"/>
      <c r="L40" s="120"/>
      <c r="M40" s="120"/>
      <c r="N40" s="120"/>
      <c r="O40" s="120"/>
      <c r="P40" s="120"/>
      <c r="Q40" s="120"/>
      <c r="R40" s="120"/>
      <c r="S40" s="120"/>
      <c r="T40" s="120"/>
      <c r="U40" s="120"/>
      <c r="V40" s="120"/>
      <c r="W40" s="120"/>
      <c r="X40" s="120"/>
      <c r="Y40" s="120"/>
      <c r="Z40" s="120"/>
      <c r="AA40" s="120"/>
      <c r="AB40" s="120"/>
      <c r="AC40" s="120"/>
      <c r="AD40" s="120"/>
      <c r="AE40" s="120"/>
      <c r="AF40" s="120"/>
      <c r="AG40" s="120"/>
      <c r="AH40" s="120"/>
      <c r="AI40" s="120"/>
      <c r="AJ40" s="120"/>
      <c r="AK40" s="120"/>
      <c r="AL40" s="120"/>
      <c r="AM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20"/>
      <c r="BL40" s="120"/>
      <c r="BM40" s="120"/>
      <c r="BN40" s="120"/>
      <c r="BO40" s="120"/>
      <c r="BP40" s="120"/>
      <c r="BQ40" s="120"/>
      <c r="BR40" s="120"/>
      <c r="BS40" s="120"/>
      <c r="BT40" s="120"/>
      <c r="BU40" s="120"/>
      <c r="BV40" s="120"/>
      <c r="BW40" s="120"/>
      <c r="BX40" s="120"/>
      <c r="BY40" s="120"/>
      <c r="BZ40" s="120"/>
      <c r="CA40" s="120"/>
      <c r="CB40" s="120"/>
      <c r="CC40" s="120"/>
      <c r="CD40" s="120"/>
      <c r="CE40" s="120"/>
      <c r="CF40" s="120"/>
      <c r="CG40" s="120"/>
      <c r="CH40" s="120"/>
      <c r="CI40" s="120"/>
      <c r="CJ40" s="120"/>
      <c r="CK40" s="120"/>
      <c r="CL40" s="120"/>
      <c r="CM40" s="120"/>
      <c r="CN40" s="120"/>
      <c r="CO40" s="120"/>
      <c r="CP40" s="120"/>
      <c r="CQ40" s="120"/>
      <c r="CR40" s="120"/>
      <c r="CS40" s="120"/>
      <c r="CT40" s="120"/>
      <c r="CU40" s="120"/>
      <c r="CV40" s="120"/>
      <c r="CW40" s="120"/>
      <c r="CX40" s="120"/>
      <c r="CY40" s="120"/>
      <c r="CZ40" s="120"/>
      <c r="DA40" s="120"/>
      <c r="DB40" s="120"/>
      <c r="DC40" s="120"/>
      <c r="DD40" s="120"/>
      <c r="DE40" s="120"/>
      <c r="DF40" s="120"/>
      <c r="DG40" s="120"/>
      <c r="DH40" s="120"/>
      <c r="DI40" s="120"/>
      <c r="DJ40" s="120"/>
      <c r="JL40" s="125"/>
      <c r="JM40" s="76"/>
    </row>
    <row r="41" customFormat="false" ht="13" hidden="false" customHeight="false" outlineLevel="0" collapsed="false">
      <c r="A41" s="120"/>
      <c r="B41" s="1" t="s">
        <v>59</v>
      </c>
      <c r="C41" s="123" t="s">
        <v>69</v>
      </c>
      <c r="D41" s="123"/>
      <c r="E41" s="123"/>
      <c r="F41" s="123"/>
      <c r="G41" s="122"/>
      <c r="H41" s="122"/>
      <c r="I41" s="122"/>
      <c r="J41" s="122"/>
      <c r="K41" s="122"/>
      <c r="L41" s="122"/>
      <c r="M41" s="122"/>
      <c r="N41" s="122"/>
      <c r="O41" s="122"/>
      <c r="P41" s="122"/>
      <c r="Q41" s="122"/>
      <c r="R41" s="122"/>
      <c r="S41" s="122"/>
      <c r="T41" s="122"/>
      <c r="U41" s="122"/>
      <c r="V41" s="122"/>
      <c r="W41" s="122"/>
      <c r="X41" s="122"/>
      <c r="Y41" s="122"/>
      <c r="Z41" s="122"/>
      <c r="AA41" s="122"/>
      <c r="AB41" s="122"/>
      <c r="AC41" s="122"/>
      <c r="AD41" s="122"/>
      <c r="AE41" s="122"/>
      <c r="AF41" s="122"/>
      <c r="AG41" s="122"/>
      <c r="AH41" s="122"/>
      <c r="AI41" s="122"/>
      <c r="AJ41" s="122"/>
      <c r="AK41" s="122"/>
      <c r="AL41" s="122"/>
      <c r="AM41" s="122"/>
      <c r="AN41" s="122"/>
      <c r="AO41" s="122"/>
      <c r="AP41" s="122"/>
      <c r="AQ41" s="122"/>
      <c r="AR41" s="122"/>
      <c r="AS41" s="122"/>
      <c r="AT41" s="122"/>
      <c r="AU41" s="122"/>
      <c r="AV41" s="122"/>
      <c r="AW41" s="122"/>
      <c r="AX41" s="122"/>
      <c r="AY41" s="122"/>
      <c r="AZ41" s="122"/>
      <c r="BA41" s="122"/>
      <c r="BB41" s="122"/>
      <c r="BC41" s="122"/>
      <c r="BD41" s="122"/>
      <c r="BE41" s="122"/>
      <c r="BF41" s="122"/>
      <c r="BG41" s="122"/>
      <c r="BH41" s="122"/>
      <c r="BI41" s="122"/>
      <c r="BJ41" s="122"/>
      <c r="BK41" s="122"/>
      <c r="BL41" s="122"/>
      <c r="BM41" s="122"/>
      <c r="BN41" s="122"/>
      <c r="BO41" s="122"/>
      <c r="BP41" s="122"/>
      <c r="BQ41" s="122"/>
      <c r="BR41" s="122"/>
      <c r="BS41" s="122"/>
      <c r="BT41" s="122"/>
      <c r="BU41" s="122"/>
      <c r="BV41" s="122"/>
      <c r="BW41" s="122"/>
      <c r="BX41" s="122"/>
      <c r="BY41" s="122"/>
      <c r="BZ41" s="122"/>
      <c r="CA41" s="122"/>
      <c r="CB41" s="122"/>
      <c r="CC41" s="122"/>
      <c r="CD41" s="122"/>
      <c r="CE41" s="122"/>
      <c r="CF41" s="122"/>
      <c r="CG41" s="122"/>
      <c r="CH41" s="122"/>
      <c r="CI41" s="122"/>
      <c r="CJ41" s="122"/>
      <c r="CK41" s="122"/>
      <c r="CL41" s="122"/>
      <c r="CM41" s="122"/>
      <c r="CN41" s="122"/>
      <c r="CO41" s="122"/>
      <c r="CP41" s="122"/>
      <c r="CQ41" s="122"/>
      <c r="CR41" s="122"/>
      <c r="CS41" s="122"/>
      <c r="CT41" s="122"/>
      <c r="CU41" s="122"/>
      <c r="CV41" s="122"/>
      <c r="CW41" s="122"/>
      <c r="CX41" s="122"/>
      <c r="CY41" s="122"/>
      <c r="CZ41" s="122"/>
      <c r="DA41" s="122"/>
      <c r="DB41" s="122"/>
      <c r="DC41" s="122"/>
      <c r="DD41" s="122"/>
      <c r="DE41" s="122"/>
      <c r="DF41" s="122"/>
      <c r="DG41" s="122"/>
      <c r="DH41" s="122"/>
      <c r="DI41" s="122"/>
      <c r="DJ41" s="122"/>
    </row>
    <row r="42" customFormat="false" ht="13" hidden="false" customHeight="false" outlineLevel="0" collapsed="false">
      <c r="A42" s="120" t="s">
        <v>70</v>
      </c>
      <c r="B42" s="1" t="s">
        <v>57</v>
      </c>
      <c r="C42" s="119" t="s">
        <v>71</v>
      </c>
      <c r="D42" s="119"/>
      <c r="E42" s="119"/>
      <c r="F42" s="119"/>
      <c r="G42" s="120"/>
      <c r="H42" s="120"/>
      <c r="I42" s="120"/>
      <c r="J42" s="120"/>
      <c r="K42" s="120"/>
      <c r="L42" s="120"/>
      <c r="M42" s="120"/>
      <c r="N42" s="120"/>
      <c r="O42" s="120"/>
      <c r="P42" s="120"/>
      <c r="Q42" s="120"/>
      <c r="R42" s="120"/>
      <c r="S42" s="120"/>
      <c r="T42" s="120"/>
      <c r="U42" s="120"/>
      <c r="V42" s="120"/>
      <c r="W42" s="120"/>
      <c r="X42" s="120"/>
      <c r="Y42" s="120"/>
      <c r="Z42" s="120"/>
      <c r="AA42" s="120"/>
      <c r="AB42" s="120"/>
      <c r="AC42" s="120"/>
      <c r="AD42" s="120"/>
      <c r="AE42" s="120"/>
      <c r="AF42" s="120"/>
      <c r="AG42" s="120"/>
      <c r="AH42" s="120"/>
      <c r="AI42" s="120"/>
      <c r="AJ42" s="120"/>
      <c r="AK42" s="120"/>
      <c r="AL42" s="120"/>
      <c r="AM42" s="120"/>
      <c r="AN42" s="120"/>
      <c r="AO42" s="120"/>
      <c r="AP42" s="120"/>
      <c r="AQ42" s="120"/>
      <c r="AR42" s="120"/>
      <c r="AS42" s="120"/>
      <c r="AT42" s="120"/>
      <c r="AU42" s="120"/>
      <c r="AV42" s="120"/>
      <c r="AW42" s="120"/>
      <c r="AX42" s="120"/>
      <c r="AY42" s="120"/>
      <c r="AZ42" s="120"/>
      <c r="BA42" s="120"/>
      <c r="BB42" s="120"/>
      <c r="BC42" s="120"/>
      <c r="BD42" s="120"/>
      <c r="BE42" s="120"/>
      <c r="BF42" s="120"/>
      <c r="BG42" s="120"/>
      <c r="BH42" s="120"/>
      <c r="BI42" s="120"/>
      <c r="BJ42" s="120"/>
      <c r="BK42" s="120"/>
      <c r="BL42" s="120"/>
      <c r="BM42" s="120"/>
      <c r="BN42" s="120"/>
      <c r="BO42" s="120"/>
      <c r="BP42" s="120"/>
      <c r="BQ42" s="120"/>
      <c r="BR42" s="120"/>
      <c r="BS42" s="120"/>
      <c r="BT42" s="120"/>
      <c r="BU42" s="120"/>
      <c r="BV42" s="120"/>
      <c r="BW42" s="120"/>
      <c r="BX42" s="120"/>
      <c r="BY42" s="120"/>
      <c r="BZ42" s="120"/>
      <c r="CA42" s="120"/>
      <c r="CB42" s="120"/>
      <c r="CC42" s="120"/>
      <c r="CD42" s="120"/>
      <c r="CE42" s="120"/>
      <c r="CF42" s="120"/>
      <c r="CG42" s="120"/>
      <c r="CH42" s="120"/>
      <c r="CI42" s="120"/>
      <c r="CJ42" s="120"/>
      <c r="CK42" s="120"/>
      <c r="CL42" s="120"/>
      <c r="CM42" s="120"/>
      <c r="CN42" s="120"/>
      <c r="CO42" s="120"/>
      <c r="CP42" s="120"/>
      <c r="CQ42" s="120"/>
      <c r="CR42" s="120"/>
      <c r="CS42" s="120"/>
      <c r="CT42" s="120"/>
      <c r="CU42" s="120"/>
      <c r="CV42" s="120"/>
      <c r="CW42" s="120"/>
      <c r="CX42" s="120"/>
      <c r="CY42" s="120"/>
      <c r="CZ42" s="120"/>
      <c r="DA42" s="120"/>
      <c r="DB42" s="120"/>
      <c r="DC42" s="120"/>
      <c r="DD42" s="120"/>
      <c r="DE42" s="120"/>
      <c r="DF42" s="120"/>
      <c r="DG42" s="120"/>
      <c r="DH42" s="120"/>
      <c r="DI42" s="120"/>
      <c r="DJ42" s="120"/>
    </row>
    <row r="43" customFormat="false" ht="13" hidden="false" customHeight="false" outlineLevel="0" collapsed="false">
      <c r="A43" s="120"/>
      <c r="B43" s="1" t="s">
        <v>59</v>
      </c>
      <c r="C43" s="119" t="s">
        <v>66</v>
      </c>
      <c r="D43" s="119"/>
      <c r="E43" s="119"/>
      <c r="F43" s="119"/>
      <c r="G43" s="122"/>
      <c r="H43" s="122"/>
      <c r="I43" s="122"/>
      <c r="J43" s="122"/>
      <c r="K43" s="122"/>
      <c r="L43" s="122"/>
      <c r="M43" s="122"/>
      <c r="N43" s="122"/>
      <c r="O43" s="122"/>
      <c r="P43" s="122"/>
      <c r="Q43" s="122"/>
      <c r="R43" s="122"/>
      <c r="S43" s="122"/>
      <c r="T43" s="122"/>
      <c r="U43" s="122"/>
      <c r="V43" s="122"/>
      <c r="W43" s="122"/>
      <c r="X43" s="122"/>
      <c r="Y43" s="122"/>
      <c r="Z43" s="122"/>
      <c r="AA43" s="122"/>
      <c r="AB43" s="122"/>
      <c r="AC43" s="122"/>
      <c r="AD43" s="122"/>
      <c r="AE43" s="122"/>
      <c r="AF43" s="122"/>
      <c r="AG43" s="122"/>
      <c r="AH43" s="122"/>
      <c r="AI43" s="122"/>
      <c r="AJ43" s="122"/>
      <c r="AK43" s="122"/>
      <c r="AL43" s="122"/>
      <c r="AM43" s="122"/>
      <c r="AN43" s="122"/>
      <c r="AO43" s="122"/>
      <c r="AP43" s="122"/>
      <c r="AQ43" s="122"/>
      <c r="AR43" s="122"/>
      <c r="AS43" s="122"/>
      <c r="AT43" s="122"/>
      <c r="AU43" s="122"/>
      <c r="AV43" s="122"/>
      <c r="AW43" s="122"/>
      <c r="AX43" s="122"/>
      <c r="AY43" s="122"/>
      <c r="AZ43" s="122"/>
      <c r="BA43" s="122"/>
      <c r="BB43" s="122"/>
      <c r="BC43" s="122"/>
      <c r="BD43" s="122"/>
      <c r="BE43" s="122"/>
      <c r="BF43" s="122"/>
      <c r="BG43" s="122"/>
      <c r="BH43" s="122"/>
      <c r="BI43" s="122"/>
      <c r="BJ43" s="122"/>
      <c r="BK43" s="122"/>
      <c r="BL43" s="122"/>
      <c r="BM43" s="122"/>
      <c r="BN43" s="122"/>
      <c r="BO43" s="122"/>
      <c r="BP43" s="122"/>
      <c r="BQ43" s="122"/>
      <c r="BR43" s="122"/>
      <c r="BS43" s="122"/>
      <c r="BT43" s="122"/>
      <c r="BU43" s="122"/>
      <c r="BV43" s="122"/>
      <c r="BW43" s="122"/>
      <c r="BX43" s="122"/>
      <c r="BY43" s="122"/>
      <c r="BZ43" s="122"/>
      <c r="CA43" s="122"/>
      <c r="CB43" s="122"/>
      <c r="CC43" s="122"/>
      <c r="CD43" s="122"/>
      <c r="CE43" s="122"/>
      <c r="CF43" s="122"/>
      <c r="CG43" s="122"/>
      <c r="CH43" s="122"/>
      <c r="CI43" s="122"/>
      <c r="CJ43" s="122"/>
      <c r="CK43" s="122"/>
      <c r="CL43" s="122"/>
      <c r="CM43" s="122"/>
      <c r="CN43" s="122"/>
      <c r="CO43" s="122"/>
      <c r="CP43" s="122"/>
      <c r="CQ43" s="122"/>
      <c r="CR43" s="122"/>
      <c r="CS43" s="122"/>
      <c r="CT43" s="122"/>
      <c r="CU43" s="122"/>
      <c r="CV43" s="122"/>
      <c r="CW43" s="122"/>
      <c r="CX43" s="122"/>
      <c r="CY43" s="122"/>
      <c r="CZ43" s="122"/>
      <c r="DA43" s="122"/>
      <c r="DB43" s="122"/>
      <c r="DC43" s="122"/>
      <c r="DD43" s="122"/>
      <c r="DE43" s="122"/>
      <c r="DF43" s="122"/>
      <c r="DG43" s="122"/>
      <c r="DH43" s="122"/>
      <c r="DI43" s="122"/>
      <c r="DJ43" s="122"/>
    </row>
    <row r="44" customFormat="false" ht="13" hidden="false" customHeight="false" outlineLevel="0" collapsed="false">
      <c r="A44" s="120" t="s">
        <v>72</v>
      </c>
      <c r="B44" s="1" t="s">
        <v>57</v>
      </c>
      <c r="C44" s="119" t="s">
        <v>73</v>
      </c>
      <c r="D44" s="119"/>
      <c r="E44" s="119"/>
      <c r="F44" s="119"/>
      <c r="G44" s="120"/>
      <c r="H44" s="120"/>
      <c r="I44" s="120"/>
      <c r="J44" s="120"/>
      <c r="K44" s="120"/>
      <c r="L44" s="120"/>
      <c r="M44" s="120"/>
      <c r="N44" s="120"/>
      <c r="O44" s="120"/>
      <c r="P44" s="120"/>
      <c r="Q44" s="120"/>
      <c r="R44" s="120"/>
      <c r="S44" s="120"/>
      <c r="T44" s="120"/>
      <c r="U44" s="120"/>
      <c r="V44" s="120"/>
      <c r="W44" s="120"/>
      <c r="X44" s="120"/>
      <c r="Y44" s="120"/>
      <c r="Z44" s="120"/>
      <c r="AA44" s="120"/>
      <c r="AB44" s="120"/>
      <c r="AC44" s="120"/>
      <c r="AD44" s="120"/>
      <c r="AE44" s="120"/>
      <c r="AF44" s="120"/>
      <c r="AG44" s="120"/>
      <c r="AH44" s="120"/>
      <c r="AI44" s="120"/>
      <c r="AJ44" s="120"/>
      <c r="AK44" s="120"/>
      <c r="AL44" s="120"/>
      <c r="AM44" s="120"/>
      <c r="AN44" s="120"/>
      <c r="AO44" s="120"/>
      <c r="AP44" s="120"/>
      <c r="AQ44" s="120"/>
      <c r="AR44" s="120"/>
      <c r="AS44" s="120"/>
      <c r="AT44" s="120"/>
      <c r="AU44" s="120"/>
      <c r="AV44" s="120"/>
      <c r="AW44" s="120"/>
      <c r="AX44" s="120"/>
      <c r="AY44" s="120"/>
      <c r="AZ44" s="120"/>
      <c r="BA44" s="120"/>
      <c r="BB44" s="120"/>
      <c r="BC44" s="120"/>
      <c r="BD44" s="120"/>
      <c r="BE44" s="120"/>
      <c r="BF44" s="120"/>
      <c r="BG44" s="120"/>
      <c r="BH44" s="120"/>
      <c r="BI44" s="120"/>
      <c r="BJ44" s="120"/>
      <c r="BK44" s="120"/>
      <c r="BL44" s="120"/>
      <c r="BM44" s="120"/>
      <c r="BN44" s="120"/>
      <c r="BO44" s="120"/>
      <c r="BP44" s="120"/>
      <c r="BQ44" s="120"/>
      <c r="BR44" s="120"/>
      <c r="BS44" s="120"/>
      <c r="BT44" s="120"/>
      <c r="BU44" s="120"/>
      <c r="BV44" s="120"/>
      <c r="BW44" s="120"/>
      <c r="BX44" s="120"/>
      <c r="BY44" s="120"/>
      <c r="BZ44" s="120"/>
      <c r="CA44" s="120"/>
      <c r="CB44" s="120"/>
      <c r="CC44" s="120"/>
      <c r="CD44" s="120"/>
      <c r="CE44" s="120"/>
      <c r="CF44" s="120"/>
      <c r="CG44" s="120"/>
      <c r="CH44" s="120"/>
      <c r="CI44" s="120"/>
      <c r="CJ44" s="120"/>
      <c r="CK44" s="120"/>
      <c r="CL44" s="120"/>
      <c r="CM44" s="120"/>
      <c r="CN44" s="120"/>
      <c r="CO44" s="120"/>
      <c r="CP44" s="120"/>
      <c r="CQ44" s="120"/>
      <c r="CR44" s="120"/>
      <c r="CS44" s="120"/>
      <c r="CT44" s="120"/>
      <c r="CU44" s="120"/>
      <c r="CV44" s="120"/>
      <c r="CW44" s="120"/>
      <c r="CX44" s="120"/>
      <c r="CY44" s="120"/>
      <c r="CZ44" s="120"/>
      <c r="DA44" s="120"/>
      <c r="DB44" s="120"/>
      <c r="DC44" s="120"/>
      <c r="DD44" s="120"/>
      <c r="DE44" s="120"/>
      <c r="DF44" s="120"/>
      <c r="DG44" s="120"/>
      <c r="DH44" s="120"/>
      <c r="DI44" s="120"/>
      <c r="DJ44" s="120"/>
    </row>
    <row r="45" customFormat="false" ht="13" hidden="false" customHeight="false" outlineLevel="0" collapsed="false">
      <c r="A45" s="120"/>
      <c r="B45" s="1" t="s">
        <v>59</v>
      </c>
      <c r="C45" s="123" t="s">
        <v>74</v>
      </c>
      <c r="D45" s="123"/>
      <c r="E45" s="123"/>
      <c r="F45" s="123"/>
      <c r="G45" s="122"/>
      <c r="H45" s="122"/>
      <c r="I45" s="122"/>
      <c r="J45" s="122"/>
      <c r="K45" s="122"/>
      <c r="L45" s="122"/>
      <c r="M45" s="122"/>
      <c r="N45" s="122"/>
      <c r="O45" s="122"/>
      <c r="P45" s="122"/>
      <c r="Q45" s="122"/>
      <c r="R45" s="122"/>
      <c r="S45" s="122"/>
      <c r="T45" s="122"/>
      <c r="U45" s="122"/>
      <c r="V45" s="122"/>
      <c r="W45" s="122"/>
      <c r="X45" s="122"/>
      <c r="Y45" s="122"/>
      <c r="Z45" s="122"/>
      <c r="AA45" s="122"/>
      <c r="AB45" s="122"/>
      <c r="AC45" s="122"/>
      <c r="AD45" s="122"/>
      <c r="AE45" s="122"/>
      <c r="AF45" s="122"/>
      <c r="AG45" s="122"/>
      <c r="AH45" s="122"/>
      <c r="AI45" s="122"/>
      <c r="AJ45" s="122"/>
      <c r="AK45" s="122"/>
      <c r="AL45" s="122"/>
      <c r="AM45" s="122"/>
      <c r="AN45" s="122"/>
      <c r="AO45" s="122"/>
      <c r="AP45" s="122"/>
      <c r="AQ45" s="122"/>
      <c r="AR45" s="122"/>
      <c r="AS45" s="122"/>
      <c r="AT45" s="122"/>
      <c r="AU45" s="122"/>
      <c r="AV45" s="122"/>
      <c r="AW45" s="122"/>
      <c r="AX45" s="122"/>
      <c r="AY45" s="122"/>
      <c r="AZ45" s="122"/>
      <c r="BA45" s="122"/>
      <c r="BB45" s="122"/>
      <c r="BC45" s="122"/>
      <c r="BD45" s="122"/>
      <c r="BE45" s="122"/>
      <c r="BF45" s="122"/>
      <c r="BG45" s="122"/>
      <c r="BH45" s="122"/>
      <c r="BI45" s="122"/>
      <c r="BJ45" s="122"/>
      <c r="BK45" s="122"/>
      <c r="BL45" s="122"/>
      <c r="BM45" s="122"/>
      <c r="BN45" s="122"/>
      <c r="BO45" s="122"/>
      <c r="BP45" s="122"/>
      <c r="BQ45" s="122"/>
      <c r="BR45" s="122"/>
      <c r="BS45" s="122"/>
      <c r="BT45" s="122"/>
      <c r="BU45" s="122"/>
      <c r="BV45" s="122"/>
      <c r="BW45" s="122"/>
      <c r="BX45" s="122"/>
      <c r="BY45" s="122"/>
      <c r="BZ45" s="122"/>
      <c r="CA45" s="122"/>
      <c r="CB45" s="122"/>
      <c r="CC45" s="122"/>
      <c r="CD45" s="122"/>
      <c r="CE45" s="122"/>
      <c r="CF45" s="122"/>
      <c r="CG45" s="122"/>
      <c r="CH45" s="122"/>
      <c r="CI45" s="122"/>
      <c r="CJ45" s="122"/>
      <c r="CK45" s="122"/>
      <c r="CL45" s="122"/>
      <c r="CM45" s="122"/>
      <c r="CN45" s="122"/>
      <c r="CO45" s="122"/>
      <c r="CP45" s="122"/>
      <c r="CQ45" s="122"/>
      <c r="CR45" s="122"/>
      <c r="CS45" s="122"/>
      <c r="CT45" s="122"/>
      <c r="CU45" s="122"/>
      <c r="CV45" s="122"/>
      <c r="CW45" s="122"/>
      <c r="CX45" s="122"/>
      <c r="CY45" s="122"/>
      <c r="CZ45" s="122"/>
      <c r="DA45" s="122"/>
      <c r="DB45" s="122"/>
      <c r="DC45" s="122"/>
      <c r="DD45" s="122"/>
      <c r="DE45" s="122"/>
      <c r="DF45" s="122"/>
      <c r="DG45" s="122"/>
      <c r="DH45" s="122"/>
      <c r="DI45" s="122"/>
      <c r="DJ45" s="122"/>
    </row>
    <row r="46" customFormat="false" ht="13" hidden="false" customHeight="false" outlineLevel="0" collapsed="false">
      <c r="A46" s="120" t="s">
        <v>75</v>
      </c>
      <c r="B46" s="1" t="s">
        <v>57</v>
      </c>
      <c r="C46" s="119" t="s">
        <v>76</v>
      </c>
      <c r="D46" s="119"/>
      <c r="E46" s="119"/>
      <c r="F46" s="119"/>
      <c r="G46" s="120"/>
      <c r="H46" s="120"/>
      <c r="I46" s="120"/>
      <c r="J46" s="120"/>
      <c r="K46" s="120"/>
      <c r="L46" s="120"/>
      <c r="M46" s="120"/>
      <c r="N46" s="120"/>
      <c r="O46" s="120"/>
      <c r="P46" s="120"/>
      <c r="Q46" s="120"/>
      <c r="R46" s="120"/>
      <c r="S46" s="120"/>
      <c r="T46" s="120"/>
      <c r="U46" s="120"/>
      <c r="V46" s="120"/>
      <c r="W46" s="120"/>
      <c r="X46" s="120"/>
      <c r="Y46" s="120"/>
      <c r="Z46" s="120"/>
      <c r="AA46" s="120"/>
      <c r="AB46" s="120"/>
      <c r="AC46" s="120"/>
      <c r="AD46" s="120"/>
      <c r="AE46" s="120"/>
      <c r="AF46" s="120"/>
      <c r="AG46" s="120"/>
      <c r="AH46" s="120"/>
      <c r="AI46" s="120"/>
      <c r="AJ46" s="120"/>
      <c r="AK46" s="120"/>
      <c r="AL46" s="120"/>
      <c r="AM46" s="120"/>
      <c r="AN46" s="120"/>
      <c r="AO46" s="120"/>
      <c r="AP46" s="120"/>
      <c r="AQ46" s="120"/>
      <c r="AR46" s="120"/>
      <c r="AS46" s="120"/>
      <c r="AT46" s="120"/>
      <c r="AU46" s="120"/>
      <c r="AV46" s="120"/>
      <c r="AW46" s="120"/>
      <c r="AX46" s="120"/>
      <c r="AY46" s="120"/>
      <c r="AZ46" s="120"/>
      <c r="BA46" s="120"/>
      <c r="BB46" s="120"/>
      <c r="BC46" s="120"/>
      <c r="BD46" s="120"/>
      <c r="BE46" s="120"/>
      <c r="BF46" s="120"/>
      <c r="BG46" s="120"/>
      <c r="BH46" s="120"/>
      <c r="BI46" s="120"/>
      <c r="BJ46" s="120"/>
      <c r="BK46" s="120"/>
      <c r="BL46" s="120"/>
      <c r="BM46" s="120"/>
      <c r="BN46" s="120"/>
      <c r="BO46" s="120"/>
      <c r="BP46" s="120"/>
      <c r="BQ46" s="120"/>
      <c r="BR46" s="120"/>
      <c r="BS46" s="120"/>
      <c r="BT46" s="120"/>
      <c r="BU46" s="120"/>
      <c r="BV46" s="120"/>
      <c r="BW46" s="120"/>
      <c r="BX46" s="120"/>
      <c r="BY46" s="120"/>
      <c r="BZ46" s="120"/>
      <c r="CA46" s="120"/>
      <c r="CB46" s="120"/>
      <c r="CC46" s="120"/>
      <c r="CD46" s="120"/>
      <c r="CE46" s="120"/>
      <c r="CF46" s="120"/>
      <c r="CG46" s="120"/>
      <c r="CH46" s="120"/>
      <c r="CI46" s="120"/>
      <c r="CJ46" s="120"/>
      <c r="CK46" s="120"/>
      <c r="CL46" s="120"/>
      <c r="CM46" s="120"/>
      <c r="CN46" s="120"/>
      <c r="CO46" s="120"/>
      <c r="CP46" s="120"/>
      <c r="CQ46" s="120"/>
      <c r="CR46" s="120"/>
      <c r="CS46" s="120"/>
      <c r="CT46" s="120"/>
      <c r="CU46" s="120"/>
      <c r="CV46" s="120"/>
      <c r="CW46" s="120"/>
      <c r="CX46" s="120"/>
      <c r="CY46" s="120"/>
      <c r="CZ46" s="120"/>
      <c r="DA46" s="120"/>
      <c r="DB46" s="120"/>
      <c r="DC46" s="120"/>
      <c r="DD46" s="120"/>
      <c r="DE46" s="120"/>
      <c r="DF46" s="120"/>
      <c r="DG46" s="120"/>
      <c r="DH46" s="120"/>
      <c r="DI46" s="120"/>
      <c r="DJ46" s="120"/>
    </row>
    <row r="47" customFormat="false" ht="13" hidden="false" customHeight="false" outlineLevel="0" collapsed="false">
      <c r="A47" s="120"/>
      <c r="B47" s="1" t="s">
        <v>59</v>
      </c>
      <c r="C47" s="123" t="s">
        <v>77</v>
      </c>
      <c r="D47" s="123"/>
      <c r="E47" s="123"/>
      <c r="F47" s="123"/>
      <c r="G47" s="122"/>
      <c r="H47" s="122"/>
      <c r="I47" s="122"/>
      <c r="J47" s="122"/>
      <c r="K47" s="122"/>
      <c r="L47" s="122"/>
      <c r="M47" s="122"/>
      <c r="N47" s="122"/>
      <c r="O47" s="122"/>
      <c r="P47" s="122"/>
      <c r="Q47" s="122"/>
      <c r="R47" s="122"/>
      <c r="S47" s="122"/>
      <c r="T47" s="122"/>
      <c r="U47" s="122"/>
      <c r="V47" s="122"/>
      <c r="W47" s="122"/>
      <c r="X47" s="122"/>
      <c r="Y47" s="122"/>
      <c r="Z47" s="122"/>
      <c r="AA47" s="122"/>
      <c r="AB47" s="122"/>
      <c r="AC47" s="122"/>
      <c r="AD47" s="122"/>
      <c r="AE47" s="122"/>
      <c r="AF47" s="122"/>
      <c r="AG47" s="122"/>
      <c r="AH47" s="122"/>
      <c r="AI47" s="122"/>
      <c r="AJ47" s="122"/>
      <c r="AK47" s="122"/>
      <c r="AL47" s="122"/>
      <c r="AM47" s="122"/>
      <c r="AN47" s="122"/>
      <c r="AO47" s="122"/>
      <c r="AP47" s="122"/>
      <c r="AQ47" s="122"/>
      <c r="AR47" s="122"/>
      <c r="AS47" s="122"/>
      <c r="AT47" s="122"/>
      <c r="AU47" s="122"/>
      <c r="AV47" s="122"/>
      <c r="AW47" s="122"/>
      <c r="AX47" s="122"/>
      <c r="AY47" s="122"/>
      <c r="AZ47" s="122"/>
      <c r="BA47" s="122"/>
      <c r="BB47" s="122"/>
      <c r="BC47" s="122"/>
      <c r="BD47" s="122"/>
      <c r="BE47" s="122"/>
      <c r="BF47" s="122"/>
      <c r="BG47" s="122"/>
      <c r="BH47" s="122"/>
      <c r="BI47" s="122"/>
      <c r="BJ47" s="122"/>
      <c r="BK47" s="122"/>
      <c r="BL47" s="122"/>
      <c r="BM47" s="122"/>
      <c r="BN47" s="122"/>
      <c r="BO47" s="122"/>
      <c r="BP47" s="122"/>
      <c r="BQ47" s="122"/>
      <c r="BR47" s="122"/>
      <c r="BS47" s="122"/>
      <c r="BT47" s="122"/>
      <c r="BU47" s="122"/>
      <c r="BV47" s="122"/>
      <c r="BW47" s="122"/>
      <c r="BX47" s="122"/>
      <c r="BY47" s="122"/>
      <c r="BZ47" s="122"/>
      <c r="CA47" s="122"/>
      <c r="CB47" s="122"/>
      <c r="CC47" s="122"/>
      <c r="CD47" s="122"/>
      <c r="CE47" s="122"/>
      <c r="CF47" s="122"/>
      <c r="CG47" s="122"/>
      <c r="CH47" s="122"/>
      <c r="CI47" s="122"/>
      <c r="CJ47" s="122"/>
      <c r="CK47" s="122"/>
      <c r="CL47" s="122"/>
      <c r="CM47" s="122"/>
      <c r="CN47" s="122"/>
      <c r="CO47" s="122"/>
      <c r="CP47" s="122"/>
      <c r="CQ47" s="122"/>
      <c r="CR47" s="122"/>
      <c r="CS47" s="122"/>
      <c r="CT47" s="122"/>
      <c r="CU47" s="122"/>
      <c r="CV47" s="122"/>
      <c r="CW47" s="122"/>
      <c r="CX47" s="122"/>
      <c r="CY47" s="122"/>
      <c r="CZ47" s="122"/>
      <c r="DA47" s="122"/>
      <c r="DB47" s="122"/>
      <c r="DC47" s="122"/>
      <c r="DD47" s="122"/>
      <c r="DE47" s="122"/>
      <c r="DF47" s="122"/>
      <c r="DG47" s="122"/>
      <c r="DH47" s="122"/>
      <c r="DI47" s="122"/>
      <c r="DJ47" s="122"/>
    </row>
    <row r="48" customFormat="false" ht="13" hidden="false" customHeight="false" outlineLevel="0" collapsed="false">
      <c r="A48" s="120" t="s">
        <v>78</v>
      </c>
      <c r="B48" s="1" t="s">
        <v>57</v>
      </c>
      <c r="C48" s="119" t="s">
        <v>79</v>
      </c>
      <c r="D48" s="119"/>
      <c r="E48" s="119"/>
      <c r="F48" s="119"/>
      <c r="G48" s="120"/>
      <c r="H48" s="120"/>
      <c r="I48" s="120"/>
      <c r="J48" s="120"/>
      <c r="K48" s="120"/>
      <c r="L48" s="120"/>
      <c r="M48" s="120"/>
      <c r="N48" s="120"/>
      <c r="O48" s="120"/>
      <c r="P48" s="120"/>
      <c r="Q48" s="120"/>
      <c r="R48" s="120"/>
      <c r="S48" s="120"/>
      <c r="T48" s="120"/>
      <c r="U48" s="120"/>
      <c r="V48" s="120"/>
      <c r="W48" s="120"/>
      <c r="X48" s="120"/>
      <c r="Y48" s="120"/>
      <c r="Z48" s="120"/>
      <c r="AA48" s="120"/>
      <c r="AB48" s="120"/>
      <c r="AC48" s="120"/>
      <c r="AD48" s="120"/>
      <c r="AE48" s="120"/>
      <c r="AF48" s="120"/>
      <c r="AG48" s="120"/>
      <c r="AH48" s="120"/>
      <c r="AI48" s="120"/>
      <c r="AJ48" s="120"/>
      <c r="AK48" s="120"/>
      <c r="AL48" s="120"/>
      <c r="AM48" s="120"/>
      <c r="AN48" s="120"/>
      <c r="AO48" s="120"/>
      <c r="AP48" s="120"/>
      <c r="AQ48" s="120"/>
      <c r="AR48" s="120"/>
      <c r="AS48" s="120"/>
      <c r="AT48" s="120"/>
      <c r="AU48" s="120"/>
      <c r="AV48" s="120"/>
      <c r="AW48" s="120"/>
      <c r="AX48" s="120"/>
      <c r="AY48" s="120"/>
      <c r="AZ48" s="120"/>
      <c r="BA48" s="120"/>
      <c r="BB48" s="120"/>
      <c r="BC48" s="120"/>
      <c r="BD48" s="120"/>
      <c r="BE48" s="120"/>
      <c r="BF48" s="120"/>
      <c r="BG48" s="120"/>
      <c r="BH48" s="120"/>
      <c r="BI48" s="120"/>
      <c r="BJ48" s="120"/>
      <c r="BK48" s="120"/>
      <c r="BL48" s="120"/>
      <c r="BM48" s="120"/>
      <c r="BN48" s="120"/>
      <c r="BO48" s="120"/>
      <c r="BP48" s="120"/>
      <c r="BQ48" s="120"/>
      <c r="BR48" s="120"/>
      <c r="BS48" s="120"/>
      <c r="BT48" s="120"/>
      <c r="BU48" s="120"/>
      <c r="BV48" s="120"/>
      <c r="BW48" s="120"/>
      <c r="BX48" s="120"/>
      <c r="BY48" s="120"/>
      <c r="BZ48" s="120"/>
      <c r="CA48" s="120"/>
      <c r="CB48" s="120"/>
      <c r="CC48" s="120"/>
      <c r="CD48" s="120"/>
      <c r="CE48" s="120"/>
      <c r="CF48" s="120"/>
      <c r="CG48" s="120"/>
      <c r="CH48" s="120"/>
      <c r="CI48" s="120"/>
      <c r="CJ48" s="120"/>
      <c r="CK48" s="120"/>
      <c r="CL48" s="120"/>
      <c r="CM48" s="120"/>
      <c r="CN48" s="120"/>
      <c r="CO48" s="120"/>
      <c r="CP48" s="120"/>
      <c r="CQ48" s="120"/>
      <c r="CR48" s="120"/>
      <c r="CS48" s="120"/>
      <c r="CT48" s="120"/>
      <c r="CU48" s="120"/>
      <c r="CV48" s="120"/>
      <c r="CW48" s="120"/>
      <c r="CX48" s="120"/>
      <c r="CY48" s="120"/>
      <c r="CZ48" s="120"/>
      <c r="DA48" s="120"/>
      <c r="DB48" s="120"/>
      <c r="DC48" s="120"/>
      <c r="DD48" s="120"/>
      <c r="DE48" s="120"/>
      <c r="DF48" s="120"/>
      <c r="DG48" s="120"/>
      <c r="DH48" s="120"/>
      <c r="DI48" s="120"/>
      <c r="DJ48" s="120"/>
    </row>
    <row r="49" customFormat="false" ht="13" hidden="false" customHeight="false" outlineLevel="0" collapsed="false">
      <c r="A49" s="120"/>
      <c r="B49" s="1" t="s">
        <v>59</v>
      </c>
      <c r="C49" s="123" t="s">
        <v>80</v>
      </c>
      <c r="D49" s="123"/>
      <c r="E49" s="123"/>
      <c r="F49" s="123"/>
      <c r="G49" s="122"/>
      <c r="H49" s="122"/>
      <c r="I49" s="122"/>
      <c r="J49" s="122"/>
      <c r="K49" s="122"/>
      <c r="L49" s="122"/>
      <c r="M49" s="122"/>
      <c r="N49" s="122"/>
      <c r="O49" s="122"/>
      <c r="P49" s="122"/>
      <c r="Q49" s="122"/>
      <c r="R49" s="122"/>
      <c r="S49" s="122"/>
      <c r="T49" s="122"/>
      <c r="U49" s="122"/>
      <c r="V49" s="122"/>
      <c r="W49" s="122"/>
      <c r="X49" s="122"/>
      <c r="Y49" s="122"/>
      <c r="Z49" s="122"/>
      <c r="AA49" s="122"/>
      <c r="AB49" s="122"/>
      <c r="AC49" s="122"/>
      <c r="AD49" s="122"/>
      <c r="AE49" s="122"/>
      <c r="AF49" s="122"/>
      <c r="AG49" s="122"/>
      <c r="AH49" s="122"/>
      <c r="AI49" s="122"/>
      <c r="AJ49" s="122"/>
      <c r="AK49" s="122"/>
      <c r="AL49" s="122"/>
      <c r="AM49" s="122"/>
      <c r="AN49" s="122"/>
      <c r="AO49" s="122"/>
      <c r="AP49" s="122"/>
      <c r="AQ49" s="122"/>
      <c r="AR49" s="122"/>
      <c r="AS49" s="122"/>
      <c r="AT49" s="122"/>
      <c r="AU49" s="122"/>
      <c r="AV49" s="122"/>
      <c r="AW49" s="122"/>
      <c r="AX49" s="122"/>
      <c r="AY49" s="122"/>
      <c r="AZ49" s="122"/>
      <c r="BA49" s="122"/>
      <c r="BB49" s="122"/>
      <c r="BC49" s="122"/>
      <c r="BD49" s="122"/>
      <c r="BE49" s="122"/>
      <c r="BF49" s="122"/>
      <c r="BG49" s="122"/>
      <c r="BH49" s="122"/>
      <c r="BI49" s="122"/>
      <c r="BJ49" s="122"/>
      <c r="BK49" s="122"/>
      <c r="BL49" s="122"/>
      <c r="BM49" s="122"/>
      <c r="BN49" s="122"/>
      <c r="BO49" s="122"/>
      <c r="BP49" s="122"/>
      <c r="BQ49" s="122"/>
      <c r="BR49" s="122"/>
      <c r="BS49" s="122"/>
      <c r="BT49" s="122"/>
      <c r="BU49" s="122"/>
      <c r="BV49" s="122"/>
      <c r="BW49" s="122"/>
      <c r="BX49" s="122"/>
      <c r="BY49" s="122"/>
      <c r="BZ49" s="122"/>
      <c r="CA49" s="122"/>
      <c r="CB49" s="122"/>
      <c r="CC49" s="122"/>
      <c r="CD49" s="122"/>
      <c r="CE49" s="122"/>
      <c r="CF49" s="122"/>
      <c r="CG49" s="122"/>
      <c r="CH49" s="122"/>
      <c r="CI49" s="122"/>
      <c r="CJ49" s="122"/>
      <c r="CK49" s="122"/>
      <c r="CL49" s="122"/>
      <c r="CM49" s="122"/>
      <c r="CN49" s="122"/>
      <c r="CO49" s="122"/>
      <c r="CP49" s="122"/>
      <c r="CQ49" s="122"/>
      <c r="CR49" s="122"/>
      <c r="CS49" s="122"/>
      <c r="CT49" s="122"/>
      <c r="CU49" s="122"/>
      <c r="CV49" s="122"/>
      <c r="CW49" s="122"/>
      <c r="CX49" s="122"/>
      <c r="CY49" s="122"/>
      <c r="CZ49" s="122"/>
      <c r="DA49" s="122"/>
      <c r="DB49" s="122"/>
      <c r="DC49" s="122"/>
      <c r="DD49" s="122"/>
      <c r="DE49" s="122"/>
      <c r="DF49" s="122"/>
      <c r="DG49" s="122"/>
      <c r="DH49" s="122"/>
      <c r="DI49" s="122"/>
      <c r="DJ49" s="122"/>
    </row>
    <row r="50" customFormat="false" ht="13" hidden="false" customHeight="false" outlineLevel="0" collapsed="false">
      <c r="A50" s="120" t="s">
        <v>78</v>
      </c>
      <c r="B50" s="1" t="s">
        <v>57</v>
      </c>
      <c r="C50" s="119" t="s">
        <v>81</v>
      </c>
      <c r="D50" s="119"/>
      <c r="E50" s="119"/>
      <c r="F50" s="119"/>
      <c r="G50" s="120"/>
      <c r="H50" s="120"/>
      <c r="I50" s="120"/>
      <c r="J50" s="120"/>
      <c r="K50" s="120"/>
      <c r="L50" s="120"/>
      <c r="M50" s="120"/>
      <c r="N50" s="120"/>
      <c r="O50" s="120"/>
      <c r="P50" s="120"/>
      <c r="Q50" s="120"/>
      <c r="R50" s="120"/>
      <c r="S50" s="120"/>
      <c r="T50" s="120"/>
      <c r="U50" s="120"/>
      <c r="V50" s="120"/>
      <c r="W50" s="120"/>
      <c r="X50" s="120"/>
      <c r="Y50" s="120"/>
      <c r="Z50" s="120"/>
      <c r="AA50" s="120"/>
      <c r="AB50" s="120"/>
      <c r="AC50" s="120"/>
      <c r="AD50" s="120"/>
      <c r="AE50" s="120"/>
      <c r="AF50" s="120"/>
      <c r="AG50" s="120"/>
      <c r="AH50" s="120"/>
      <c r="AI50" s="120"/>
      <c r="AJ50" s="120"/>
      <c r="AK50" s="120"/>
      <c r="AL50" s="120"/>
      <c r="AM50" s="120"/>
      <c r="AN50" s="120"/>
      <c r="AO50" s="120"/>
      <c r="AP50" s="120"/>
      <c r="AQ50" s="120"/>
      <c r="AR50" s="120"/>
      <c r="AS50" s="120"/>
      <c r="AT50" s="120"/>
      <c r="AU50" s="120"/>
      <c r="AV50" s="120"/>
      <c r="AW50" s="120"/>
      <c r="AX50" s="120"/>
      <c r="AY50" s="120"/>
      <c r="AZ50" s="120"/>
      <c r="BA50" s="120"/>
      <c r="BB50" s="120"/>
      <c r="BC50" s="120"/>
      <c r="BD50" s="120"/>
      <c r="BE50" s="120"/>
      <c r="BF50" s="120"/>
      <c r="BG50" s="120"/>
      <c r="BH50" s="120"/>
      <c r="BI50" s="120"/>
      <c r="BJ50" s="120"/>
      <c r="BK50" s="120"/>
      <c r="BL50" s="120"/>
      <c r="BM50" s="120"/>
      <c r="BN50" s="120"/>
      <c r="BO50" s="120"/>
      <c r="BP50" s="120"/>
      <c r="BQ50" s="120"/>
      <c r="BR50" s="120"/>
      <c r="BS50" s="120"/>
      <c r="BT50" s="120"/>
      <c r="BU50" s="120"/>
      <c r="BV50" s="120"/>
      <c r="BW50" s="120"/>
      <c r="BX50" s="120"/>
      <c r="BY50" s="120"/>
      <c r="BZ50" s="120"/>
      <c r="CA50" s="120"/>
      <c r="CB50" s="120"/>
      <c r="CC50" s="120"/>
      <c r="CD50" s="120"/>
      <c r="CE50" s="120"/>
      <c r="CF50" s="120"/>
      <c r="CG50" s="120"/>
      <c r="CH50" s="120"/>
      <c r="CI50" s="120"/>
      <c r="CJ50" s="120"/>
      <c r="CK50" s="120"/>
      <c r="CL50" s="120"/>
      <c r="CM50" s="120"/>
      <c r="CN50" s="120"/>
      <c r="CO50" s="120"/>
      <c r="CP50" s="120"/>
      <c r="CQ50" s="120"/>
      <c r="CR50" s="120"/>
      <c r="CS50" s="120"/>
      <c r="CT50" s="120"/>
      <c r="CU50" s="120"/>
      <c r="CV50" s="120"/>
      <c r="CW50" s="120"/>
      <c r="CX50" s="120"/>
      <c r="CY50" s="120"/>
      <c r="CZ50" s="120"/>
      <c r="DA50" s="120"/>
      <c r="DB50" s="120"/>
      <c r="DC50" s="120"/>
      <c r="DD50" s="120"/>
      <c r="DE50" s="120"/>
      <c r="DF50" s="120"/>
      <c r="DG50" s="120"/>
      <c r="DH50" s="120"/>
      <c r="DI50" s="120"/>
      <c r="DJ50" s="120"/>
    </row>
    <row r="51" customFormat="false" ht="13" hidden="false" customHeight="false" outlineLevel="0" collapsed="false">
      <c r="A51" s="120"/>
      <c r="B51" s="1" t="s">
        <v>59</v>
      </c>
      <c r="C51" s="123" t="s">
        <v>82</v>
      </c>
      <c r="D51" s="123"/>
      <c r="E51" s="123"/>
      <c r="F51" s="123"/>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2"/>
      <c r="AN51" s="122"/>
      <c r="AO51" s="122"/>
      <c r="AP51" s="122"/>
      <c r="AQ51" s="122"/>
      <c r="AR51" s="122"/>
      <c r="AS51" s="122"/>
      <c r="AT51" s="122"/>
      <c r="AU51" s="122"/>
      <c r="AV51" s="122"/>
      <c r="AW51" s="122"/>
      <c r="AX51" s="122"/>
      <c r="AY51" s="122"/>
      <c r="AZ51" s="122"/>
      <c r="BA51" s="122"/>
      <c r="BB51" s="122"/>
      <c r="BC51" s="122"/>
      <c r="BD51" s="122"/>
      <c r="BE51" s="122"/>
      <c r="BF51" s="122"/>
      <c r="BG51" s="122"/>
      <c r="BH51" s="122"/>
      <c r="BI51" s="122"/>
      <c r="BJ51" s="122"/>
      <c r="BK51" s="122"/>
      <c r="BL51" s="122"/>
      <c r="BM51" s="122"/>
      <c r="BN51" s="122"/>
      <c r="BO51" s="122"/>
      <c r="BP51" s="122"/>
      <c r="BQ51" s="122"/>
      <c r="BR51" s="122"/>
      <c r="BS51" s="122"/>
      <c r="BT51" s="122"/>
      <c r="BU51" s="122"/>
      <c r="BV51" s="122"/>
      <c r="BW51" s="122"/>
      <c r="BX51" s="122"/>
      <c r="BY51" s="122"/>
      <c r="BZ51" s="122"/>
      <c r="CA51" s="122"/>
      <c r="CB51" s="122"/>
      <c r="CC51" s="122"/>
      <c r="CD51" s="122"/>
      <c r="CE51" s="122"/>
      <c r="CF51" s="122"/>
      <c r="CG51" s="122"/>
      <c r="CH51" s="122"/>
      <c r="CI51" s="122"/>
      <c r="CJ51" s="122"/>
      <c r="CK51" s="122"/>
      <c r="CL51" s="122"/>
      <c r="CM51" s="122"/>
      <c r="CN51" s="122"/>
      <c r="CO51" s="122"/>
      <c r="CP51" s="122"/>
      <c r="CQ51" s="122"/>
      <c r="CR51" s="122"/>
      <c r="CS51" s="122"/>
      <c r="CT51" s="122"/>
      <c r="CU51" s="122"/>
      <c r="CV51" s="122"/>
      <c r="CW51" s="122"/>
      <c r="CX51" s="122"/>
      <c r="CY51" s="122"/>
      <c r="CZ51" s="122"/>
      <c r="DA51" s="122"/>
      <c r="DB51" s="122"/>
      <c r="DC51" s="122"/>
      <c r="DD51" s="122"/>
      <c r="DE51" s="122"/>
      <c r="DF51" s="122"/>
      <c r="DG51" s="122"/>
      <c r="DH51" s="122"/>
      <c r="DI51" s="122"/>
      <c r="DJ51" s="122"/>
    </row>
    <row r="52" customFormat="false" ht="13" hidden="false" customHeight="false" outlineLevel="0" collapsed="false">
      <c r="A52" s="120" t="s">
        <v>83</v>
      </c>
      <c r="B52" s="1" t="s">
        <v>57</v>
      </c>
      <c r="C52" s="119" t="s">
        <v>84</v>
      </c>
      <c r="D52" s="119"/>
      <c r="E52" s="119"/>
      <c r="F52" s="119"/>
      <c r="G52" s="120"/>
      <c r="H52" s="120"/>
      <c r="I52" s="120"/>
      <c r="J52" s="120"/>
      <c r="K52" s="120"/>
      <c r="L52" s="120"/>
      <c r="M52" s="120"/>
      <c r="N52" s="120"/>
      <c r="O52" s="120"/>
      <c r="P52" s="120"/>
      <c r="Q52" s="120"/>
      <c r="R52" s="120"/>
      <c r="S52" s="120"/>
      <c r="T52" s="120"/>
      <c r="U52" s="120"/>
      <c r="V52" s="120"/>
      <c r="W52" s="120"/>
      <c r="X52" s="120"/>
      <c r="Y52" s="120"/>
      <c r="Z52" s="120"/>
      <c r="AA52" s="120"/>
      <c r="AB52" s="120"/>
      <c r="AC52" s="120"/>
      <c r="AD52" s="120"/>
      <c r="AE52" s="120"/>
      <c r="AF52" s="120"/>
      <c r="AG52" s="120"/>
      <c r="AH52" s="120"/>
      <c r="AI52" s="120"/>
      <c r="AJ52" s="120"/>
      <c r="AK52" s="120"/>
      <c r="AL52" s="120"/>
      <c r="AM52" s="120"/>
      <c r="AN52" s="120"/>
      <c r="AO52" s="120"/>
      <c r="AP52" s="120"/>
      <c r="AQ52" s="120"/>
      <c r="AR52" s="120"/>
      <c r="AS52" s="120"/>
      <c r="AT52" s="120"/>
      <c r="AU52" s="120"/>
      <c r="AV52" s="120"/>
      <c r="AW52" s="120"/>
      <c r="AX52" s="120"/>
      <c r="AY52" s="120"/>
      <c r="AZ52" s="120"/>
      <c r="BA52" s="120"/>
      <c r="BB52" s="120"/>
      <c r="BC52" s="120"/>
      <c r="BD52" s="120"/>
      <c r="BE52" s="120"/>
      <c r="BF52" s="120"/>
      <c r="BG52" s="120"/>
      <c r="BH52" s="120"/>
      <c r="BI52" s="120"/>
      <c r="BJ52" s="120"/>
      <c r="BK52" s="120"/>
      <c r="BL52" s="120"/>
      <c r="BM52" s="120"/>
      <c r="BN52" s="120"/>
      <c r="BO52" s="120"/>
      <c r="BP52" s="120"/>
      <c r="BQ52" s="120"/>
      <c r="BR52" s="120"/>
      <c r="BS52" s="120"/>
      <c r="BT52" s="120"/>
      <c r="BU52" s="120"/>
      <c r="BV52" s="120"/>
      <c r="BW52" s="120"/>
      <c r="BX52" s="120"/>
      <c r="BY52" s="120"/>
      <c r="BZ52" s="120"/>
      <c r="CA52" s="120"/>
      <c r="CB52" s="120"/>
      <c r="CC52" s="120"/>
      <c r="CD52" s="120"/>
      <c r="CE52" s="120"/>
      <c r="CF52" s="120"/>
      <c r="CG52" s="120"/>
      <c r="CH52" s="120"/>
      <c r="CI52" s="120"/>
      <c r="CJ52" s="120"/>
      <c r="CK52" s="120"/>
      <c r="CL52" s="120"/>
      <c r="CM52" s="120"/>
      <c r="CN52" s="120"/>
      <c r="CO52" s="120"/>
      <c r="CP52" s="120"/>
      <c r="CQ52" s="120"/>
      <c r="CR52" s="120"/>
      <c r="CS52" s="120"/>
      <c r="CT52" s="120"/>
      <c r="CU52" s="120"/>
      <c r="CV52" s="120"/>
      <c r="CW52" s="120"/>
      <c r="CX52" s="120"/>
      <c r="CY52" s="120"/>
      <c r="CZ52" s="120"/>
      <c r="DA52" s="120"/>
      <c r="DB52" s="120"/>
      <c r="DC52" s="120"/>
      <c r="DD52" s="120"/>
      <c r="DE52" s="120"/>
      <c r="DF52" s="120"/>
      <c r="DG52" s="120"/>
      <c r="DH52" s="120"/>
      <c r="DI52" s="120"/>
      <c r="DJ52" s="120"/>
    </row>
    <row r="53" customFormat="false" ht="13" hidden="false" customHeight="false" outlineLevel="0" collapsed="false">
      <c r="A53" s="120"/>
      <c r="B53" s="1" t="s">
        <v>59</v>
      </c>
      <c r="C53" s="123" t="s">
        <v>85</v>
      </c>
      <c r="D53" s="123"/>
      <c r="E53" s="123"/>
      <c r="F53" s="123"/>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122"/>
      <c r="BN53" s="122"/>
      <c r="BO53" s="122"/>
      <c r="BP53" s="122"/>
      <c r="BQ53" s="122"/>
      <c r="BR53" s="122"/>
      <c r="BS53" s="122"/>
      <c r="BT53" s="122"/>
      <c r="BU53" s="122"/>
      <c r="BV53" s="122"/>
      <c r="BW53" s="122"/>
      <c r="BX53" s="122"/>
      <c r="BY53" s="122"/>
      <c r="BZ53" s="122"/>
      <c r="CA53" s="122"/>
      <c r="CB53" s="122"/>
      <c r="CC53" s="122"/>
      <c r="CD53" s="122"/>
      <c r="CE53" s="122"/>
      <c r="CF53" s="122"/>
      <c r="CG53" s="122"/>
      <c r="CH53" s="122"/>
      <c r="CI53" s="122"/>
      <c r="CJ53" s="122"/>
      <c r="CK53" s="122"/>
      <c r="CL53" s="122"/>
      <c r="CM53" s="122"/>
      <c r="CN53" s="122"/>
      <c r="CO53" s="122"/>
      <c r="CP53" s="122"/>
      <c r="CQ53" s="122"/>
      <c r="CR53" s="122"/>
      <c r="CS53" s="122"/>
      <c r="CT53" s="122"/>
      <c r="CU53" s="122"/>
      <c r="CV53" s="122"/>
      <c r="CW53" s="122"/>
      <c r="CX53" s="122"/>
      <c r="CY53" s="122"/>
      <c r="CZ53" s="122"/>
      <c r="DA53" s="122"/>
      <c r="DB53" s="122"/>
      <c r="DC53" s="122"/>
      <c r="DD53" s="122"/>
      <c r="DE53" s="122"/>
      <c r="DF53" s="122"/>
      <c r="DG53" s="122"/>
      <c r="DH53" s="122"/>
      <c r="DI53" s="122"/>
      <c r="DJ53" s="122"/>
    </row>
    <row r="54" customFormat="false" ht="13" hidden="false" customHeight="false" outlineLevel="0" collapsed="false">
      <c r="A54" s="120" t="s">
        <v>86</v>
      </c>
      <c r="B54" s="1" t="s">
        <v>57</v>
      </c>
      <c r="C54" s="119" t="s">
        <v>87</v>
      </c>
      <c r="D54" s="119"/>
      <c r="E54" s="119"/>
      <c r="F54" s="119"/>
      <c r="G54" s="120"/>
      <c r="H54" s="120"/>
      <c r="I54" s="120"/>
      <c r="J54" s="120"/>
      <c r="K54" s="120"/>
      <c r="L54" s="120"/>
      <c r="M54" s="120"/>
      <c r="N54" s="120"/>
      <c r="O54" s="120"/>
      <c r="P54" s="120"/>
      <c r="Q54" s="120"/>
      <c r="R54" s="120"/>
      <c r="S54" s="120"/>
      <c r="T54" s="120"/>
      <c r="U54" s="120"/>
      <c r="V54" s="120"/>
      <c r="W54" s="120"/>
      <c r="X54" s="120"/>
      <c r="Y54" s="120"/>
      <c r="Z54" s="120"/>
      <c r="AA54" s="120"/>
      <c r="AB54" s="120"/>
      <c r="AC54" s="120"/>
      <c r="AD54" s="120"/>
      <c r="AE54" s="120"/>
      <c r="AF54" s="120"/>
      <c r="AG54" s="120"/>
      <c r="AH54" s="120"/>
      <c r="AI54" s="120"/>
      <c r="AJ54" s="120"/>
      <c r="AK54" s="120"/>
      <c r="AL54" s="120"/>
      <c r="AM54" s="120"/>
      <c r="AN54" s="120"/>
      <c r="AO54" s="120"/>
      <c r="AP54" s="120"/>
      <c r="AQ54" s="120"/>
      <c r="AR54" s="120"/>
      <c r="AS54" s="120"/>
      <c r="AT54" s="120"/>
      <c r="AU54" s="120"/>
      <c r="AV54" s="120"/>
      <c r="AW54" s="120"/>
      <c r="AX54" s="120"/>
      <c r="AY54" s="120"/>
      <c r="AZ54" s="120"/>
      <c r="BA54" s="120"/>
      <c r="BB54" s="120"/>
      <c r="BC54" s="120"/>
      <c r="BD54" s="120"/>
      <c r="BE54" s="120"/>
      <c r="BF54" s="120"/>
      <c r="BG54" s="120"/>
      <c r="BH54" s="120"/>
      <c r="BI54" s="120"/>
      <c r="BJ54" s="120"/>
      <c r="BK54" s="120"/>
      <c r="BL54" s="120"/>
      <c r="BM54" s="120"/>
      <c r="BN54" s="120"/>
      <c r="BO54" s="120"/>
      <c r="BP54" s="120"/>
      <c r="BQ54" s="120"/>
      <c r="BR54" s="120"/>
      <c r="BS54" s="120"/>
      <c r="BT54" s="120"/>
      <c r="BU54" s="120"/>
      <c r="BV54" s="120"/>
      <c r="BW54" s="120"/>
      <c r="BX54" s="120"/>
      <c r="BY54" s="120"/>
      <c r="BZ54" s="120"/>
      <c r="CA54" s="120"/>
      <c r="CB54" s="120"/>
      <c r="CC54" s="120"/>
      <c r="CD54" s="120"/>
      <c r="CE54" s="120"/>
      <c r="CF54" s="120"/>
      <c r="CG54" s="120"/>
      <c r="CH54" s="120"/>
      <c r="CI54" s="120"/>
      <c r="CJ54" s="120"/>
      <c r="CK54" s="120"/>
      <c r="CL54" s="120"/>
      <c r="CM54" s="120"/>
      <c r="CN54" s="120"/>
      <c r="CO54" s="120"/>
      <c r="CP54" s="120"/>
      <c r="CQ54" s="120"/>
      <c r="CR54" s="120"/>
      <c r="CS54" s="120"/>
      <c r="CT54" s="120"/>
      <c r="CU54" s="120"/>
      <c r="CV54" s="120"/>
      <c r="CW54" s="120"/>
      <c r="CX54" s="120"/>
      <c r="CY54" s="120"/>
      <c r="CZ54" s="120"/>
      <c r="DA54" s="120"/>
      <c r="DB54" s="120"/>
      <c r="DC54" s="120"/>
      <c r="DD54" s="120"/>
      <c r="DE54" s="120"/>
      <c r="DF54" s="120"/>
      <c r="DG54" s="120"/>
      <c r="DH54" s="120"/>
      <c r="DI54" s="120"/>
      <c r="DJ54" s="120"/>
    </row>
    <row r="55" customFormat="false" ht="13" hidden="false" customHeight="false" outlineLevel="0" collapsed="false">
      <c r="A55" s="120"/>
      <c r="B55" s="1" t="s">
        <v>59</v>
      </c>
      <c r="C55" s="123" t="s">
        <v>88</v>
      </c>
      <c r="D55" s="123"/>
      <c r="E55" s="123"/>
      <c r="F55" s="123"/>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22"/>
      <c r="AN55" s="122"/>
      <c r="AO55" s="122"/>
      <c r="AP55" s="122"/>
      <c r="AQ55" s="122"/>
      <c r="AR55" s="122"/>
      <c r="AS55" s="122"/>
      <c r="AT55" s="122"/>
      <c r="AU55" s="122"/>
      <c r="AV55" s="122"/>
      <c r="AW55" s="122"/>
      <c r="AX55" s="122"/>
      <c r="AY55" s="122"/>
      <c r="AZ55" s="122"/>
      <c r="BA55" s="122"/>
      <c r="BB55" s="122"/>
      <c r="BC55" s="122"/>
      <c r="BD55" s="122"/>
      <c r="BE55" s="122"/>
      <c r="BF55" s="122"/>
      <c r="BG55" s="122"/>
      <c r="BH55" s="122"/>
      <c r="BI55" s="122"/>
      <c r="BJ55" s="122"/>
      <c r="BK55" s="122"/>
      <c r="BL55" s="122"/>
      <c r="BM55" s="122"/>
      <c r="BN55" s="122"/>
      <c r="BO55" s="122"/>
      <c r="BP55" s="122"/>
      <c r="BQ55" s="122"/>
      <c r="BR55" s="122"/>
      <c r="BS55" s="122"/>
      <c r="BT55" s="122"/>
      <c r="BU55" s="122"/>
      <c r="BV55" s="122"/>
      <c r="BW55" s="122"/>
      <c r="BX55" s="122"/>
      <c r="BY55" s="122"/>
      <c r="BZ55" s="122"/>
      <c r="CA55" s="122"/>
      <c r="CB55" s="122"/>
      <c r="CC55" s="122"/>
      <c r="CD55" s="122"/>
      <c r="CE55" s="122"/>
      <c r="CF55" s="122"/>
      <c r="CG55" s="122"/>
      <c r="CH55" s="122"/>
      <c r="CI55" s="122"/>
      <c r="CJ55" s="122"/>
      <c r="CK55" s="122"/>
      <c r="CL55" s="122"/>
      <c r="CM55" s="122"/>
      <c r="CN55" s="122"/>
      <c r="CO55" s="122"/>
      <c r="CP55" s="122"/>
      <c r="CQ55" s="122"/>
      <c r="CR55" s="122"/>
      <c r="CS55" s="122"/>
      <c r="CT55" s="122"/>
      <c r="CU55" s="122"/>
      <c r="CV55" s="122"/>
      <c r="CW55" s="122"/>
      <c r="CX55" s="122"/>
      <c r="CY55" s="122"/>
      <c r="CZ55" s="122"/>
      <c r="DA55" s="122"/>
      <c r="DB55" s="122"/>
      <c r="DC55" s="122"/>
      <c r="DD55" s="122"/>
      <c r="DE55" s="122"/>
      <c r="DF55" s="122"/>
      <c r="DG55" s="122"/>
      <c r="DH55" s="122"/>
      <c r="DI55" s="122"/>
      <c r="DJ55" s="122"/>
    </row>
    <row r="56" customFormat="false" ht="13" hidden="false" customHeight="false" outlineLevel="0" collapsed="false">
      <c r="A56" s="120" t="s">
        <v>89</v>
      </c>
      <c r="B56" s="1" t="s">
        <v>57</v>
      </c>
      <c r="C56" s="119" t="s">
        <v>90</v>
      </c>
      <c r="D56" s="119"/>
      <c r="E56" s="119"/>
      <c r="F56" s="119"/>
      <c r="G56" s="120"/>
      <c r="H56" s="120"/>
      <c r="I56" s="120"/>
      <c r="J56" s="120"/>
      <c r="K56" s="120"/>
      <c r="L56" s="120"/>
      <c r="M56" s="120"/>
      <c r="N56" s="120"/>
      <c r="O56" s="120"/>
      <c r="P56" s="120"/>
      <c r="Q56" s="120"/>
      <c r="R56" s="120"/>
      <c r="S56" s="120"/>
      <c r="T56" s="120"/>
      <c r="U56" s="120"/>
      <c r="V56" s="120"/>
      <c r="W56" s="120"/>
      <c r="X56" s="120"/>
      <c r="Y56" s="120"/>
      <c r="Z56" s="120"/>
      <c r="AA56" s="120"/>
      <c r="AB56" s="120"/>
      <c r="AC56" s="120"/>
      <c r="AD56" s="120"/>
      <c r="AE56" s="120"/>
      <c r="AF56" s="120"/>
      <c r="AG56" s="120"/>
      <c r="AH56" s="120"/>
      <c r="AI56" s="120"/>
      <c r="AJ56" s="120"/>
      <c r="AK56" s="120"/>
      <c r="AL56" s="120"/>
      <c r="AM56" s="120"/>
      <c r="AN56" s="120"/>
      <c r="AO56" s="120"/>
      <c r="AP56" s="120"/>
      <c r="AQ56" s="120"/>
      <c r="AR56" s="120"/>
      <c r="AS56" s="120"/>
      <c r="AT56" s="120"/>
      <c r="AU56" s="120"/>
      <c r="AV56" s="120"/>
      <c r="AW56" s="120"/>
      <c r="AX56" s="120"/>
      <c r="AY56" s="120"/>
      <c r="AZ56" s="120"/>
      <c r="BA56" s="120"/>
      <c r="BB56" s="120"/>
      <c r="BC56" s="120"/>
      <c r="BD56" s="120"/>
      <c r="BE56" s="120"/>
      <c r="BF56" s="120"/>
      <c r="BG56" s="120"/>
      <c r="BH56" s="120"/>
      <c r="BI56" s="120"/>
      <c r="BJ56" s="120"/>
      <c r="BK56" s="120"/>
      <c r="BL56" s="120"/>
      <c r="BM56" s="120"/>
      <c r="BN56" s="120"/>
      <c r="BO56" s="120"/>
      <c r="BP56" s="120"/>
      <c r="BQ56" s="120"/>
      <c r="BR56" s="120"/>
      <c r="BS56" s="120"/>
      <c r="BT56" s="120"/>
      <c r="BU56" s="120"/>
      <c r="BV56" s="120"/>
      <c r="BW56" s="120"/>
      <c r="BX56" s="120"/>
      <c r="BY56" s="120"/>
      <c r="BZ56" s="120"/>
      <c r="CA56" s="120"/>
      <c r="CB56" s="120"/>
      <c r="CC56" s="120"/>
      <c r="CD56" s="120"/>
      <c r="CE56" s="120"/>
      <c r="CF56" s="120"/>
      <c r="CG56" s="120"/>
      <c r="CH56" s="120"/>
      <c r="CI56" s="120"/>
      <c r="CJ56" s="120"/>
      <c r="CK56" s="120"/>
      <c r="CL56" s="120"/>
      <c r="CM56" s="120"/>
      <c r="CN56" s="120"/>
      <c r="CO56" s="120"/>
      <c r="CP56" s="120"/>
      <c r="CQ56" s="120"/>
      <c r="CR56" s="120"/>
      <c r="CS56" s="120"/>
      <c r="CT56" s="120"/>
      <c r="CU56" s="120"/>
      <c r="CV56" s="120"/>
      <c r="CW56" s="120"/>
      <c r="CX56" s="120"/>
      <c r="CY56" s="120"/>
      <c r="CZ56" s="120"/>
      <c r="DA56" s="120"/>
      <c r="DB56" s="120"/>
      <c r="DC56" s="120"/>
      <c r="DD56" s="120"/>
      <c r="DE56" s="120"/>
      <c r="DF56" s="120"/>
      <c r="DG56" s="120"/>
      <c r="DH56" s="120"/>
      <c r="DI56" s="120"/>
      <c r="DJ56" s="120"/>
    </row>
    <row r="57" customFormat="false" ht="13" hidden="false" customHeight="false" outlineLevel="0" collapsed="false">
      <c r="A57" s="120"/>
      <c r="B57" s="1" t="s">
        <v>59</v>
      </c>
      <c r="C57" s="123" t="s">
        <v>91</v>
      </c>
      <c r="D57" s="123"/>
      <c r="E57" s="123"/>
      <c r="F57" s="123"/>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22"/>
      <c r="AN57" s="122"/>
      <c r="AO57" s="122"/>
      <c r="AP57" s="122"/>
      <c r="AQ57" s="122"/>
      <c r="AR57" s="122"/>
      <c r="AS57" s="122"/>
      <c r="AT57" s="122"/>
      <c r="AU57" s="122"/>
      <c r="AV57" s="122"/>
      <c r="AW57" s="122"/>
      <c r="AX57" s="122"/>
      <c r="AY57" s="122"/>
      <c r="AZ57" s="122"/>
      <c r="BA57" s="122"/>
      <c r="BB57" s="122"/>
      <c r="BC57" s="122"/>
      <c r="BD57" s="122"/>
      <c r="BE57" s="122"/>
      <c r="BF57" s="122"/>
      <c r="BG57" s="122"/>
      <c r="BH57" s="122"/>
      <c r="BI57" s="122"/>
      <c r="BJ57" s="122"/>
      <c r="BK57" s="122"/>
      <c r="BL57" s="122"/>
      <c r="BM57" s="122"/>
      <c r="BN57" s="122"/>
      <c r="BO57" s="122"/>
      <c r="BP57" s="122"/>
      <c r="BQ57" s="122"/>
      <c r="BR57" s="122"/>
      <c r="BS57" s="122"/>
      <c r="BT57" s="122"/>
      <c r="BU57" s="122"/>
      <c r="BV57" s="122"/>
      <c r="BW57" s="122"/>
      <c r="BX57" s="122"/>
      <c r="BY57" s="122"/>
      <c r="BZ57" s="122"/>
      <c r="CA57" s="122"/>
      <c r="CB57" s="122"/>
      <c r="CC57" s="122"/>
      <c r="CD57" s="122"/>
      <c r="CE57" s="122"/>
      <c r="CF57" s="122"/>
      <c r="CG57" s="122"/>
      <c r="CH57" s="122"/>
      <c r="CI57" s="122"/>
      <c r="CJ57" s="122"/>
      <c r="CK57" s="122"/>
      <c r="CL57" s="122"/>
      <c r="CM57" s="122"/>
      <c r="CN57" s="122"/>
      <c r="CO57" s="122"/>
      <c r="CP57" s="122"/>
      <c r="CQ57" s="122"/>
      <c r="CR57" s="122"/>
      <c r="CS57" s="122"/>
      <c r="CT57" s="122"/>
      <c r="CU57" s="122"/>
      <c r="CV57" s="122"/>
      <c r="CW57" s="122"/>
      <c r="CX57" s="122"/>
      <c r="CY57" s="122"/>
      <c r="CZ57" s="122"/>
      <c r="DA57" s="122"/>
      <c r="DB57" s="122"/>
      <c r="DC57" s="122"/>
      <c r="DD57" s="122"/>
      <c r="DE57" s="122"/>
      <c r="DF57" s="122"/>
      <c r="DG57" s="122"/>
      <c r="DH57" s="122"/>
      <c r="DI57" s="122"/>
      <c r="DJ57" s="122"/>
    </row>
    <row r="58" customFormat="false" ht="13" hidden="false" customHeight="false" outlineLevel="0" collapsed="false">
      <c r="A58" s="120" t="s">
        <v>92</v>
      </c>
      <c r="B58" s="1" t="s">
        <v>57</v>
      </c>
      <c r="C58" s="119" t="s">
        <v>93</v>
      </c>
      <c r="D58" s="119"/>
      <c r="E58" s="119"/>
      <c r="F58" s="119"/>
      <c r="G58" s="120"/>
      <c r="H58" s="120"/>
      <c r="I58" s="120"/>
      <c r="J58" s="120"/>
      <c r="K58" s="120"/>
      <c r="L58" s="120"/>
      <c r="M58" s="120"/>
      <c r="N58" s="120"/>
      <c r="O58" s="120"/>
      <c r="P58" s="120"/>
      <c r="Q58" s="120"/>
      <c r="R58" s="120"/>
      <c r="S58" s="120"/>
      <c r="T58" s="120"/>
      <c r="U58" s="120"/>
      <c r="V58" s="120"/>
      <c r="W58" s="120"/>
      <c r="X58" s="120"/>
      <c r="Y58" s="120"/>
      <c r="Z58" s="120"/>
      <c r="AA58" s="120"/>
      <c r="AB58" s="120"/>
      <c r="AC58" s="120"/>
      <c r="AD58" s="120"/>
      <c r="AE58" s="120"/>
      <c r="AF58" s="120"/>
      <c r="AG58" s="120"/>
      <c r="AH58" s="120"/>
      <c r="AI58" s="120"/>
      <c r="AJ58" s="120"/>
      <c r="AK58" s="120"/>
      <c r="AL58" s="120"/>
      <c r="AM58" s="120"/>
      <c r="AN58" s="120"/>
      <c r="AO58" s="120"/>
      <c r="AP58" s="120"/>
      <c r="AQ58" s="120"/>
      <c r="AR58" s="120"/>
      <c r="AS58" s="120"/>
      <c r="AT58" s="120"/>
      <c r="AU58" s="120"/>
      <c r="AV58" s="120"/>
      <c r="AW58" s="120"/>
      <c r="AX58" s="120"/>
      <c r="AY58" s="120"/>
      <c r="AZ58" s="120"/>
      <c r="BA58" s="120"/>
      <c r="BB58" s="120"/>
      <c r="BC58" s="120"/>
      <c r="BD58" s="120"/>
      <c r="BE58" s="120"/>
      <c r="BF58" s="120"/>
      <c r="BG58" s="120"/>
      <c r="BH58" s="120"/>
      <c r="BI58" s="120"/>
      <c r="BJ58" s="120"/>
      <c r="BK58" s="120"/>
      <c r="BL58" s="120"/>
      <c r="BM58" s="120"/>
      <c r="BN58" s="120"/>
      <c r="BO58" s="120"/>
      <c r="BP58" s="120"/>
      <c r="BQ58" s="120"/>
      <c r="BR58" s="120"/>
      <c r="BS58" s="120"/>
      <c r="BT58" s="120"/>
      <c r="BU58" s="120"/>
      <c r="BV58" s="120"/>
      <c r="BW58" s="120"/>
      <c r="BX58" s="120"/>
      <c r="BY58" s="120"/>
      <c r="BZ58" s="120"/>
      <c r="CA58" s="120"/>
      <c r="CB58" s="120"/>
      <c r="CC58" s="120"/>
      <c r="CD58" s="120"/>
      <c r="CE58" s="120"/>
      <c r="CF58" s="120"/>
      <c r="CG58" s="120"/>
      <c r="CH58" s="120"/>
      <c r="CI58" s="120"/>
      <c r="CJ58" s="120"/>
      <c r="CK58" s="120"/>
      <c r="CL58" s="120"/>
      <c r="CM58" s="120"/>
      <c r="CN58" s="120"/>
      <c r="CO58" s="120"/>
      <c r="CP58" s="120"/>
      <c r="CQ58" s="120"/>
      <c r="CR58" s="120"/>
      <c r="CS58" s="120"/>
      <c r="CT58" s="120"/>
      <c r="CU58" s="120"/>
      <c r="CV58" s="120"/>
      <c r="CW58" s="120"/>
      <c r="CX58" s="120"/>
      <c r="CY58" s="120"/>
      <c r="CZ58" s="120"/>
      <c r="DA58" s="120"/>
      <c r="DB58" s="120"/>
      <c r="DC58" s="120"/>
      <c r="DD58" s="120"/>
      <c r="DE58" s="120"/>
      <c r="DF58" s="120"/>
      <c r="DG58" s="120"/>
      <c r="DH58" s="120"/>
      <c r="DI58" s="120"/>
      <c r="DJ58" s="120"/>
    </row>
    <row r="59" customFormat="false" ht="13" hidden="false" customHeight="false" outlineLevel="0" collapsed="false">
      <c r="A59" s="120"/>
      <c r="B59" s="1" t="s">
        <v>59</v>
      </c>
      <c r="C59" s="123" t="s">
        <v>94</v>
      </c>
      <c r="D59" s="123"/>
      <c r="E59" s="123"/>
      <c r="F59" s="123"/>
      <c r="G59" s="122"/>
      <c r="H59" s="122"/>
      <c r="I59" s="122"/>
      <c r="J59" s="122"/>
      <c r="K59" s="122"/>
      <c r="L59" s="122"/>
      <c r="M59" s="122"/>
      <c r="N59" s="122"/>
      <c r="O59" s="122"/>
      <c r="P59" s="122"/>
      <c r="Q59" s="122"/>
      <c r="R59" s="122"/>
      <c r="S59" s="122"/>
      <c r="T59" s="122"/>
      <c r="U59" s="122"/>
      <c r="V59" s="122"/>
      <c r="W59" s="122"/>
      <c r="X59" s="122"/>
      <c r="Y59" s="122"/>
      <c r="Z59" s="122"/>
      <c r="AA59" s="122"/>
      <c r="AB59" s="122"/>
      <c r="AC59" s="122"/>
      <c r="AD59" s="122"/>
      <c r="AE59" s="122"/>
      <c r="AF59" s="122"/>
      <c r="AG59" s="122"/>
      <c r="AH59" s="122"/>
      <c r="AI59" s="122"/>
      <c r="AJ59" s="122"/>
      <c r="AK59" s="122"/>
      <c r="AL59" s="122"/>
      <c r="AM59" s="122"/>
      <c r="AN59" s="122"/>
      <c r="AO59" s="122"/>
      <c r="AP59" s="122"/>
      <c r="AQ59" s="122"/>
      <c r="AR59" s="122"/>
      <c r="AS59" s="122"/>
      <c r="AT59" s="122"/>
      <c r="AU59" s="122"/>
      <c r="AV59" s="122"/>
      <c r="AW59" s="122"/>
      <c r="AX59" s="122"/>
      <c r="AY59" s="122"/>
      <c r="AZ59" s="122"/>
      <c r="BA59" s="122"/>
      <c r="BB59" s="122"/>
      <c r="BC59" s="122"/>
      <c r="BD59" s="122"/>
      <c r="BE59" s="122"/>
      <c r="BF59" s="122"/>
      <c r="BG59" s="122"/>
      <c r="BH59" s="122"/>
      <c r="BI59" s="122"/>
      <c r="BJ59" s="122"/>
      <c r="BK59" s="122"/>
      <c r="BL59" s="122"/>
      <c r="BM59" s="122"/>
      <c r="BN59" s="122"/>
      <c r="BO59" s="122"/>
      <c r="BP59" s="122"/>
      <c r="BQ59" s="122"/>
      <c r="BR59" s="122"/>
      <c r="BS59" s="122"/>
      <c r="BT59" s="122"/>
      <c r="BU59" s="122"/>
      <c r="BV59" s="122"/>
      <c r="BW59" s="122"/>
      <c r="BX59" s="122"/>
      <c r="BY59" s="122"/>
      <c r="BZ59" s="122"/>
      <c r="CA59" s="122"/>
      <c r="CB59" s="122"/>
      <c r="CC59" s="122"/>
      <c r="CD59" s="122"/>
      <c r="CE59" s="122"/>
      <c r="CF59" s="122"/>
      <c r="CG59" s="122"/>
      <c r="CH59" s="122"/>
      <c r="CI59" s="122"/>
      <c r="CJ59" s="122"/>
      <c r="CK59" s="122"/>
      <c r="CL59" s="122"/>
      <c r="CM59" s="122"/>
      <c r="CN59" s="122"/>
      <c r="CO59" s="122"/>
      <c r="CP59" s="122"/>
      <c r="CQ59" s="122"/>
      <c r="CR59" s="122"/>
      <c r="CS59" s="122"/>
      <c r="CT59" s="122"/>
      <c r="CU59" s="122"/>
      <c r="CV59" s="122"/>
      <c r="CW59" s="122"/>
      <c r="CX59" s="122"/>
      <c r="CY59" s="122"/>
      <c r="CZ59" s="122"/>
      <c r="DA59" s="122"/>
      <c r="DB59" s="122"/>
      <c r="DC59" s="122"/>
      <c r="DD59" s="122"/>
      <c r="DE59" s="122"/>
      <c r="DF59" s="122"/>
      <c r="DG59" s="122"/>
      <c r="DH59" s="122"/>
      <c r="DI59" s="122"/>
      <c r="DJ59" s="122"/>
    </row>
    <row r="60" customFormat="false" ht="13" hidden="false" customHeight="false" outlineLevel="0" collapsed="false">
      <c r="A60" s="120" t="s">
        <v>92</v>
      </c>
      <c r="B60" s="1" t="s">
        <v>57</v>
      </c>
      <c r="C60" s="119" t="s">
        <v>95</v>
      </c>
      <c r="D60" s="119"/>
      <c r="E60" s="119"/>
      <c r="F60" s="119"/>
      <c r="G60" s="120"/>
      <c r="H60" s="120"/>
      <c r="I60" s="120"/>
      <c r="J60" s="120"/>
      <c r="K60" s="120"/>
      <c r="L60" s="120"/>
      <c r="M60" s="120"/>
      <c r="N60" s="120"/>
      <c r="O60" s="120"/>
      <c r="P60" s="120"/>
      <c r="Q60" s="120"/>
      <c r="R60" s="120"/>
      <c r="S60" s="120"/>
      <c r="T60" s="120"/>
      <c r="U60" s="120"/>
      <c r="V60" s="120"/>
      <c r="W60" s="120"/>
      <c r="X60" s="120"/>
      <c r="Y60" s="120"/>
      <c r="Z60" s="120"/>
      <c r="AA60" s="120"/>
      <c r="AB60" s="120"/>
      <c r="AC60" s="120"/>
      <c r="AD60" s="120"/>
      <c r="AE60" s="120"/>
      <c r="AF60" s="120"/>
      <c r="AG60" s="120"/>
      <c r="AH60" s="120"/>
      <c r="AI60" s="120"/>
      <c r="AJ60" s="120"/>
      <c r="AK60" s="120"/>
      <c r="AL60" s="120"/>
      <c r="AM60" s="120"/>
      <c r="AN60" s="120"/>
      <c r="AO60" s="120"/>
      <c r="AP60" s="120"/>
      <c r="AQ60" s="120"/>
      <c r="AR60" s="120"/>
      <c r="AS60" s="120"/>
      <c r="AT60" s="120"/>
      <c r="AU60" s="120"/>
      <c r="AV60" s="120"/>
      <c r="AW60" s="120"/>
      <c r="AX60" s="120"/>
      <c r="AY60" s="120"/>
      <c r="AZ60" s="120"/>
      <c r="BA60" s="120"/>
      <c r="BB60" s="120"/>
      <c r="BC60" s="120"/>
      <c r="BD60" s="120"/>
      <c r="BE60" s="120"/>
      <c r="BF60" s="120"/>
      <c r="BG60" s="120"/>
      <c r="BH60" s="120"/>
      <c r="BI60" s="120"/>
      <c r="BJ60" s="120"/>
      <c r="BK60" s="120"/>
      <c r="BL60" s="120"/>
      <c r="BM60" s="120"/>
      <c r="BN60" s="120"/>
      <c r="BO60" s="120"/>
      <c r="BP60" s="120"/>
      <c r="BQ60" s="120"/>
      <c r="BR60" s="120"/>
      <c r="BS60" s="120"/>
      <c r="BT60" s="120"/>
      <c r="BU60" s="120"/>
      <c r="BV60" s="120"/>
      <c r="BW60" s="120"/>
      <c r="BX60" s="120"/>
      <c r="BY60" s="120"/>
      <c r="BZ60" s="120"/>
      <c r="CA60" s="120"/>
      <c r="CB60" s="120"/>
      <c r="CC60" s="120"/>
      <c r="CD60" s="120"/>
      <c r="CE60" s="120"/>
      <c r="CF60" s="120"/>
      <c r="CG60" s="120"/>
      <c r="CH60" s="120"/>
      <c r="CI60" s="120"/>
      <c r="CJ60" s="120"/>
      <c r="CK60" s="120"/>
      <c r="CL60" s="120"/>
      <c r="CM60" s="120"/>
      <c r="CN60" s="120"/>
      <c r="CO60" s="120"/>
      <c r="CP60" s="120"/>
      <c r="CQ60" s="120"/>
      <c r="CR60" s="120"/>
      <c r="CS60" s="120"/>
      <c r="CT60" s="120"/>
      <c r="CU60" s="120"/>
      <c r="CV60" s="120"/>
      <c r="CW60" s="120"/>
      <c r="CX60" s="120"/>
      <c r="CY60" s="120"/>
      <c r="CZ60" s="120"/>
      <c r="DA60" s="120"/>
      <c r="DB60" s="120"/>
      <c r="DC60" s="120"/>
      <c r="DD60" s="120"/>
      <c r="DE60" s="120"/>
      <c r="DF60" s="120"/>
      <c r="DG60" s="120"/>
      <c r="DH60" s="120"/>
      <c r="DI60" s="120"/>
      <c r="DJ60" s="120"/>
    </row>
    <row r="61" customFormat="false" ht="13" hidden="false" customHeight="false" outlineLevel="0" collapsed="false">
      <c r="A61" s="120"/>
      <c r="B61" s="1" t="s">
        <v>59</v>
      </c>
      <c r="C61" s="123" t="s">
        <v>96</v>
      </c>
      <c r="D61" s="123"/>
      <c r="E61" s="123"/>
      <c r="F61" s="123"/>
      <c r="G61" s="122"/>
      <c r="H61" s="122"/>
      <c r="I61" s="122"/>
      <c r="J61" s="122"/>
      <c r="K61" s="122"/>
      <c r="L61" s="122"/>
      <c r="M61" s="122"/>
      <c r="N61" s="122"/>
      <c r="O61" s="122"/>
      <c r="P61" s="122"/>
      <c r="Q61" s="122"/>
      <c r="R61" s="122"/>
      <c r="S61" s="122"/>
      <c r="T61" s="122"/>
      <c r="U61" s="122"/>
      <c r="V61" s="122"/>
      <c r="W61" s="122"/>
      <c r="X61" s="122"/>
      <c r="Y61" s="122"/>
      <c r="Z61" s="122"/>
      <c r="AA61" s="122"/>
      <c r="AB61" s="122"/>
      <c r="AC61" s="122"/>
      <c r="AD61" s="122"/>
      <c r="AE61" s="122"/>
      <c r="AF61" s="122"/>
      <c r="AG61" s="122"/>
      <c r="AH61" s="122"/>
      <c r="AI61" s="122"/>
      <c r="AJ61" s="122"/>
      <c r="AK61" s="122"/>
      <c r="AL61" s="122"/>
      <c r="AM61" s="122"/>
      <c r="AN61" s="122"/>
      <c r="AO61" s="122"/>
      <c r="AP61" s="122"/>
      <c r="AQ61" s="122"/>
      <c r="AR61" s="122"/>
      <c r="AS61" s="122"/>
      <c r="AT61" s="122"/>
      <c r="AU61" s="122"/>
      <c r="AV61" s="122"/>
      <c r="AW61" s="122"/>
      <c r="AX61" s="122"/>
      <c r="AY61" s="122"/>
      <c r="AZ61" s="122"/>
      <c r="BA61" s="122"/>
      <c r="BB61" s="122"/>
      <c r="BC61" s="122"/>
      <c r="BD61" s="122"/>
      <c r="BE61" s="122"/>
      <c r="BF61" s="122"/>
      <c r="BG61" s="122"/>
      <c r="BH61" s="122"/>
      <c r="BI61" s="122"/>
      <c r="BJ61" s="122"/>
      <c r="BK61" s="122"/>
      <c r="BL61" s="122"/>
      <c r="BM61" s="122"/>
      <c r="BN61" s="122"/>
      <c r="BO61" s="122"/>
      <c r="BP61" s="122"/>
      <c r="BQ61" s="122"/>
      <c r="BR61" s="122"/>
      <c r="BS61" s="122"/>
      <c r="BT61" s="122"/>
      <c r="BU61" s="122"/>
      <c r="BV61" s="122"/>
      <c r="BW61" s="122"/>
      <c r="BX61" s="122"/>
      <c r="BY61" s="122"/>
      <c r="BZ61" s="122"/>
      <c r="CA61" s="122"/>
      <c r="CB61" s="122"/>
      <c r="CC61" s="122"/>
      <c r="CD61" s="122"/>
      <c r="CE61" s="122"/>
      <c r="CF61" s="122"/>
      <c r="CG61" s="122"/>
      <c r="CH61" s="122"/>
      <c r="CI61" s="122"/>
      <c r="CJ61" s="122"/>
      <c r="CK61" s="122"/>
      <c r="CL61" s="122"/>
      <c r="CM61" s="122"/>
      <c r="CN61" s="122"/>
      <c r="CO61" s="122"/>
      <c r="CP61" s="122"/>
      <c r="CQ61" s="122"/>
      <c r="CR61" s="122"/>
      <c r="CS61" s="122"/>
      <c r="CT61" s="122"/>
      <c r="CU61" s="122"/>
      <c r="CV61" s="122"/>
      <c r="CW61" s="122"/>
      <c r="CX61" s="122"/>
      <c r="CY61" s="122"/>
      <c r="CZ61" s="122"/>
      <c r="DA61" s="122"/>
      <c r="DB61" s="122"/>
      <c r="DC61" s="122"/>
      <c r="DD61" s="122"/>
      <c r="DE61" s="122"/>
      <c r="DF61" s="122"/>
      <c r="DG61" s="122"/>
      <c r="DH61" s="122"/>
      <c r="DI61" s="122"/>
      <c r="DJ61" s="122"/>
    </row>
    <row r="62" customFormat="false" ht="13" hidden="false" customHeight="false" outlineLevel="0" collapsed="false">
      <c r="A62" s="120" t="s">
        <v>97</v>
      </c>
      <c r="B62" s="1" t="s">
        <v>57</v>
      </c>
      <c r="C62" s="119" t="s">
        <v>98</v>
      </c>
      <c r="D62" s="119"/>
      <c r="E62" s="119"/>
      <c r="F62" s="119"/>
      <c r="G62" s="120"/>
      <c r="H62" s="120"/>
      <c r="I62" s="120"/>
      <c r="J62" s="120"/>
      <c r="K62" s="120"/>
      <c r="L62" s="120"/>
      <c r="M62" s="120"/>
      <c r="N62" s="120"/>
      <c r="O62" s="120"/>
      <c r="P62" s="120"/>
      <c r="Q62" s="120"/>
      <c r="R62" s="120"/>
      <c r="S62" s="120"/>
      <c r="T62" s="120"/>
      <c r="U62" s="120"/>
      <c r="V62" s="120"/>
      <c r="W62" s="120"/>
      <c r="X62" s="120"/>
      <c r="Y62" s="120"/>
      <c r="Z62" s="120"/>
      <c r="AA62" s="120"/>
      <c r="AB62" s="120"/>
      <c r="AC62" s="120"/>
      <c r="AD62" s="120"/>
      <c r="AE62" s="120"/>
      <c r="AF62" s="120"/>
      <c r="AG62" s="120"/>
      <c r="AH62" s="120"/>
      <c r="AI62" s="120"/>
      <c r="AJ62" s="120"/>
      <c r="AK62" s="120"/>
      <c r="AL62" s="120"/>
      <c r="AM62" s="120"/>
      <c r="AN62" s="120"/>
      <c r="AO62" s="120"/>
      <c r="AP62" s="120"/>
      <c r="AQ62" s="120"/>
      <c r="AR62" s="120"/>
      <c r="AS62" s="120"/>
      <c r="AT62" s="120"/>
      <c r="AU62" s="120"/>
      <c r="AV62" s="120"/>
      <c r="AW62" s="120"/>
      <c r="AX62" s="120"/>
      <c r="AY62" s="120"/>
      <c r="AZ62" s="120"/>
      <c r="BA62" s="120"/>
      <c r="BB62" s="120"/>
      <c r="BC62" s="120"/>
      <c r="BD62" s="120"/>
      <c r="BE62" s="120"/>
      <c r="BF62" s="120"/>
      <c r="BG62" s="120"/>
      <c r="BH62" s="120"/>
      <c r="BI62" s="120"/>
      <c r="BJ62" s="120"/>
      <c r="BK62" s="120"/>
      <c r="BL62" s="120"/>
      <c r="BM62" s="120"/>
      <c r="BN62" s="120"/>
      <c r="BO62" s="120"/>
      <c r="BP62" s="120"/>
      <c r="BQ62" s="120"/>
      <c r="BR62" s="120"/>
      <c r="BS62" s="120"/>
      <c r="BT62" s="120"/>
      <c r="BU62" s="120"/>
      <c r="BV62" s="120"/>
      <c r="BW62" s="120"/>
      <c r="BX62" s="120"/>
      <c r="BY62" s="120"/>
      <c r="BZ62" s="120"/>
      <c r="CA62" s="120"/>
      <c r="CB62" s="120"/>
      <c r="CC62" s="120"/>
      <c r="CD62" s="120"/>
      <c r="CE62" s="120"/>
      <c r="CF62" s="120"/>
      <c r="CG62" s="120"/>
      <c r="CH62" s="120"/>
      <c r="CI62" s="120"/>
      <c r="CJ62" s="120"/>
      <c r="CK62" s="120"/>
      <c r="CL62" s="120"/>
      <c r="CM62" s="120"/>
      <c r="CN62" s="120"/>
      <c r="CO62" s="120"/>
      <c r="CP62" s="120"/>
      <c r="CQ62" s="120"/>
      <c r="CR62" s="120"/>
      <c r="CS62" s="120"/>
      <c r="CT62" s="120"/>
      <c r="CU62" s="120"/>
      <c r="CV62" s="120"/>
      <c r="CW62" s="120"/>
      <c r="CX62" s="120"/>
      <c r="CY62" s="120"/>
      <c r="CZ62" s="120"/>
      <c r="DA62" s="120"/>
      <c r="DB62" s="120"/>
      <c r="DC62" s="120"/>
      <c r="DD62" s="120"/>
      <c r="DE62" s="120"/>
      <c r="DF62" s="120"/>
      <c r="DG62" s="120"/>
      <c r="DH62" s="120"/>
      <c r="DI62" s="120"/>
      <c r="DJ62" s="120"/>
    </row>
    <row r="63" customFormat="false" ht="13" hidden="false" customHeight="false" outlineLevel="0" collapsed="false">
      <c r="A63" s="120"/>
      <c r="B63" s="1" t="s">
        <v>59</v>
      </c>
      <c r="C63" s="123" t="s">
        <v>99</v>
      </c>
      <c r="D63" s="123"/>
      <c r="E63" s="123"/>
      <c r="F63" s="123"/>
      <c r="G63" s="122"/>
      <c r="H63" s="122"/>
      <c r="I63" s="122"/>
      <c r="J63" s="122"/>
      <c r="K63" s="122"/>
      <c r="L63" s="122"/>
      <c r="M63" s="122"/>
      <c r="N63" s="122"/>
      <c r="O63" s="122"/>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c r="AN63" s="122"/>
      <c r="AO63" s="122"/>
      <c r="AP63" s="122"/>
      <c r="AQ63" s="122"/>
      <c r="AR63" s="122"/>
      <c r="AS63" s="122"/>
      <c r="AT63" s="122"/>
      <c r="AU63" s="122"/>
      <c r="AV63" s="122"/>
      <c r="AW63" s="122"/>
      <c r="AX63" s="122"/>
      <c r="AY63" s="122"/>
      <c r="AZ63" s="122"/>
      <c r="BA63" s="122"/>
      <c r="BB63" s="122"/>
      <c r="BC63" s="122"/>
      <c r="BD63" s="122"/>
      <c r="BE63" s="122"/>
      <c r="BF63" s="122"/>
      <c r="BG63" s="122"/>
      <c r="BH63" s="122"/>
      <c r="BI63" s="122"/>
      <c r="BJ63" s="122"/>
      <c r="BK63" s="122"/>
      <c r="BL63" s="122"/>
      <c r="BM63" s="122"/>
      <c r="BN63" s="122"/>
      <c r="BO63" s="122"/>
      <c r="BP63" s="122"/>
      <c r="BQ63" s="122"/>
      <c r="BR63" s="122"/>
      <c r="BS63" s="122"/>
      <c r="BT63" s="122"/>
      <c r="BU63" s="122"/>
      <c r="BV63" s="122"/>
      <c r="BW63" s="122"/>
      <c r="BX63" s="122"/>
      <c r="BY63" s="122"/>
      <c r="BZ63" s="122"/>
      <c r="CA63" s="122"/>
      <c r="CB63" s="122"/>
      <c r="CC63" s="122"/>
      <c r="CD63" s="122"/>
      <c r="CE63" s="122"/>
      <c r="CF63" s="122"/>
      <c r="CG63" s="122"/>
      <c r="CH63" s="122"/>
      <c r="CI63" s="122"/>
      <c r="CJ63" s="122"/>
      <c r="CK63" s="122"/>
      <c r="CL63" s="122"/>
      <c r="CM63" s="122"/>
      <c r="CN63" s="122"/>
      <c r="CO63" s="122"/>
      <c r="CP63" s="122"/>
      <c r="CQ63" s="122"/>
      <c r="CR63" s="122"/>
      <c r="CS63" s="122"/>
      <c r="CT63" s="122"/>
      <c r="CU63" s="122"/>
      <c r="CV63" s="122"/>
      <c r="CW63" s="122"/>
      <c r="CX63" s="122"/>
      <c r="CY63" s="122"/>
      <c r="CZ63" s="122"/>
      <c r="DA63" s="122"/>
      <c r="DB63" s="122"/>
      <c r="DC63" s="122"/>
      <c r="DD63" s="122"/>
      <c r="DE63" s="122"/>
      <c r="DF63" s="122"/>
      <c r="DG63" s="122"/>
      <c r="DH63" s="122"/>
      <c r="DI63" s="122"/>
      <c r="DJ63" s="122"/>
    </row>
    <row r="64" customFormat="false" ht="13" hidden="false" customHeight="false" outlineLevel="0" collapsed="false">
      <c r="A64" s="120" t="s">
        <v>100</v>
      </c>
      <c r="B64" s="1" t="s">
        <v>57</v>
      </c>
      <c r="C64" s="119" t="s">
        <v>101</v>
      </c>
      <c r="D64" s="119"/>
      <c r="E64" s="119"/>
      <c r="F64" s="119"/>
      <c r="G64" s="120"/>
      <c r="H64" s="120"/>
      <c r="I64" s="120"/>
      <c r="J64" s="120"/>
      <c r="K64" s="120"/>
      <c r="L64" s="120"/>
      <c r="M64" s="120"/>
      <c r="N64" s="120"/>
      <c r="O64" s="120"/>
      <c r="P64" s="120"/>
      <c r="Q64" s="120"/>
      <c r="R64" s="120"/>
      <c r="S64" s="120"/>
      <c r="T64" s="120"/>
      <c r="U64" s="120"/>
      <c r="V64" s="120"/>
      <c r="W64" s="120"/>
      <c r="X64" s="120"/>
      <c r="Y64" s="120"/>
      <c r="Z64" s="120"/>
      <c r="AA64" s="120"/>
      <c r="AB64" s="120"/>
      <c r="AC64" s="120"/>
      <c r="AD64" s="120"/>
      <c r="AE64" s="120"/>
      <c r="AF64" s="120"/>
      <c r="AG64" s="120"/>
      <c r="AH64" s="120"/>
      <c r="AI64" s="120"/>
      <c r="AJ64" s="120"/>
      <c r="AK64" s="120"/>
      <c r="AL64" s="120"/>
      <c r="AM64" s="120"/>
      <c r="AN64" s="120"/>
      <c r="AO64" s="120"/>
      <c r="AP64" s="120"/>
      <c r="AQ64" s="120"/>
      <c r="AR64" s="120"/>
      <c r="AS64" s="120"/>
      <c r="AT64" s="120"/>
      <c r="AU64" s="120"/>
      <c r="AV64" s="120"/>
      <c r="AW64" s="120"/>
      <c r="AX64" s="120"/>
      <c r="AY64" s="120"/>
      <c r="AZ64" s="120"/>
      <c r="BA64" s="120"/>
      <c r="BB64" s="120"/>
      <c r="BC64" s="120"/>
      <c r="BD64" s="120"/>
      <c r="BE64" s="120"/>
      <c r="BF64" s="120"/>
      <c r="BG64" s="120"/>
      <c r="BH64" s="120"/>
      <c r="BI64" s="120"/>
      <c r="BJ64" s="120"/>
      <c r="BK64" s="120"/>
      <c r="BL64" s="120"/>
      <c r="BM64" s="120"/>
      <c r="BN64" s="120"/>
      <c r="BO64" s="120"/>
      <c r="BP64" s="120"/>
      <c r="BQ64" s="120"/>
      <c r="BR64" s="120"/>
      <c r="BS64" s="120"/>
      <c r="BT64" s="120"/>
      <c r="BU64" s="120"/>
      <c r="BV64" s="120"/>
      <c r="BW64" s="120"/>
      <c r="BX64" s="120"/>
      <c r="BY64" s="120"/>
      <c r="BZ64" s="120"/>
      <c r="CA64" s="120"/>
      <c r="CB64" s="120"/>
      <c r="CC64" s="120"/>
      <c r="CD64" s="120"/>
      <c r="CE64" s="120"/>
      <c r="CF64" s="120"/>
      <c r="CG64" s="120"/>
      <c r="CH64" s="120"/>
      <c r="CI64" s="120"/>
      <c r="CJ64" s="120"/>
      <c r="CK64" s="120"/>
      <c r="CL64" s="120"/>
      <c r="CM64" s="120"/>
      <c r="CN64" s="120"/>
      <c r="CO64" s="120"/>
      <c r="CP64" s="120"/>
      <c r="CQ64" s="120"/>
      <c r="CR64" s="120"/>
      <c r="CS64" s="120"/>
      <c r="CT64" s="120"/>
      <c r="CU64" s="120"/>
      <c r="CV64" s="120"/>
      <c r="CW64" s="120"/>
      <c r="CX64" s="120"/>
      <c r="CY64" s="120"/>
      <c r="CZ64" s="120"/>
      <c r="DA64" s="120"/>
      <c r="DB64" s="120"/>
      <c r="DC64" s="120"/>
      <c r="DD64" s="120"/>
      <c r="DE64" s="120"/>
      <c r="DF64" s="120"/>
      <c r="DG64" s="120"/>
      <c r="DH64" s="120"/>
      <c r="DI64" s="120"/>
      <c r="DJ64" s="120"/>
    </row>
    <row r="65" customFormat="false" ht="13" hidden="false" customHeight="false" outlineLevel="0" collapsed="false">
      <c r="A65" s="120"/>
      <c r="B65" s="1" t="s">
        <v>59</v>
      </c>
      <c r="C65" s="123" t="s">
        <v>102</v>
      </c>
      <c r="D65" s="123"/>
      <c r="E65" s="123"/>
      <c r="F65" s="123"/>
      <c r="G65" s="122"/>
      <c r="H65" s="122"/>
      <c r="I65" s="122"/>
      <c r="J65" s="122"/>
      <c r="K65" s="122"/>
      <c r="L65" s="122"/>
      <c r="M65" s="122"/>
      <c r="N65" s="122"/>
      <c r="O65" s="122"/>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122"/>
      <c r="AN65" s="122"/>
      <c r="AO65" s="122"/>
      <c r="AP65" s="122"/>
      <c r="AQ65" s="122"/>
      <c r="AR65" s="122"/>
      <c r="AS65" s="122"/>
      <c r="AT65" s="122"/>
      <c r="AU65" s="122"/>
      <c r="AV65" s="122"/>
      <c r="AW65" s="122"/>
      <c r="AX65" s="122"/>
      <c r="AY65" s="122"/>
      <c r="AZ65" s="122"/>
      <c r="BA65" s="122"/>
      <c r="BB65" s="122"/>
      <c r="BC65" s="122"/>
      <c r="BD65" s="122"/>
      <c r="BE65" s="122"/>
      <c r="BF65" s="122"/>
      <c r="BG65" s="122"/>
      <c r="BH65" s="122"/>
      <c r="BI65" s="122"/>
      <c r="BJ65" s="122"/>
      <c r="BK65" s="122"/>
      <c r="BL65" s="122"/>
      <c r="BM65" s="122"/>
      <c r="BN65" s="122"/>
      <c r="BO65" s="122"/>
      <c r="BP65" s="122"/>
      <c r="BQ65" s="122"/>
      <c r="BR65" s="122"/>
      <c r="BS65" s="122"/>
      <c r="BT65" s="122"/>
      <c r="BU65" s="122"/>
      <c r="BV65" s="122"/>
      <c r="BW65" s="122"/>
      <c r="BX65" s="122"/>
      <c r="BY65" s="122"/>
      <c r="BZ65" s="122"/>
      <c r="CA65" s="122"/>
      <c r="CB65" s="122"/>
      <c r="CC65" s="122"/>
      <c r="CD65" s="122"/>
      <c r="CE65" s="122"/>
      <c r="CF65" s="122"/>
      <c r="CG65" s="122"/>
      <c r="CH65" s="122"/>
      <c r="CI65" s="122"/>
      <c r="CJ65" s="122"/>
      <c r="CK65" s="122"/>
      <c r="CL65" s="122"/>
      <c r="CM65" s="122"/>
      <c r="CN65" s="122"/>
      <c r="CO65" s="122"/>
      <c r="CP65" s="122"/>
      <c r="CQ65" s="122"/>
      <c r="CR65" s="122"/>
      <c r="CS65" s="122"/>
      <c r="CT65" s="122"/>
      <c r="CU65" s="122"/>
      <c r="CV65" s="122"/>
      <c r="CW65" s="122"/>
      <c r="CX65" s="122"/>
      <c r="CY65" s="122"/>
      <c r="CZ65" s="122"/>
      <c r="DA65" s="122"/>
      <c r="DB65" s="122"/>
      <c r="DC65" s="122"/>
      <c r="DD65" s="122"/>
      <c r="DE65" s="122"/>
      <c r="DF65" s="122"/>
      <c r="DG65" s="122"/>
      <c r="DH65" s="122"/>
      <c r="DI65" s="122"/>
      <c r="DJ65" s="122"/>
    </row>
    <row r="66" customFormat="false" ht="13" hidden="false" customHeight="false" outlineLevel="0" collapsed="false">
      <c r="A66" s="120" t="s">
        <v>103</v>
      </c>
      <c r="B66" s="1" t="s">
        <v>57</v>
      </c>
      <c r="C66" s="119" t="s">
        <v>104</v>
      </c>
      <c r="D66" s="119"/>
      <c r="E66" s="119"/>
      <c r="F66" s="119"/>
      <c r="G66" s="120"/>
      <c r="H66" s="120"/>
      <c r="I66" s="120"/>
      <c r="J66" s="120"/>
      <c r="K66" s="120"/>
      <c r="L66" s="120"/>
      <c r="M66" s="120"/>
      <c r="N66" s="120"/>
      <c r="O66" s="120"/>
      <c r="P66" s="120"/>
      <c r="Q66" s="120"/>
      <c r="R66" s="120"/>
      <c r="S66" s="120"/>
      <c r="T66" s="120"/>
      <c r="U66" s="120"/>
      <c r="V66" s="120"/>
      <c r="W66" s="120"/>
      <c r="X66" s="120"/>
      <c r="Y66" s="120"/>
      <c r="Z66" s="120"/>
      <c r="AA66" s="120"/>
      <c r="AB66" s="120"/>
      <c r="AC66" s="120"/>
      <c r="AD66" s="120"/>
      <c r="AE66" s="120"/>
      <c r="AF66" s="120"/>
      <c r="AG66" s="120"/>
      <c r="AH66" s="120"/>
      <c r="AI66" s="120"/>
      <c r="AJ66" s="120"/>
      <c r="AK66" s="120"/>
      <c r="AL66" s="120"/>
      <c r="AM66" s="120"/>
      <c r="AN66" s="120"/>
      <c r="AO66" s="120"/>
      <c r="AP66" s="120"/>
      <c r="AQ66" s="120"/>
      <c r="AR66" s="120"/>
      <c r="AS66" s="120"/>
      <c r="AT66" s="120"/>
      <c r="AU66" s="120"/>
      <c r="AV66" s="120"/>
      <c r="AW66" s="120"/>
      <c r="AX66" s="120"/>
      <c r="AY66" s="120"/>
      <c r="AZ66" s="120"/>
      <c r="BA66" s="120"/>
      <c r="BB66" s="120"/>
      <c r="BC66" s="120"/>
      <c r="BD66" s="120"/>
      <c r="BE66" s="120"/>
      <c r="BF66" s="120"/>
      <c r="BG66" s="120"/>
      <c r="BH66" s="120"/>
      <c r="BI66" s="120"/>
      <c r="BJ66" s="120"/>
      <c r="BK66" s="120"/>
      <c r="BL66" s="120"/>
      <c r="BM66" s="120"/>
      <c r="BN66" s="120"/>
      <c r="BO66" s="120"/>
      <c r="BP66" s="120"/>
      <c r="BQ66" s="120"/>
      <c r="BR66" s="120"/>
      <c r="BS66" s="120"/>
      <c r="BT66" s="120"/>
      <c r="BU66" s="120"/>
      <c r="BV66" s="120"/>
      <c r="BW66" s="120"/>
      <c r="BX66" s="120"/>
      <c r="BY66" s="120"/>
      <c r="BZ66" s="120"/>
      <c r="CA66" s="120"/>
      <c r="CB66" s="120"/>
      <c r="CC66" s="120"/>
      <c r="CD66" s="120"/>
      <c r="CE66" s="120"/>
      <c r="CF66" s="120"/>
      <c r="CG66" s="120"/>
      <c r="CH66" s="120"/>
      <c r="CI66" s="120"/>
      <c r="CJ66" s="120"/>
      <c r="CK66" s="120"/>
      <c r="CL66" s="120"/>
      <c r="CM66" s="120"/>
      <c r="CN66" s="120"/>
      <c r="CO66" s="120"/>
      <c r="CP66" s="120"/>
      <c r="CQ66" s="120"/>
      <c r="CR66" s="120"/>
      <c r="CS66" s="120"/>
      <c r="CT66" s="120"/>
      <c r="CU66" s="120"/>
      <c r="CV66" s="120"/>
      <c r="CW66" s="120"/>
      <c r="CX66" s="120"/>
      <c r="CY66" s="120"/>
      <c r="CZ66" s="120"/>
      <c r="DA66" s="120"/>
      <c r="DB66" s="120"/>
      <c r="DC66" s="120"/>
      <c r="DD66" s="120"/>
      <c r="DE66" s="120"/>
      <c r="DF66" s="120"/>
      <c r="DG66" s="120"/>
      <c r="DH66" s="120"/>
      <c r="DI66" s="120"/>
      <c r="DJ66" s="120"/>
    </row>
    <row r="67" customFormat="false" ht="13" hidden="false" customHeight="false" outlineLevel="0" collapsed="false">
      <c r="A67" s="120"/>
      <c r="B67" s="1" t="s">
        <v>59</v>
      </c>
      <c r="C67" s="123" t="s">
        <v>105</v>
      </c>
      <c r="D67" s="123"/>
      <c r="E67" s="123"/>
      <c r="F67" s="123"/>
      <c r="G67" s="122"/>
      <c r="H67" s="122"/>
      <c r="I67" s="122"/>
      <c r="J67" s="122"/>
      <c r="K67" s="122"/>
      <c r="L67" s="122"/>
      <c r="M67" s="122"/>
      <c r="N67" s="122"/>
      <c r="O67" s="122"/>
      <c r="P67" s="122"/>
      <c r="Q67" s="122"/>
      <c r="R67" s="122"/>
      <c r="S67" s="122"/>
      <c r="T67" s="122"/>
      <c r="U67" s="122"/>
      <c r="V67" s="122"/>
      <c r="W67" s="122"/>
      <c r="X67" s="122"/>
      <c r="Y67" s="122"/>
      <c r="Z67" s="122"/>
      <c r="AA67" s="122"/>
      <c r="AB67" s="122"/>
      <c r="AC67" s="122"/>
      <c r="AD67" s="122"/>
      <c r="AE67" s="122"/>
      <c r="AF67" s="122"/>
      <c r="AG67" s="122"/>
      <c r="AH67" s="122"/>
      <c r="AI67" s="122"/>
      <c r="AJ67" s="122"/>
      <c r="AK67" s="122"/>
      <c r="AL67" s="122"/>
      <c r="AM67" s="122"/>
      <c r="AN67" s="122"/>
      <c r="AO67" s="122"/>
      <c r="AP67" s="122"/>
      <c r="AQ67" s="122"/>
      <c r="AR67" s="122"/>
      <c r="AS67" s="122"/>
      <c r="AT67" s="122"/>
      <c r="AU67" s="122"/>
      <c r="AV67" s="122"/>
      <c r="AW67" s="122"/>
      <c r="AX67" s="122"/>
      <c r="AY67" s="122"/>
      <c r="AZ67" s="122"/>
      <c r="BA67" s="122"/>
      <c r="BB67" s="122"/>
      <c r="BC67" s="122"/>
      <c r="BD67" s="122"/>
      <c r="BE67" s="122"/>
      <c r="BF67" s="122"/>
      <c r="BG67" s="122"/>
      <c r="BH67" s="122"/>
      <c r="BI67" s="122"/>
      <c r="BJ67" s="122"/>
      <c r="BK67" s="122"/>
      <c r="BL67" s="122"/>
      <c r="BM67" s="122"/>
      <c r="BN67" s="122"/>
      <c r="BO67" s="122"/>
      <c r="BP67" s="122"/>
      <c r="BQ67" s="122"/>
      <c r="BR67" s="122"/>
      <c r="BS67" s="122"/>
      <c r="BT67" s="122"/>
      <c r="BU67" s="122"/>
      <c r="BV67" s="122"/>
      <c r="BW67" s="122"/>
      <c r="BX67" s="122"/>
      <c r="BY67" s="122"/>
      <c r="BZ67" s="122"/>
      <c r="CA67" s="122"/>
      <c r="CB67" s="122"/>
      <c r="CC67" s="122"/>
      <c r="CD67" s="122"/>
      <c r="CE67" s="122"/>
      <c r="CF67" s="122"/>
      <c r="CG67" s="122"/>
      <c r="CH67" s="122"/>
      <c r="CI67" s="122"/>
      <c r="CJ67" s="122"/>
      <c r="CK67" s="122"/>
      <c r="CL67" s="122"/>
      <c r="CM67" s="122"/>
      <c r="CN67" s="122"/>
      <c r="CO67" s="122"/>
      <c r="CP67" s="122"/>
      <c r="CQ67" s="122"/>
      <c r="CR67" s="122"/>
      <c r="CS67" s="122"/>
      <c r="CT67" s="122"/>
      <c r="CU67" s="122"/>
      <c r="CV67" s="122"/>
      <c r="CW67" s="122"/>
      <c r="CX67" s="122"/>
      <c r="CY67" s="122"/>
      <c r="CZ67" s="122"/>
      <c r="DA67" s="122"/>
      <c r="DB67" s="122"/>
      <c r="DC67" s="122"/>
      <c r="DD67" s="122"/>
      <c r="DE67" s="122"/>
      <c r="DF67" s="122"/>
      <c r="DG67" s="122"/>
      <c r="DH67" s="122"/>
      <c r="DI67" s="122"/>
      <c r="DJ67" s="122"/>
    </row>
    <row r="68" customFormat="false" ht="13" hidden="false" customHeight="false" outlineLevel="0" collapsed="false">
      <c r="A68" s="120" t="s">
        <v>103</v>
      </c>
      <c r="B68" s="1" t="s">
        <v>57</v>
      </c>
      <c r="C68" s="119" t="s">
        <v>106</v>
      </c>
      <c r="D68" s="119"/>
      <c r="E68" s="119"/>
      <c r="F68" s="119"/>
      <c r="G68" s="120"/>
      <c r="H68" s="120"/>
      <c r="I68" s="120"/>
      <c r="J68" s="120"/>
      <c r="K68" s="120"/>
      <c r="L68" s="120"/>
      <c r="M68" s="120"/>
      <c r="N68" s="120"/>
      <c r="O68" s="120"/>
      <c r="P68" s="120"/>
      <c r="Q68" s="120"/>
      <c r="R68" s="120"/>
      <c r="S68" s="120"/>
      <c r="T68" s="120"/>
      <c r="U68" s="120"/>
      <c r="V68" s="120"/>
      <c r="W68" s="120"/>
      <c r="X68" s="120"/>
      <c r="Y68" s="120"/>
      <c r="Z68" s="120"/>
      <c r="AA68" s="120"/>
      <c r="AB68" s="120"/>
      <c r="AC68" s="120"/>
      <c r="AD68" s="120"/>
      <c r="AE68" s="120"/>
      <c r="AF68" s="120"/>
      <c r="AG68" s="120"/>
      <c r="AH68" s="120"/>
      <c r="AI68" s="120"/>
      <c r="AJ68" s="120"/>
      <c r="AK68" s="120"/>
      <c r="AL68" s="120"/>
      <c r="AM68" s="120"/>
      <c r="AN68" s="120"/>
      <c r="AO68" s="120"/>
      <c r="AP68" s="120"/>
      <c r="AQ68" s="120"/>
      <c r="AR68" s="120"/>
      <c r="AS68" s="120"/>
      <c r="AT68" s="120"/>
      <c r="AU68" s="120"/>
      <c r="AV68" s="120"/>
      <c r="AW68" s="120"/>
      <c r="AX68" s="120"/>
      <c r="AY68" s="120"/>
      <c r="AZ68" s="120"/>
      <c r="BA68" s="120"/>
      <c r="BB68" s="120"/>
      <c r="BC68" s="120"/>
      <c r="BD68" s="120"/>
      <c r="BE68" s="120"/>
      <c r="BF68" s="120"/>
      <c r="BG68" s="120"/>
      <c r="BH68" s="120"/>
      <c r="BI68" s="120"/>
      <c r="BJ68" s="120"/>
      <c r="BK68" s="120"/>
      <c r="BL68" s="120"/>
      <c r="BM68" s="120"/>
      <c r="BN68" s="120"/>
      <c r="BO68" s="120"/>
      <c r="BP68" s="120"/>
      <c r="BQ68" s="120"/>
      <c r="BR68" s="120"/>
      <c r="BS68" s="120"/>
      <c r="BT68" s="120"/>
      <c r="BU68" s="120"/>
      <c r="BV68" s="120"/>
      <c r="BW68" s="120"/>
      <c r="BX68" s="120"/>
      <c r="BY68" s="120"/>
      <c r="BZ68" s="120"/>
      <c r="CA68" s="120"/>
      <c r="CB68" s="120"/>
      <c r="CC68" s="120"/>
      <c r="CD68" s="120"/>
      <c r="CE68" s="120"/>
      <c r="CF68" s="120"/>
      <c r="CG68" s="120"/>
      <c r="CH68" s="120"/>
      <c r="CI68" s="120"/>
      <c r="CJ68" s="120"/>
      <c r="CK68" s="120"/>
      <c r="CL68" s="120"/>
      <c r="CM68" s="120"/>
      <c r="CN68" s="120"/>
      <c r="CO68" s="120"/>
      <c r="CP68" s="120"/>
      <c r="CQ68" s="120"/>
      <c r="CR68" s="120"/>
      <c r="CS68" s="120"/>
      <c r="CT68" s="120"/>
      <c r="CU68" s="120"/>
      <c r="CV68" s="120"/>
      <c r="CW68" s="120"/>
      <c r="CX68" s="120"/>
      <c r="CY68" s="120"/>
      <c r="CZ68" s="120"/>
      <c r="DA68" s="120"/>
      <c r="DB68" s="120"/>
      <c r="DC68" s="120"/>
      <c r="DD68" s="120"/>
      <c r="DE68" s="120"/>
      <c r="DF68" s="120"/>
      <c r="DG68" s="120"/>
      <c r="DH68" s="120"/>
      <c r="DI68" s="120"/>
      <c r="DJ68" s="120"/>
    </row>
    <row r="69" customFormat="false" ht="13" hidden="false" customHeight="false" outlineLevel="0" collapsed="false">
      <c r="A69" s="120"/>
      <c r="B69" s="1" t="s">
        <v>59</v>
      </c>
      <c r="C69" s="123" t="s">
        <v>107</v>
      </c>
      <c r="D69" s="123"/>
      <c r="E69" s="123"/>
      <c r="F69" s="123"/>
      <c r="G69" s="122"/>
      <c r="H69" s="122"/>
      <c r="I69" s="122"/>
      <c r="J69" s="122"/>
      <c r="K69" s="122"/>
      <c r="L69" s="122"/>
      <c r="M69" s="122"/>
      <c r="N69" s="122"/>
      <c r="O69" s="122"/>
      <c r="P69" s="122"/>
      <c r="Q69" s="122"/>
      <c r="R69" s="122"/>
      <c r="S69" s="122"/>
      <c r="T69" s="122"/>
      <c r="U69" s="122"/>
      <c r="V69" s="122"/>
      <c r="W69" s="122"/>
      <c r="X69" s="122"/>
      <c r="Y69" s="122"/>
      <c r="Z69" s="122"/>
      <c r="AA69" s="122"/>
      <c r="AB69" s="122"/>
      <c r="AC69" s="122"/>
      <c r="AD69" s="122"/>
      <c r="AE69" s="122"/>
      <c r="AF69" s="122"/>
      <c r="AG69" s="122"/>
      <c r="AH69" s="122"/>
      <c r="AI69" s="122"/>
      <c r="AJ69" s="122"/>
      <c r="AK69" s="122"/>
      <c r="AL69" s="122"/>
      <c r="AM69" s="122"/>
      <c r="AN69" s="122"/>
      <c r="AO69" s="122"/>
      <c r="AP69" s="122"/>
      <c r="AQ69" s="122"/>
      <c r="AR69" s="122"/>
      <c r="AS69" s="122"/>
      <c r="AT69" s="122"/>
      <c r="AU69" s="122"/>
      <c r="AV69" s="122"/>
      <c r="AW69" s="122"/>
      <c r="AX69" s="122"/>
      <c r="AY69" s="122"/>
      <c r="AZ69" s="122"/>
      <c r="BA69" s="122"/>
      <c r="BB69" s="122"/>
      <c r="BC69" s="122"/>
      <c r="BD69" s="122"/>
      <c r="BE69" s="122"/>
      <c r="BF69" s="122"/>
      <c r="BG69" s="122"/>
      <c r="BH69" s="122"/>
      <c r="BI69" s="122"/>
      <c r="BJ69" s="122"/>
      <c r="BK69" s="122"/>
      <c r="BL69" s="122"/>
      <c r="BM69" s="122"/>
      <c r="BN69" s="122"/>
      <c r="BO69" s="122"/>
      <c r="BP69" s="122"/>
      <c r="BQ69" s="122"/>
      <c r="BR69" s="122"/>
      <c r="BS69" s="122"/>
      <c r="BT69" s="122"/>
      <c r="BU69" s="122"/>
      <c r="BV69" s="122"/>
      <c r="BW69" s="122"/>
      <c r="BX69" s="122"/>
      <c r="BY69" s="122"/>
      <c r="BZ69" s="122"/>
      <c r="CA69" s="122"/>
      <c r="CB69" s="122"/>
      <c r="CC69" s="122"/>
      <c r="CD69" s="122"/>
      <c r="CE69" s="122"/>
      <c r="CF69" s="122"/>
      <c r="CG69" s="122"/>
      <c r="CH69" s="122"/>
      <c r="CI69" s="122"/>
      <c r="CJ69" s="122"/>
      <c r="CK69" s="122"/>
      <c r="CL69" s="122"/>
      <c r="CM69" s="122"/>
      <c r="CN69" s="122"/>
      <c r="CO69" s="122"/>
      <c r="CP69" s="122"/>
      <c r="CQ69" s="122"/>
      <c r="CR69" s="122"/>
      <c r="CS69" s="122"/>
      <c r="CT69" s="122"/>
      <c r="CU69" s="122"/>
      <c r="CV69" s="122"/>
      <c r="CW69" s="122"/>
      <c r="CX69" s="122"/>
      <c r="CY69" s="122"/>
      <c r="CZ69" s="122"/>
      <c r="DA69" s="122"/>
      <c r="DB69" s="122"/>
      <c r="DC69" s="122"/>
      <c r="DD69" s="122"/>
      <c r="DE69" s="122"/>
      <c r="DF69" s="122"/>
      <c r="DG69" s="122"/>
      <c r="DH69" s="122"/>
      <c r="DI69" s="122"/>
      <c r="DJ69" s="122"/>
    </row>
    <row r="70" customFormat="false" ht="13" hidden="false" customHeight="false" outlineLevel="0" collapsed="false">
      <c r="A70" s="120" t="s">
        <v>108</v>
      </c>
      <c r="B70" s="1" t="s">
        <v>57</v>
      </c>
      <c r="C70" s="1" t="s">
        <v>109</v>
      </c>
      <c r="G70" s="120"/>
      <c r="H70" s="120"/>
      <c r="I70" s="120"/>
      <c r="J70" s="120"/>
      <c r="K70" s="120"/>
      <c r="L70" s="120"/>
      <c r="M70" s="120"/>
      <c r="N70" s="120"/>
      <c r="O70" s="120"/>
      <c r="P70" s="120"/>
      <c r="Q70" s="120"/>
      <c r="R70" s="120"/>
      <c r="S70" s="120"/>
      <c r="T70" s="120"/>
      <c r="U70" s="120"/>
      <c r="V70" s="120"/>
      <c r="W70" s="120"/>
      <c r="X70" s="120"/>
      <c r="Y70" s="120"/>
      <c r="Z70" s="120"/>
      <c r="AA70" s="120"/>
      <c r="AB70" s="120"/>
      <c r="AC70" s="120"/>
      <c r="AD70" s="120"/>
      <c r="AE70" s="120"/>
      <c r="AF70" s="120"/>
      <c r="AG70" s="120"/>
      <c r="AH70" s="120"/>
      <c r="AI70" s="120"/>
      <c r="AJ70" s="120"/>
      <c r="AK70" s="120"/>
      <c r="AL70" s="120"/>
      <c r="AM70" s="120"/>
      <c r="AN70" s="120"/>
      <c r="AO70" s="120"/>
      <c r="AP70" s="120"/>
      <c r="AQ70" s="120"/>
      <c r="AR70" s="120"/>
      <c r="AS70" s="120"/>
      <c r="AT70" s="120"/>
      <c r="AU70" s="120"/>
      <c r="AV70" s="120"/>
      <c r="AW70" s="120"/>
      <c r="AX70" s="120"/>
      <c r="AY70" s="120"/>
      <c r="AZ70" s="120"/>
      <c r="BA70" s="120"/>
      <c r="BB70" s="120"/>
      <c r="BC70" s="120"/>
      <c r="BD70" s="120"/>
      <c r="BE70" s="120"/>
      <c r="BF70" s="120"/>
      <c r="BG70" s="120"/>
      <c r="BH70" s="120"/>
      <c r="BI70" s="120"/>
      <c r="BJ70" s="120"/>
      <c r="BK70" s="120"/>
      <c r="BL70" s="120"/>
      <c r="BM70" s="120"/>
      <c r="BN70" s="120"/>
      <c r="BO70" s="120"/>
      <c r="BP70" s="120"/>
      <c r="BQ70" s="120"/>
      <c r="BR70" s="120"/>
      <c r="BS70" s="120"/>
      <c r="BT70" s="120"/>
      <c r="BU70" s="120"/>
      <c r="BV70" s="120"/>
      <c r="BW70" s="120"/>
      <c r="BX70" s="120"/>
      <c r="BY70" s="120"/>
      <c r="BZ70" s="120"/>
      <c r="CA70" s="120"/>
      <c r="CB70" s="120"/>
      <c r="CC70" s="120"/>
      <c r="CD70" s="120"/>
      <c r="CE70" s="120"/>
      <c r="CF70" s="120"/>
      <c r="CG70" s="120"/>
      <c r="CH70" s="120"/>
      <c r="CI70" s="120"/>
      <c r="CJ70" s="120"/>
      <c r="CK70" s="120"/>
      <c r="CL70" s="120"/>
      <c r="CM70" s="120"/>
      <c r="CN70" s="120"/>
      <c r="CO70" s="120"/>
      <c r="CP70" s="120"/>
      <c r="CQ70" s="120"/>
      <c r="CR70" s="120"/>
      <c r="CS70" s="120"/>
      <c r="CT70" s="120"/>
      <c r="CU70" s="120"/>
      <c r="CV70" s="120"/>
      <c r="CW70" s="120"/>
      <c r="CX70" s="120"/>
      <c r="CY70" s="120"/>
      <c r="CZ70" s="120"/>
      <c r="DA70" s="120"/>
      <c r="DB70" s="120"/>
      <c r="DC70" s="120"/>
      <c r="DD70" s="120"/>
      <c r="DE70" s="120"/>
      <c r="DF70" s="120"/>
      <c r="DG70" s="120"/>
      <c r="DH70" s="120"/>
      <c r="DI70" s="120"/>
      <c r="DJ70" s="120"/>
    </row>
    <row r="71" customFormat="false" ht="13" hidden="false" customHeight="false" outlineLevel="0" collapsed="false">
      <c r="A71" s="120"/>
      <c r="B71" s="1" t="s">
        <v>59</v>
      </c>
      <c r="C71" s="121" t="s">
        <v>110</v>
      </c>
      <c r="D71" s="121"/>
      <c r="E71" s="121"/>
      <c r="F71" s="121"/>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22"/>
      <c r="AN71" s="122"/>
      <c r="AO71" s="122"/>
      <c r="AP71" s="122"/>
      <c r="AQ71" s="122"/>
      <c r="AR71" s="122"/>
      <c r="AS71" s="122"/>
      <c r="AT71" s="122"/>
      <c r="AU71" s="122"/>
      <c r="AV71" s="122"/>
      <c r="AW71" s="122"/>
      <c r="AX71" s="122"/>
      <c r="AY71" s="122"/>
      <c r="AZ71" s="122"/>
      <c r="BA71" s="122"/>
      <c r="BB71" s="122"/>
      <c r="BC71" s="122"/>
      <c r="BD71" s="122"/>
      <c r="BE71" s="122"/>
      <c r="BF71" s="122"/>
      <c r="BG71" s="122"/>
      <c r="BH71" s="122"/>
      <c r="BI71" s="122"/>
      <c r="BJ71" s="122"/>
      <c r="BK71" s="122"/>
      <c r="BL71" s="122"/>
      <c r="BM71" s="122"/>
      <c r="BN71" s="122"/>
      <c r="BO71" s="122"/>
      <c r="BP71" s="122"/>
      <c r="BQ71" s="122"/>
      <c r="BR71" s="122"/>
      <c r="BS71" s="122"/>
      <c r="BT71" s="122"/>
      <c r="BU71" s="122"/>
      <c r="BV71" s="122"/>
      <c r="BW71" s="122"/>
      <c r="BX71" s="122"/>
      <c r="BY71" s="122"/>
      <c r="BZ71" s="122"/>
      <c r="CA71" s="122"/>
      <c r="CB71" s="122"/>
      <c r="CC71" s="122"/>
      <c r="CD71" s="122"/>
      <c r="CE71" s="122"/>
      <c r="CF71" s="122"/>
      <c r="CG71" s="122"/>
      <c r="CH71" s="122"/>
      <c r="CI71" s="122"/>
      <c r="CJ71" s="122"/>
      <c r="CK71" s="122"/>
      <c r="CL71" s="122"/>
      <c r="CM71" s="122"/>
      <c r="CN71" s="122"/>
      <c r="CO71" s="122"/>
      <c r="CP71" s="122"/>
      <c r="CQ71" s="122"/>
      <c r="CR71" s="122"/>
      <c r="CS71" s="122"/>
      <c r="CT71" s="122"/>
      <c r="CU71" s="122"/>
      <c r="CV71" s="122"/>
      <c r="CW71" s="122"/>
      <c r="CX71" s="122"/>
      <c r="CY71" s="122"/>
      <c r="CZ71" s="122"/>
      <c r="DA71" s="122"/>
      <c r="DB71" s="122"/>
      <c r="DC71" s="122"/>
      <c r="DD71" s="122"/>
      <c r="DE71" s="122"/>
      <c r="DF71" s="122"/>
      <c r="DG71" s="122"/>
      <c r="DH71" s="122"/>
      <c r="DI71" s="122"/>
      <c r="DJ71" s="122"/>
    </row>
    <row r="72" customFormat="false" ht="13" hidden="false" customHeight="false" outlineLevel="0" collapsed="false">
      <c r="A72" s="120" t="s">
        <v>111</v>
      </c>
      <c r="B72" s="1" t="s">
        <v>57</v>
      </c>
      <c r="C72" s="1" t="s">
        <v>112</v>
      </c>
      <c r="G72" s="120"/>
      <c r="H72" s="120"/>
      <c r="I72" s="120"/>
      <c r="J72" s="120"/>
      <c r="K72" s="120"/>
      <c r="L72" s="120"/>
      <c r="M72" s="120"/>
      <c r="N72" s="120"/>
      <c r="O72" s="120"/>
      <c r="P72" s="120"/>
      <c r="Q72" s="120"/>
      <c r="R72" s="120"/>
      <c r="S72" s="120"/>
      <c r="T72" s="120"/>
      <c r="U72" s="120"/>
      <c r="V72" s="120"/>
      <c r="W72" s="120"/>
      <c r="X72" s="120"/>
      <c r="Y72" s="120"/>
      <c r="Z72" s="120"/>
      <c r="AA72" s="120"/>
      <c r="AB72" s="120"/>
      <c r="AC72" s="120"/>
      <c r="AD72" s="120"/>
      <c r="AE72" s="120"/>
      <c r="AF72" s="120"/>
      <c r="AG72" s="120"/>
      <c r="AH72" s="120"/>
      <c r="AI72" s="120"/>
      <c r="AJ72" s="120"/>
      <c r="AK72" s="120"/>
      <c r="AL72" s="120"/>
      <c r="AM72" s="120"/>
      <c r="AN72" s="120"/>
      <c r="AO72" s="120"/>
      <c r="AP72" s="120"/>
      <c r="AQ72" s="120"/>
      <c r="AR72" s="120"/>
      <c r="AS72" s="120"/>
      <c r="AT72" s="120"/>
      <c r="AU72" s="120"/>
      <c r="AV72" s="120"/>
      <c r="AW72" s="120"/>
      <c r="AX72" s="120"/>
      <c r="AY72" s="120"/>
      <c r="AZ72" s="120"/>
      <c r="BA72" s="120"/>
      <c r="BB72" s="120"/>
      <c r="BC72" s="120"/>
      <c r="BD72" s="120"/>
      <c r="BE72" s="120"/>
      <c r="BF72" s="120"/>
      <c r="BG72" s="120"/>
      <c r="BH72" s="120"/>
      <c r="BI72" s="120"/>
      <c r="BJ72" s="120"/>
      <c r="BK72" s="120"/>
      <c r="BL72" s="120"/>
      <c r="BM72" s="120"/>
      <c r="BN72" s="120"/>
      <c r="BO72" s="120"/>
      <c r="BP72" s="120"/>
      <c r="BQ72" s="120"/>
      <c r="BR72" s="120"/>
      <c r="BS72" s="120"/>
      <c r="BT72" s="120"/>
      <c r="BU72" s="120"/>
      <c r="BV72" s="120"/>
      <c r="BW72" s="120"/>
      <c r="BX72" s="120"/>
      <c r="BY72" s="120"/>
      <c r="BZ72" s="120"/>
      <c r="CA72" s="120"/>
      <c r="CB72" s="120"/>
      <c r="CC72" s="120"/>
      <c r="CD72" s="120"/>
      <c r="CE72" s="120"/>
      <c r="CF72" s="120"/>
      <c r="CG72" s="120"/>
      <c r="CH72" s="120"/>
      <c r="CI72" s="120"/>
      <c r="CJ72" s="120"/>
      <c r="CK72" s="120"/>
      <c r="CL72" s="120"/>
      <c r="CM72" s="120"/>
      <c r="CN72" s="120"/>
      <c r="CO72" s="120"/>
      <c r="CP72" s="120"/>
      <c r="CQ72" s="120"/>
      <c r="CR72" s="120"/>
      <c r="CS72" s="120"/>
      <c r="CT72" s="120"/>
      <c r="CU72" s="120"/>
      <c r="CV72" s="120"/>
      <c r="CW72" s="120"/>
      <c r="CX72" s="120"/>
      <c r="CY72" s="120"/>
      <c r="CZ72" s="120"/>
      <c r="DA72" s="120"/>
      <c r="DB72" s="120"/>
      <c r="DC72" s="120"/>
      <c r="DD72" s="120"/>
      <c r="DE72" s="120"/>
      <c r="DF72" s="120"/>
      <c r="DG72" s="120"/>
      <c r="DH72" s="120"/>
      <c r="DI72" s="120"/>
      <c r="DJ72" s="120"/>
    </row>
    <row r="73" customFormat="false" ht="13" hidden="false" customHeight="false" outlineLevel="0" collapsed="false">
      <c r="A73" s="120"/>
      <c r="B73" s="1" t="s">
        <v>59</v>
      </c>
      <c r="C73" s="121" t="s">
        <v>113</v>
      </c>
      <c r="D73" s="121"/>
      <c r="E73" s="121"/>
      <c r="F73" s="121"/>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22"/>
      <c r="AN73" s="122"/>
      <c r="AO73" s="122"/>
      <c r="AP73" s="122"/>
      <c r="AQ73" s="122"/>
      <c r="AR73" s="122"/>
      <c r="AS73" s="122"/>
      <c r="AT73" s="122"/>
      <c r="AU73" s="122"/>
      <c r="AV73" s="122"/>
      <c r="AW73" s="122"/>
      <c r="AX73" s="122"/>
      <c r="AY73" s="122"/>
      <c r="AZ73" s="122"/>
      <c r="BA73" s="122"/>
      <c r="BB73" s="122"/>
      <c r="BC73" s="122"/>
      <c r="BD73" s="122"/>
      <c r="BE73" s="122"/>
      <c r="BF73" s="122"/>
      <c r="BG73" s="122"/>
      <c r="BH73" s="122"/>
      <c r="BI73" s="122"/>
      <c r="BJ73" s="122"/>
      <c r="BK73" s="122"/>
      <c r="BL73" s="122"/>
      <c r="BM73" s="122"/>
      <c r="BN73" s="122"/>
      <c r="BO73" s="122"/>
      <c r="BP73" s="122"/>
      <c r="BQ73" s="122"/>
      <c r="BR73" s="122"/>
      <c r="BS73" s="122"/>
      <c r="BT73" s="122"/>
      <c r="BU73" s="122"/>
      <c r="BV73" s="122"/>
      <c r="BW73" s="122"/>
      <c r="BX73" s="122"/>
      <c r="BY73" s="122"/>
      <c r="BZ73" s="122"/>
      <c r="CA73" s="122"/>
      <c r="CB73" s="122"/>
      <c r="CC73" s="122"/>
      <c r="CD73" s="122"/>
      <c r="CE73" s="122"/>
      <c r="CF73" s="122"/>
      <c r="CG73" s="122"/>
      <c r="CH73" s="122"/>
      <c r="CI73" s="122"/>
      <c r="CJ73" s="122"/>
      <c r="CK73" s="122"/>
      <c r="CL73" s="122"/>
      <c r="CM73" s="122"/>
      <c r="CN73" s="122"/>
      <c r="CO73" s="122"/>
      <c r="CP73" s="122"/>
      <c r="CQ73" s="122"/>
      <c r="CR73" s="122"/>
      <c r="CS73" s="122"/>
      <c r="CT73" s="122"/>
      <c r="CU73" s="122"/>
      <c r="CV73" s="122"/>
      <c r="CW73" s="122"/>
      <c r="CX73" s="122"/>
      <c r="CY73" s="122"/>
      <c r="CZ73" s="122"/>
      <c r="DA73" s="122"/>
      <c r="DB73" s="122"/>
      <c r="DC73" s="122"/>
      <c r="DD73" s="122"/>
      <c r="DE73" s="122"/>
      <c r="DF73" s="122"/>
      <c r="DG73" s="122"/>
      <c r="DH73" s="122"/>
      <c r="DI73" s="122"/>
      <c r="DJ73" s="122"/>
    </row>
    <row r="74" customFormat="false" ht="13" hidden="false" customHeight="false" outlineLevel="0" collapsed="false">
      <c r="A74" s="120" t="s">
        <v>114</v>
      </c>
      <c r="B74" s="1" t="s">
        <v>57</v>
      </c>
      <c r="C74" s="1" t="s">
        <v>115</v>
      </c>
      <c r="G74" s="120"/>
      <c r="H74" s="120"/>
      <c r="I74" s="120"/>
      <c r="J74" s="120"/>
      <c r="K74" s="120"/>
      <c r="L74" s="120"/>
      <c r="M74" s="120"/>
      <c r="N74" s="120"/>
      <c r="O74" s="120"/>
      <c r="P74" s="120"/>
      <c r="Q74" s="120"/>
      <c r="R74" s="120"/>
      <c r="S74" s="120"/>
      <c r="T74" s="120"/>
      <c r="U74" s="120"/>
      <c r="V74" s="120"/>
      <c r="W74" s="120"/>
      <c r="X74" s="120"/>
      <c r="Y74" s="120"/>
      <c r="Z74" s="120"/>
      <c r="AA74" s="120"/>
      <c r="AB74" s="120"/>
      <c r="AC74" s="120"/>
      <c r="AD74" s="120"/>
      <c r="AE74" s="120"/>
      <c r="AF74" s="120"/>
      <c r="AG74" s="120"/>
      <c r="AH74" s="120"/>
      <c r="AI74" s="120"/>
      <c r="AJ74" s="120"/>
      <c r="AK74" s="120"/>
      <c r="AL74" s="120"/>
      <c r="AM74" s="120"/>
      <c r="AN74" s="120"/>
      <c r="AO74" s="120"/>
      <c r="AP74" s="120"/>
      <c r="AQ74" s="120"/>
      <c r="AR74" s="120"/>
      <c r="AS74" s="120"/>
      <c r="AT74" s="120"/>
      <c r="AU74" s="120"/>
      <c r="AV74" s="120"/>
      <c r="AW74" s="120"/>
      <c r="AX74" s="120"/>
      <c r="AY74" s="120"/>
      <c r="AZ74" s="120"/>
      <c r="BA74" s="120"/>
      <c r="BB74" s="120"/>
      <c r="BC74" s="120"/>
      <c r="BD74" s="120"/>
      <c r="BE74" s="120"/>
      <c r="BF74" s="120"/>
      <c r="BG74" s="120"/>
      <c r="BH74" s="120"/>
      <c r="BI74" s="120"/>
      <c r="BJ74" s="120"/>
      <c r="BK74" s="120"/>
      <c r="BL74" s="120"/>
      <c r="BM74" s="120"/>
      <c r="BN74" s="120"/>
      <c r="BO74" s="120"/>
      <c r="BP74" s="120"/>
      <c r="BQ74" s="120"/>
      <c r="BR74" s="120"/>
      <c r="BS74" s="120"/>
      <c r="BT74" s="120"/>
      <c r="BU74" s="120"/>
      <c r="BV74" s="120"/>
      <c r="BW74" s="120"/>
      <c r="BX74" s="120"/>
      <c r="BY74" s="120"/>
      <c r="BZ74" s="120"/>
      <c r="CA74" s="120"/>
      <c r="CB74" s="120"/>
      <c r="CC74" s="120"/>
      <c r="CD74" s="120"/>
      <c r="CE74" s="120"/>
      <c r="CF74" s="120"/>
      <c r="CG74" s="120"/>
      <c r="CH74" s="120"/>
      <c r="CI74" s="120"/>
      <c r="CJ74" s="120"/>
      <c r="CK74" s="120"/>
      <c r="CL74" s="120"/>
      <c r="CM74" s="120"/>
      <c r="CN74" s="120"/>
      <c r="CO74" s="120"/>
      <c r="CP74" s="120"/>
      <c r="CQ74" s="120"/>
      <c r="CR74" s="120"/>
      <c r="CS74" s="120"/>
      <c r="CT74" s="120"/>
      <c r="CU74" s="120"/>
      <c r="CV74" s="120"/>
      <c r="CW74" s="120"/>
      <c r="CX74" s="120"/>
      <c r="CY74" s="120"/>
      <c r="CZ74" s="120"/>
      <c r="DA74" s="120"/>
      <c r="DB74" s="120"/>
      <c r="DC74" s="120"/>
      <c r="DD74" s="120"/>
      <c r="DE74" s="120"/>
      <c r="DF74" s="120"/>
      <c r="DG74" s="120"/>
      <c r="DH74" s="120"/>
      <c r="DI74" s="120"/>
      <c r="DJ74" s="120"/>
    </row>
    <row r="75" customFormat="false" ht="13" hidden="false" customHeight="false" outlineLevel="0" collapsed="false">
      <c r="A75" s="120"/>
      <c r="B75" s="1" t="s">
        <v>59</v>
      </c>
      <c r="C75" s="121" t="s">
        <v>116</v>
      </c>
      <c r="D75" s="121"/>
      <c r="E75" s="121"/>
      <c r="F75" s="121"/>
      <c r="G75" s="122"/>
      <c r="H75" s="122"/>
      <c r="I75" s="122"/>
      <c r="J75" s="122"/>
      <c r="K75" s="122"/>
      <c r="L75" s="122"/>
      <c r="M75" s="122"/>
      <c r="N75" s="122"/>
      <c r="O75" s="122"/>
      <c r="P75" s="122"/>
      <c r="Q75" s="122"/>
      <c r="R75" s="122"/>
      <c r="S75" s="122"/>
      <c r="T75" s="122"/>
      <c r="U75" s="122"/>
      <c r="V75" s="122"/>
      <c r="W75" s="122"/>
      <c r="X75" s="122"/>
      <c r="Y75" s="122"/>
      <c r="Z75" s="122"/>
      <c r="AA75" s="122"/>
      <c r="AB75" s="122"/>
      <c r="AC75" s="122"/>
      <c r="AD75" s="122"/>
      <c r="AE75" s="122"/>
      <c r="AF75" s="122"/>
      <c r="AG75" s="122"/>
      <c r="AH75" s="122"/>
      <c r="AI75" s="122"/>
      <c r="AJ75" s="122"/>
      <c r="AK75" s="122"/>
      <c r="AL75" s="122"/>
      <c r="AM75" s="122"/>
      <c r="AN75" s="122"/>
      <c r="AO75" s="122"/>
      <c r="AP75" s="122"/>
      <c r="AQ75" s="122"/>
      <c r="AR75" s="122"/>
      <c r="AS75" s="122"/>
      <c r="AT75" s="122"/>
      <c r="AU75" s="122"/>
      <c r="AV75" s="122"/>
      <c r="AW75" s="122"/>
      <c r="AX75" s="122"/>
      <c r="AY75" s="122"/>
      <c r="AZ75" s="122"/>
      <c r="BA75" s="122"/>
      <c r="BB75" s="122"/>
      <c r="BC75" s="122"/>
      <c r="BD75" s="122"/>
      <c r="BE75" s="122"/>
      <c r="BF75" s="122"/>
      <c r="BG75" s="122"/>
      <c r="BH75" s="122"/>
      <c r="BI75" s="122"/>
      <c r="BJ75" s="122"/>
      <c r="BK75" s="122"/>
      <c r="BL75" s="122"/>
      <c r="BM75" s="122"/>
      <c r="BN75" s="122"/>
      <c r="BO75" s="122"/>
      <c r="BP75" s="122"/>
      <c r="BQ75" s="122"/>
      <c r="BR75" s="122"/>
      <c r="BS75" s="122"/>
      <c r="BT75" s="122"/>
      <c r="BU75" s="122"/>
      <c r="BV75" s="122"/>
      <c r="BW75" s="122"/>
      <c r="BX75" s="122"/>
      <c r="BY75" s="122"/>
      <c r="BZ75" s="122"/>
      <c r="CA75" s="122"/>
      <c r="CB75" s="122"/>
      <c r="CC75" s="122"/>
      <c r="CD75" s="122"/>
      <c r="CE75" s="122"/>
      <c r="CF75" s="122"/>
      <c r="CG75" s="122"/>
      <c r="CH75" s="122"/>
      <c r="CI75" s="122"/>
      <c r="CJ75" s="122"/>
      <c r="CK75" s="122"/>
      <c r="CL75" s="122"/>
      <c r="CM75" s="122"/>
      <c r="CN75" s="122"/>
      <c r="CO75" s="122"/>
      <c r="CP75" s="122"/>
      <c r="CQ75" s="122"/>
      <c r="CR75" s="122"/>
      <c r="CS75" s="122"/>
      <c r="CT75" s="122"/>
      <c r="CU75" s="122"/>
      <c r="CV75" s="122"/>
      <c r="CW75" s="122"/>
      <c r="CX75" s="122"/>
      <c r="CY75" s="122"/>
      <c r="CZ75" s="122"/>
      <c r="DA75" s="122"/>
      <c r="DB75" s="122"/>
      <c r="DC75" s="122"/>
      <c r="DD75" s="122"/>
      <c r="DE75" s="122"/>
      <c r="DF75" s="122"/>
      <c r="DG75" s="122"/>
      <c r="DH75" s="122"/>
      <c r="DI75" s="122"/>
      <c r="DJ75" s="122"/>
    </row>
    <row r="76" customFormat="false" ht="13" hidden="false" customHeight="false" outlineLevel="0" collapsed="false">
      <c r="A76" s="120" t="s">
        <v>117</v>
      </c>
      <c r="B76" s="1" t="s">
        <v>57</v>
      </c>
      <c r="C76" s="1" t="s">
        <v>118</v>
      </c>
      <c r="G76" s="120"/>
      <c r="H76" s="120"/>
      <c r="I76" s="120"/>
      <c r="J76" s="120"/>
      <c r="K76" s="120"/>
      <c r="L76" s="120"/>
      <c r="M76" s="120"/>
      <c r="N76" s="120"/>
      <c r="O76" s="120"/>
      <c r="P76" s="120"/>
      <c r="Q76" s="120"/>
      <c r="R76" s="120"/>
      <c r="S76" s="120"/>
      <c r="T76" s="120"/>
      <c r="U76" s="120"/>
      <c r="V76" s="120"/>
      <c r="W76" s="120"/>
      <c r="X76" s="120"/>
      <c r="Y76" s="120"/>
      <c r="Z76" s="120"/>
      <c r="AA76" s="120"/>
      <c r="AB76" s="120"/>
      <c r="AC76" s="120"/>
      <c r="AD76" s="120"/>
      <c r="AE76" s="120"/>
      <c r="AF76" s="120"/>
      <c r="AG76" s="120"/>
      <c r="AH76" s="120"/>
      <c r="AI76" s="120"/>
      <c r="AJ76" s="120"/>
      <c r="AK76" s="120"/>
      <c r="AL76" s="120"/>
      <c r="AM76" s="120"/>
      <c r="AN76" s="120"/>
      <c r="AO76" s="120"/>
      <c r="AP76" s="120"/>
      <c r="AQ76" s="120"/>
      <c r="AR76" s="120"/>
      <c r="AS76" s="120"/>
      <c r="AT76" s="120"/>
      <c r="AU76" s="120"/>
      <c r="AV76" s="120"/>
      <c r="AW76" s="120"/>
      <c r="AX76" s="120"/>
      <c r="AY76" s="120"/>
      <c r="AZ76" s="120"/>
      <c r="BA76" s="120"/>
      <c r="BB76" s="120"/>
      <c r="BC76" s="120"/>
      <c r="BD76" s="120"/>
      <c r="BE76" s="120"/>
      <c r="BF76" s="120"/>
      <c r="BG76" s="120"/>
      <c r="BH76" s="120"/>
      <c r="BI76" s="120"/>
      <c r="BJ76" s="120"/>
      <c r="BK76" s="120"/>
      <c r="BL76" s="120"/>
      <c r="BM76" s="120"/>
      <c r="BN76" s="120"/>
      <c r="BO76" s="120"/>
      <c r="BP76" s="120"/>
      <c r="BQ76" s="120"/>
      <c r="BR76" s="120"/>
      <c r="BS76" s="120"/>
      <c r="BT76" s="120"/>
      <c r="BU76" s="120"/>
      <c r="BV76" s="120"/>
      <c r="BW76" s="120"/>
      <c r="BX76" s="120"/>
      <c r="BY76" s="120"/>
      <c r="BZ76" s="120"/>
      <c r="CA76" s="120"/>
      <c r="CB76" s="120"/>
      <c r="CC76" s="120"/>
      <c r="CD76" s="120"/>
      <c r="CE76" s="120"/>
      <c r="CF76" s="120"/>
      <c r="CG76" s="120"/>
      <c r="CH76" s="120"/>
      <c r="CI76" s="120"/>
      <c r="CJ76" s="120"/>
      <c r="CK76" s="120"/>
      <c r="CL76" s="120"/>
      <c r="CM76" s="120"/>
      <c r="CN76" s="120"/>
      <c r="CO76" s="120"/>
      <c r="CP76" s="120"/>
      <c r="CQ76" s="120"/>
      <c r="CR76" s="120"/>
      <c r="CS76" s="120"/>
      <c r="CT76" s="120"/>
      <c r="CU76" s="120"/>
      <c r="CV76" s="120"/>
      <c r="CW76" s="120"/>
      <c r="CX76" s="120"/>
      <c r="CY76" s="120"/>
      <c r="CZ76" s="120"/>
      <c r="DA76" s="120"/>
      <c r="DB76" s="120"/>
      <c r="DC76" s="120"/>
      <c r="DD76" s="120"/>
      <c r="DE76" s="120"/>
      <c r="DF76" s="120"/>
      <c r="DG76" s="120"/>
      <c r="DH76" s="120"/>
      <c r="DI76" s="120"/>
      <c r="DJ76" s="120"/>
    </row>
    <row r="77" customFormat="false" ht="13" hidden="false" customHeight="false" outlineLevel="0" collapsed="false">
      <c r="A77" s="120"/>
      <c r="B77" s="1" t="s">
        <v>59</v>
      </c>
      <c r="C77" s="121" t="s">
        <v>119</v>
      </c>
      <c r="D77" s="121"/>
      <c r="E77" s="121"/>
      <c r="F77" s="121"/>
      <c r="G77" s="122"/>
      <c r="H77" s="122"/>
      <c r="I77" s="122"/>
      <c r="J77" s="122"/>
      <c r="K77" s="122"/>
      <c r="L77" s="122"/>
      <c r="M77" s="122"/>
      <c r="N77" s="122"/>
      <c r="O77" s="122"/>
      <c r="P77" s="122"/>
      <c r="Q77" s="122"/>
      <c r="R77" s="122"/>
      <c r="S77" s="122"/>
      <c r="T77" s="122"/>
      <c r="U77" s="122"/>
      <c r="V77" s="122"/>
      <c r="W77" s="122"/>
      <c r="X77" s="122"/>
      <c r="Y77" s="122"/>
      <c r="Z77" s="122"/>
      <c r="AA77" s="122"/>
      <c r="AB77" s="122"/>
      <c r="AC77" s="122"/>
      <c r="AD77" s="122"/>
      <c r="AE77" s="122"/>
      <c r="AF77" s="122"/>
      <c r="AG77" s="122"/>
      <c r="AH77" s="122"/>
      <c r="AI77" s="122"/>
      <c r="AJ77" s="122"/>
      <c r="AK77" s="122"/>
      <c r="AL77" s="122"/>
      <c r="AM77" s="122"/>
      <c r="AN77" s="122"/>
      <c r="AO77" s="122"/>
      <c r="AP77" s="122"/>
      <c r="AQ77" s="122"/>
      <c r="AR77" s="122"/>
      <c r="AS77" s="122"/>
      <c r="AT77" s="122"/>
      <c r="AU77" s="122"/>
      <c r="AV77" s="122"/>
      <c r="AW77" s="122"/>
      <c r="AX77" s="122"/>
      <c r="AY77" s="122"/>
      <c r="AZ77" s="122"/>
      <c r="BA77" s="122"/>
      <c r="BB77" s="122"/>
      <c r="BC77" s="122"/>
      <c r="BD77" s="122"/>
      <c r="BE77" s="122"/>
      <c r="BF77" s="122"/>
      <c r="BG77" s="122"/>
      <c r="BH77" s="122"/>
      <c r="BI77" s="122"/>
      <c r="BJ77" s="122"/>
      <c r="BK77" s="122"/>
      <c r="BL77" s="122"/>
      <c r="BM77" s="122"/>
      <c r="BN77" s="122"/>
      <c r="BO77" s="122"/>
      <c r="BP77" s="122"/>
      <c r="BQ77" s="122"/>
      <c r="BR77" s="122"/>
      <c r="BS77" s="122"/>
      <c r="BT77" s="122"/>
      <c r="BU77" s="122"/>
      <c r="BV77" s="122"/>
      <c r="BW77" s="122"/>
      <c r="BX77" s="122"/>
      <c r="BY77" s="122"/>
      <c r="BZ77" s="122"/>
      <c r="CA77" s="122"/>
      <c r="CB77" s="122"/>
      <c r="CC77" s="122"/>
      <c r="CD77" s="122"/>
      <c r="CE77" s="122"/>
      <c r="CF77" s="122"/>
      <c r="CG77" s="122"/>
      <c r="CH77" s="122"/>
      <c r="CI77" s="122"/>
      <c r="CJ77" s="122"/>
      <c r="CK77" s="122"/>
      <c r="CL77" s="122"/>
      <c r="CM77" s="122"/>
      <c r="CN77" s="122"/>
      <c r="CO77" s="122"/>
      <c r="CP77" s="122"/>
      <c r="CQ77" s="122"/>
      <c r="CR77" s="122"/>
      <c r="CS77" s="122"/>
      <c r="CT77" s="122"/>
      <c r="CU77" s="122"/>
      <c r="CV77" s="122"/>
      <c r="CW77" s="122"/>
      <c r="CX77" s="122"/>
      <c r="CY77" s="122"/>
      <c r="CZ77" s="122"/>
      <c r="DA77" s="122"/>
      <c r="DB77" s="122"/>
      <c r="DC77" s="122"/>
      <c r="DD77" s="122"/>
      <c r="DE77" s="122"/>
      <c r="DF77" s="122"/>
      <c r="DG77" s="122"/>
      <c r="DH77" s="122"/>
      <c r="DI77" s="122"/>
      <c r="DJ77" s="122"/>
    </row>
    <row r="78" customFormat="false" ht="13" hidden="false" customHeight="false" outlineLevel="0" collapsed="false">
      <c r="A78" s="120" t="s">
        <v>117</v>
      </c>
      <c r="B78" s="1" t="s">
        <v>57</v>
      </c>
      <c r="C78" s="119" t="s">
        <v>120</v>
      </c>
      <c r="D78" s="119"/>
      <c r="E78" s="119"/>
      <c r="F78" s="119"/>
      <c r="G78" s="122"/>
      <c r="H78" s="122"/>
      <c r="I78" s="122"/>
      <c r="J78" s="122"/>
      <c r="K78" s="122"/>
      <c r="L78" s="122"/>
      <c r="M78" s="122"/>
      <c r="N78" s="122"/>
      <c r="O78" s="122"/>
      <c r="P78" s="122"/>
      <c r="Q78" s="122"/>
      <c r="R78" s="122"/>
      <c r="S78" s="122"/>
      <c r="T78" s="122"/>
      <c r="U78" s="122"/>
      <c r="V78" s="122"/>
      <c r="W78" s="122"/>
      <c r="X78" s="122"/>
      <c r="Y78" s="122"/>
      <c r="Z78" s="122"/>
      <c r="AA78" s="122"/>
      <c r="AB78" s="122"/>
      <c r="AC78" s="122"/>
      <c r="AD78" s="122"/>
      <c r="AE78" s="122"/>
      <c r="AF78" s="122"/>
      <c r="AG78" s="122"/>
      <c r="AH78" s="122"/>
      <c r="AI78" s="122"/>
      <c r="AJ78" s="122"/>
      <c r="AK78" s="122"/>
      <c r="AL78" s="122"/>
      <c r="AM78" s="122"/>
      <c r="AN78" s="122"/>
      <c r="AO78" s="122"/>
      <c r="AP78" s="122"/>
      <c r="AQ78" s="122"/>
      <c r="AR78" s="122"/>
      <c r="AS78" s="122"/>
      <c r="AT78" s="122"/>
      <c r="AU78" s="122"/>
      <c r="AV78" s="122"/>
      <c r="AW78" s="122"/>
      <c r="AX78" s="122"/>
      <c r="AY78" s="122"/>
      <c r="AZ78" s="122"/>
      <c r="BA78" s="122"/>
      <c r="BB78" s="122"/>
      <c r="BC78" s="122"/>
      <c r="BD78" s="122"/>
      <c r="BE78" s="122"/>
      <c r="BF78" s="122"/>
      <c r="BG78" s="122"/>
      <c r="BH78" s="122"/>
      <c r="BI78" s="122"/>
      <c r="BJ78" s="122"/>
      <c r="BK78" s="122"/>
      <c r="BL78" s="122"/>
      <c r="BM78" s="122"/>
      <c r="BN78" s="122"/>
      <c r="BO78" s="122"/>
      <c r="BP78" s="122"/>
      <c r="BQ78" s="122"/>
      <c r="BR78" s="122"/>
      <c r="BS78" s="122"/>
      <c r="BT78" s="122"/>
      <c r="BU78" s="122"/>
      <c r="BV78" s="122"/>
      <c r="BW78" s="122"/>
      <c r="BX78" s="122"/>
      <c r="BY78" s="122"/>
      <c r="BZ78" s="122"/>
      <c r="CA78" s="122"/>
      <c r="CB78" s="122"/>
      <c r="CC78" s="122"/>
      <c r="CD78" s="122"/>
      <c r="CE78" s="122"/>
      <c r="CF78" s="122"/>
      <c r="CG78" s="122"/>
      <c r="CH78" s="122"/>
      <c r="CI78" s="122"/>
      <c r="CJ78" s="122"/>
      <c r="CK78" s="122"/>
      <c r="CL78" s="122"/>
      <c r="CM78" s="122"/>
      <c r="CN78" s="122"/>
      <c r="CO78" s="122"/>
      <c r="CP78" s="122"/>
      <c r="CQ78" s="122"/>
      <c r="CR78" s="122"/>
      <c r="CS78" s="122"/>
      <c r="CT78" s="122"/>
      <c r="CU78" s="122"/>
      <c r="CV78" s="122"/>
      <c r="CW78" s="122"/>
      <c r="CX78" s="122"/>
      <c r="CY78" s="122"/>
      <c r="CZ78" s="122"/>
      <c r="DA78" s="122"/>
      <c r="DB78" s="122"/>
      <c r="DC78" s="122"/>
      <c r="DD78" s="122"/>
      <c r="DE78" s="122"/>
      <c r="DF78" s="122"/>
      <c r="DG78" s="122"/>
      <c r="DH78" s="122"/>
      <c r="DI78" s="122"/>
      <c r="DJ78" s="122"/>
    </row>
    <row r="79" customFormat="false" ht="13" hidden="false" customHeight="false" outlineLevel="0" collapsed="false">
      <c r="A79" s="120"/>
      <c r="B79" s="1" t="s">
        <v>59</v>
      </c>
      <c r="C79" s="123" t="s">
        <v>121</v>
      </c>
      <c r="D79" s="123"/>
      <c r="E79" s="123"/>
      <c r="F79" s="123"/>
      <c r="G79" s="122"/>
      <c r="H79" s="122"/>
      <c r="I79" s="122"/>
      <c r="J79" s="122"/>
      <c r="K79" s="122"/>
      <c r="L79" s="122"/>
      <c r="M79" s="122"/>
      <c r="N79" s="122"/>
      <c r="O79" s="122"/>
      <c r="P79" s="122"/>
      <c r="Q79" s="122"/>
      <c r="R79" s="122"/>
      <c r="S79" s="122"/>
      <c r="T79" s="122"/>
      <c r="U79" s="122"/>
      <c r="V79" s="122"/>
      <c r="W79" s="122"/>
      <c r="X79" s="122"/>
      <c r="Y79" s="122"/>
      <c r="Z79" s="122"/>
      <c r="AA79" s="122"/>
      <c r="AB79" s="122"/>
      <c r="AC79" s="122"/>
      <c r="AD79" s="122"/>
      <c r="AE79" s="122"/>
      <c r="AF79" s="122"/>
      <c r="AG79" s="122"/>
      <c r="AH79" s="122"/>
      <c r="AI79" s="122"/>
      <c r="AJ79" s="122"/>
      <c r="AK79" s="122"/>
      <c r="AL79" s="122"/>
      <c r="AM79" s="122"/>
      <c r="AN79" s="122"/>
      <c r="AO79" s="122"/>
      <c r="AP79" s="122"/>
      <c r="AQ79" s="122"/>
      <c r="AR79" s="122"/>
      <c r="AS79" s="122"/>
      <c r="AT79" s="122"/>
      <c r="AU79" s="122"/>
      <c r="AV79" s="122"/>
      <c r="AW79" s="122"/>
      <c r="AX79" s="122"/>
      <c r="AY79" s="122"/>
      <c r="AZ79" s="122"/>
      <c r="BA79" s="122"/>
      <c r="BB79" s="122"/>
      <c r="BC79" s="122"/>
      <c r="BD79" s="122"/>
      <c r="BE79" s="122"/>
      <c r="BF79" s="122"/>
      <c r="BG79" s="122"/>
      <c r="BH79" s="122"/>
      <c r="BI79" s="122"/>
      <c r="BJ79" s="122"/>
      <c r="BK79" s="122"/>
      <c r="BL79" s="122"/>
      <c r="BM79" s="122"/>
      <c r="BN79" s="122"/>
      <c r="BO79" s="122"/>
      <c r="BP79" s="122"/>
      <c r="BQ79" s="122"/>
      <c r="BR79" s="122"/>
      <c r="BS79" s="122"/>
      <c r="BT79" s="122"/>
      <c r="BU79" s="122"/>
      <c r="BV79" s="122"/>
      <c r="BW79" s="122"/>
      <c r="BX79" s="122"/>
      <c r="BY79" s="122"/>
      <c r="BZ79" s="122"/>
      <c r="CA79" s="122"/>
      <c r="CB79" s="122"/>
      <c r="CC79" s="122"/>
      <c r="CD79" s="122"/>
      <c r="CE79" s="122"/>
      <c r="CF79" s="122"/>
      <c r="CG79" s="122"/>
      <c r="CH79" s="122"/>
      <c r="CI79" s="122"/>
      <c r="CJ79" s="122"/>
      <c r="CK79" s="122"/>
      <c r="CL79" s="122"/>
      <c r="CM79" s="122"/>
      <c r="CN79" s="122"/>
      <c r="CO79" s="122"/>
      <c r="CP79" s="122"/>
      <c r="CQ79" s="122"/>
      <c r="CR79" s="122"/>
      <c r="CS79" s="122"/>
      <c r="CT79" s="122"/>
      <c r="CU79" s="122"/>
      <c r="CV79" s="122"/>
      <c r="CW79" s="122"/>
      <c r="CX79" s="122"/>
      <c r="CY79" s="122"/>
      <c r="CZ79" s="122"/>
      <c r="DA79" s="122"/>
      <c r="DB79" s="122"/>
      <c r="DC79" s="122"/>
      <c r="DD79" s="122"/>
      <c r="DE79" s="122"/>
      <c r="DF79" s="122"/>
      <c r="DG79" s="122"/>
      <c r="DH79" s="122"/>
      <c r="DI79" s="122"/>
      <c r="DJ79" s="122"/>
    </row>
    <row r="80" customFormat="false" ht="13" hidden="false" customHeight="false" outlineLevel="0" collapsed="false">
      <c r="A80" s="120" t="s">
        <v>122</v>
      </c>
      <c r="B80" s="1" t="s">
        <v>57</v>
      </c>
      <c r="C80" s="1" t="s">
        <v>123</v>
      </c>
    </row>
    <row r="81" customFormat="false" ht="13" hidden="false" customHeight="false" outlineLevel="0" collapsed="false">
      <c r="A81" s="120"/>
      <c r="B81" s="1" t="s">
        <v>59</v>
      </c>
      <c r="C81" s="121" t="s">
        <v>124</v>
      </c>
      <c r="D81" s="121"/>
      <c r="E81" s="121"/>
      <c r="F81" s="121"/>
    </row>
    <row r="82" customFormat="false" ht="13" hidden="false" customHeight="false" outlineLevel="0" collapsed="false">
      <c r="A82" s="120" t="s">
        <v>125</v>
      </c>
      <c r="B82" s="1" t="s">
        <v>57</v>
      </c>
      <c r="C82" s="1" t="s">
        <v>126</v>
      </c>
    </row>
    <row r="83" customFormat="false" ht="13" hidden="false" customHeight="false" outlineLevel="0" collapsed="false">
      <c r="A83" s="120"/>
      <c r="B83" s="1" t="s">
        <v>59</v>
      </c>
      <c r="C83" s="121" t="s">
        <v>127</v>
      </c>
      <c r="D83" s="121"/>
      <c r="E83" s="121"/>
      <c r="F83" s="121"/>
    </row>
    <row r="84" customFormat="false" ht="13" hidden="false" customHeight="false" outlineLevel="0" collapsed="false">
      <c r="A84" s="120" t="s">
        <v>128</v>
      </c>
      <c r="B84" s="1" t="s">
        <v>57</v>
      </c>
      <c r="C84" s="1" t="s">
        <v>129</v>
      </c>
    </row>
    <row r="85" customFormat="false" ht="13" hidden="false" customHeight="false" outlineLevel="0" collapsed="false">
      <c r="A85" s="120"/>
      <c r="B85" s="1" t="s">
        <v>59</v>
      </c>
      <c r="C85" s="121" t="s">
        <v>130</v>
      </c>
      <c r="D85" s="121"/>
      <c r="E85" s="121"/>
      <c r="F85" s="121"/>
    </row>
    <row r="86" customFormat="false" ht="13" hidden="false" customHeight="false" outlineLevel="0" collapsed="false">
      <c r="A86" s="120" t="s">
        <v>128</v>
      </c>
      <c r="B86" s="1" t="s">
        <v>57</v>
      </c>
      <c r="C86" s="119" t="s">
        <v>131</v>
      </c>
      <c r="D86" s="119"/>
      <c r="E86" s="119"/>
      <c r="F86" s="119"/>
    </row>
    <row r="87" customFormat="false" ht="13" hidden="false" customHeight="false" outlineLevel="0" collapsed="false">
      <c r="A87" s="120"/>
      <c r="B87" s="1" t="s">
        <v>59</v>
      </c>
      <c r="C87" s="123" t="s">
        <v>132</v>
      </c>
      <c r="D87" s="123"/>
      <c r="E87" s="123"/>
      <c r="F87" s="123"/>
    </row>
    <row r="88" customFormat="false" ht="13" hidden="false" customHeight="false" outlineLevel="0" collapsed="false">
      <c r="A88" s="120" t="s">
        <v>133</v>
      </c>
      <c r="B88" s="1" t="s">
        <v>57</v>
      </c>
      <c r="C88" s="1" t="s">
        <v>134</v>
      </c>
    </row>
    <row r="89" customFormat="false" ht="13" hidden="false" customHeight="false" outlineLevel="0" collapsed="false">
      <c r="A89" s="120"/>
      <c r="B89" s="1" t="s">
        <v>59</v>
      </c>
      <c r="C89" s="121" t="s">
        <v>135</v>
      </c>
      <c r="D89" s="121"/>
      <c r="E89" s="121"/>
      <c r="F89" s="121"/>
    </row>
    <row r="90" customFormat="false" ht="13" hidden="false" customHeight="false" outlineLevel="0" collapsed="false">
      <c r="A90" s="120" t="s">
        <v>136</v>
      </c>
      <c r="B90" s="1" t="s">
        <v>57</v>
      </c>
      <c r="C90" s="1" t="s">
        <v>137</v>
      </c>
    </row>
    <row r="91" customFormat="false" ht="13" hidden="false" customHeight="false" outlineLevel="0" collapsed="false">
      <c r="A91" s="120"/>
      <c r="B91" s="1" t="s">
        <v>59</v>
      </c>
      <c r="C91" s="121" t="s">
        <v>138</v>
      </c>
      <c r="D91" s="121"/>
      <c r="E91" s="121"/>
      <c r="F91" s="121"/>
    </row>
    <row r="92" customFormat="false" ht="13" hidden="false" customHeight="false" outlineLevel="0" collapsed="false">
      <c r="A92" s="120" t="s">
        <v>139</v>
      </c>
      <c r="B92" s="1" t="s">
        <v>57</v>
      </c>
      <c r="C92" s="1" t="s">
        <v>140</v>
      </c>
    </row>
    <row r="93" customFormat="false" ht="13" hidden="false" customHeight="false" outlineLevel="0" collapsed="false">
      <c r="A93" s="120"/>
      <c r="B93" s="1" t="s">
        <v>59</v>
      </c>
      <c r="C93" s="121" t="s">
        <v>141</v>
      </c>
      <c r="D93" s="121"/>
      <c r="E93" s="121"/>
      <c r="F93" s="121"/>
    </row>
    <row r="94" customFormat="false" ht="13" hidden="false" customHeight="false" outlineLevel="0" collapsed="false">
      <c r="A94" s="120" t="s">
        <v>142</v>
      </c>
      <c r="B94" s="1" t="s">
        <v>57</v>
      </c>
      <c r="C94" s="1" t="s">
        <v>143</v>
      </c>
    </row>
    <row r="95" customFormat="false" ht="13" hidden="false" customHeight="false" outlineLevel="0" collapsed="false">
      <c r="A95" s="120"/>
      <c r="B95" s="1" t="s">
        <v>59</v>
      </c>
      <c r="C95" s="121" t="s">
        <v>144</v>
      </c>
      <c r="D95" s="121"/>
      <c r="E95" s="121"/>
      <c r="F95" s="121"/>
    </row>
    <row r="96" customFormat="false" ht="13" hidden="false" customHeight="false" outlineLevel="0" collapsed="false">
      <c r="A96" s="120" t="s">
        <v>142</v>
      </c>
      <c r="B96" s="1" t="s">
        <v>57</v>
      </c>
      <c r="C96" s="119" t="s">
        <v>145</v>
      </c>
      <c r="D96" s="121"/>
      <c r="E96" s="121"/>
      <c r="F96" s="121"/>
    </row>
    <row r="97" customFormat="false" ht="13" hidden="false" customHeight="false" outlineLevel="0" collapsed="false">
      <c r="A97" s="120"/>
      <c r="B97" s="1" t="s">
        <v>59</v>
      </c>
      <c r="C97" s="123" t="s">
        <v>146</v>
      </c>
      <c r="D97" s="121"/>
      <c r="E97" s="121"/>
      <c r="F97" s="121"/>
    </row>
    <row r="98" customFormat="false" ht="13" hidden="false" customHeight="false" outlineLevel="0" collapsed="false">
      <c r="A98" s="120" t="s">
        <v>147</v>
      </c>
      <c r="B98" s="1" t="s">
        <v>57</v>
      </c>
      <c r="C98" s="1" t="s">
        <v>148</v>
      </c>
    </row>
    <row r="99" customFormat="false" ht="13" hidden="false" customHeight="false" outlineLevel="0" collapsed="false">
      <c r="A99" s="120"/>
      <c r="B99" s="1" t="s">
        <v>59</v>
      </c>
      <c r="C99" s="121" t="s">
        <v>149</v>
      </c>
    </row>
    <row r="100" customFormat="false" ht="13" hidden="false" customHeight="false" outlineLevel="0" collapsed="false">
      <c r="A100" s="120" t="s">
        <v>150</v>
      </c>
      <c r="B100" s="1" t="s">
        <v>57</v>
      </c>
      <c r="C100" s="1" t="s">
        <v>151</v>
      </c>
    </row>
    <row r="101" customFormat="false" ht="13" hidden="false" customHeight="false" outlineLevel="0" collapsed="false">
      <c r="A101" s="120"/>
      <c r="B101" s="1" t="s">
        <v>59</v>
      </c>
      <c r="C101" s="121" t="s">
        <v>152</v>
      </c>
    </row>
    <row r="102" customFormat="false" ht="13" hidden="false" customHeight="false" outlineLevel="0" collapsed="false">
      <c r="A102" s="120" t="s">
        <v>153</v>
      </c>
      <c r="B102" s="1" t="s">
        <v>57</v>
      </c>
      <c r="C102" s="1" t="s">
        <v>154</v>
      </c>
    </row>
    <row r="103" customFormat="false" ht="13" hidden="false" customHeight="false" outlineLevel="0" collapsed="false">
      <c r="A103" s="120"/>
      <c r="B103" s="1" t="s">
        <v>59</v>
      </c>
      <c r="C103" s="121" t="s">
        <v>155</v>
      </c>
    </row>
    <row r="104" customFormat="false" ht="13" hidden="false" customHeight="false" outlineLevel="0" collapsed="false">
      <c r="A104" s="120" t="s">
        <v>153</v>
      </c>
      <c r="B104" s="1" t="s">
        <v>57</v>
      </c>
      <c r="C104" s="119" t="s">
        <v>156</v>
      </c>
    </row>
    <row r="105" customFormat="false" ht="13" hidden="false" customHeight="false" outlineLevel="0" collapsed="false">
      <c r="A105" s="120"/>
      <c r="B105" s="1" t="s">
        <v>59</v>
      </c>
      <c r="C105" s="123" t="s">
        <v>157</v>
      </c>
    </row>
    <row r="106" customFormat="false" ht="13" hidden="false" customHeight="false" outlineLevel="0" collapsed="false">
      <c r="A106" s="120" t="s">
        <v>158</v>
      </c>
      <c r="B106" s="1" t="s">
        <v>57</v>
      </c>
      <c r="C106" s="1" t="s">
        <v>159</v>
      </c>
    </row>
    <row r="107" customFormat="false" ht="13" hidden="false" customHeight="false" outlineLevel="0" collapsed="false">
      <c r="A107" s="120"/>
      <c r="B107" s="1" t="s">
        <v>59</v>
      </c>
      <c r="C107" s="121" t="s">
        <v>160</v>
      </c>
    </row>
    <row r="108" customFormat="false" ht="13" hidden="false" customHeight="false" outlineLevel="0" collapsed="false">
      <c r="A108" s="120" t="s">
        <v>161</v>
      </c>
      <c r="B108" s="1" t="s">
        <v>57</v>
      </c>
      <c r="C108" s="1" t="s">
        <v>162</v>
      </c>
    </row>
    <row r="109" customFormat="false" ht="13" hidden="false" customHeight="false" outlineLevel="0" collapsed="false">
      <c r="A109" s="120"/>
      <c r="B109" s="1" t="s">
        <v>59</v>
      </c>
      <c r="C109" s="121" t="s">
        <v>163</v>
      </c>
    </row>
    <row r="110" customFormat="false" ht="13" hidden="false" customHeight="false" outlineLevel="0" collapsed="false">
      <c r="A110" s="120" t="s">
        <v>164</v>
      </c>
      <c r="B110" s="1" t="s">
        <v>57</v>
      </c>
      <c r="C110" s="1" t="s">
        <v>165</v>
      </c>
    </row>
    <row r="111" customFormat="false" ht="13" hidden="false" customHeight="false" outlineLevel="0" collapsed="false">
      <c r="A111" s="120"/>
      <c r="B111" s="1" t="s">
        <v>59</v>
      </c>
      <c r="C111" s="121" t="s">
        <v>166</v>
      </c>
    </row>
    <row r="112" customFormat="false" ht="13" hidden="false" customHeight="false" outlineLevel="0" collapsed="false">
      <c r="A112" s="120" t="s">
        <v>167</v>
      </c>
      <c r="B112" s="1" t="s">
        <v>57</v>
      </c>
      <c r="C112" s="1" t="s">
        <v>168</v>
      </c>
    </row>
    <row r="113" customFormat="false" ht="13" hidden="false" customHeight="false" outlineLevel="0" collapsed="false">
      <c r="A113" s="120"/>
      <c r="B113" s="1" t="s">
        <v>59</v>
      </c>
      <c r="C113" s="121" t="s">
        <v>169</v>
      </c>
    </row>
    <row r="114" customFormat="false" ht="13" hidden="false" customHeight="false" outlineLevel="0" collapsed="false">
      <c r="A114" s="120" t="s">
        <v>167</v>
      </c>
      <c r="B114" s="1" t="s">
        <v>57</v>
      </c>
      <c r="C114" s="1" t="s">
        <v>170</v>
      </c>
    </row>
    <row r="115" customFormat="false" ht="13" hidden="false" customHeight="false" outlineLevel="0" collapsed="false">
      <c r="A115" s="120"/>
      <c r="B115" s="1" t="s">
        <v>59</v>
      </c>
      <c r="C115" s="121" t="s">
        <v>171</v>
      </c>
    </row>
    <row r="116" customFormat="false" ht="13" hidden="false" customHeight="false" outlineLevel="0" collapsed="false">
      <c r="A116" s="120" t="s">
        <v>172</v>
      </c>
      <c r="B116" s="1" t="s">
        <v>57</v>
      </c>
      <c r="C116" s="1" t="s">
        <v>173</v>
      </c>
    </row>
    <row r="117" customFormat="false" ht="13" hidden="false" customHeight="false" outlineLevel="0" collapsed="false">
      <c r="A117" s="120"/>
      <c r="B117" s="1" t="s">
        <v>59</v>
      </c>
      <c r="C117" s="121" t="s">
        <v>174</v>
      </c>
    </row>
    <row r="118" customFormat="false" ht="13" hidden="false" customHeight="false" outlineLevel="0" collapsed="false">
      <c r="A118" s="120" t="s">
        <v>175</v>
      </c>
      <c r="B118" s="1" t="s">
        <v>57</v>
      </c>
      <c r="C118" s="1" t="s">
        <v>176</v>
      </c>
    </row>
    <row r="119" customFormat="false" ht="13" hidden="false" customHeight="false" outlineLevel="0" collapsed="false">
      <c r="A119" s="120"/>
      <c r="B119" s="1" t="s">
        <v>59</v>
      </c>
      <c r="C119" s="121" t="s">
        <v>177</v>
      </c>
    </row>
    <row r="120" customFormat="false" ht="13" hidden="false" customHeight="false" outlineLevel="0" collapsed="false">
      <c r="A120" s="120" t="s">
        <v>178</v>
      </c>
      <c r="B120" s="1" t="s">
        <v>57</v>
      </c>
      <c r="C120" s="1" t="s">
        <v>179</v>
      </c>
    </row>
    <row r="121" customFormat="false" ht="13" hidden="false" customHeight="false" outlineLevel="0" collapsed="false">
      <c r="A121" s="120"/>
      <c r="B121" s="1" t="s">
        <v>59</v>
      </c>
      <c r="C121" s="121" t="s">
        <v>180</v>
      </c>
    </row>
    <row r="122" customFormat="false" ht="13" hidden="false" customHeight="false" outlineLevel="0" collapsed="false">
      <c r="A122" s="120" t="s">
        <v>181</v>
      </c>
      <c r="B122" s="1" t="s">
        <v>57</v>
      </c>
      <c r="C122" s="1" t="s">
        <v>182</v>
      </c>
    </row>
    <row r="123" customFormat="false" ht="13" hidden="false" customHeight="false" outlineLevel="0" collapsed="false">
      <c r="A123" s="120"/>
      <c r="B123" s="1" t="s">
        <v>59</v>
      </c>
      <c r="C123" s="121" t="s">
        <v>183</v>
      </c>
    </row>
    <row r="124" customFormat="false" ht="13" hidden="false" customHeight="false" outlineLevel="0" collapsed="false">
      <c r="A124" s="120" t="s">
        <v>184</v>
      </c>
      <c r="B124" s="1" t="s">
        <v>57</v>
      </c>
      <c r="C124" s="1" t="s">
        <v>185</v>
      </c>
    </row>
    <row r="125" customFormat="false" ht="13" hidden="false" customHeight="false" outlineLevel="0" collapsed="false">
      <c r="A125" s="120"/>
      <c r="B125" s="1" t="s">
        <v>59</v>
      </c>
      <c r="C125" s="121" t="s">
        <v>186</v>
      </c>
    </row>
    <row r="126" customFormat="false" ht="13" hidden="false" customHeight="false" outlineLevel="0" collapsed="false">
      <c r="A126" s="120" t="s">
        <v>187</v>
      </c>
      <c r="B126" s="1" t="s">
        <v>57</v>
      </c>
      <c r="C126" s="1" t="s">
        <v>188</v>
      </c>
    </row>
    <row r="127" customFormat="false" ht="13" hidden="false" customHeight="false" outlineLevel="0" collapsed="false">
      <c r="A127" s="120"/>
      <c r="B127" s="1" t="s">
        <v>59</v>
      </c>
      <c r="C127" s="121" t="s">
        <v>189</v>
      </c>
    </row>
    <row r="128" customFormat="false" ht="13" hidden="false" customHeight="false" outlineLevel="0" collapsed="false">
      <c r="A128" s="120" t="s">
        <v>190</v>
      </c>
      <c r="B128" s="1" t="s">
        <v>57</v>
      </c>
      <c r="C128" s="1" t="s">
        <v>191</v>
      </c>
    </row>
    <row r="129" customFormat="false" ht="13" hidden="false" customHeight="false" outlineLevel="0" collapsed="false">
      <c r="A129" s="120"/>
      <c r="B129" s="1" t="s">
        <v>59</v>
      </c>
      <c r="C129" s="121" t="s">
        <v>192</v>
      </c>
    </row>
    <row r="130" customFormat="false" ht="13" hidden="false" customHeight="false" outlineLevel="0" collapsed="false">
      <c r="A130" s="120" t="s">
        <v>193</v>
      </c>
      <c r="B130" s="1" t="s">
        <v>57</v>
      </c>
      <c r="C130" s="1" t="s">
        <v>194</v>
      </c>
    </row>
    <row r="131" customFormat="false" ht="13" hidden="false" customHeight="false" outlineLevel="0" collapsed="false">
      <c r="A131" s="120"/>
      <c r="B131" s="1" t="s">
        <v>59</v>
      </c>
      <c r="C131" s="121" t="s">
        <v>195</v>
      </c>
    </row>
    <row r="132" customFormat="false" ht="13" hidden="false" customHeight="false" outlineLevel="0" collapsed="false">
      <c r="A132" s="120" t="s">
        <v>196</v>
      </c>
      <c r="B132" s="1" t="s">
        <v>57</v>
      </c>
      <c r="C132" s="1" t="s">
        <v>197</v>
      </c>
    </row>
    <row r="133" customFormat="false" ht="13" hidden="false" customHeight="false" outlineLevel="0" collapsed="false">
      <c r="A133" s="120"/>
      <c r="B133" s="1" t="s">
        <v>59</v>
      </c>
      <c r="C133" s="121" t="s">
        <v>198</v>
      </c>
    </row>
    <row r="134" customFormat="false" ht="13" hidden="false" customHeight="false" outlineLevel="0" collapsed="false">
      <c r="A134" s="120" t="s">
        <v>199</v>
      </c>
      <c r="B134" s="1" t="s">
        <v>57</v>
      </c>
      <c r="C134" s="1" t="s">
        <v>200</v>
      </c>
    </row>
    <row r="135" customFormat="false" ht="13" hidden="false" customHeight="false" outlineLevel="0" collapsed="false">
      <c r="A135" s="120"/>
      <c r="B135" s="1" t="s">
        <v>59</v>
      </c>
      <c r="C135" s="121" t="s">
        <v>201</v>
      </c>
    </row>
    <row r="136" customFormat="false" ht="13" hidden="false" customHeight="false" outlineLevel="0" collapsed="false">
      <c r="A136" s="120" t="s">
        <v>196</v>
      </c>
      <c r="B136" s="1" t="s">
        <v>57</v>
      </c>
      <c r="C136" s="1" t="s">
        <v>202</v>
      </c>
    </row>
    <row r="137" customFormat="false" ht="13" hidden="false" customHeight="false" outlineLevel="0" collapsed="false">
      <c r="A137" s="120"/>
      <c r="B137" s="1" t="s">
        <v>59</v>
      </c>
      <c r="C137" s="121" t="s">
        <v>203</v>
      </c>
    </row>
    <row r="138" customFormat="false" ht="13" hidden="false" customHeight="false" outlineLevel="0" collapsed="false">
      <c r="A138" s="120" t="s">
        <v>204</v>
      </c>
      <c r="B138" s="1" t="s">
        <v>57</v>
      </c>
      <c r="C138" s="1" t="s">
        <v>205</v>
      </c>
    </row>
    <row r="139" customFormat="false" ht="13" hidden="false" customHeight="false" outlineLevel="0" collapsed="false">
      <c r="A139" s="120"/>
      <c r="B139" s="1" t="s">
        <v>59</v>
      </c>
      <c r="C139" s="121" t="s">
        <v>206</v>
      </c>
    </row>
    <row r="140" customFormat="false" ht="13" hidden="false" customHeight="false" outlineLevel="0" collapsed="false">
      <c r="A140" s="120" t="s">
        <v>207</v>
      </c>
      <c r="B140" s="1" t="s">
        <v>57</v>
      </c>
      <c r="C140" s="1" t="s">
        <v>208</v>
      </c>
    </row>
    <row r="141" customFormat="false" ht="13" hidden="false" customHeight="false" outlineLevel="0" collapsed="false">
      <c r="A141" s="120"/>
      <c r="B141" s="1" t="s">
        <v>59</v>
      </c>
      <c r="C141" s="121" t="s">
        <v>209</v>
      </c>
    </row>
  </sheetData>
  <mergeCells count="103">
    <mergeCell ref="H6:LJ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 ref="EK7:EQ7"/>
    <mergeCell ref="ER7:EX7"/>
    <mergeCell ref="EY7:FE7"/>
    <mergeCell ref="FF7:FL7"/>
    <mergeCell ref="FM7:FS7"/>
    <mergeCell ref="FT7:FZ7"/>
    <mergeCell ref="GA7:GG7"/>
    <mergeCell ref="GH7:GN7"/>
    <mergeCell ref="GO7:GU7"/>
    <mergeCell ref="GV7:HB7"/>
    <mergeCell ref="HC7:HI7"/>
    <mergeCell ref="HJ7:HP7"/>
    <mergeCell ref="HQ7:HW7"/>
    <mergeCell ref="HX7:ID7"/>
    <mergeCell ref="IE7:IK7"/>
    <mergeCell ref="IL7:IR7"/>
    <mergeCell ref="IS7:IY7"/>
    <mergeCell ref="IZ7:JF7"/>
    <mergeCell ref="JG7:JM7"/>
    <mergeCell ref="JN7:JT7"/>
    <mergeCell ref="JU7:KA7"/>
    <mergeCell ref="KB7:KH7"/>
    <mergeCell ref="KI7:KO7"/>
    <mergeCell ref="KP7:KV7"/>
    <mergeCell ref="KW7:LC7"/>
    <mergeCell ref="LD7:LJ7"/>
    <mergeCell ref="LI17:LI18"/>
    <mergeCell ref="JL26:JM26"/>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s>
  <hyperlinks>
    <hyperlink ref="F29" r:id="rId1" display="https://www.istat.it/it/popolazione-e-famiglie "/>
    <hyperlink ref="C35" r:id="rId2" display="https://www.epicentro.iss.it/coronavirus/bollettino/Bollettino-sorveglianza-integrata-COVID-19_09-marzo-2020.pdf"/>
    <hyperlink ref="C37" r:id="rId3" display="https://www.epicentro.iss.it/coronavirus/bollettino/Bollettino-sorveglianza-integrata-COVID-19_12-marzo-2020.pdf"/>
    <hyperlink ref="C41" r:id="rId4" display="https://www.iss.it/documents/20126/0/Infografica_15marzo+ITA+%281%29.pdf/da4decec-5288-fe1f-cc39-0720ec611f02?t=1584298869714"/>
    <hyperlink ref="C45" r:id="rId5" display="https://www.epicentro.iss.it/coronavirus/bollettino/Infografica_17marzo%20ITA.pdf"/>
    <hyperlink ref="C47" r:id="rId6" display="https://www.epicentro.iss.it/coronavirus/bollettino/Infografica_18marzo%20ITA.pdf"/>
    <hyperlink ref="C49" r:id="rId7" display="https://www.iss.it/documents/20126/0/Bollettino+sorveglianza+integrata+COVID-19_19+marzo+2020.pdf/e56791f7-820c-555e-8b0c-750c9db2883d?t=1584728196303"/>
    <hyperlink ref="C51" r:id="rId8" display="https://www.epicentro.iss.it/coronavirus/bollettino/Infografica_19marzo%20ITA.pdf"/>
    <hyperlink ref="C53" r:id="rId9" display="https://www.epicentro.iss.it/coronavirus/bollettino/Infografica_20marzo%20ITA.pdf"/>
    <hyperlink ref="C55" r:id="rId10" display="https://www.epicentro.iss.it/coronavirus/bollettino/Infografica_21marzo%20ITA.pdf"/>
    <hyperlink ref="C57" r:id="rId11" display="https://www.epicentro.iss.it/coronavirus/bollettino/Infografica_22marzo%20ITA.pdf"/>
    <hyperlink ref="C59" r:id="rId12" display="https://www.epicentro.iss.it/coronavirus/bollettino/Bollettino-sorveglianza-integrata-COVID-19_23-marzo%202020.pdf"/>
    <hyperlink ref="C61" r:id="rId13" display="https://www.epicentro.iss.it/coronavirus/bollettino/Infografica_23marzo%20ITA.pdf"/>
    <hyperlink ref="C63" r:id="rId14" display="https://www.epicentro.iss.it/coronavirus/bollettino/Infografica_24marzo%20ITA.pdf"/>
    <hyperlink ref="C65" r:id="rId15" display="https://www.epicentro.iss.it/coronavirus/bollettino/Infografica_25marzo%20ITA.pdf"/>
    <hyperlink ref="C67" r:id="rId16" display="https://www.epicentro.iss.it/coronavirus/bollettino/Bollettino-sorveglianza-integrata-COVID-19_26-marzo%202020.pdf"/>
    <hyperlink ref="C69" r:id="rId17" display="https://www.epicentro.iss.it/coronavirus/bollettino/Infografica_26marzo%20ITA.pdf"/>
    <hyperlink ref="C71" r:id="rId18" display="https://www.epicentro.iss.it/coronavirus/bollettino/Infografica_27marzo%20ITA.pdf"/>
    <hyperlink ref="C73" r:id="rId19" display="https://www.epicentro.iss.it/coronavirus/bollettino/Infografica_28marzo%20ITA.pdf"/>
    <hyperlink ref="C75" r:id="rId20" display="https://www.epicentro.iss.it/coronavirus/bollettino/Infografica_29marzo%20ITA.pdf"/>
    <hyperlink ref="C77" r:id="rId21" display="https://www.epicentro.iss.it/coronavirus/bollettino/Infografica_30marzo%20ITA.pdf"/>
    <hyperlink ref="C79" r:id="rId22" display="https://www.epicentro.iss.it/coronavirus/bollettino/Bollettino-sorveglianza-integrata-COVID-19_30-marzo-2020.pdf"/>
    <hyperlink ref="C81" r:id="rId23" display="https://www.epicentro.iss.it/coronavirus/bollettino/Infografica_31marzo%20ITA.pdf"/>
    <hyperlink ref="C83" r:id="rId24" display="https://www.epicentro.iss.it/coronavirus/bollettino/Infografica_1aprile%20ITA.pdf"/>
    <hyperlink ref="C85" r:id="rId25" display="https://www.epicentro.iss.it/coronavirus/bollettino/Infografica_2aprile%20ITA.pdf"/>
    <hyperlink ref="C87" r:id="rId26" display="https://www.epicentro.iss.it/coronavirus/bollettino/Bollettino-sorveglianza-integrata-COVID-19_2-aprile-2020.pdf"/>
    <hyperlink ref="C89" r:id="rId27" display="https://www.epicentro.iss.it/coronavirus/bollettino/Infografica_3aprile%20ITA.pdf"/>
    <hyperlink ref="C91" r:id="rId28" display="https://www.epicentro.iss.it/coronavirus/bollettino/Infografica_4aprile%20ITA.pdf"/>
    <hyperlink ref="C93" r:id="rId29" display="https://www.epicentro.iss.it/coronavirus/bollettino/Infografica_5aprile%20ITA.pdf"/>
    <hyperlink ref="C95" r:id="rId30" display="https://www.epicentro.iss.it/coronavirus/bollettino/Infografica_6aprile%20ITA.pdf"/>
    <hyperlink ref="C97" r:id="rId31" display="https://www.epicentro.iss.it/coronavirus/bollettino/Bollettino-sorveglianza-integrata-COVID-19_6-aprile-2020.pdf"/>
    <hyperlink ref="C99" r:id="rId32" display="https://www.epicentro.iss.it/coronavirus/bollettino/Infografica_7aprile%20ITA.pdf"/>
    <hyperlink ref="C101" r:id="rId33" display="https://www.epicentro.iss.it/coronavirus/bollettino/Infografica_8aprile%20ITA.pdf"/>
    <hyperlink ref="C103" r:id="rId34" display="https://www.epicentro.iss.it/coronavirus/bollettino/Infografica_9aprile%20ITA.pdf"/>
    <hyperlink ref="C105" r:id="rId35" display="https://www.epicentro.iss.it/coronavirus/bollettino/Bollettino-sorveglianza-integrata-COVID-19_9-aprile-2020.pdf"/>
    <hyperlink ref="C107" r:id="rId36" display="https://www.epicentro.iss.it/coronavirus/bollettino/Infografica_10aprile%20ITA.pdf"/>
    <hyperlink ref="C109" r:id="rId37" display="https://www.epicentro.iss.it/coronavirus/bollettino/Infografica_11aprile%20ITA.pdf"/>
    <hyperlink ref="C111" r:id="rId38" display="https://www.epicentro.iss.it/coronavirus/bollettino/Infografica_12aprile%20ITA.pdf"/>
    <hyperlink ref="C113" r:id="rId39" display="https://www.epicentro.iss.it/coronavirus/bollettino/Infografica_13aprile%20ITA.pdf"/>
    <hyperlink ref="C115" r:id="rId40" display="https://www.epicentro.iss.it/en/coronavirus/bollettino/Report-COVID-2019_13_april_2020.pdf"/>
    <hyperlink ref="C117" r:id="rId41" display="https://www.epicentro.iss.it/coronavirus/bollettino/Infografica_15aprile%20ITA.pdf"/>
    <hyperlink ref="C119" r:id="rId42" display="https://www.epicentro.iss.it/coronavirus/bollettino/Bollettino-sorveglianza-integrata-COVID-19_16-aprile-2020.pdf"/>
    <hyperlink ref="C121" r:id="rId43" display="https://www.epicentro.iss.it/coronavirus/bollettino/Infografica_17aprile%20ITA.pdf"/>
    <hyperlink ref="C123" r:id="rId44" display="https://www.epicentro.iss.it/coronavirus/bollettino/Infografica_20aprile%20ITA.pdf"/>
    <hyperlink ref="C125" r:id="rId45" display="https://www.epicentro.iss.it/coronavirus/bollettino/Infografica_22aprile%20ITA.pdf"/>
    <hyperlink ref="C127" r:id="rId46" display="https://www.epicentro.iss.it/coronavirus/bollettino/Bollettino-sorveglianza-integrata-COVID-19_23-aprile-2020.pdf"/>
    <hyperlink ref="C129" r:id="rId47" display="https://www.epicentro.iss.it/coronavirus/bollettino/Infografica_24aprile%20ITA.pdf"/>
    <hyperlink ref="C131" r:id="rId48" display="https://www.epicentro.iss.it/coronavirus/bollettino/Infografica_27aprile%20ITA.pdf"/>
    <hyperlink ref="C133" r:id="rId49" display="https://www.epicentro.iss.it/coronavirus/bollettino/Infografica_29aprile%20ITA.pdf"/>
    <hyperlink ref="C135" r:id="rId50" display="https://www.epicentro.iss.it/coronavirus/bollettino/Bollettino-sorveglianza-integrata-COVID-19_28-aprile-2020.pdf"/>
    <hyperlink ref="C137" r:id="rId51" display="https://www.epicentro.iss.it/coronavirus/bollettino/Report-COVID-2019_29_aprile.pdf"/>
    <hyperlink ref="C139" r:id="rId52" display="https://www.epicentro.iss.it/coronavirus/bollettino/Infografica_1maggio%20ITA.pdf"/>
    <hyperlink ref="C141" r:id="rId53" display="https://www.epicentro.iss.it/coronavirus/bollettino/Infografica_4maggio%20ITA.pdf"/>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F83"/>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C7" activeCellId="0" sqref="C7"/>
    </sheetView>
  </sheetViews>
  <sheetFormatPr defaultRowHeight="13" zeroHeight="false" outlineLevelRow="0" outlineLevelCol="0"/>
  <cols>
    <col collapsed="false" customWidth="true" hidden="false" outlineLevel="0" max="2" min="1" style="1" width="8.82"/>
    <col collapsed="false" customWidth="true" hidden="false" outlineLevel="0" max="3" min="3" style="1" width="12.18"/>
    <col collapsed="false" customWidth="true" hidden="false" outlineLevel="0" max="4" min="4" style="1" width="18.54"/>
    <col collapsed="false" customWidth="true" hidden="false" outlineLevel="0" max="5" min="5" style="1" width="21.17"/>
    <col collapsed="false" customWidth="true" hidden="false" outlineLevel="0" max="1025" min="6" style="1" width="8.82"/>
  </cols>
  <sheetData>
    <row r="1" customFormat="false" ht="18.5" hidden="false" customHeight="false" outlineLevel="0" collapsed="false">
      <c r="A1" s="7" t="s">
        <v>0</v>
      </c>
    </row>
    <row r="2" customFormat="false" ht="18.5" hidden="false" customHeight="false" outlineLevel="0" collapsed="false">
      <c r="A2" s="80" t="s">
        <v>210</v>
      </c>
    </row>
    <row r="3" customFormat="false" ht="13" hidden="false" customHeight="false" outlineLevel="0" collapsed="false">
      <c r="A3" s="3" t="s">
        <v>18</v>
      </c>
    </row>
    <row r="5" customFormat="false" ht="26" hidden="false" customHeight="false" outlineLevel="0" collapsed="false">
      <c r="A5" s="126" t="s">
        <v>211</v>
      </c>
      <c r="B5" s="127" t="s">
        <v>212</v>
      </c>
      <c r="C5" s="128" t="s">
        <v>213</v>
      </c>
      <c r="D5" s="128" t="s">
        <v>214</v>
      </c>
      <c r="E5" s="129" t="s">
        <v>215</v>
      </c>
    </row>
    <row r="6" customFormat="false" ht="12.8" hidden="false" customHeight="false" outlineLevel="0" collapsed="false">
      <c r="A6" s="130" t="n">
        <v>43956</v>
      </c>
      <c r="B6" s="131" t="s">
        <v>216</v>
      </c>
      <c r="C6" s="114" t="n">
        <v>29315</v>
      </c>
      <c r="D6" s="132"/>
      <c r="E6" s="133"/>
    </row>
    <row r="7" customFormat="false" ht="12.8" hidden="false" customHeight="false" outlineLevel="0" collapsed="false">
      <c r="A7" s="130" t="n">
        <v>43955</v>
      </c>
      <c r="B7" s="131" t="s">
        <v>216</v>
      </c>
      <c r="C7" s="114" t="n">
        <v>29079</v>
      </c>
      <c r="D7" s="132" t="n">
        <f aca="false">Combined_Information!M23</f>
        <v>26892</v>
      </c>
      <c r="E7" s="133" t="n">
        <f aca="false">C7-D7</f>
        <v>2187</v>
      </c>
    </row>
    <row r="8" customFormat="false" ht="13" hidden="false" customHeight="false" outlineLevel="0" collapsed="false">
      <c r="A8" s="130" t="n">
        <v>43954</v>
      </c>
      <c r="B8" s="131" t="s">
        <v>216</v>
      </c>
      <c r="C8" s="114" t="n">
        <v>28884</v>
      </c>
      <c r="D8" s="134"/>
      <c r="E8" s="135"/>
    </row>
    <row r="9" customFormat="false" ht="13" hidden="false" customHeight="false" outlineLevel="0" collapsed="false">
      <c r="A9" s="130" t="n">
        <v>43953</v>
      </c>
      <c r="B9" s="131" t="s">
        <v>216</v>
      </c>
      <c r="C9" s="114" t="n">
        <v>28710</v>
      </c>
      <c r="D9" s="134"/>
      <c r="E9" s="135"/>
      <c r="F9" s="1" t="s">
        <v>217</v>
      </c>
    </row>
    <row r="10" customFormat="false" ht="13" hidden="false" customHeight="false" outlineLevel="0" collapsed="false">
      <c r="A10" s="130" t="n">
        <v>43952</v>
      </c>
      <c r="B10" s="131" t="s">
        <v>216</v>
      </c>
      <c r="C10" s="1" t="n">
        <v>28236</v>
      </c>
      <c r="D10" s="136" t="n">
        <f aca="false">Combined_Information!T23</f>
        <v>26049</v>
      </c>
      <c r="E10" s="133" t="n">
        <f aca="false">C10-D10</f>
        <v>2187</v>
      </c>
    </row>
    <row r="11" customFormat="false" ht="13" hidden="false" customHeight="false" outlineLevel="0" collapsed="false">
      <c r="A11" s="130" t="n">
        <v>43951</v>
      </c>
      <c r="B11" s="131" t="s">
        <v>216</v>
      </c>
      <c r="C11" s="1" t="n">
        <v>27967</v>
      </c>
      <c r="D11" s="136"/>
      <c r="E11" s="133"/>
    </row>
    <row r="12" customFormat="false" ht="13" hidden="false" customHeight="false" outlineLevel="0" collapsed="false">
      <c r="A12" s="130" t="n">
        <v>43950</v>
      </c>
      <c r="B12" s="131" t="s">
        <v>216</v>
      </c>
      <c r="C12" s="1" t="n">
        <v>27682</v>
      </c>
      <c r="D12" s="136" t="n">
        <f aca="false">Combined_Information!AA23</f>
        <v>25452</v>
      </c>
      <c r="E12" s="133" t="n">
        <f aca="false">C12-D12</f>
        <v>2230</v>
      </c>
    </row>
    <row r="13" customFormat="false" ht="13" hidden="false" customHeight="false" outlineLevel="0" collapsed="false">
      <c r="A13" s="130" t="n">
        <v>43949</v>
      </c>
      <c r="B13" s="131" t="s">
        <v>216</v>
      </c>
      <c r="C13" s="1" t="n">
        <v>27359</v>
      </c>
      <c r="D13" s="136" t="n">
        <f aca="false">Combined_Information!AH23</f>
        <v>25215</v>
      </c>
      <c r="E13" s="137"/>
    </row>
    <row r="14" customFormat="false" ht="13" hidden="false" customHeight="false" outlineLevel="0" collapsed="false">
      <c r="A14" s="130" t="n">
        <v>43948</v>
      </c>
      <c r="B14" s="131" t="s">
        <v>216</v>
      </c>
      <c r="C14" s="138" t="n">
        <v>26977</v>
      </c>
      <c r="D14" s="139" t="n">
        <f aca="false">Combined_Information!AO23</f>
        <v>24780</v>
      </c>
      <c r="E14" s="133" t="n">
        <f aca="false">C14-D14</f>
        <v>2197</v>
      </c>
    </row>
    <row r="15" customFormat="false" ht="13" hidden="false" customHeight="false" outlineLevel="0" collapsed="false">
      <c r="A15" s="130" t="n">
        <v>43947</v>
      </c>
      <c r="B15" s="131" t="s">
        <v>216</v>
      </c>
      <c r="C15" s="138" t="n">
        <v>26664</v>
      </c>
      <c r="D15" s="138"/>
      <c r="E15" s="140"/>
    </row>
    <row r="16" customFormat="false" ht="13" hidden="false" customHeight="false" outlineLevel="0" collapsed="false">
      <c r="A16" s="130" t="n">
        <v>43946</v>
      </c>
      <c r="B16" s="131" t="s">
        <v>216</v>
      </c>
      <c r="C16" s="138" t="n">
        <v>26384</v>
      </c>
      <c r="D16" s="138"/>
      <c r="E16" s="140"/>
    </row>
    <row r="17" customFormat="false" ht="13" hidden="false" customHeight="false" outlineLevel="0" collapsed="false">
      <c r="A17" s="130" t="n">
        <v>43945</v>
      </c>
      <c r="B17" s="131" t="s">
        <v>216</v>
      </c>
      <c r="C17" s="138" t="n">
        <v>25969</v>
      </c>
      <c r="D17" s="139" t="n">
        <f aca="false">Combined_Information!AV23</f>
        <v>23576</v>
      </c>
      <c r="E17" s="133" t="n">
        <f aca="false">C17-D17</f>
        <v>2393</v>
      </c>
    </row>
    <row r="18" customFormat="false" ht="13" hidden="false" customHeight="false" outlineLevel="0" collapsed="false">
      <c r="A18" s="130" t="n">
        <v>43944</v>
      </c>
      <c r="B18" s="131" t="s">
        <v>216</v>
      </c>
      <c r="C18" s="138" t="n">
        <v>25549</v>
      </c>
      <c r="D18" s="139" t="n">
        <f aca="false">Combined_Information!BC23</f>
        <v>23188</v>
      </c>
      <c r="E18" s="133" t="n">
        <f aca="false">C18-D18</f>
        <v>2361</v>
      </c>
    </row>
    <row r="19" customFormat="false" ht="13" hidden="false" customHeight="false" outlineLevel="0" collapsed="false">
      <c r="A19" s="130" t="n">
        <v>43943</v>
      </c>
      <c r="B19" s="131" t="s">
        <v>216</v>
      </c>
      <c r="C19" s="138" t="n">
        <v>25085</v>
      </c>
      <c r="D19" s="141" t="n">
        <f aca="false">Combined_Information!BJ23</f>
        <v>22586</v>
      </c>
      <c r="E19" s="133" t="n">
        <f aca="false">C19-D19</f>
        <v>2499</v>
      </c>
    </row>
    <row r="20" customFormat="false" ht="13" hidden="false" customHeight="false" outlineLevel="0" collapsed="false">
      <c r="A20" s="130" t="n">
        <v>43942</v>
      </c>
      <c r="B20" s="131" t="s">
        <v>216</v>
      </c>
      <c r="C20" s="142" t="n">
        <v>24648</v>
      </c>
      <c r="D20" s="143"/>
      <c r="E20" s="144"/>
    </row>
    <row r="21" customFormat="false" ht="13" hidden="false" customHeight="false" outlineLevel="0" collapsed="false">
      <c r="A21" s="130" t="n">
        <v>43941</v>
      </c>
      <c r="B21" s="131" t="s">
        <v>216</v>
      </c>
      <c r="C21" s="142" t="n">
        <v>24114</v>
      </c>
      <c r="D21" s="141" t="n">
        <f aca="false">Combined_Information!BQ23</f>
        <v>21551</v>
      </c>
      <c r="E21" s="133" t="n">
        <f aca="false">C21-D21</f>
        <v>2563</v>
      </c>
    </row>
    <row r="22" customFormat="false" ht="13" hidden="false" customHeight="false" outlineLevel="0" collapsed="false">
      <c r="A22" s="130" t="n">
        <v>43940</v>
      </c>
      <c r="B22" s="131" t="s">
        <v>216</v>
      </c>
      <c r="C22" s="142" t="n">
        <v>23660</v>
      </c>
      <c r="D22" s="145"/>
      <c r="E22" s="133"/>
    </row>
    <row r="23" customFormat="false" ht="13" hidden="false" customHeight="false" outlineLevel="0" collapsed="false">
      <c r="A23" s="130" t="n">
        <v>43939</v>
      </c>
      <c r="B23" s="131" t="s">
        <v>216</v>
      </c>
      <c r="C23" s="142" t="n">
        <v>23227</v>
      </c>
      <c r="D23" s="145"/>
      <c r="E23" s="133"/>
    </row>
    <row r="24" customFormat="false" ht="13" hidden="false" customHeight="false" outlineLevel="0" collapsed="false">
      <c r="A24" s="130" t="n">
        <v>43938</v>
      </c>
      <c r="B24" s="131" t="s">
        <v>216</v>
      </c>
      <c r="C24" s="142" t="n">
        <v>22745</v>
      </c>
      <c r="D24" s="146" t="n">
        <f aca="false">Combined_Information!BX23</f>
        <v>20531</v>
      </c>
      <c r="E24" s="133" t="n">
        <f aca="false">C24-D24</f>
        <v>2214</v>
      </c>
    </row>
    <row r="25" customFormat="false" ht="13" hidden="false" customHeight="false" outlineLevel="0" collapsed="false">
      <c r="A25" s="130" t="n">
        <v>43937</v>
      </c>
      <c r="B25" s="131" t="s">
        <v>216</v>
      </c>
      <c r="C25" s="142" t="n">
        <v>22170</v>
      </c>
      <c r="D25" s="146" t="n">
        <f aca="false">Combined_Information!CE23</f>
        <v>19996</v>
      </c>
      <c r="E25" s="133" t="n">
        <f aca="false">C25-D25</f>
        <v>2174</v>
      </c>
    </row>
    <row r="26" customFormat="false" ht="13" hidden="false" customHeight="false" outlineLevel="0" collapsed="false">
      <c r="A26" s="130" t="n">
        <v>43936</v>
      </c>
      <c r="B26" s="131" t="s">
        <v>216</v>
      </c>
      <c r="C26" s="142" t="n">
        <v>21645</v>
      </c>
      <c r="D26" s="146" t="n">
        <f aca="false">Combined_Information!CL23</f>
        <v>19508</v>
      </c>
      <c r="E26" s="133" t="n">
        <f aca="false">C26-D26</f>
        <v>2137</v>
      </c>
    </row>
    <row r="27" customFormat="false" ht="13" hidden="false" customHeight="false" outlineLevel="0" collapsed="false">
      <c r="A27" s="130" t="n">
        <v>43935</v>
      </c>
      <c r="B27" s="131" t="s">
        <v>216</v>
      </c>
      <c r="C27" s="142" t="n">
        <v>21067</v>
      </c>
      <c r="D27" s="145"/>
      <c r="E27" s="133"/>
    </row>
    <row r="28" customFormat="false" ht="13" hidden="false" customHeight="false" outlineLevel="0" collapsed="false">
      <c r="A28" s="130" t="n">
        <v>43934</v>
      </c>
      <c r="B28" s="131" t="s">
        <v>216</v>
      </c>
      <c r="C28" s="142" t="n">
        <v>20465</v>
      </c>
      <c r="D28" s="146" t="n">
        <f aca="false">Combined_Information!CS23</f>
        <v>18641</v>
      </c>
      <c r="E28" s="133" t="n">
        <f aca="false">C28-D28</f>
        <v>1824</v>
      </c>
    </row>
    <row r="29" customFormat="false" ht="13" hidden="false" customHeight="false" outlineLevel="0" collapsed="false">
      <c r="A29" s="130" t="n">
        <v>43933</v>
      </c>
      <c r="B29" s="131" t="s">
        <v>216</v>
      </c>
      <c r="C29" s="142" t="n">
        <v>19899</v>
      </c>
      <c r="D29" s="146" t="n">
        <f aca="false">Combined_Information!CZ23</f>
        <v>18366</v>
      </c>
      <c r="E29" s="133" t="n">
        <f aca="false">C29-D29</f>
        <v>1533</v>
      </c>
    </row>
    <row r="30" customFormat="false" ht="13" hidden="false" customHeight="false" outlineLevel="0" collapsed="false">
      <c r="A30" s="130" t="n">
        <v>43932</v>
      </c>
      <c r="B30" s="131" t="s">
        <v>216</v>
      </c>
      <c r="C30" s="142" t="n">
        <v>19468</v>
      </c>
      <c r="D30" s="146" t="n">
        <f aca="false">Combined_Information!DG23</f>
        <v>17916</v>
      </c>
      <c r="E30" s="133" t="n">
        <f aca="false">C30-D30</f>
        <v>1552</v>
      </c>
    </row>
    <row r="31" customFormat="false" ht="13" hidden="false" customHeight="false" outlineLevel="0" collapsed="false">
      <c r="A31" s="130" t="n">
        <v>43931</v>
      </c>
      <c r="B31" s="131" t="s">
        <v>216</v>
      </c>
      <c r="C31" s="142" t="n">
        <v>18849</v>
      </c>
      <c r="D31" s="146" t="n">
        <f aca="false">Combined_Information!DN23</f>
        <v>17364</v>
      </c>
      <c r="E31" s="133" t="n">
        <f aca="false">C31-D31</f>
        <v>1485</v>
      </c>
    </row>
    <row r="32" customFormat="false" ht="13" hidden="false" customHeight="false" outlineLevel="0" collapsed="false">
      <c r="A32" s="130" t="n">
        <v>43930</v>
      </c>
      <c r="B32" s="131" t="s">
        <v>216</v>
      </c>
      <c r="C32" s="142" t="n">
        <v>18279</v>
      </c>
      <c r="D32" s="146" t="n">
        <f aca="false">Combined_Information!DU23</f>
        <v>16654</v>
      </c>
      <c r="E32" s="133" t="n">
        <f aca="false">C32-D32</f>
        <v>1625</v>
      </c>
    </row>
    <row r="33" customFormat="false" ht="13" hidden="false" customHeight="false" outlineLevel="0" collapsed="false">
      <c r="A33" s="130" t="n">
        <v>43929</v>
      </c>
      <c r="B33" s="131" t="s">
        <v>216</v>
      </c>
      <c r="C33" s="142" t="n">
        <v>17669</v>
      </c>
      <c r="D33" s="146" t="n">
        <f aca="false">Combined_Information!EB23</f>
        <v>16162</v>
      </c>
      <c r="E33" s="133" t="n">
        <f aca="false">C33-D33</f>
        <v>1507</v>
      </c>
    </row>
    <row r="34" customFormat="false" ht="13" hidden="false" customHeight="false" outlineLevel="0" collapsed="false">
      <c r="A34" s="130" t="n">
        <v>43928</v>
      </c>
      <c r="B34" s="131" t="s">
        <v>216</v>
      </c>
      <c r="C34" s="142" t="n">
        <v>17127</v>
      </c>
      <c r="D34" s="146" t="n">
        <f aca="false">Combined_Information!EI23</f>
        <v>15571</v>
      </c>
      <c r="E34" s="133" t="n">
        <f aca="false">C34-D34</f>
        <v>1556</v>
      </c>
    </row>
    <row r="35" customFormat="false" ht="13" hidden="false" customHeight="false" outlineLevel="0" collapsed="false">
      <c r="A35" s="130" t="n">
        <v>43927</v>
      </c>
      <c r="B35" s="131" t="s">
        <v>216</v>
      </c>
      <c r="C35" s="142" t="n">
        <v>16523</v>
      </c>
      <c r="D35" s="146" t="n">
        <f aca="false">Combined_Information!EP23</f>
        <v>14860</v>
      </c>
      <c r="E35" s="133" t="n">
        <f aca="false">C35-D35</f>
        <v>1663</v>
      </c>
    </row>
    <row r="36" customFormat="false" ht="13" hidden="false" customHeight="false" outlineLevel="0" collapsed="false">
      <c r="A36" s="130" t="n">
        <v>43926</v>
      </c>
      <c r="B36" s="131" t="s">
        <v>216</v>
      </c>
      <c r="C36" s="142" t="n">
        <v>15887</v>
      </c>
      <c r="D36" s="146" t="n">
        <f aca="false">Combined_Information!EW23</f>
        <v>14381</v>
      </c>
      <c r="E36" s="133" t="n">
        <f aca="false">C36-D36</f>
        <v>1506</v>
      </c>
    </row>
    <row r="37" customFormat="false" ht="13" hidden="false" customHeight="false" outlineLevel="0" collapsed="false">
      <c r="A37" s="130" t="n">
        <v>43925</v>
      </c>
      <c r="B37" s="131" t="s">
        <v>216</v>
      </c>
      <c r="C37" s="142" t="n">
        <v>15362</v>
      </c>
      <c r="D37" s="146" t="n">
        <f aca="false">Combined_Information!FD23</f>
        <v>13828</v>
      </c>
      <c r="E37" s="133" t="n">
        <f aca="false">C37-D37</f>
        <v>1534</v>
      </c>
    </row>
    <row r="38" customFormat="false" ht="13" hidden="false" customHeight="false" outlineLevel="0" collapsed="false">
      <c r="A38" s="130" t="n">
        <v>43924</v>
      </c>
      <c r="B38" s="131" t="s">
        <v>216</v>
      </c>
      <c r="C38" s="142" t="n">
        <v>14681</v>
      </c>
      <c r="D38" s="146" t="n">
        <f aca="false">Combined_Information!FK23</f>
        <v>13241</v>
      </c>
      <c r="E38" s="133" t="n">
        <f aca="false">C38-D38</f>
        <v>1440</v>
      </c>
    </row>
    <row r="39" customFormat="false" ht="13" hidden="false" customHeight="false" outlineLevel="0" collapsed="false">
      <c r="A39" s="130" t="n">
        <v>43923</v>
      </c>
      <c r="B39" s="131" t="s">
        <v>216</v>
      </c>
      <c r="C39" s="142" t="n">
        <v>13915</v>
      </c>
      <c r="D39" s="146" t="n">
        <f aca="false">Combined_Information!FR23</f>
        <v>12550</v>
      </c>
      <c r="E39" s="133" t="n">
        <f aca="false">C39-D39</f>
        <v>1365</v>
      </c>
    </row>
    <row r="40" customFormat="false" ht="13" hidden="false" customHeight="false" outlineLevel="0" collapsed="false">
      <c r="A40" s="130" t="n">
        <v>43922</v>
      </c>
      <c r="B40" s="131" t="s">
        <v>216</v>
      </c>
      <c r="C40" s="142" t="n">
        <v>13155</v>
      </c>
      <c r="D40" s="146" t="n">
        <f aca="false">Combined_Information!FY23</f>
        <v>11857</v>
      </c>
      <c r="E40" s="133" t="n">
        <f aca="false">C40-D40</f>
        <v>1298</v>
      </c>
    </row>
    <row r="41" customFormat="false" ht="13" hidden="false" customHeight="false" outlineLevel="0" collapsed="false">
      <c r="A41" s="130" t="n">
        <v>43921</v>
      </c>
      <c r="B41" s="131" t="s">
        <v>216</v>
      </c>
      <c r="C41" s="142" t="n">
        <v>12428</v>
      </c>
      <c r="D41" s="146" t="n">
        <f aca="false">Combined_Information!GF23</f>
        <v>10943</v>
      </c>
      <c r="E41" s="133" t="n">
        <f aca="false">C41-D41</f>
        <v>1485</v>
      </c>
    </row>
    <row r="42" customFormat="false" ht="13" hidden="false" customHeight="false" outlineLevel="0" collapsed="false">
      <c r="A42" s="130" t="n">
        <v>43920</v>
      </c>
      <c r="B42" s="131" t="s">
        <v>216</v>
      </c>
      <c r="C42" s="145" t="n">
        <v>11591</v>
      </c>
      <c r="D42" s="146" t="n">
        <f aca="false">Combined_Information!GM23</f>
        <v>10026</v>
      </c>
      <c r="E42" s="133" t="n">
        <f aca="false">C42-D42</f>
        <v>1565</v>
      </c>
    </row>
    <row r="43" customFormat="false" ht="13" hidden="false" customHeight="false" outlineLevel="0" collapsed="false">
      <c r="A43" s="130" t="n">
        <v>43919</v>
      </c>
      <c r="B43" s="131" t="s">
        <v>216</v>
      </c>
      <c r="C43" s="145" t="n">
        <v>10779</v>
      </c>
      <c r="D43" s="146" t="n">
        <f aca="false">Combined_Information!GT23</f>
        <v>9220</v>
      </c>
      <c r="E43" s="133" t="n">
        <f aca="false">C43-D43</f>
        <v>1559</v>
      </c>
    </row>
    <row r="44" customFormat="false" ht="13" hidden="false" customHeight="false" outlineLevel="0" collapsed="false">
      <c r="A44" s="130" t="n">
        <v>43918</v>
      </c>
      <c r="B44" s="131" t="s">
        <v>216</v>
      </c>
      <c r="C44" s="145" t="n">
        <v>10023</v>
      </c>
      <c r="D44" s="146" t="n">
        <f aca="false">Combined_Information!HA23</f>
        <v>8460</v>
      </c>
      <c r="E44" s="133" t="n">
        <f aca="false">C44-D44</f>
        <v>1563</v>
      </c>
    </row>
    <row r="45" customFormat="false" ht="13" hidden="false" customHeight="false" outlineLevel="0" collapsed="false">
      <c r="A45" s="130" t="n">
        <v>43917</v>
      </c>
      <c r="B45" s="131" t="s">
        <v>216</v>
      </c>
      <c r="C45" s="145" t="n">
        <v>9134</v>
      </c>
      <c r="D45" s="146" t="n">
        <f aca="false">Combined_Information!HH23</f>
        <v>7590</v>
      </c>
      <c r="E45" s="133" t="n">
        <f aca="false">C45-D45</f>
        <v>1544</v>
      </c>
    </row>
    <row r="46" customFormat="false" ht="13" hidden="false" customHeight="false" outlineLevel="0" collapsed="false">
      <c r="A46" s="130" t="n">
        <v>43916</v>
      </c>
      <c r="B46" s="131" t="s">
        <v>216</v>
      </c>
      <c r="C46" s="147" t="n">
        <v>8165</v>
      </c>
      <c r="D46" s="146" t="n">
        <f aca="false">Combined_Information!HO23</f>
        <v>6801</v>
      </c>
      <c r="E46" s="133" t="n">
        <f aca="false">C46-D46</f>
        <v>1364</v>
      </c>
    </row>
    <row r="47" customFormat="false" ht="13" hidden="false" customHeight="false" outlineLevel="0" collapsed="false">
      <c r="A47" s="130" t="n">
        <v>43915</v>
      </c>
      <c r="B47" s="131" t="s">
        <v>216</v>
      </c>
      <c r="C47" s="147" t="n">
        <v>7503</v>
      </c>
      <c r="D47" s="146" t="n">
        <f aca="false">Combined_Information!HV23</f>
        <v>6157</v>
      </c>
      <c r="E47" s="133" t="n">
        <f aca="false">C47-D47</f>
        <v>1346</v>
      </c>
    </row>
    <row r="48" customFormat="false" ht="13" hidden="false" customHeight="false" outlineLevel="0" collapsed="false">
      <c r="A48" s="130" t="n">
        <v>43914</v>
      </c>
      <c r="B48" s="131" t="s">
        <v>216</v>
      </c>
      <c r="C48" s="147" t="n">
        <v>6820</v>
      </c>
      <c r="D48" s="146" t="n">
        <f aca="false">Combined_Information!IC23</f>
        <v>5542</v>
      </c>
      <c r="E48" s="133" t="n">
        <f aca="false">C48-D48</f>
        <v>1278</v>
      </c>
    </row>
    <row r="49" customFormat="false" ht="13" hidden="false" customHeight="false" outlineLevel="0" collapsed="false">
      <c r="A49" s="130" t="n">
        <v>43913</v>
      </c>
      <c r="B49" s="131" t="s">
        <v>216</v>
      </c>
      <c r="C49" s="147" t="n">
        <v>6077</v>
      </c>
      <c r="D49" s="146" t="n">
        <f aca="false">Combined_Information!IJ23</f>
        <v>5019</v>
      </c>
      <c r="E49" s="133" t="n">
        <f aca="false">C49-D49</f>
        <v>1058</v>
      </c>
    </row>
    <row r="50" customFormat="false" ht="13" hidden="false" customHeight="false" outlineLevel="0" collapsed="false">
      <c r="A50" s="130" t="n">
        <v>43912</v>
      </c>
      <c r="B50" s="131" t="s">
        <v>216</v>
      </c>
      <c r="C50" s="147" t="n">
        <v>5476</v>
      </c>
      <c r="D50" s="146" t="n">
        <f aca="false">Combined_Information!IQ23</f>
        <v>4465</v>
      </c>
      <c r="E50" s="133" t="n">
        <f aca="false">C50-D50</f>
        <v>1011</v>
      </c>
    </row>
    <row r="51" customFormat="false" ht="13" hidden="false" customHeight="false" outlineLevel="0" collapsed="false">
      <c r="A51" s="130" t="n">
        <v>43911</v>
      </c>
      <c r="B51" s="131" t="s">
        <v>216</v>
      </c>
      <c r="C51" s="147" t="n">
        <v>4825</v>
      </c>
      <c r="D51" s="146" t="n">
        <f aca="false">Combined_Information!IX23</f>
        <v>3770</v>
      </c>
      <c r="E51" s="133" t="n">
        <f aca="false">C51-D51</f>
        <v>1055</v>
      </c>
    </row>
    <row r="52" customFormat="false" ht="13" hidden="false" customHeight="false" outlineLevel="0" collapsed="false">
      <c r="A52" s="130" t="n">
        <v>43910</v>
      </c>
      <c r="B52" s="131" t="s">
        <v>216</v>
      </c>
      <c r="C52" s="147" t="n">
        <v>4032</v>
      </c>
      <c r="D52" s="146" t="n">
        <f aca="false">Combined_Information!JE23</f>
        <v>3200</v>
      </c>
      <c r="E52" s="133" t="n">
        <f aca="false">C52-D52</f>
        <v>832</v>
      </c>
    </row>
    <row r="53" customFormat="false" ht="13" hidden="false" customHeight="false" outlineLevel="0" collapsed="false">
      <c r="A53" s="130" t="n">
        <v>43909</v>
      </c>
      <c r="B53" s="131" t="s">
        <v>216</v>
      </c>
      <c r="C53" s="147" t="n">
        <v>3405</v>
      </c>
      <c r="D53" s="146" t="n">
        <f aca="false">Combined_Information!JL23</f>
        <v>3047</v>
      </c>
      <c r="E53" s="133" t="n">
        <f aca="false">C53-D53</f>
        <v>358</v>
      </c>
    </row>
    <row r="54" customFormat="false" ht="13" hidden="false" customHeight="false" outlineLevel="0" collapsed="false">
      <c r="A54" s="130" t="n">
        <v>43908</v>
      </c>
      <c r="B54" s="131" t="s">
        <v>216</v>
      </c>
      <c r="C54" s="147" t="n">
        <v>2978</v>
      </c>
      <c r="D54" s="146" t="n">
        <f aca="false">Combined_Information!JS23</f>
        <v>2390</v>
      </c>
      <c r="E54" s="133" t="n">
        <f aca="false">C54-D54</f>
        <v>588</v>
      </c>
    </row>
    <row r="55" customFormat="false" ht="13" hidden="false" customHeight="false" outlineLevel="0" collapsed="false">
      <c r="A55" s="130" t="n">
        <v>43907</v>
      </c>
      <c r="B55" s="131" t="s">
        <v>216</v>
      </c>
      <c r="C55" s="147" t="n">
        <v>2503</v>
      </c>
      <c r="D55" s="146" t="n">
        <f aca="false">Combined_Information!JZ23</f>
        <v>2003</v>
      </c>
      <c r="E55" s="133" t="n">
        <f aca="false">C55-D55</f>
        <v>500</v>
      </c>
    </row>
    <row r="56" customFormat="false" ht="13" hidden="false" customHeight="false" outlineLevel="0" collapsed="false">
      <c r="A56" s="130" t="n">
        <v>43906</v>
      </c>
      <c r="B56" s="131" t="s">
        <v>216</v>
      </c>
      <c r="C56" s="147" t="n">
        <v>2158</v>
      </c>
      <c r="D56" s="146" t="n">
        <f aca="false">Combined_Information!KG23</f>
        <v>1697</v>
      </c>
      <c r="E56" s="133" t="n">
        <f aca="false">C56-D56</f>
        <v>461</v>
      </c>
    </row>
    <row r="57" customFormat="false" ht="13" hidden="false" customHeight="false" outlineLevel="0" collapsed="false">
      <c r="A57" s="130" t="n">
        <v>43905</v>
      </c>
      <c r="B57" s="131" t="s">
        <v>216</v>
      </c>
      <c r="C57" s="147" t="n">
        <v>1809</v>
      </c>
      <c r="D57" s="146" t="n">
        <f aca="false">Combined_Information!KN23</f>
        <v>1625</v>
      </c>
      <c r="E57" s="133" t="n">
        <f aca="false">C57-D57</f>
        <v>184</v>
      </c>
    </row>
    <row r="58" customFormat="false" ht="13" hidden="false" customHeight="false" outlineLevel="0" collapsed="false">
      <c r="A58" s="130" t="n">
        <v>43904</v>
      </c>
      <c r="B58" s="131" t="s">
        <v>216</v>
      </c>
      <c r="C58" s="147" t="n">
        <v>1441</v>
      </c>
      <c r="D58" s="146" t="n">
        <f aca="false">Combined_Information!KU23</f>
        <v>1235</v>
      </c>
      <c r="E58" s="133" t="n">
        <f aca="false">C58-D58</f>
        <v>206</v>
      </c>
    </row>
    <row r="59" customFormat="false" ht="13" hidden="false" customHeight="false" outlineLevel="0" collapsed="false">
      <c r="A59" s="130" t="n">
        <v>43903</v>
      </c>
      <c r="B59" s="131" t="s">
        <v>216</v>
      </c>
      <c r="C59" s="147" t="n">
        <v>1266</v>
      </c>
      <c r="D59" s="145"/>
      <c r="E59" s="133"/>
    </row>
    <row r="60" customFormat="false" ht="13" hidden="false" customHeight="false" outlineLevel="0" collapsed="false">
      <c r="A60" s="130" t="n">
        <v>43902</v>
      </c>
      <c r="B60" s="131" t="s">
        <v>216</v>
      </c>
      <c r="C60" s="147" t="n">
        <v>1016</v>
      </c>
      <c r="D60" s="146" t="n">
        <f aca="false">Combined_Information!LB23</f>
        <v>803</v>
      </c>
      <c r="E60" s="133" t="n">
        <f aca="false">C60-D60</f>
        <v>213</v>
      </c>
    </row>
    <row r="61" customFormat="false" ht="13" hidden="false" customHeight="false" outlineLevel="0" collapsed="false">
      <c r="A61" s="130" t="n">
        <v>43901</v>
      </c>
      <c r="B61" s="131" t="s">
        <v>216</v>
      </c>
      <c r="C61" s="147" t="n">
        <v>827</v>
      </c>
      <c r="D61" s="145"/>
      <c r="E61" s="133" t="n">
        <f aca="false">C61-D61</f>
        <v>827</v>
      </c>
    </row>
    <row r="62" customFormat="false" ht="13" hidden="false" customHeight="false" outlineLevel="0" collapsed="false">
      <c r="A62" s="130" t="n">
        <v>43900</v>
      </c>
      <c r="B62" s="131" t="s">
        <v>216</v>
      </c>
      <c r="C62" s="147" t="n">
        <v>631</v>
      </c>
      <c r="D62" s="145"/>
      <c r="E62" s="133" t="n">
        <f aca="false">C62-D62</f>
        <v>631</v>
      </c>
    </row>
    <row r="63" customFormat="false" ht="13" hidden="false" customHeight="false" outlineLevel="0" collapsed="false">
      <c r="A63" s="130" t="n">
        <v>43899</v>
      </c>
      <c r="B63" s="131" t="s">
        <v>216</v>
      </c>
      <c r="C63" s="147" t="n">
        <v>463</v>
      </c>
      <c r="D63" s="146" t="n">
        <f aca="false">Combined_Information!LI23</f>
        <v>357</v>
      </c>
      <c r="E63" s="133" t="n">
        <f aca="false">C63-D63</f>
        <v>106</v>
      </c>
    </row>
    <row r="64" customFormat="false" ht="13" hidden="false" customHeight="false" outlineLevel="0" collapsed="false">
      <c r="A64" s="130" t="n">
        <v>43898</v>
      </c>
      <c r="B64" s="131" t="s">
        <v>216</v>
      </c>
      <c r="C64" s="147" t="n">
        <v>366</v>
      </c>
      <c r="D64" s="145"/>
      <c r="E64" s="133"/>
    </row>
    <row r="65" customFormat="false" ht="13" hidden="false" customHeight="false" outlineLevel="0" collapsed="false">
      <c r="A65" s="130" t="n">
        <v>43897</v>
      </c>
      <c r="B65" s="131" t="s">
        <v>216</v>
      </c>
      <c r="C65" s="147" t="n">
        <v>233</v>
      </c>
      <c r="D65" s="145"/>
      <c r="E65" s="133"/>
    </row>
    <row r="66" customFormat="false" ht="13" hidden="false" customHeight="false" outlineLevel="0" collapsed="false">
      <c r="A66" s="130" t="n">
        <v>43896</v>
      </c>
      <c r="B66" s="131" t="s">
        <v>216</v>
      </c>
      <c r="C66" s="147" t="n">
        <v>197</v>
      </c>
      <c r="D66" s="145"/>
      <c r="E66" s="133"/>
    </row>
    <row r="67" customFormat="false" ht="13" hidden="false" customHeight="false" outlineLevel="0" collapsed="false">
      <c r="A67" s="130" t="n">
        <v>43895</v>
      </c>
      <c r="B67" s="131" t="s">
        <v>216</v>
      </c>
      <c r="C67" s="147" t="n">
        <v>148</v>
      </c>
      <c r="D67" s="145"/>
      <c r="E67" s="133"/>
    </row>
    <row r="68" customFormat="false" ht="13" hidden="false" customHeight="false" outlineLevel="0" collapsed="false">
      <c r="A68" s="130" t="n">
        <v>43894</v>
      </c>
      <c r="B68" s="131" t="s">
        <v>216</v>
      </c>
      <c r="C68" s="147" t="n">
        <v>107</v>
      </c>
      <c r="D68" s="145"/>
      <c r="E68" s="133"/>
    </row>
    <row r="69" customFormat="false" ht="13" hidden="false" customHeight="false" outlineLevel="0" collapsed="false">
      <c r="A69" s="130" t="n">
        <v>43893</v>
      </c>
      <c r="B69" s="131" t="s">
        <v>218</v>
      </c>
      <c r="C69" s="147" t="n">
        <v>79</v>
      </c>
      <c r="D69" s="145"/>
      <c r="E69" s="133"/>
    </row>
    <row r="70" customFormat="false" ht="13" hidden="false" customHeight="false" outlineLevel="0" collapsed="false">
      <c r="A70" s="130" t="n">
        <v>43892</v>
      </c>
      <c r="B70" s="131" t="s">
        <v>218</v>
      </c>
      <c r="C70" s="147" t="n">
        <v>52</v>
      </c>
      <c r="D70" s="145"/>
      <c r="E70" s="133"/>
    </row>
    <row r="71" customFormat="false" ht="13" hidden="false" customHeight="false" outlineLevel="0" collapsed="false">
      <c r="A71" s="130" t="n">
        <v>43891</v>
      </c>
      <c r="B71" s="131" t="s">
        <v>218</v>
      </c>
      <c r="C71" s="147" t="n">
        <v>34</v>
      </c>
      <c r="D71" s="145"/>
      <c r="E71" s="133"/>
    </row>
    <row r="72" customFormat="false" ht="13" hidden="false" customHeight="false" outlineLevel="0" collapsed="false">
      <c r="A72" s="130" t="n">
        <v>43890</v>
      </c>
      <c r="B72" s="131" t="s">
        <v>218</v>
      </c>
      <c r="C72" s="147" t="n">
        <v>29</v>
      </c>
      <c r="D72" s="145"/>
      <c r="E72" s="133"/>
    </row>
    <row r="73" customFormat="false" ht="13" hidden="false" customHeight="false" outlineLevel="0" collapsed="false">
      <c r="A73" s="130" t="n">
        <v>43889</v>
      </c>
      <c r="B73" s="131" t="s">
        <v>218</v>
      </c>
      <c r="C73" s="147" t="n">
        <v>21</v>
      </c>
      <c r="D73" s="145"/>
      <c r="E73" s="133"/>
    </row>
    <row r="74" customFormat="false" ht="13" hidden="false" customHeight="false" outlineLevel="0" collapsed="false">
      <c r="A74" s="130" t="n">
        <v>43888</v>
      </c>
      <c r="B74" s="131" t="s">
        <v>218</v>
      </c>
      <c r="C74" s="147" t="n">
        <v>17</v>
      </c>
      <c r="D74" s="145"/>
      <c r="E74" s="133"/>
    </row>
    <row r="75" customFormat="false" ht="13" hidden="false" customHeight="false" outlineLevel="0" collapsed="false">
      <c r="A75" s="130" t="n">
        <v>43887</v>
      </c>
      <c r="B75" s="131" t="s">
        <v>218</v>
      </c>
      <c r="C75" s="147" t="n">
        <v>12</v>
      </c>
      <c r="D75" s="145"/>
      <c r="E75" s="133"/>
    </row>
    <row r="76" customFormat="false" ht="13" hidden="false" customHeight="false" outlineLevel="0" collapsed="false">
      <c r="A76" s="130" t="n">
        <v>43886</v>
      </c>
      <c r="B76" s="131" t="s">
        <v>218</v>
      </c>
      <c r="C76" s="147" t="n">
        <v>10</v>
      </c>
      <c r="D76" s="145"/>
      <c r="E76" s="133"/>
    </row>
    <row r="77" customFormat="false" ht="13" hidden="false" customHeight="false" outlineLevel="0" collapsed="false">
      <c r="A77" s="148" t="n">
        <v>43885</v>
      </c>
      <c r="B77" s="149" t="s">
        <v>218</v>
      </c>
      <c r="C77" s="150" t="n">
        <v>7</v>
      </c>
      <c r="D77" s="151"/>
      <c r="E77" s="152"/>
    </row>
    <row r="80" customFormat="false" ht="13" hidden="false" customHeight="false" outlineLevel="0" collapsed="false">
      <c r="A80" s="3" t="s">
        <v>3</v>
      </c>
    </row>
    <row r="81" customFormat="false" ht="13" hidden="false" customHeight="false" outlineLevel="0" collapsed="false">
      <c r="A81" s="1" t="s">
        <v>15</v>
      </c>
    </row>
    <row r="83" customFormat="false" ht="14" hidden="false" customHeight="false" outlineLevel="0" collapsed="false">
      <c r="A83" s="153" t="s">
        <v>219</v>
      </c>
    </row>
  </sheetData>
  <autoFilter ref="A5:C5"/>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drawing r:id="rId1"/>
</worksheet>
</file>

<file path=docProps/app.xml><?xml version="1.0" encoding="utf-8"?>
<Properties xmlns="http://schemas.openxmlformats.org/officeDocument/2006/extended-properties" xmlns:vt="http://schemas.openxmlformats.org/officeDocument/2006/docPropsVTypes">
  <Template/>
  <TotalTime>1073</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2020-05-05T21:58:01Z</dcterms:modified>
  <cp:revision>287</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