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7050" tabRatio="500" firstSheet="2" activeTab="4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Combined_Information!$A$6:$BH$22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E37" i="4" l="1"/>
  <c r="AS37" i="4"/>
  <c r="AJ37" i="4"/>
  <c r="X37" i="4"/>
  <c r="O37" i="4"/>
  <c r="BZ20" i="4"/>
  <c r="BV20" i="4"/>
  <c r="BW20" i="4" s="1"/>
  <c r="BW21" i="4" s="1"/>
  <c r="BU20" i="4"/>
  <c r="BT20" i="4"/>
  <c r="BQ20" i="4"/>
  <c r="BN20" i="4"/>
  <c r="BK20" i="4"/>
  <c r="BH20" i="4"/>
  <c r="BD20" i="4"/>
  <c r="BE20" i="4" s="1"/>
  <c r="BC20" i="4"/>
  <c r="BE21" i="4" s="1"/>
  <c r="BB20" i="4"/>
  <c r="AY20" i="4"/>
  <c r="AV20" i="4"/>
  <c r="AR20" i="4"/>
  <c r="AQ20" i="4"/>
  <c r="AS20" i="4" s="1"/>
  <c r="AS22" i="4" s="1"/>
  <c r="AP20" i="4"/>
  <c r="AM20" i="4"/>
  <c r="AI20" i="4"/>
  <c r="AH20" i="4"/>
  <c r="AJ20" i="4" s="1"/>
  <c r="AG20" i="4"/>
  <c r="AD20" i="4"/>
  <c r="AA20" i="4"/>
  <c r="W20" i="4"/>
  <c r="V20" i="4"/>
  <c r="U20" i="4"/>
  <c r="R20" i="4"/>
  <c r="N20" i="4"/>
  <c r="M20" i="4"/>
  <c r="L20" i="4"/>
  <c r="I20" i="4"/>
  <c r="F20" i="4"/>
  <c r="C20" i="4"/>
  <c r="B20" i="4"/>
  <c r="BW19" i="4"/>
  <c r="BE19" i="4"/>
  <c r="AS19" i="4"/>
  <c r="AJ19" i="4"/>
  <c r="X19" i="4"/>
  <c r="O19" i="4"/>
  <c r="BW18" i="4"/>
  <c r="BE18" i="4"/>
  <c r="AS18" i="4"/>
  <c r="AJ18" i="4"/>
  <c r="X18" i="4"/>
  <c r="O18" i="4"/>
  <c r="BW17" i="4"/>
  <c r="BE17" i="4"/>
  <c r="AS17" i="4"/>
  <c r="AJ17" i="4"/>
  <c r="X17" i="4"/>
  <c r="O17" i="4"/>
  <c r="BW16" i="4"/>
  <c r="BE16" i="4"/>
  <c r="AS16" i="4"/>
  <c r="AJ16" i="4"/>
  <c r="X16" i="4"/>
  <c r="O16" i="4"/>
  <c r="BW15" i="4"/>
  <c r="BE15" i="4"/>
  <c r="AS15" i="4"/>
  <c r="AJ15" i="4"/>
  <c r="X15" i="4"/>
  <c r="O15" i="4"/>
  <c r="BW14" i="4"/>
  <c r="BE14" i="4"/>
  <c r="AS14" i="4"/>
  <c r="AJ14" i="4"/>
  <c r="X14" i="4"/>
  <c r="O14" i="4"/>
  <c r="BW13" i="4"/>
  <c r="BE13" i="4"/>
  <c r="AS13" i="4"/>
  <c r="AJ13" i="4"/>
  <c r="X13" i="4"/>
  <c r="O13" i="4"/>
  <c r="BW12" i="4"/>
  <c r="BE12" i="4"/>
  <c r="AS12" i="4"/>
  <c r="AJ12" i="4"/>
  <c r="X12" i="4"/>
  <c r="O12" i="4"/>
  <c r="BW11" i="4"/>
  <c r="BE11" i="4"/>
  <c r="AS11" i="4"/>
  <c r="AJ11" i="4"/>
  <c r="X11" i="4"/>
  <c r="O11" i="4"/>
  <c r="BW10" i="4"/>
  <c r="BE10" i="4"/>
  <c r="AS10" i="4"/>
  <c r="AJ10" i="4"/>
  <c r="X10" i="4"/>
  <c r="O10" i="4"/>
  <c r="BW9" i="4"/>
  <c r="BE9" i="4"/>
  <c r="AS9" i="4"/>
  <c r="AJ9" i="4"/>
  <c r="X9" i="4"/>
  <c r="X20" i="4" s="1"/>
  <c r="O9" i="4"/>
  <c r="O20" i="4" s="1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O22" i="4" l="1"/>
  <c r="X22" i="4"/>
  <c r="X21" i="4"/>
  <c r="AJ22" i="4"/>
  <c r="O21" i="4"/>
  <c r="AJ21" i="4"/>
  <c r="BE22" i="4"/>
  <c r="AS21" i="4"/>
  <c r="BW22" i="4"/>
</calcChain>
</file>

<file path=xl/sharedStrings.xml><?xml version="1.0" encoding="utf-8"?>
<sst xmlns="http://schemas.openxmlformats.org/spreadsheetml/2006/main" count="466" uniqueCount="152">
  <si>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</si>
  <si>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</si>
  <si>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</si>
  <si>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</si>
  <si>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</si>
  <si>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</si>
  <si>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</si>
  <si>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</si>
  <si>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</si>
  <si>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</si>
  <si>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</si>
  <si>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</si>
  <si>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</si>
  <si>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</si>
  <si>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</si>
  <si>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</si>
  <si>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</si>
  <si>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</si>
  <si>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</si>
  <si>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</si>
  <si>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</si>
  <si>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</si>
  <si>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</si>
  <si>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</si>
  <si>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</si>
  <si>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</si>
  <si>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</si>
  <si>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</si>
  <si>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</si>
  <si>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</si>
  <si>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</si>
  <si>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</si>
  <si>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</si>
  <si>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</si>
  <si>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</si>
  <si>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</si>
  <si>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</si>
  <si>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</si>
  <si>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</si>
  <si>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</si>
  <si>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</si>
  <si>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</si>
  <si>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</si>
  <si>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</si>
  <si>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</si>
  <si>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</si>
  <si>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</si>
  <si>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</si>
  <si>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</si>
  <si>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</si>
  <si>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</si>
  <si>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</si>
  <si>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02.04</t>
  </si>
  <si>
    <t>Infografica 30.03</t>
  </si>
  <si>
    <t>Infografica 26.03</t>
  </si>
  <si>
    <t>Infografica 23.03</t>
  </si>
  <si>
    <t>Infografica 19.03</t>
  </si>
  <si>
    <t>unkn</t>
  </si>
  <si>
    <t>0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</si>
  <si>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</si>
  <si>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</si>
  <si>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</si>
  <si>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</si>
  <si>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</si>
  <si>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</si>
  <si>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</si>
  <si>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</si>
  <si>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</si>
  <si>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</si>
  <si>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</si>
  <si>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</si>
  <si>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</si>
  <si>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</si>
  <si>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</si>
  <si>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</si>
  <si>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</si>
  <si>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</si>
  <si>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</si>
  <si>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</si>
  <si>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</si>
  <si>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</si>
  <si>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</si>
  <si>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</si>
  <si>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</si>
  <si>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</si>
  <si>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</si>
  <si>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</si>
  <si>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</si>
  <si>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</si>
  <si>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</si>
  <si>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</si>
  <si>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</si>
  <si>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</si>
  <si>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</si>
  <si>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</si>
  <si>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</si>
  <si>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</si>
  <si>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</si>
  <si>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</si>
  <si>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</si>
  <si>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</si>
  <si>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</si>
  <si>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</si>
  <si>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</si>
  <si>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</si>
  <si>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</si>
  <si>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</si>
  <si>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</si>
  <si>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</si>
  <si>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</si>
  <si>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</si>
  <si>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</si>
  <si>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</si>
  <si>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</si>
  <si>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</si>
  <si>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</si>
  <si>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</si>
  <si>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</si>
  <si>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</si>
  <si>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</si>
  <si>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</si>
  <si>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</si>
  <si>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</si>
  <si>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</si>
  <si>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</si>
  <si>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</si>
  <si>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</si>
  <si>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</si>
  <si>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</si>
  <si>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</si>
  <si>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</si>
  <si>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</si>
  <si>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</si>
  <si>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</si>
  <si>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</si>
  <si>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</si>
  <si>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</si>
  <si>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</si>
  <si>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</si>
  <si>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</si>
  <si>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</si>
  <si>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t>04.04</t>
  </si>
  <si>
    <t>Infografica_4aprile ITA.pdf</t>
  </si>
  <si>
    <t>https://www.epicentro.iss.it/coronavirus/bollettino/Infografica_4aprile%20ITA.pdf</t>
  </si>
  <si>
    <t>05.04</t>
  </si>
  <si>
    <t>Infografica_5aprile ITA.pdf</t>
  </si>
  <si>
    <t>https://www.epicentro.iss.it/coronavirus/bollettino/Infografica_5aprile%20ITA.pdf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</si>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</sst>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/m/yy;@"/>
    <numFmt numFmtId="165" formatCode="m/d/yyyy"/>
    <numFmt numFmtId="166" formatCode="dd/mm/yy;@"/>
    <numFmt numFmtId="167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67">
    <xf numFmtId="0" fontId="0" fillId="0" borderId="0" xfId="0"/>
    <xf numFmtId="49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right" vertical="center"/>
    </xf>
    <xf numFmtId="164" fontId="2" fillId="2" borderId="35" xfId="0" applyNumberFormat="1" applyFont="1" applyFill="1" applyBorder="1" applyAlignment="1">
      <alignment horizontal="center" vertical="center"/>
    </xf>
    <xf numFmtId="164" fontId="2" fillId="2" borderId="34" xfId="0" applyNumberFormat="1" applyFont="1" applyFill="1" applyBorder="1" applyAlignment="1">
      <alignment horizontal="center" vertical="center"/>
    </xf>
    <xf numFmtId="164" fontId="2" fillId="2" borderId="33" xfId="0" applyNumberFormat="1" applyFont="1" applyFill="1" applyBorder="1" applyAlignment="1">
      <alignment horizontal="center" vertical="center"/>
    </xf>
    <xf numFmtId="164" fontId="2" fillId="2" borderId="32" xfId="0" applyNumberFormat="1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1" fontId="0" fillId="2" borderId="6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49" fontId="0" fillId="2" borderId="6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6" xfId="0" applyFill="1" applyBorder="1"/>
    <xf numFmtId="0" fontId="0" fillId="2" borderId="6" xfId="0" applyFont="1" applyFill="1" applyBorder="1" applyAlignment="1">
      <alignment horizontal="right"/>
    </xf>
    <xf numFmtId="1" fontId="0" fillId="2" borderId="7" xfId="0" applyNumberFormat="1" applyFill="1" applyBorder="1" applyAlignment="1">
      <alignment horizontal="right"/>
    </xf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9" xfId="0" applyNumberFormat="1" applyFon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0" xfId="0" applyNumberFormat="1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1" fontId="2" fillId="2" borderId="12" xfId="0" applyNumberFormat="1" applyFont="1" applyFill="1" applyBorder="1"/>
    <xf numFmtId="1" fontId="2" fillId="2" borderId="11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right"/>
    </xf>
    <xf numFmtId="0" fontId="9" fillId="2" borderId="11" xfId="0" applyFont="1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1" xfId="0" applyFill="1" applyBorder="1"/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right"/>
    </xf>
    <xf numFmtId="0" fontId="9" fillId="2" borderId="16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17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19" xfId="0" applyFont="1" applyFill="1" applyBorder="1"/>
    <xf numFmtId="0" fontId="2" fillId="2" borderId="21" xfId="0" applyFont="1" applyFill="1" applyBorder="1"/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49" fontId="0" fillId="2" borderId="19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right"/>
    </xf>
    <xf numFmtId="0" fontId="0" fillId="2" borderId="0" xfId="0" applyFill="1" applyBorder="1"/>
    <xf numFmtId="0" fontId="0" fillId="2" borderId="9" xfId="0" applyFill="1" applyBorder="1" applyAlignment="1">
      <alignment horizontal="right"/>
    </xf>
    <xf numFmtId="0" fontId="0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right"/>
    </xf>
    <xf numFmtId="0" fontId="2" fillId="2" borderId="23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49" fontId="11" fillId="0" borderId="0" xfId="0" applyNumberFormat="1" applyFont="1"/>
    <xf numFmtId="0" fontId="0" fillId="2" borderId="1" xfId="0" applyFill="1" applyBorder="1"/>
    <xf numFmtId="0" fontId="0" fillId="2" borderId="29" xfId="0" applyFill="1" applyBorder="1"/>
    <xf numFmtId="0" fontId="0" fillId="2" borderId="30" xfId="0" applyFill="1" applyBorder="1"/>
    <xf numFmtId="0" fontId="2" fillId="2" borderId="6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49" fontId="2" fillId="2" borderId="3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1" fontId="0" fillId="2" borderId="37" xfId="0" applyNumberFormat="1" applyFont="1" applyFill="1" applyBorder="1" applyAlignment="1">
      <alignment horizontal="right"/>
    </xf>
    <xf numFmtId="0" fontId="0" fillId="2" borderId="37" xfId="0" applyFont="1" applyFill="1" applyBorder="1" applyAlignment="1">
      <alignment horizontal="right"/>
    </xf>
    <xf numFmtId="49" fontId="0" fillId="2" borderId="37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37" xfId="0" applyFill="1" applyBorder="1"/>
    <xf numFmtId="0" fontId="0" fillId="2" borderId="36" xfId="0" applyFill="1" applyBorder="1"/>
    <xf numFmtId="0" fontId="0" fillId="2" borderId="19" xfId="0" applyFill="1" applyBorder="1"/>
    <xf numFmtId="0" fontId="0" fillId="2" borderId="0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0" fontId="0" fillId="2" borderId="37" xfId="0" applyFont="1" applyFill="1" applyBorder="1" applyAlignment="1">
      <alignment horizontal="right"/>
    </xf>
    <xf numFmtId="0" fontId="0" fillId="2" borderId="38" xfId="0" applyFill="1" applyBorder="1"/>
    <xf numFmtId="0" fontId="0" fillId="2" borderId="39" xfId="0" applyFill="1" applyBorder="1"/>
    <xf numFmtId="0" fontId="0" fillId="2" borderId="40" xfId="0" applyFont="1" applyFill="1" applyBorder="1" applyAlignment="1">
      <alignment horizontal="right"/>
    </xf>
    <xf numFmtId="1" fontId="0" fillId="2" borderId="36" xfId="0" applyNumberFormat="1" applyFill="1" applyBorder="1"/>
    <xf numFmtId="1" fontId="0" fillId="2" borderId="0" xfId="0" applyNumberFormat="1" applyFill="1" applyBorder="1"/>
    <xf numFmtId="1" fontId="0" fillId="2" borderId="37" xfId="0" applyNumberFormat="1" applyFill="1" applyBorder="1"/>
    <xf numFmtId="1" fontId="0" fillId="2" borderId="0" xfId="0" applyNumberFormat="1" applyFill="1" applyBorder="1" applyAlignment="1">
      <alignment horizontal="right"/>
    </xf>
    <xf numFmtId="1" fontId="0" fillId="2" borderId="19" xfId="0" applyNumberFormat="1" applyFill="1" applyBorder="1"/>
    <xf numFmtId="0" fontId="0" fillId="2" borderId="7" xfId="0" applyFont="1" applyFill="1" applyBorder="1" applyAlignment="1">
      <alignment horizontal="right"/>
    </xf>
    <xf numFmtId="0" fontId="2" fillId="2" borderId="41" xfId="0" applyFont="1" applyFill="1" applyBorder="1"/>
    <xf numFmtId="0" fontId="2" fillId="2" borderId="13" xfId="0" applyFont="1" applyFill="1" applyBorder="1"/>
    <xf numFmtId="0" fontId="2" fillId="2" borderId="42" xfId="0" applyFont="1" applyFill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6" xfId="0" applyFont="1" applyFill="1" applyBorder="1" applyAlignment="1">
      <alignment horizontal="center"/>
    </xf>
    <xf numFmtId="0" fontId="0" fillId="2" borderId="19" xfId="0" applyFont="1" applyFill="1" applyBorder="1"/>
    <xf numFmtId="0" fontId="0" fillId="2" borderId="0" xfId="0" applyFont="1" applyFill="1" applyBorder="1"/>
    <xf numFmtId="2" fontId="0" fillId="2" borderId="0" xfId="0" applyNumberFormat="1" applyFill="1" applyBorder="1"/>
    <xf numFmtId="2" fontId="0" fillId="2" borderId="37" xfId="0" applyNumberFormat="1" applyFill="1" applyBorder="1"/>
    <xf numFmtId="0" fontId="0" fillId="2" borderId="0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center"/>
    </xf>
    <xf numFmtId="0" fontId="0" fillId="2" borderId="39" xfId="0" applyFont="1" applyFill="1" applyBorder="1" applyAlignment="1">
      <alignment horizontal="center"/>
    </xf>
    <xf numFmtId="0" fontId="0" fillId="2" borderId="36" xfId="0" applyFont="1" applyFill="1" applyBorder="1" applyAlignment="1">
      <alignment horizontal="center"/>
    </xf>
    <xf numFmtId="49" fontId="0" fillId="2" borderId="33" xfId="0" applyNumberFormat="1" applyFont="1" applyFill="1" applyBorder="1" applyAlignment="1">
      <alignment horizontal="center"/>
    </xf>
    <xf numFmtId="0" fontId="0" fillId="2" borderId="34" xfId="0" applyFont="1" applyFill="1" applyBorder="1" applyAlignment="1">
      <alignment horizontal="center"/>
    </xf>
    <xf numFmtId="0" fontId="0" fillId="2" borderId="45" xfId="0" applyFont="1" applyFill="1" applyBorder="1" applyAlignment="1">
      <alignment horizontal="center"/>
    </xf>
    <xf numFmtId="0" fontId="0" fillId="2" borderId="46" xfId="0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/>
    </xf>
    <xf numFmtId="0" fontId="0" fillId="2" borderId="48" xfId="0" applyFont="1" applyFill="1" applyBorder="1" applyAlignment="1">
      <alignment horizontal="center"/>
    </xf>
    <xf numFmtId="0" fontId="0" fillId="2" borderId="49" xfId="0" applyFont="1" applyFill="1" applyBorder="1" applyAlignment="1">
      <alignment horizontal="center"/>
    </xf>
    <xf numFmtId="0" fontId="9" fillId="2" borderId="45" xfId="0" applyFont="1" applyFill="1" applyBorder="1" applyAlignment="1">
      <alignment horizontal="right"/>
    </xf>
    <xf numFmtId="0" fontId="0" fillId="2" borderId="35" xfId="0" applyFont="1" applyFill="1" applyBorder="1" applyAlignment="1">
      <alignment horizontal="right"/>
    </xf>
    <xf numFmtId="0" fontId="0" fillId="2" borderId="32" xfId="0" applyFont="1" applyFill="1" applyBorder="1" applyAlignment="1">
      <alignment horizontal="center"/>
    </xf>
    <xf numFmtId="0" fontId="0" fillId="2" borderId="32" xfId="0" applyFill="1" applyBorder="1"/>
    <xf numFmtId="0" fontId="0" fillId="2" borderId="34" xfId="0" applyFill="1" applyBorder="1"/>
    <xf numFmtId="2" fontId="0" fillId="2" borderId="34" xfId="0" applyNumberFormat="1" applyFill="1" applyBorder="1"/>
    <xf numFmtId="0" fontId="0" fillId="2" borderId="45" xfId="0" applyFill="1" applyBorder="1"/>
    <xf numFmtId="0" fontId="0" fillId="2" borderId="35" xfId="0" applyFill="1" applyBorder="1"/>
    <xf numFmtId="2" fontId="0" fillId="2" borderId="35" xfId="0" applyNumberFormat="1" applyFill="1" applyBorder="1"/>
    <xf numFmtId="0" fontId="0" fillId="2" borderId="49" xfId="0" applyFill="1" applyBorder="1"/>
    <xf numFmtId="0" fontId="0" fillId="2" borderId="0" xfId="0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Border="1" applyAlignment="1"/>
    <xf numFmtId="49" fontId="0" fillId="2" borderId="0" xfId="0" applyNumberFormat="1" applyFont="1" applyFill="1"/>
    <xf numFmtId="0" fontId="0" fillId="2" borderId="0" xfId="0" applyFont="1" applyFill="1" applyAlignment="1">
      <alignment horizontal="right"/>
    </xf>
    <xf numFmtId="49" fontId="0" fillId="2" borderId="0" xfId="0" applyNumberFormat="1" applyFont="1" applyFill="1" applyAlignment="1">
      <alignment horizontal="right"/>
    </xf>
    <xf numFmtId="49" fontId="11" fillId="2" borderId="0" xfId="0" applyNumberFormat="1" applyFont="1" applyFill="1"/>
    <xf numFmtId="0" fontId="0" fillId="2" borderId="0" xfId="0" applyFont="1" applyFill="1" applyAlignment="1">
      <alignment horizontal="center"/>
    </xf>
    <xf numFmtId="0" fontId="3" fillId="2" borderId="0" xfId="1" applyFont="1" applyFill="1" applyBorder="1" applyProtection="1"/>
    <xf numFmtId="49" fontId="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/>
    <xf numFmtId="49" fontId="0" fillId="2" borderId="0" xfId="0" applyNumberFormat="1" applyFont="1" applyFill="1" applyAlignment="1">
      <alignment horizontal="left" vertical="center"/>
    </xf>
    <xf numFmtId="0" fontId="0" fillId="2" borderId="0" xfId="0" applyFont="1" applyFill="1"/>
    <xf numFmtId="166" fontId="0" fillId="2" borderId="0" xfId="0" applyNumberFormat="1" applyFont="1" applyFill="1" applyAlignment="1">
      <alignment horizontal="center"/>
    </xf>
    <xf numFmtId="167" fontId="0" fillId="2" borderId="0" xfId="0" applyNumberFormat="1" applyFill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29" Type="http://schemas.openxmlformats.org/officeDocument/2006/relationships/hyperlink" Target="https://www.epicentro.iss.it/coronavirus/bollettino/Infografica_5aprile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28" Type="http://schemas.openxmlformats.org/officeDocument/2006/relationships/hyperlink" Target="https://www.epicentro.iss.it/coronavirus/bollettino/Infografica_4aprile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zoomScale="70" zoomScaleNormal="70" workbookViewId="0">
      <selection activeCell="E29" sqref="E29"/>
    </sheetView>
  </sheetViews>
  <sheetFormatPr baseColWidth="10" defaultColWidth="8.7265625" defaultRowHeight="12.5" x14ac:dyDescent="0.25"/>
  <cols>
    <col min="1" max="1025" width="10.90625" style="14" customWidth="1"/>
  </cols>
  <sheetData>
    <row r="1" spans="1:1" s="16" customFormat="1" ht="24" customHeight="1" x14ac:dyDescent="0.4">
      <c r="A1" s="15" t="s">
        <v>0</v>
      </c>
    </row>
    <row r="3" spans="1:1" ht="11.5" customHeight="1" x14ac:dyDescent="0.25">
      <c r="A3" s="17" t="s">
        <v>1</v>
      </c>
    </row>
    <row r="4" spans="1:1" x14ac:dyDescent="0.25">
      <c r="A4" s="18" t="s">
        <v>2</v>
      </c>
    </row>
    <row r="5" spans="1:1" ht="13" x14ac:dyDescent="0.3">
      <c r="A5" s="16" t="s">
        <v>3</v>
      </c>
    </row>
    <row r="6" spans="1:1" x14ac:dyDescent="0.25">
      <c r="A6" s="14" t="s">
        <v>4</v>
      </c>
    </row>
    <row r="8" spans="1:1" ht="14.5" customHeight="1" x14ac:dyDescent="0.25">
      <c r="A8" s="17" t="s">
        <v>5</v>
      </c>
    </row>
    <row r="9" spans="1:1" ht="14.5" customHeight="1" x14ac:dyDescent="0.25">
      <c r="A9" s="18" t="s">
        <v>6</v>
      </c>
    </row>
    <row r="10" spans="1:1" ht="13" x14ac:dyDescent="0.3">
      <c r="A10" s="16" t="s">
        <v>3</v>
      </c>
    </row>
    <row r="11" spans="1:1" x14ac:dyDescent="0.25">
      <c r="A11" s="14" t="s">
        <v>7</v>
      </c>
    </row>
    <row r="12" spans="1:1" x14ac:dyDescent="0.25">
      <c r="A12" s="14" t="s">
        <v>8</v>
      </c>
    </row>
    <row r="14" spans="1:1" x14ac:dyDescent="0.25">
      <c r="A14" s="17" t="s">
        <v>9</v>
      </c>
    </row>
    <row r="15" spans="1:1" x14ac:dyDescent="0.25">
      <c r="A15" s="18" t="s">
        <v>10</v>
      </c>
    </row>
    <row r="16" spans="1:1" x14ac:dyDescent="0.25">
      <c r="A16" s="19" t="s">
        <v>11</v>
      </c>
    </row>
    <row r="17" spans="1:1" ht="13" x14ac:dyDescent="0.3">
      <c r="A17" s="16" t="s">
        <v>12</v>
      </c>
    </row>
    <row r="18" spans="1:1" x14ac:dyDescent="0.25">
      <c r="A18" s="14" t="s">
        <v>4</v>
      </c>
    </row>
    <row r="19" spans="1:1" x14ac:dyDescent="0.25">
      <c r="A19" s="14" t="s">
        <v>7</v>
      </c>
    </row>
    <row r="21" spans="1:1" x14ac:dyDescent="0.25">
      <c r="A21" s="17" t="s">
        <v>13</v>
      </c>
    </row>
    <row r="22" spans="1:1" x14ac:dyDescent="0.25">
      <c r="A22" s="19" t="s">
        <v>14</v>
      </c>
    </row>
    <row r="23" spans="1:1" ht="13" x14ac:dyDescent="0.3">
      <c r="A23" s="16" t="s">
        <v>3</v>
      </c>
    </row>
    <row r="24" spans="1:1" x14ac:dyDescent="0.25">
      <c r="A24" s="14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8" sqref="E28"/>
    </sheetView>
  </sheetViews>
  <sheetFormatPr baseColWidth="10" defaultColWidth="8.7265625" defaultRowHeight="12.5" x14ac:dyDescent="0.25"/>
  <cols>
    <col min="1" max="1" width="11.54296875" style="14"/>
    <col min="2" max="9" width="11.7265625" style="14" customWidth="1"/>
    <col min="10" max="10" width="10.7265625" style="14" customWidth="1"/>
    <col min="11" max="24" width="8.7265625" style="14" customWidth="1"/>
    <col min="25" max="25" width="11.7265625" style="14" customWidth="1"/>
    <col min="26" max="1025" width="11.54296875" style="14"/>
  </cols>
  <sheetData>
    <row r="1" spans="1:26" ht="18" x14ac:dyDescent="0.4">
      <c r="A1" s="20" t="s">
        <v>16</v>
      </c>
      <c r="B1" s="20"/>
      <c r="C1" s="20"/>
      <c r="D1" s="20"/>
      <c r="E1" s="16"/>
      <c r="F1" s="16"/>
    </row>
    <row r="2" spans="1:26" s="22" customFormat="1" ht="17.5" x14ac:dyDescent="0.35">
      <c r="A2" s="21" t="s">
        <v>17</v>
      </c>
      <c r="B2" s="21"/>
      <c r="C2" s="21"/>
      <c r="D2" s="21"/>
      <c r="E2" s="21"/>
      <c r="F2" s="21"/>
    </row>
    <row r="3" spans="1:26" ht="13" x14ac:dyDescent="0.3">
      <c r="A3" s="16" t="s">
        <v>18</v>
      </c>
      <c r="B3" s="16"/>
      <c r="C3" s="16"/>
      <c r="D3" s="16"/>
      <c r="E3" s="16"/>
    </row>
    <row r="5" spans="1:26" ht="13" x14ac:dyDescent="0.3">
      <c r="A5" s="23"/>
      <c r="B5" s="13" t="s">
        <v>19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24" t="s">
        <v>20</v>
      </c>
    </row>
    <row r="6" spans="1:26" ht="13" x14ac:dyDescent="0.3">
      <c r="A6" s="25" t="s">
        <v>21</v>
      </c>
      <c r="B6" s="26">
        <v>43956</v>
      </c>
      <c r="C6" s="26">
        <v>43925</v>
      </c>
      <c r="D6" s="26">
        <v>43924</v>
      </c>
      <c r="E6" s="26">
        <v>43923</v>
      </c>
      <c r="F6" s="26">
        <v>43922</v>
      </c>
      <c r="G6" s="26">
        <v>43921</v>
      </c>
      <c r="H6" s="26">
        <v>43920</v>
      </c>
      <c r="I6" s="26">
        <v>43919</v>
      </c>
      <c r="J6" s="26">
        <v>43918</v>
      </c>
      <c r="K6" s="26">
        <v>43917</v>
      </c>
      <c r="L6" s="26">
        <v>43916</v>
      </c>
      <c r="M6" s="27">
        <v>43915</v>
      </c>
      <c r="N6" s="27">
        <v>43914</v>
      </c>
      <c r="O6" s="27">
        <v>43913</v>
      </c>
      <c r="P6" s="27">
        <v>43912</v>
      </c>
      <c r="Q6" s="27">
        <v>43911</v>
      </c>
      <c r="R6" s="27">
        <v>43910</v>
      </c>
      <c r="S6" s="27">
        <v>43909</v>
      </c>
      <c r="T6" s="27">
        <v>43908</v>
      </c>
      <c r="U6" s="27">
        <v>43907</v>
      </c>
      <c r="V6" s="27">
        <v>43906</v>
      </c>
      <c r="W6" s="27">
        <v>43905</v>
      </c>
      <c r="X6" s="27">
        <v>43904</v>
      </c>
      <c r="Y6" s="28">
        <v>43899</v>
      </c>
      <c r="Z6" s="29">
        <v>43466</v>
      </c>
    </row>
    <row r="7" spans="1:26" x14ac:dyDescent="0.25">
      <c r="A7" s="30" t="s">
        <v>22</v>
      </c>
      <c r="B7" s="31">
        <v>1</v>
      </c>
      <c r="C7" s="32">
        <v>1</v>
      </c>
      <c r="D7" s="33">
        <v>1</v>
      </c>
      <c r="E7" s="14">
        <v>0</v>
      </c>
      <c r="F7" s="33">
        <v>0</v>
      </c>
      <c r="G7" s="33">
        <v>0</v>
      </c>
      <c r="H7" s="34">
        <v>0</v>
      </c>
      <c r="I7" s="35">
        <v>0</v>
      </c>
      <c r="J7" s="35">
        <v>0</v>
      </c>
      <c r="K7" s="35">
        <v>0</v>
      </c>
      <c r="L7" s="36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8">
        <v>0</v>
      </c>
      <c r="Z7" s="39">
        <v>5090482</v>
      </c>
    </row>
    <row r="8" spans="1:26" x14ac:dyDescent="0.25">
      <c r="A8" s="30" t="s">
        <v>23</v>
      </c>
      <c r="B8" s="31">
        <v>0</v>
      </c>
      <c r="C8" s="32">
        <v>0</v>
      </c>
      <c r="D8" s="33">
        <v>0</v>
      </c>
      <c r="E8" s="14">
        <v>0</v>
      </c>
      <c r="F8" s="33">
        <v>0</v>
      </c>
      <c r="G8" s="33">
        <v>0</v>
      </c>
      <c r="H8" s="34">
        <v>0</v>
      </c>
      <c r="I8" s="35">
        <v>0</v>
      </c>
      <c r="J8" s="35">
        <v>0</v>
      </c>
      <c r="K8" s="35">
        <v>0</v>
      </c>
      <c r="L8" s="36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8">
        <v>0</v>
      </c>
      <c r="Z8" s="39">
        <v>5768874</v>
      </c>
    </row>
    <row r="9" spans="1:26" x14ac:dyDescent="0.25">
      <c r="A9" s="30" t="s">
        <v>24</v>
      </c>
      <c r="B9" s="31">
        <v>7</v>
      </c>
      <c r="C9" s="32">
        <v>6</v>
      </c>
      <c r="D9" s="33">
        <v>6</v>
      </c>
      <c r="E9" s="14">
        <v>6</v>
      </c>
      <c r="F9" s="33">
        <v>3</v>
      </c>
      <c r="G9" s="33">
        <v>2</v>
      </c>
      <c r="H9" s="34">
        <v>2</v>
      </c>
      <c r="I9" s="35">
        <v>1</v>
      </c>
      <c r="J9" s="35">
        <v>1</v>
      </c>
      <c r="K9" s="35">
        <v>0</v>
      </c>
      <c r="L9" s="36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8">
        <v>0</v>
      </c>
      <c r="Z9" s="39">
        <v>6201270</v>
      </c>
    </row>
    <row r="10" spans="1:26" x14ac:dyDescent="0.25">
      <c r="A10" s="30" t="s">
        <v>25</v>
      </c>
      <c r="B10" s="31">
        <v>34</v>
      </c>
      <c r="C10" s="34">
        <v>31</v>
      </c>
      <c r="D10" s="33">
        <v>30</v>
      </c>
      <c r="E10" s="14">
        <v>29</v>
      </c>
      <c r="F10" s="33">
        <v>29</v>
      </c>
      <c r="G10" s="33">
        <v>25</v>
      </c>
      <c r="H10" s="34">
        <v>20</v>
      </c>
      <c r="I10" s="35">
        <v>20</v>
      </c>
      <c r="J10" s="35">
        <v>18</v>
      </c>
      <c r="K10" s="35">
        <v>18</v>
      </c>
      <c r="L10" s="36">
        <v>17</v>
      </c>
      <c r="M10" s="37">
        <v>17</v>
      </c>
      <c r="N10" s="37">
        <v>14</v>
      </c>
      <c r="O10" s="37">
        <v>12</v>
      </c>
      <c r="P10" s="37">
        <v>12</v>
      </c>
      <c r="Q10" s="37">
        <v>11</v>
      </c>
      <c r="R10" s="37">
        <v>9</v>
      </c>
      <c r="S10" s="37">
        <v>9</v>
      </c>
      <c r="T10" s="37">
        <v>7</v>
      </c>
      <c r="U10" s="37">
        <v>5</v>
      </c>
      <c r="V10" s="37">
        <v>4</v>
      </c>
      <c r="W10" s="37">
        <v>4</v>
      </c>
      <c r="X10" s="37">
        <v>1</v>
      </c>
      <c r="Y10" s="38">
        <v>0</v>
      </c>
      <c r="Z10" s="39">
        <v>7074218</v>
      </c>
    </row>
    <row r="11" spans="1:26" x14ac:dyDescent="0.25">
      <c r="A11" s="30" t="s">
        <v>26</v>
      </c>
      <c r="B11" s="31">
        <v>128</v>
      </c>
      <c r="C11" s="34">
        <v>122</v>
      </c>
      <c r="D11" s="33">
        <v>114</v>
      </c>
      <c r="E11" s="14">
        <v>110</v>
      </c>
      <c r="F11" s="33">
        <v>104</v>
      </c>
      <c r="G11" s="33">
        <v>92</v>
      </c>
      <c r="H11" s="34">
        <v>89</v>
      </c>
      <c r="I11" s="35">
        <v>81</v>
      </c>
      <c r="J11" s="35">
        <v>76</v>
      </c>
      <c r="K11" s="35">
        <v>72</v>
      </c>
      <c r="L11" s="36">
        <v>67</v>
      </c>
      <c r="M11" s="37">
        <v>57</v>
      </c>
      <c r="N11" s="37">
        <v>46</v>
      </c>
      <c r="O11" s="37">
        <v>41</v>
      </c>
      <c r="P11" s="37">
        <v>38</v>
      </c>
      <c r="Q11" s="37">
        <v>31</v>
      </c>
      <c r="R11" s="37">
        <v>27</v>
      </c>
      <c r="S11" s="37">
        <v>25</v>
      </c>
      <c r="T11" s="37">
        <v>18</v>
      </c>
      <c r="U11" s="37">
        <v>12</v>
      </c>
      <c r="V11" s="37">
        <v>9</v>
      </c>
      <c r="W11" s="37">
        <v>10</v>
      </c>
      <c r="X11" s="37">
        <v>7</v>
      </c>
      <c r="Y11" s="38">
        <v>1</v>
      </c>
      <c r="Z11" s="39">
        <v>9242654</v>
      </c>
    </row>
    <row r="12" spans="1:26" x14ac:dyDescent="0.25">
      <c r="A12" s="30" t="s">
        <v>27</v>
      </c>
      <c r="B12" s="31">
        <v>549</v>
      </c>
      <c r="C12" s="34">
        <v>527</v>
      </c>
      <c r="D12" s="33">
        <v>506</v>
      </c>
      <c r="E12" s="14">
        <v>479</v>
      </c>
      <c r="F12" s="33">
        <v>455</v>
      </c>
      <c r="G12" s="33">
        <v>409</v>
      </c>
      <c r="H12" s="34">
        <v>369</v>
      </c>
      <c r="I12" s="35">
        <v>340</v>
      </c>
      <c r="J12" s="35">
        <v>314</v>
      </c>
      <c r="K12" s="35">
        <v>275</v>
      </c>
      <c r="L12" s="36">
        <v>243</v>
      </c>
      <c r="M12" s="37">
        <v>220</v>
      </c>
      <c r="N12" s="37">
        <v>191</v>
      </c>
      <c r="O12" s="37">
        <v>168</v>
      </c>
      <c r="P12" s="37">
        <v>138</v>
      </c>
      <c r="Q12" s="37">
        <v>111</v>
      </c>
      <c r="R12" s="37">
        <v>93</v>
      </c>
      <c r="S12" s="37">
        <v>83</v>
      </c>
      <c r="T12" s="37">
        <v>65</v>
      </c>
      <c r="U12" s="37">
        <v>56</v>
      </c>
      <c r="V12" s="37">
        <v>46</v>
      </c>
      <c r="W12" s="37">
        <v>43</v>
      </c>
      <c r="X12" s="37">
        <v>28</v>
      </c>
      <c r="Y12" s="38">
        <v>3</v>
      </c>
      <c r="Z12" s="39">
        <v>9352231</v>
      </c>
    </row>
    <row r="13" spans="1:26" x14ac:dyDescent="0.25">
      <c r="A13" s="30" t="s">
        <v>28</v>
      </c>
      <c r="B13" s="31">
        <v>1682</v>
      </c>
      <c r="C13" s="34">
        <v>1616</v>
      </c>
      <c r="D13" s="33">
        <v>1520</v>
      </c>
      <c r="E13" s="14">
        <v>1448</v>
      </c>
      <c r="F13" s="33">
        <v>1367</v>
      </c>
      <c r="G13" s="33">
        <v>1271</v>
      </c>
      <c r="H13" s="34">
        <v>1162</v>
      </c>
      <c r="I13" s="35">
        <v>1073</v>
      </c>
      <c r="J13" s="35">
        <v>971</v>
      </c>
      <c r="K13" s="35">
        <v>873</v>
      </c>
      <c r="L13" s="36">
        <v>761</v>
      </c>
      <c r="M13" s="37">
        <v>680</v>
      </c>
      <c r="N13" s="37">
        <v>606</v>
      </c>
      <c r="O13" s="37">
        <v>541</v>
      </c>
      <c r="P13" s="37">
        <v>469</v>
      </c>
      <c r="Q13" s="37">
        <v>388</v>
      </c>
      <c r="R13" s="37">
        <v>329</v>
      </c>
      <c r="S13" s="37">
        <v>312</v>
      </c>
      <c r="T13" s="37">
        <v>220</v>
      </c>
      <c r="U13" s="37">
        <v>173</v>
      </c>
      <c r="V13" s="37">
        <v>144</v>
      </c>
      <c r="W13" s="37">
        <v>139</v>
      </c>
      <c r="X13" s="37">
        <v>98</v>
      </c>
      <c r="Y13" s="38">
        <v>37</v>
      </c>
      <c r="Z13" s="39">
        <v>7337210</v>
      </c>
    </row>
    <row r="14" spans="1:26" x14ac:dyDescent="0.25">
      <c r="A14" s="30" t="s">
        <v>29</v>
      </c>
      <c r="B14" s="31">
        <v>4756</v>
      </c>
      <c r="C14" s="34">
        <v>4588</v>
      </c>
      <c r="D14" s="33">
        <v>4412</v>
      </c>
      <c r="E14" s="14">
        <v>4196</v>
      </c>
      <c r="F14" s="33">
        <v>4009</v>
      </c>
      <c r="G14" s="33">
        <v>3724</v>
      </c>
      <c r="H14" s="34">
        <v>3456</v>
      </c>
      <c r="I14" s="35">
        <v>3206</v>
      </c>
      <c r="J14" s="35">
        <v>2967</v>
      </c>
      <c r="K14" s="35">
        <v>2660</v>
      </c>
      <c r="L14" s="36">
        <v>2403</v>
      </c>
      <c r="M14" s="37">
        <v>2180</v>
      </c>
      <c r="N14" s="37">
        <v>1960</v>
      </c>
      <c r="O14" s="37">
        <v>1768</v>
      </c>
      <c r="P14" s="37">
        <v>1585</v>
      </c>
      <c r="Q14" s="37">
        <v>1341</v>
      </c>
      <c r="R14" s="37">
        <v>1134</v>
      </c>
      <c r="S14" s="37">
        <v>1090</v>
      </c>
      <c r="T14" s="37">
        <v>856</v>
      </c>
      <c r="U14" s="37">
        <v>708</v>
      </c>
      <c r="V14" s="37">
        <v>602</v>
      </c>
      <c r="W14" s="37">
        <v>578</v>
      </c>
      <c r="X14" s="37">
        <v>428</v>
      </c>
      <c r="Y14" s="38">
        <v>114</v>
      </c>
      <c r="Z14" s="39">
        <v>5962533</v>
      </c>
    </row>
    <row r="15" spans="1:26" x14ac:dyDescent="0.25">
      <c r="A15" s="30" t="s">
        <v>30</v>
      </c>
      <c r="B15" s="31">
        <v>5754</v>
      </c>
      <c r="C15" s="34">
        <v>5528</v>
      </c>
      <c r="D15" s="33">
        <v>5304</v>
      </c>
      <c r="E15" s="14">
        <v>5029</v>
      </c>
      <c r="F15" s="33">
        <v>4743</v>
      </c>
      <c r="G15" s="33">
        <v>4366</v>
      </c>
      <c r="H15" s="34">
        <v>3984</v>
      </c>
      <c r="I15" s="35">
        <v>3652</v>
      </c>
      <c r="J15" s="35">
        <v>3344</v>
      </c>
      <c r="K15" s="35">
        <v>3010</v>
      </c>
      <c r="L15" s="36">
        <v>2702</v>
      </c>
      <c r="M15" s="37">
        <v>2456</v>
      </c>
      <c r="N15" s="37">
        <v>2221</v>
      </c>
      <c r="O15" s="37">
        <v>2023</v>
      </c>
      <c r="P15" s="37">
        <v>1806</v>
      </c>
      <c r="Q15" s="37">
        <v>1525</v>
      </c>
      <c r="R15" s="37">
        <v>1309</v>
      </c>
      <c r="S15" s="37">
        <v>1243</v>
      </c>
      <c r="T15" s="37">
        <v>995</v>
      </c>
      <c r="U15" s="37">
        <v>851</v>
      </c>
      <c r="V15" s="37">
        <v>727</v>
      </c>
      <c r="W15" s="37">
        <v>694</v>
      </c>
      <c r="X15" s="37">
        <v>522</v>
      </c>
      <c r="Y15" s="12">
        <v>202</v>
      </c>
      <c r="Z15" s="39">
        <v>3555546</v>
      </c>
    </row>
    <row r="16" spans="1:26" x14ac:dyDescent="0.25">
      <c r="A16" s="30" t="s">
        <v>31</v>
      </c>
      <c r="B16" s="31">
        <v>1469</v>
      </c>
      <c r="C16" s="34">
        <v>1408</v>
      </c>
      <c r="D16" s="33">
        <v>1347</v>
      </c>
      <c r="E16" s="14">
        <v>1251</v>
      </c>
      <c r="F16" s="33">
        <v>1145</v>
      </c>
      <c r="G16" s="33">
        <v>1051</v>
      </c>
      <c r="H16" s="34">
        <v>939</v>
      </c>
      <c r="I16" s="35">
        <v>845</v>
      </c>
      <c r="J16" s="35">
        <v>767</v>
      </c>
      <c r="K16" s="35">
        <v>681</v>
      </c>
      <c r="L16" s="36">
        <v>608</v>
      </c>
      <c r="M16" s="37">
        <v>547</v>
      </c>
      <c r="N16" s="37">
        <v>503</v>
      </c>
      <c r="O16" s="37">
        <v>465</v>
      </c>
      <c r="P16" s="37">
        <v>416</v>
      </c>
      <c r="Q16" s="37">
        <v>362</v>
      </c>
      <c r="R16" s="37">
        <v>298</v>
      </c>
      <c r="S16" s="37">
        <v>285</v>
      </c>
      <c r="T16" s="37">
        <v>229</v>
      </c>
      <c r="U16" s="37">
        <v>198</v>
      </c>
      <c r="V16" s="37">
        <v>165</v>
      </c>
      <c r="W16" s="37">
        <v>156</v>
      </c>
      <c r="X16" s="37">
        <v>113</v>
      </c>
      <c r="Y16" s="12"/>
      <c r="Z16" s="39">
        <v>774528</v>
      </c>
    </row>
    <row r="17" spans="1:27" x14ac:dyDescent="0.25">
      <c r="A17" s="30" t="s">
        <v>32</v>
      </c>
      <c r="B17" s="31">
        <v>1</v>
      </c>
      <c r="C17" s="32">
        <v>1</v>
      </c>
      <c r="D17" s="40">
        <v>1</v>
      </c>
      <c r="E17" s="31">
        <v>2</v>
      </c>
      <c r="F17" s="31">
        <v>2</v>
      </c>
      <c r="G17" s="31">
        <v>3</v>
      </c>
      <c r="H17" s="41">
        <v>5</v>
      </c>
      <c r="I17" s="42">
        <v>2</v>
      </c>
      <c r="J17" s="42">
        <v>2</v>
      </c>
      <c r="K17" s="42">
        <v>1</v>
      </c>
      <c r="L17" s="43">
        <v>0</v>
      </c>
      <c r="M17" s="44">
        <v>0</v>
      </c>
      <c r="N17" s="44">
        <v>1</v>
      </c>
      <c r="O17" s="44">
        <v>1</v>
      </c>
      <c r="P17" s="44">
        <v>1</v>
      </c>
      <c r="Q17" s="44">
        <v>1</v>
      </c>
      <c r="R17" s="44">
        <v>1</v>
      </c>
      <c r="S17" s="44">
        <v>0</v>
      </c>
      <c r="T17" s="44">
        <v>0</v>
      </c>
      <c r="U17" s="44">
        <v>0</v>
      </c>
      <c r="V17" s="45">
        <v>0</v>
      </c>
      <c r="W17" s="44">
        <v>1</v>
      </c>
      <c r="X17" s="44">
        <v>38</v>
      </c>
      <c r="Y17" s="46">
        <v>0</v>
      </c>
      <c r="Z17" s="47"/>
    </row>
    <row r="18" spans="1:27" ht="13" x14ac:dyDescent="0.3">
      <c r="A18" s="48" t="s">
        <v>33</v>
      </c>
      <c r="B18" s="49">
        <f t="shared" ref="B18:Y18" si="0">SUM(B7:B17)</f>
        <v>14381</v>
      </c>
      <c r="C18" s="49">
        <f t="shared" si="0"/>
        <v>13828</v>
      </c>
      <c r="D18" s="49">
        <f t="shared" si="0"/>
        <v>13241</v>
      </c>
      <c r="E18" s="50">
        <f t="shared" si="0"/>
        <v>12550</v>
      </c>
      <c r="F18" s="50">
        <f t="shared" si="0"/>
        <v>11857</v>
      </c>
      <c r="G18" s="50">
        <f t="shared" si="0"/>
        <v>10943</v>
      </c>
      <c r="H18" s="50">
        <f t="shared" si="0"/>
        <v>10026</v>
      </c>
      <c r="I18" s="50">
        <f t="shared" si="0"/>
        <v>9220</v>
      </c>
      <c r="J18" s="50">
        <f t="shared" si="0"/>
        <v>8460</v>
      </c>
      <c r="K18" s="50">
        <f t="shared" si="0"/>
        <v>7590</v>
      </c>
      <c r="L18" s="50">
        <f t="shared" si="0"/>
        <v>6801</v>
      </c>
      <c r="M18" s="50">
        <f t="shared" si="0"/>
        <v>6157</v>
      </c>
      <c r="N18" s="50">
        <f t="shared" si="0"/>
        <v>5542</v>
      </c>
      <c r="O18" s="50">
        <f t="shared" si="0"/>
        <v>5019</v>
      </c>
      <c r="P18" s="50">
        <f t="shared" si="0"/>
        <v>4465</v>
      </c>
      <c r="Q18" s="50">
        <f t="shared" si="0"/>
        <v>3770</v>
      </c>
      <c r="R18" s="50">
        <f t="shared" si="0"/>
        <v>3200</v>
      </c>
      <c r="S18" s="50">
        <f t="shared" si="0"/>
        <v>3047</v>
      </c>
      <c r="T18" s="50">
        <f t="shared" si="0"/>
        <v>2390</v>
      </c>
      <c r="U18" s="50">
        <f t="shared" si="0"/>
        <v>2003</v>
      </c>
      <c r="V18" s="50">
        <f t="shared" si="0"/>
        <v>1697</v>
      </c>
      <c r="W18" s="50">
        <f t="shared" si="0"/>
        <v>1625</v>
      </c>
      <c r="X18" s="50">
        <f t="shared" si="0"/>
        <v>1235</v>
      </c>
      <c r="Y18" s="50">
        <f t="shared" si="0"/>
        <v>357</v>
      </c>
      <c r="Z18" s="51">
        <f>SUM(Z7:Z16)</f>
        <v>60359546</v>
      </c>
    </row>
    <row r="19" spans="1:27" ht="13" x14ac:dyDescent="0.3">
      <c r="A19" s="52" t="s">
        <v>34</v>
      </c>
      <c r="B19" s="53">
        <v>53.6</v>
      </c>
      <c r="C19" s="53">
        <v>53.9</v>
      </c>
      <c r="D19" s="54">
        <v>54.3</v>
      </c>
      <c r="E19" s="53">
        <v>54.8</v>
      </c>
      <c r="F19" s="53">
        <v>55.2</v>
      </c>
      <c r="G19" s="53">
        <v>55.4</v>
      </c>
      <c r="H19" s="55">
        <v>55.7</v>
      </c>
      <c r="I19" s="55">
        <v>56.1</v>
      </c>
      <c r="J19" s="55">
        <v>56.6</v>
      </c>
      <c r="K19" s="55">
        <v>57.2</v>
      </c>
      <c r="L19" s="56">
        <v>57.6</v>
      </c>
      <c r="M19" s="57">
        <v>57.8</v>
      </c>
      <c r="N19" s="57">
        <v>58</v>
      </c>
      <c r="O19" s="57">
        <v>58.1</v>
      </c>
      <c r="P19" s="57">
        <v>58.3</v>
      </c>
      <c r="Q19" s="57">
        <v>58.6</v>
      </c>
      <c r="R19" s="57">
        <v>58.9</v>
      </c>
      <c r="S19" s="57">
        <v>59</v>
      </c>
      <c r="T19" s="57">
        <v>59.3</v>
      </c>
      <c r="U19" s="57">
        <v>59.6</v>
      </c>
      <c r="V19" s="57">
        <v>59.7</v>
      </c>
      <c r="W19" s="57">
        <v>59.8</v>
      </c>
      <c r="X19" s="57">
        <v>59.9</v>
      </c>
      <c r="Y19" s="58"/>
      <c r="Z19" s="59">
        <v>48.68</v>
      </c>
    </row>
    <row r="20" spans="1:27" ht="13" x14ac:dyDescent="0.3">
      <c r="A20" s="60" t="s">
        <v>35</v>
      </c>
      <c r="B20" s="40">
        <v>46.4</v>
      </c>
      <c r="C20" s="40">
        <v>46.1</v>
      </c>
      <c r="D20" s="61">
        <v>45.6</v>
      </c>
      <c r="E20" s="40">
        <v>45.2</v>
      </c>
      <c r="F20" s="40">
        <v>44.8</v>
      </c>
      <c r="G20" s="40">
        <v>44.6</v>
      </c>
      <c r="H20" s="35">
        <v>44.3</v>
      </c>
      <c r="I20" s="35">
        <v>43.9</v>
      </c>
      <c r="J20" s="35">
        <v>43.4</v>
      </c>
      <c r="K20" s="35">
        <v>42.8</v>
      </c>
      <c r="L20" s="36">
        <v>42.4</v>
      </c>
      <c r="M20" s="37">
        <v>42.2</v>
      </c>
      <c r="N20" s="37">
        <v>42</v>
      </c>
      <c r="O20" s="37">
        <v>41.9</v>
      </c>
      <c r="P20" s="37">
        <v>41.7</v>
      </c>
      <c r="Q20" s="37">
        <v>41.4</v>
      </c>
      <c r="R20" s="37">
        <v>41.1</v>
      </c>
      <c r="S20" s="37">
        <v>41</v>
      </c>
      <c r="T20" s="37">
        <v>40.700000000000003</v>
      </c>
      <c r="U20" s="37">
        <v>40.4</v>
      </c>
      <c r="V20" s="37">
        <v>40.299999999999997</v>
      </c>
      <c r="W20" s="37">
        <v>40.200000000000003</v>
      </c>
      <c r="X20" s="37">
        <v>40.1</v>
      </c>
      <c r="Y20" s="38"/>
      <c r="Z20" s="39">
        <v>51.32</v>
      </c>
    </row>
    <row r="21" spans="1:27" ht="13" x14ac:dyDescent="0.3">
      <c r="A21" s="62" t="s">
        <v>36</v>
      </c>
      <c r="B21" s="62"/>
      <c r="C21" s="62"/>
      <c r="D21" s="63">
        <v>0.1</v>
      </c>
      <c r="E21" s="64"/>
      <c r="F21" s="64"/>
      <c r="G21" s="64"/>
      <c r="H21" s="65"/>
      <c r="I21" s="65"/>
      <c r="J21" s="65"/>
      <c r="K21" s="65"/>
      <c r="L21" s="66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8"/>
      <c r="Z21" s="69"/>
    </row>
    <row r="23" spans="1:27" ht="13" x14ac:dyDescent="0.3">
      <c r="A23" s="16" t="s">
        <v>37</v>
      </c>
      <c r="B23" s="16"/>
      <c r="C23" s="16"/>
      <c r="D23" s="16"/>
      <c r="E23" s="16"/>
      <c r="F23" s="16"/>
    </row>
    <row r="24" spans="1:27" x14ac:dyDescent="0.25">
      <c r="A24" s="14" t="s">
        <v>38</v>
      </c>
      <c r="AA24" s="70"/>
    </row>
    <row r="25" spans="1:27" x14ac:dyDescent="0.25">
      <c r="A25" s="18" t="s">
        <v>39</v>
      </c>
      <c r="B25" s="14" t="s">
        <v>40</v>
      </c>
      <c r="F25" s="17" t="s">
        <v>41</v>
      </c>
      <c r="AA25" s="70"/>
    </row>
  </sheetData>
  <mergeCells count="2">
    <mergeCell ref="B5:X5"/>
    <mergeCell ref="Y15:Y16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P25" sqref="P25"/>
    </sheetView>
  </sheetViews>
  <sheetFormatPr baseColWidth="10" defaultColWidth="8.7265625" defaultRowHeight="12.5" x14ac:dyDescent="0.25"/>
  <cols>
    <col min="1" max="1" width="10.90625" style="14" customWidth="1"/>
    <col min="2" max="7" width="11.7265625" style="14" customWidth="1"/>
    <col min="8" max="13" width="8.7265625" style="14" customWidth="1"/>
    <col min="14" max="15" width="11.7265625" style="14" customWidth="1"/>
    <col min="16" max="1025" width="11.54296875" style="14"/>
  </cols>
  <sheetData>
    <row r="1" spans="1:15" ht="18" x14ac:dyDescent="0.4">
      <c r="A1" s="20" t="s">
        <v>0</v>
      </c>
      <c r="B1" s="20"/>
      <c r="C1" s="20"/>
      <c r="D1" s="16"/>
      <c r="E1" s="16"/>
    </row>
    <row r="2" spans="1:15" ht="14.5" customHeight="1" x14ac:dyDescent="0.35">
      <c r="A2" s="71" t="s">
        <v>42</v>
      </c>
      <c r="B2" s="71"/>
      <c r="C2" s="71"/>
      <c r="D2" s="18"/>
      <c r="E2" s="18"/>
    </row>
    <row r="3" spans="1:15" ht="13" x14ac:dyDescent="0.3">
      <c r="A3" s="16" t="s">
        <v>18</v>
      </c>
      <c r="B3" s="16"/>
      <c r="C3" s="16"/>
    </row>
    <row r="4" spans="1:15" ht="13" x14ac:dyDescent="0.3">
      <c r="A4" s="16"/>
      <c r="B4" s="16"/>
      <c r="C4" s="16"/>
      <c r="D4" s="16"/>
      <c r="E4" s="16"/>
    </row>
    <row r="5" spans="1:15" ht="13" x14ac:dyDescent="0.3">
      <c r="A5" s="23"/>
      <c r="B5" s="23"/>
      <c r="C5" s="23"/>
      <c r="D5" s="13" t="s">
        <v>19</v>
      </c>
      <c r="E5" s="13"/>
      <c r="F5" s="13"/>
      <c r="G5" s="13"/>
      <c r="H5" s="13"/>
      <c r="I5" s="13"/>
      <c r="J5" s="13"/>
      <c r="K5" s="13"/>
      <c r="L5" s="13"/>
      <c r="M5" s="13"/>
      <c r="N5" s="11" t="s">
        <v>43</v>
      </c>
      <c r="O5" s="11"/>
    </row>
    <row r="6" spans="1:15" ht="13" x14ac:dyDescent="0.3">
      <c r="A6" s="72"/>
      <c r="B6" s="10">
        <v>43923</v>
      </c>
      <c r="C6" s="10"/>
      <c r="D6" s="10">
        <v>43920</v>
      </c>
      <c r="E6" s="10"/>
      <c r="F6" s="10">
        <v>43916</v>
      </c>
      <c r="G6" s="10"/>
      <c r="H6" s="10">
        <v>43913</v>
      </c>
      <c r="I6" s="10"/>
      <c r="J6" s="10">
        <v>43909</v>
      </c>
      <c r="K6" s="10"/>
      <c r="L6" s="10">
        <v>43902</v>
      </c>
      <c r="M6" s="10"/>
      <c r="N6" s="11"/>
      <c r="O6" s="11"/>
    </row>
    <row r="7" spans="1:15" ht="13" x14ac:dyDescent="0.3">
      <c r="A7" s="73" t="s">
        <v>21</v>
      </c>
      <c r="B7" s="74" t="s">
        <v>44</v>
      </c>
      <c r="C7" s="75" t="s">
        <v>45</v>
      </c>
      <c r="D7" s="74" t="s">
        <v>44</v>
      </c>
      <c r="E7" s="75" t="s">
        <v>45</v>
      </c>
      <c r="F7" s="74" t="s">
        <v>44</v>
      </c>
      <c r="G7" s="75" t="s">
        <v>45</v>
      </c>
      <c r="H7" s="74" t="s">
        <v>44</v>
      </c>
      <c r="I7" s="75" t="s">
        <v>45</v>
      </c>
      <c r="J7" s="74" t="s">
        <v>44</v>
      </c>
      <c r="K7" s="75" t="s">
        <v>45</v>
      </c>
      <c r="L7" s="74" t="s">
        <v>44</v>
      </c>
      <c r="M7" s="75" t="s">
        <v>45</v>
      </c>
      <c r="N7" s="76" t="s">
        <v>44</v>
      </c>
      <c r="O7" s="77" t="s">
        <v>45</v>
      </c>
    </row>
    <row r="8" spans="1:15" x14ac:dyDescent="0.25">
      <c r="A8" s="78" t="s">
        <v>22</v>
      </c>
      <c r="B8" s="79">
        <v>0</v>
      </c>
      <c r="C8" s="57">
        <v>0</v>
      </c>
      <c r="D8" s="57">
        <v>0</v>
      </c>
      <c r="E8" s="57">
        <v>0</v>
      </c>
      <c r="F8" s="38">
        <v>0</v>
      </c>
      <c r="G8" s="36">
        <v>0</v>
      </c>
      <c r="H8" s="38">
        <v>0</v>
      </c>
      <c r="I8" s="36">
        <v>0</v>
      </c>
      <c r="J8" s="38">
        <v>0</v>
      </c>
      <c r="K8" s="36">
        <v>0</v>
      </c>
      <c r="L8" s="38">
        <v>0</v>
      </c>
      <c r="M8" s="36">
        <v>0</v>
      </c>
      <c r="N8" s="80">
        <v>2617094</v>
      </c>
      <c r="O8" s="35">
        <v>2473388</v>
      </c>
    </row>
    <row r="9" spans="1:15" x14ac:dyDescent="0.25">
      <c r="A9" s="78" t="s">
        <v>23</v>
      </c>
      <c r="B9" s="81">
        <v>0</v>
      </c>
      <c r="C9" s="37">
        <v>0</v>
      </c>
      <c r="D9" s="37">
        <v>0</v>
      </c>
      <c r="E9" s="37">
        <v>0</v>
      </c>
      <c r="F9" s="38">
        <v>0</v>
      </c>
      <c r="G9" s="36">
        <v>0</v>
      </c>
      <c r="H9" s="38">
        <v>0</v>
      </c>
      <c r="I9" s="36">
        <v>0</v>
      </c>
      <c r="J9" s="38">
        <v>0</v>
      </c>
      <c r="K9" s="36">
        <v>0</v>
      </c>
      <c r="L9" s="38">
        <v>0</v>
      </c>
      <c r="M9" s="36">
        <v>0</v>
      </c>
      <c r="N9" s="80">
        <v>2980600</v>
      </c>
      <c r="O9" s="35">
        <v>2788274</v>
      </c>
    </row>
    <row r="10" spans="1:15" x14ac:dyDescent="0.25">
      <c r="A10" s="78" t="s">
        <v>24</v>
      </c>
      <c r="B10" s="81">
        <v>4</v>
      </c>
      <c r="C10" s="37">
        <v>2</v>
      </c>
      <c r="D10" s="37">
        <v>1</v>
      </c>
      <c r="E10" s="37">
        <v>1</v>
      </c>
      <c r="F10" s="38">
        <v>0</v>
      </c>
      <c r="G10" s="36">
        <v>0</v>
      </c>
      <c r="H10" s="38">
        <v>0</v>
      </c>
      <c r="I10" s="36">
        <v>0</v>
      </c>
      <c r="J10" s="38">
        <v>0</v>
      </c>
      <c r="K10" s="36">
        <v>0</v>
      </c>
      <c r="L10" s="38">
        <v>0</v>
      </c>
      <c r="M10" s="36">
        <v>0</v>
      </c>
      <c r="N10" s="80">
        <v>3212204</v>
      </c>
      <c r="O10" s="35">
        <v>2989066</v>
      </c>
    </row>
    <row r="11" spans="1:15" x14ac:dyDescent="0.25">
      <c r="A11" s="78" t="s">
        <v>25</v>
      </c>
      <c r="B11" s="81">
        <v>22</v>
      </c>
      <c r="C11" s="37">
        <v>7</v>
      </c>
      <c r="D11" s="37">
        <v>18</v>
      </c>
      <c r="E11" s="37">
        <v>2</v>
      </c>
      <c r="F11" s="38">
        <v>14</v>
      </c>
      <c r="G11" s="36">
        <v>3</v>
      </c>
      <c r="H11" s="38">
        <v>9</v>
      </c>
      <c r="I11" s="36">
        <v>3</v>
      </c>
      <c r="J11" s="38">
        <v>7</v>
      </c>
      <c r="K11" s="36">
        <v>2</v>
      </c>
      <c r="L11" s="38">
        <v>1</v>
      </c>
      <c r="M11" s="36">
        <v>0</v>
      </c>
      <c r="N11" s="80">
        <v>3559151</v>
      </c>
      <c r="O11" s="35">
        <v>3515067</v>
      </c>
    </row>
    <row r="12" spans="1:15" x14ac:dyDescent="0.25">
      <c r="A12" s="78" t="s">
        <v>26</v>
      </c>
      <c r="B12" s="81">
        <v>81</v>
      </c>
      <c r="C12" s="37">
        <v>29</v>
      </c>
      <c r="D12" s="37">
        <v>66</v>
      </c>
      <c r="E12" s="37">
        <v>23</v>
      </c>
      <c r="F12" s="38">
        <v>49</v>
      </c>
      <c r="G12" s="36">
        <v>18</v>
      </c>
      <c r="H12" s="38">
        <v>31</v>
      </c>
      <c r="I12" s="36">
        <v>10</v>
      </c>
      <c r="J12" s="38">
        <v>16</v>
      </c>
      <c r="K12" s="36">
        <v>9</v>
      </c>
      <c r="L12" s="38">
        <v>0</v>
      </c>
      <c r="M12" s="36">
        <v>1</v>
      </c>
      <c r="N12" s="80">
        <v>4593789</v>
      </c>
      <c r="O12" s="35">
        <v>4648865</v>
      </c>
    </row>
    <row r="13" spans="1:15" x14ac:dyDescent="0.25">
      <c r="A13" s="78" t="s">
        <v>27</v>
      </c>
      <c r="B13" s="81">
        <v>377</v>
      </c>
      <c r="C13" s="37">
        <v>100</v>
      </c>
      <c r="D13" s="37">
        <v>294</v>
      </c>
      <c r="E13" s="37">
        <v>74</v>
      </c>
      <c r="F13" s="38">
        <v>190</v>
      </c>
      <c r="G13" s="36">
        <v>52</v>
      </c>
      <c r="H13" s="38">
        <v>129</v>
      </c>
      <c r="I13" s="36">
        <v>38</v>
      </c>
      <c r="J13" s="38">
        <v>63</v>
      </c>
      <c r="K13" s="36">
        <v>19</v>
      </c>
      <c r="L13" s="38">
        <v>10</v>
      </c>
      <c r="M13" s="36">
        <v>4</v>
      </c>
      <c r="N13" s="80">
        <v>4578610</v>
      </c>
      <c r="O13" s="35">
        <v>4773621</v>
      </c>
    </row>
    <row r="14" spans="1:15" x14ac:dyDescent="0.25">
      <c r="A14" s="78" t="s">
        <v>28</v>
      </c>
      <c r="B14" s="81">
        <v>1144</v>
      </c>
      <c r="C14" s="37">
        <v>299</v>
      </c>
      <c r="D14" s="37">
        <v>923</v>
      </c>
      <c r="E14" s="37">
        <v>236</v>
      </c>
      <c r="F14" s="38">
        <v>606</v>
      </c>
      <c r="G14" s="36">
        <v>154</v>
      </c>
      <c r="H14" s="38">
        <v>437</v>
      </c>
      <c r="I14" s="36">
        <v>99</v>
      </c>
      <c r="J14" s="38">
        <v>252</v>
      </c>
      <c r="K14" s="36">
        <v>57</v>
      </c>
      <c r="L14" s="38">
        <v>53</v>
      </c>
      <c r="M14" s="36">
        <v>12</v>
      </c>
      <c r="N14" s="80">
        <v>3511037</v>
      </c>
      <c r="O14" s="35">
        <v>3826173</v>
      </c>
    </row>
    <row r="15" spans="1:15" x14ac:dyDescent="0.25">
      <c r="A15" s="78" t="s">
        <v>29</v>
      </c>
      <c r="B15" s="81">
        <v>3146</v>
      </c>
      <c r="C15" s="37">
        <v>1041</v>
      </c>
      <c r="D15" s="37">
        <v>2597</v>
      </c>
      <c r="E15" s="37">
        <v>854</v>
      </c>
      <c r="F15" s="38">
        <v>1846</v>
      </c>
      <c r="G15" s="36">
        <v>555</v>
      </c>
      <c r="H15" s="38">
        <v>1371</v>
      </c>
      <c r="I15" s="36">
        <v>390</v>
      </c>
      <c r="J15" s="38">
        <v>837</v>
      </c>
      <c r="K15" s="36">
        <v>246</v>
      </c>
      <c r="L15" s="38">
        <v>216</v>
      </c>
      <c r="M15" s="36">
        <v>57</v>
      </c>
      <c r="N15" s="80">
        <v>2727000</v>
      </c>
      <c r="O15" s="35">
        <v>3235533</v>
      </c>
    </row>
    <row r="16" spans="1:15" x14ac:dyDescent="0.25">
      <c r="A16" s="78" t="s">
        <v>30</v>
      </c>
      <c r="B16" s="81">
        <v>3259</v>
      </c>
      <c r="C16" s="37">
        <v>1767</v>
      </c>
      <c r="D16" s="37">
        <v>2603</v>
      </c>
      <c r="E16" s="37">
        <v>1378</v>
      </c>
      <c r="F16" s="38">
        <v>1808</v>
      </c>
      <c r="G16" s="36">
        <v>894</v>
      </c>
      <c r="H16" s="38">
        <v>1358</v>
      </c>
      <c r="I16" s="36">
        <v>656</v>
      </c>
      <c r="J16" s="38">
        <v>835</v>
      </c>
      <c r="K16" s="36">
        <v>402</v>
      </c>
      <c r="L16" s="38">
        <v>252</v>
      </c>
      <c r="M16" s="36">
        <v>103</v>
      </c>
      <c r="N16" s="80">
        <v>1395953</v>
      </c>
      <c r="O16" s="35">
        <v>2159593</v>
      </c>
    </row>
    <row r="17" spans="1:15" x14ac:dyDescent="0.25">
      <c r="A17" s="78" t="s">
        <v>31</v>
      </c>
      <c r="B17" s="81">
        <v>558</v>
      </c>
      <c r="C17" s="37">
        <v>692</v>
      </c>
      <c r="D17" s="37">
        <v>424</v>
      </c>
      <c r="E17" s="37">
        <v>514</v>
      </c>
      <c r="F17" s="38">
        <v>273</v>
      </c>
      <c r="G17" s="36">
        <v>334</v>
      </c>
      <c r="H17" s="38">
        <v>208</v>
      </c>
      <c r="I17" s="36">
        <v>253</v>
      </c>
      <c r="J17" s="38">
        <v>129</v>
      </c>
      <c r="K17" s="36">
        <v>155</v>
      </c>
      <c r="L17" s="38">
        <v>40</v>
      </c>
      <c r="M17" s="36">
        <v>35</v>
      </c>
      <c r="N17" s="80">
        <v>209328</v>
      </c>
      <c r="O17" s="35">
        <v>565200</v>
      </c>
    </row>
    <row r="18" spans="1:15" x14ac:dyDescent="0.25">
      <c r="A18" s="82" t="s">
        <v>32</v>
      </c>
      <c r="B18" s="81">
        <v>1</v>
      </c>
      <c r="C18" s="37">
        <v>1</v>
      </c>
      <c r="D18" s="37">
        <v>4</v>
      </c>
      <c r="E18" s="37">
        <v>1</v>
      </c>
      <c r="F18" s="38">
        <v>0</v>
      </c>
      <c r="G18" s="36">
        <v>0</v>
      </c>
      <c r="H18" s="38">
        <v>1</v>
      </c>
      <c r="I18" s="36">
        <v>0</v>
      </c>
      <c r="J18" s="38">
        <v>0</v>
      </c>
      <c r="K18" s="36">
        <v>0</v>
      </c>
      <c r="L18" s="38">
        <v>10</v>
      </c>
      <c r="M18" s="36">
        <v>5</v>
      </c>
      <c r="N18" s="80"/>
      <c r="O18" s="35"/>
    </row>
    <row r="19" spans="1:15" ht="13" x14ac:dyDescent="0.3">
      <c r="A19" s="83" t="s">
        <v>33</v>
      </c>
      <c r="B19" s="84">
        <f t="shared" ref="B19:M19" si="0">SUM(B8:B18)</f>
        <v>8592</v>
      </c>
      <c r="C19" s="84">
        <f t="shared" si="0"/>
        <v>3938</v>
      </c>
      <c r="D19" s="84">
        <f t="shared" si="0"/>
        <v>6930</v>
      </c>
      <c r="E19" s="84">
        <f t="shared" si="0"/>
        <v>3083</v>
      </c>
      <c r="F19" s="85">
        <f t="shared" si="0"/>
        <v>4786</v>
      </c>
      <c r="G19" s="86">
        <f t="shared" si="0"/>
        <v>2010</v>
      </c>
      <c r="H19" s="85">
        <f t="shared" si="0"/>
        <v>3544</v>
      </c>
      <c r="I19" s="86">
        <f t="shared" si="0"/>
        <v>1449</v>
      </c>
      <c r="J19" s="85">
        <f t="shared" si="0"/>
        <v>2139</v>
      </c>
      <c r="K19" s="86">
        <f t="shared" si="0"/>
        <v>890</v>
      </c>
      <c r="L19" s="85">
        <f t="shared" si="0"/>
        <v>582</v>
      </c>
      <c r="M19" s="86">
        <f t="shared" si="0"/>
        <v>217</v>
      </c>
      <c r="N19" s="87">
        <f>SUM(N8:N17)</f>
        <v>29384766</v>
      </c>
      <c r="O19" s="88">
        <f>SUM(O8:O17)</f>
        <v>30974780</v>
      </c>
    </row>
    <row r="21" spans="1:15" ht="13" x14ac:dyDescent="0.3">
      <c r="A21" s="16" t="s">
        <v>37</v>
      </c>
      <c r="B21" s="16"/>
      <c r="C21" s="16"/>
      <c r="D21" s="16"/>
      <c r="E21" s="16"/>
    </row>
    <row r="22" spans="1:15" x14ac:dyDescent="0.25">
      <c r="A22" s="14" t="s">
        <v>7</v>
      </c>
    </row>
    <row r="23" spans="1:15" x14ac:dyDescent="0.25">
      <c r="A23" s="14" t="s">
        <v>8</v>
      </c>
    </row>
    <row r="24" spans="1:15" x14ac:dyDescent="0.25">
      <c r="A24" s="18" t="s">
        <v>39</v>
      </c>
      <c r="B24" s="14" t="s">
        <v>40</v>
      </c>
      <c r="F24" s="17" t="s">
        <v>41</v>
      </c>
      <c r="L24" s="89"/>
    </row>
  </sheetData>
  <mergeCells count="8">
    <mergeCell ref="D5:M5"/>
    <mergeCell ref="N5:O6"/>
    <mergeCell ref="B6:C6"/>
    <mergeCell ref="D6:E6"/>
    <mergeCell ref="F6:G6"/>
    <mergeCell ref="H6:I6"/>
    <mergeCell ref="J6:K6"/>
    <mergeCell ref="L6:M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7"/>
  <sheetViews>
    <sheetView zoomScale="70" zoomScaleNormal="70" workbookViewId="0">
      <pane xSplit="1" ySplit="8" topLeftCell="B81" activePane="bottomRight" state="frozen"/>
      <selection pane="topRight" activeCell="B1" sqref="B1"/>
      <selection pane="bottomLeft" activeCell="A81" sqref="A81"/>
      <selection pane="bottomRight" activeCell="D7" sqref="D7:F7"/>
    </sheetView>
  </sheetViews>
  <sheetFormatPr baseColWidth="10" defaultColWidth="8.7265625" defaultRowHeight="12.5" x14ac:dyDescent="0.25"/>
  <cols>
    <col min="1" max="1" width="9.7265625" style="14" customWidth="1"/>
    <col min="2" max="3" width="10.54296875" style="14" customWidth="1"/>
    <col min="4" max="60" width="7.1796875" style="14" customWidth="1"/>
    <col min="61" max="63" width="8.6328125" style="14" customWidth="1"/>
    <col min="64" max="577" width="11.54296875" style="14"/>
    <col min="578" max="1025" width="8.7265625" style="14" customWidth="1"/>
  </cols>
  <sheetData>
    <row r="1" spans="1:78" ht="18" x14ac:dyDescent="0.4">
      <c r="A1" s="20" t="s">
        <v>16</v>
      </c>
    </row>
    <row r="2" spans="1:78" x14ac:dyDescent="0.25">
      <c r="A2" s="18" t="s">
        <v>46</v>
      </c>
    </row>
    <row r="3" spans="1:78" ht="17.5" x14ac:dyDescent="0.35">
      <c r="A3" s="71" t="s">
        <v>47</v>
      </c>
    </row>
    <row r="4" spans="1:78" ht="13" x14ac:dyDescent="0.3">
      <c r="A4" s="16" t="s">
        <v>18</v>
      </c>
    </row>
    <row r="5" spans="1:78" s="80" customFormat="1" x14ac:dyDescent="0.25">
      <c r="AZ5" s="14"/>
      <c r="BA5" s="14"/>
      <c r="BB5" s="14"/>
    </row>
    <row r="6" spans="1:78" ht="13" x14ac:dyDescent="0.25">
      <c r="A6" s="90"/>
      <c r="B6" s="11" t="s">
        <v>43</v>
      </c>
      <c r="C6" s="11"/>
      <c r="D6" s="9" t="s">
        <v>19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2"/>
    </row>
    <row r="7" spans="1:78" s="16" customFormat="1" ht="13" x14ac:dyDescent="0.3">
      <c r="A7" s="25" t="s">
        <v>48</v>
      </c>
      <c r="B7" s="11"/>
      <c r="C7" s="11"/>
      <c r="D7" s="8">
        <v>43956</v>
      </c>
      <c r="E7" s="8"/>
      <c r="F7" s="8"/>
      <c r="G7" s="8">
        <v>43925</v>
      </c>
      <c r="H7" s="8"/>
      <c r="I7" s="8"/>
      <c r="J7" s="8">
        <v>43924</v>
      </c>
      <c r="K7" s="8"/>
      <c r="L7" s="8"/>
      <c r="M7" s="8">
        <v>43923</v>
      </c>
      <c r="N7" s="8"/>
      <c r="O7" s="8"/>
      <c r="P7" s="8">
        <v>43922</v>
      </c>
      <c r="Q7" s="8"/>
      <c r="R7" s="8"/>
      <c r="S7" s="8">
        <v>43921</v>
      </c>
      <c r="T7" s="8"/>
      <c r="U7" s="8"/>
      <c r="V7" s="8">
        <v>43920</v>
      </c>
      <c r="W7" s="8"/>
      <c r="X7" s="8"/>
      <c r="Y7" s="8">
        <v>43919</v>
      </c>
      <c r="Z7" s="8"/>
      <c r="AA7" s="8"/>
      <c r="AB7" s="8">
        <v>43918</v>
      </c>
      <c r="AC7" s="8"/>
      <c r="AD7" s="8"/>
      <c r="AE7" s="8">
        <v>43917</v>
      </c>
      <c r="AF7" s="8"/>
      <c r="AG7" s="8"/>
      <c r="AH7" s="7">
        <v>43916</v>
      </c>
      <c r="AI7" s="7"/>
      <c r="AJ7" s="7"/>
      <c r="AK7" s="6">
        <v>43915</v>
      </c>
      <c r="AL7" s="6"/>
      <c r="AM7" s="6"/>
      <c r="AN7" s="6">
        <v>43914</v>
      </c>
      <c r="AO7" s="6"/>
      <c r="AP7" s="6"/>
      <c r="AQ7" s="6">
        <v>43913</v>
      </c>
      <c r="AR7" s="6"/>
      <c r="AS7" s="6"/>
      <c r="AT7" s="6">
        <v>43912</v>
      </c>
      <c r="AU7" s="6"/>
      <c r="AV7" s="6"/>
      <c r="AW7" s="6">
        <v>43911</v>
      </c>
      <c r="AX7" s="6"/>
      <c r="AY7" s="6"/>
      <c r="AZ7" s="6">
        <v>43910</v>
      </c>
      <c r="BA7" s="6"/>
      <c r="BB7" s="6"/>
      <c r="BC7" s="6">
        <v>43909</v>
      </c>
      <c r="BD7" s="6"/>
      <c r="BE7" s="6"/>
      <c r="BF7" s="6">
        <v>43908</v>
      </c>
      <c r="BG7" s="6"/>
      <c r="BH7" s="6"/>
      <c r="BI7" s="6">
        <v>43907</v>
      </c>
      <c r="BJ7" s="6"/>
      <c r="BK7" s="6"/>
      <c r="BL7" s="5">
        <v>43906</v>
      </c>
      <c r="BM7" s="5"/>
      <c r="BN7" s="5"/>
      <c r="BO7" s="4">
        <v>43905</v>
      </c>
      <c r="BP7" s="4"/>
      <c r="BQ7" s="4"/>
      <c r="BR7" s="4">
        <v>43904</v>
      </c>
      <c r="BS7" s="4"/>
      <c r="BT7" s="4"/>
      <c r="BU7" s="4">
        <v>43902</v>
      </c>
      <c r="BV7" s="4"/>
      <c r="BW7" s="4"/>
      <c r="BX7" s="10">
        <v>43899</v>
      </c>
      <c r="BY7" s="10"/>
      <c r="BZ7" s="10"/>
    </row>
    <row r="8" spans="1:78" s="16" customFormat="1" ht="13" x14ac:dyDescent="0.3">
      <c r="A8" s="93"/>
      <c r="B8" s="94" t="s">
        <v>49</v>
      </c>
      <c r="C8" s="95" t="s">
        <v>50</v>
      </c>
      <c r="D8" s="96" t="s">
        <v>49</v>
      </c>
      <c r="E8" s="97" t="s">
        <v>50</v>
      </c>
      <c r="F8" s="95" t="s">
        <v>51</v>
      </c>
      <c r="G8" s="96" t="s">
        <v>49</v>
      </c>
      <c r="H8" s="97" t="s">
        <v>50</v>
      </c>
      <c r="I8" s="95" t="s">
        <v>51</v>
      </c>
      <c r="J8" s="96" t="s">
        <v>49</v>
      </c>
      <c r="K8" s="97" t="s">
        <v>50</v>
      </c>
      <c r="L8" s="95" t="s">
        <v>51</v>
      </c>
      <c r="M8" s="96" t="s">
        <v>49</v>
      </c>
      <c r="N8" s="97" t="s">
        <v>50</v>
      </c>
      <c r="O8" s="95" t="s">
        <v>51</v>
      </c>
      <c r="P8" s="96" t="s">
        <v>49</v>
      </c>
      <c r="Q8" s="97" t="s">
        <v>50</v>
      </c>
      <c r="R8" s="95" t="s">
        <v>51</v>
      </c>
      <c r="S8" s="96" t="s">
        <v>49</v>
      </c>
      <c r="T8" s="97" t="s">
        <v>50</v>
      </c>
      <c r="U8" s="95" t="s">
        <v>51</v>
      </c>
      <c r="V8" s="96" t="s">
        <v>49</v>
      </c>
      <c r="W8" s="97" t="s">
        <v>50</v>
      </c>
      <c r="X8" s="95" t="s">
        <v>51</v>
      </c>
      <c r="Y8" s="96" t="s">
        <v>49</v>
      </c>
      <c r="Z8" s="97" t="s">
        <v>50</v>
      </c>
      <c r="AA8" s="95" t="s">
        <v>51</v>
      </c>
      <c r="AB8" s="96" t="s">
        <v>49</v>
      </c>
      <c r="AC8" s="97" t="s">
        <v>50</v>
      </c>
      <c r="AD8" s="95" t="s">
        <v>51</v>
      </c>
      <c r="AE8" s="96" t="s">
        <v>49</v>
      </c>
      <c r="AF8" s="97" t="s">
        <v>50</v>
      </c>
      <c r="AG8" s="95" t="s">
        <v>51</v>
      </c>
      <c r="AH8" s="96" t="s">
        <v>49</v>
      </c>
      <c r="AI8" s="97" t="s">
        <v>50</v>
      </c>
      <c r="AJ8" s="97" t="s">
        <v>51</v>
      </c>
      <c r="AK8" s="96" t="s">
        <v>49</v>
      </c>
      <c r="AL8" s="97" t="s">
        <v>50</v>
      </c>
      <c r="AM8" s="98" t="s">
        <v>51</v>
      </c>
      <c r="AN8" s="96" t="s">
        <v>49</v>
      </c>
      <c r="AO8" s="97" t="s">
        <v>50</v>
      </c>
      <c r="AP8" s="98" t="s">
        <v>51</v>
      </c>
      <c r="AQ8" s="96" t="s">
        <v>49</v>
      </c>
      <c r="AR8" s="97" t="s">
        <v>50</v>
      </c>
      <c r="AS8" s="98" t="s">
        <v>51</v>
      </c>
      <c r="AT8" s="96" t="s">
        <v>49</v>
      </c>
      <c r="AU8" s="97" t="s">
        <v>50</v>
      </c>
      <c r="AV8" s="98" t="s">
        <v>51</v>
      </c>
      <c r="AW8" s="96" t="s">
        <v>49</v>
      </c>
      <c r="AX8" s="97" t="s">
        <v>50</v>
      </c>
      <c r="AY8" s="98" t="s">
        <v>51</v>
      </c>
      <c r="AZ8" s="96" t="s">
        <v>49</v>
      </c>
      <c r="BA8" s="97" t="s">
        <v>50</v>
      </c>
      <c r="BB8" s="98" t="s">
        <v>51</v>
      </c>
      <c r="BC8" s="96" t="s">
        <v>49</v>
      </c>
      <c r="BD8" s="97" t="s">
        <v>50</v>
      </c>
      <c r="BE8" s="98" t="s">
        <v>51</v>
      </c>
      <c r="BF8" s="96" t="s">
        <v>49</v>
      </c>
      <c r="BG8" s="97" t="s">
        <v>50</v>
      </c>
      <c r="BH8" s="98" t="s">
        <v>51</v>
      </c>
      <c r="BI8" s="96" t="s">
        <v>49</v>
      </c>
      <c r="BJ8" s="97" t="s">
        <v>50</v>
      </c>
      <c r="BK8" s="98" t="s">
        <v>51</v>
      </c>
      <c r="BL8" s="99" t="s">
        <v>49</v>
      </c>
      <c r="BM8" s="97" t="s">
        <v>50</v>
      </c>
      <c r="BN8" s="97" t="s">
        <v>51</v>
      </c>
      <c r="BO8" s="99" t="s">
        <v>49</v>
      </c>
      <c r="BP8" s="97" t="s">
        <v>50</v>
      </c>
      <c r="BQ8" s="98" t="s">
        <v>51</v>
      </c>
      <c r="BR8" s="99" t="s">
        <v>49</v>
      </c>
      <c r="BS8" s="97" t="s">
        <v>50</v>
      </c>
      <c r="BT8" s="98" t="s">
        <v>51</v>
      </c>
      <c r="BU8" s="99" t="s">
        <v>49</v>
      </c>
      <c r="BV8" s="97" t="s">
        <v>50</v>
      </c>
      <c r="BW8" s="98" t="s">
        <v>51</v>
      </c>
      <c r="BX8" s="100" t="s">
        <v>49</v>
      </c>
      <c r="BY8" s="97" t="s">
        <v>50</v>
      </c>
      <c r="BZ8" s="95" t="s">
        <v>51</v>
      </c>
    </row>
    <row r="9" spans="1:78" x14ac:dyDescent="0.25">
      <c r="A9" s="30" t="s">
        <v>22</v>
      </c>
      <c r="B9" s="80">
        <v>2617094</v>
      </c>
      <c r="C9" s="35">
        <v>2473388</v>
      </c>
      <c r="D9" s="80"/>
      <c r="E9" s="80"/>
      <c r="F9" s="101">
        <v>1</v>
      </c>
      <c r="G9" s="80"/>
      <c r="H9" s="80"/>
      <c r="I9" s="102">
        <v>1</v>
      </c>
      <c r="J9" s="80"/>
      <c r="K9" s="80"/>
      <c r="L9" s="103">
        <v>1</v>
      </c>
      <c r="M9" s="104">
        <v>0</v>
      </c>
      <c r="N9" s="80">
        <v>0</v>
      </c>
      <c r="O9" s="105">
        <f t="shared" ref="O9:O19" si="0">SUM(M9:N9)</f>
        <v>0</v>
      </c>
      <c r="P9" s="80"/>
      <c r="Q9" s="80"/>
      <c r="R9" s="103">
        <v>0</v>
      </c>
      <c r="S9" s="80"/>
      <c r="T9" s="80"/>
      <c r="U9" s="103">
        <v>0</v>
      </c>
      <c r="V9" s="14">
        <v>0</v>
      </c>
      <c r="W9" s="14">
        <v>0</v>
      </c>
      <c r="X9" s="14">
        <f t="shared" ref="X9:X19" si="1">SUM(V9:W9)</f>
        <v>0</v>
      </c>
      <c r="Y9" s="106"/>
      <c r="Z9" s="80"/>
      <c r="AA9" s="35">
        <v>0</v>
      </c>
      <c r="AB9" s="106"/>
      <c r="AC9" s="80"/>
      <c r="AD9" s="35">
        <v>0</v>
      </c>
      <c r="AE9" s="106"/>
      <c r="AF9" s="80"/>
      <c r="AG9" s="35">
        <v>0</v>
      </c>
      <c r="AH9" s="80">
        <v>0</v>
      </c>
      <c r="AI9" s="80">
        <v>0</v>
      </c>
      <c r="AJ9" s="80">
        <f t="shared" ref="AJ9:AJ20" si="2">SUM(AH9:AI9)</f>
        <v>0</v>
      </c>
      <c r="AK9" s="106"/>
      <c r="AL9" s="80"/>
      <c r="AM9" s="105">
        <v>0</v>
      </c>
      <c r="AN9" s="106"/>
      <c r="AO9" s="80"/>
      <c r="AP9" s="105">
        <v>0</v>
      </c>
      <c r="AQ9" s="106">
        <v>0</v>
      </c>
      <c r="AR9" s="80">
        <v>0</v>
      </c>
      <c r="AS9" s="105">
        <f t="shared" ref="AS9:AS20" si="3">SUM(AQ9:AR9)</f>
        <v>0</v>
      </c>
      <c r="AT9" s="106"/>
      <c r="AU9" s="80"/>
      <c r="AV9" s="105">
        <v>0</v>
      </c>
      <c r="AW9" s="106"/>
      <c r="AX9" s="80"/>
      <c r="AY9" s="105">
        <v>0</v>
      </c>
      <c r="AZ9" s="106"/>
      <c r="BA9" s="80"/>
      <c r="BB9" s="105">
        <v>0</v>
      </c>
      <c r="BC9" s="106">
        <v>0</v>
      </c>
      <c r="BD9" s="80">
        <v>0</v>
      </c>
      <c r="BE9" s="105">
        <f t="shared" ref="BE9:BE20" si="4">SUM(BC9:BD9)</f>
        <v>0</v>
      </c>
      <c r="BF9" s="106"/>
      <c r="BG9" s="80"/>
      <c r="BH9" s="105">
        <v>0</v>
      </c>
      <c r="BI9" s="106"/>
      <c r="BJ9" s="80"/>
      <c r="BK9" s="105">
        <v>0</v>
      </c>
      <c r="BL9" s="80"/>
      <c r="BM9" s="80"/>
      <c r="BN9" s="80">
        <v>0</v>
      </c>
      <c r="BO9" s="80"/>
      <c r="BP9" s="80"/>
      <c r="BQ9" s="105">
        <v>0</v>
      </c>
      <c r="BR9" s="80"/>
      <c r="BS9" s="80"/>
      <c r="BT9" s="105">
        <v>0</v>
      </c>
      <c r="BU9" s="80">
        <v>0</v>
      </c>
      <c r="BV9" s="80">
        <v>0</v>
      </c>
      <c r="BW9" s="105">
        <f t="shared" ref="BW9:BW20" si="5">SUM(BU9:BV9)</f>
        <v>0</v>
      </c>
      <c r="BX9" s="107"/>
      <c r="BY9" s="80"/>
      <c r="BZ9" s="35">
        <v>0</v>
      </c>
    </row>
    <row r="10" spans="1:78" x14ac:dyDescent="0.25">
      <c r="A10" s="30" t="s">
        <v>23</v>
      </c>
      <c r="B10" s="80">
        <v>2980600</v>
      </c>
      <c r="C10" s="35">
        <v>2788274</v>
      </c>
      <c r="D10" s="80"/>
      <c r="E10" s="80"/>
      <c r="F10" s="101">
        <v>0</v>
      </c>
      <c r="G10" s="80"/>
      <c r="H10" s="80"/>
      <c r="I10" s="102">
        <v>0</v>
      </c>
      <c r="J10" s="80"/>
      <c r="K10" s="80"/>
      <c r="L10" s="103">
        <v>0</v>
      </c>
      <c r="M10" s="108">
        <v>0</v>
      </c>
      <c r="N10" s="80">
        <v>0</v>
      </c>
      <c r="O10" s="80">
        <f t="shared" si="0"/>
        <v>0</v>
      </c>
      <c r="P10" s="106"/>
      <c r="Q10" s="80"/>
      <c r="R10" s="103">
        <v>0</v>
      </c>
      <c r="S10" s="106"/>
      <c r="T10" s="80"/>
      <c r="U10" s="103">
        <v>0</v>
      </c>
      <c r="V10" s="14">
        <v>0</v>
      </c>
      <c r="W10" s="14">
        <v>0</v>
      </c>
      <c r="X10" s="14">
        <f t="shared" si="1"/>
        <v>0</v>
      </c>
      <c r="Y10" s="106"/>
      <c r="Z10" s="80"/>
      <c r="AA10" s="35">
        <v>0</v>
      </c>
      <c r="AB10" s="106"/>
      <c r="AC10" s="80"/>
      <c r="AD10" s="35">
        <v>0</v>
      </c>
      <c r="AE10" s="106"/>
      <c r="AF10" s="80"/>
      <c r="AG10" s="35">
        <v>0</v>
      </c>
      <c r="AH10" s="80">
        <v>0</v>
      </c>
      <c r="AI10" s="80">
        <v>0</v>
      </c>
      <c r="AJ10" s="80">
        <f t="shared" si="2"/>
        <v>0</v>
      </c>
      <c r="AK10" s="106"/>
      <c r="AL10" s="80"/>
      <c r="AM10" s="105">
        <v>0</v>
      </c>
      <c r="AN10" s="106"/>
      <c r="AO10" s="80"/>
      <c r="AP10" s="105">
        <v>0</v>
      </c>
      <c r="AQ10" s="106">
        <v>0</v>
      </c>
      <c r="AR10" s="80">
        <v>0</v>
      </c>
      <c r="AS10" s="105">
        <f t="shared" si="3"/>
        <v>0</v>
      </c>
      <c r="AT10" s="106"/>
      <c r="AU10" s="80"/>
      <c r="AV10" s="105">
        <v>0</v>
      </c>
      <c r="AW10" s="106"/>
      <c r="AX10" s="80"/>
      <c r="AY10" s="105">
        <v>0</v>
      </c>
      <c r="AZ10" s="106"/>
      <c r="BA10" s="80"/>
      <c r="BB10" s="105">
        <v>0</v>
      </c>
      <c r="BC10" s="106">
        <v>0</v>
      </c>
      <c r="BD10" s="80">
        <v>0</v>
      </c>
      <c r="BE10" s="105">
        <f t="shared" si="4"/>
        <v>0</v>
      </c>
      <c r="BF10" s="106"/>
      <c r="BG10" s="80"/>
      <c r="BH10" s="105">
        <v>0</v>
      </c>
      <c r="BI10" s="106"/>
      <c r="BJ10" s="80"/>
      <c r="BK10" s="105">
        <v>0</v>
      </c>
      <c r="BL10" s="80"/>
      <c r="BM10" s="80"/>
      <c r="BN10" s="80">
        <v>0</v>
      </c>
      <c r="BO10" s="80"/>
      <c r="BP10" s="80"/>
      <c r="BQ10" s="105">
        <v>0</v>
      </c>
      <c r="BR10" s="80"/>
      <c r="BS10" s="80"/>
      <c r="BT10" s="105">
        <v>0</v>
      </c>
      <c r="BU10" s="80">
        <v>0</v>
      </c>
      <c r="BV10" s="80">
        <v>0</v>
      </c>
      <c r="BW10" s="105">
        <f t="shared" si="5"/>
        <v>0</v>
      </c>
      <c r="BX10" s="107"/>
      <c r="BY10" s="80"/>
      <c r="BZ10" s="35">
        <v>0</v>
      </c>
    </row>
    <row r="11" spans="1:78" x14ac:dyDescent="0.25">
      <c r="A11" s="30" t="s">
        <v>24</v>
      </c>
      <c r="B11" s="80">
        <v>3212204</v>
      </c>
      <c r="C11" s="35">
        <v>2989066</v>
      </c>
      <c r="D11" s="80"/>
      <c r="E11" s="80"/>
      <c r="F11" s="101">
        <v>7</v>
      </c>
      <c r="G11" s="80"/>
      <c r="H11" s="80"/>
      <c r="I11" s="102">
        <v>6</v>
      </c>
      <c r="J11" s="80"/>
      <c r="K11" s="80"/>
      <c r="L11" s="103">
        <v>6</v>
      </c>
      <c r="M11" s="108">
        <v>4</v>
      </c>
      <c r="N11" s="80">
        <v>2</v>
      </c>
      <c r="O11" s="80">
        <f t="shared" si="0"/>
        <v>6</v>
      </c>
      <c r="P11" s="106"/>
      <c r="Q11" s="80"/>
      <c r="R11" s="103">
        <v>3</v>
      </c>
      <c r="S11" s="106"/>
      <c r="T11" s="80"/>
      <c r="U11" s="103">
        <v>2</v>
      </c>
      <c r="V11" s="14">
        <v>1</v>
      </c>
      <c r="W11" s="14">
        <v>1</v>
      </c>
      <c r="X11" s="14">
        <f t="shared" si="1"/>
        <v>2</v>
      </c>
      <c r="Y11" s="106"/>
      <c r="Z11" s="80"/>
      <c r="AA11" s="35">
        <v>1</v>
      </c>
      <c r="AB11" s="106"/>
      <c r="AC11" s="80"/>
      <c r="AD11" s="35">
        <v>1</v>
      </c>
      <c r="AE11" s="106"/>
      <c r="AF11" s="80"/>
      <c r="AG11" s="35">
        <v>0</v>
      </c>
      <c r="AH11" s="80">
        <v>0</v>
      </c>
      <c r="AI11" s="80">
        <v>0</v>
      </c>
      <c r="AJ11" s="80">
        <f t="shared" si="2"/>
        <v>0</v>
      </c>
      <c r="AK11" s="106"/>
      <c r="AL11" s="80"/>
      <c r="AM11" s="105">
        <v>0</v>
      </c>
      <c r="AN11" s="106"/>
      <c r="AO11" s="80"/>
      <c r="AP11" s="105">
        <v>0</v>
      </c>
      <c r="AQ11" s="106">
        <v>0</v>
      </c>
      <c r="AR11" s="80">
        <v>0</v>
      </c>
      <c r="AS11" s="105">
        <f t="shared" si="3"/>
        <v>0</v>
      </c>
      <c r="AT11" s="106"/>
      <c r="AU11" s="80"/>
      <c r="AV11" s="105">
        <v>0</v>
      </c>
      <c r="AW11" s="106"/>
      <c r="AX11" s="80"/>
      <c r="AY11" s="105">
        <v>0</v>
      </c>
      <c r="AZ11" s="106"/>
      <c r="BA11" s="80"/>
      <c r="BB11" s="105">
        <v>0</v>
      </c>
      <c r="BC11" s="106">
        <v>0</v>
      </c>
      <c r="BD11" s="80">
        <v>0</v>
      </c>
      <c r="BE11" s="105">
        <f t="shared" si="4"/>
        <v>0</v>
      </c>
      <c r="BF11" s="106"/>
      <c r="BG11" s="80"/>
      <c r="BH11" s="105">
        <v>0</v>
      </c>
      <c r="BI11" s="106"/>
      <c r="BJ11" s="80"/>
      <c r="BK11" s="105">
        <v>0</v>
      </c>
      <c r="BL11" s="80"/>
      <c r="BM11" s="80"/>
      <c r="BN11" s="80">
        <v>0</v>
      </c>
      <c r="BO11" s="80"/>
      <c r="BP11" s="80"/>
      <c r="BQ11" s="105">
        <v>0</v>
      </c>
      <c r="BR11" s="80"/>
      <c r="BS11" s="80"/>
      <c r="BT11" s="105">
        <v>0</v>
      </c>
      <c r="BU11" s="80">
        <v>0</v>
      </c>
      <c r="BV11" s="80">
        <v>0</v>
      </c>
      <c r="BW11" s="105">
        <f t="shared" si="5"/>
        <v>0</v>
      </c>
      <c r="BX11" s="107"/>
      <c r="BY11" s="80"/>
      <c r="BZ11" s="35">
        <v>0</v>
      </c>
    </row>
    <row r="12" spans="1:78" x14ac:dyDescent="0.25">
      <c r="A12" s="30" t="s">
        <v>25</v>
      </c>
      <c r="B12" s="80">
        <v>3559151</v>
      </c>
      <c r="C12" s="35">
        <v>3515067</v>
      </c>
      <c r="D12" s="80"/>
      <c r="E12" s="80"/>
      <c r="F12" s="101">
        <v>34</v>
      </c>
      <c r="G12" s="80"/>
      <c r="H12" s="80"/>
      <c r="I12" s="109">
        <v>31</v>
      </c>
      <c r="J12" s="80"/>
      <c r="K12" s="80"/>
      <c r="L12" s="103">
        <v>30</v>
      </c>
      <c r="M12" s="108">
        <v>22</v>
      </c>
      <c r="N12" s="80">
        <v>7</v>
      </c>
      <c r="O12" s="80">
        <f t="shared" si="0"/>
        <v>29</v>
      </c>
      <c r="P12" s="106"/>
      <c r="Q12" s="80"/>
      <c r="R12" s="103">
        <v>29</v>
      </c>
      <c r="S12" s="106"/>
      <c r="T12" s="80"/>
      <c r="U12" s="103">
        <v>25</v>
      </c>
      <c r="V12" s="14">
        <v>18</v>
      </c>
      <c r="W12" s="14">
        <v>2</v>
      </c>
      <c r="X12" s="14">
        <f t="shared" si="1"/>
        <v>20</v>
      </c>
      <c r="Y12" s="106"/>
      <c r="Z12" s="80"/>
      <c r="AA12" s="35">
        <v>20</v>
      </c>
      <c r="AB12" s="106"/>
      <c r="AC12" s="80"/>
      <c r="AD12" s="35">
        <v>18</v>
      </c>
      <c r="AE12" s="106"/>
      <c r="AF12" s="80"/>
      <c r="AG12" s="35">
        <v>18</v>
      </c>
      <c r="AH12" s="80">
        <v>14</v>
      </c>
      <c r="AI12" s="80">
        <v>3</v>
      </c>
      <c r="AJ12" s="80">
        <f t="shared" si="2"/>
        <v>17</v>
      </c>
      <c r="AK12" s="106"/>
      <c r="AL12" s="80"/>
      <c r="AM12" s="105">
        <v>17</v>
      </c>
      <c r="AN12" s="106"/>
      <c r="AO12" s="80"/>
      <c r="AP12" s="105">
        <v>14</v>
      </c>
      <c r="AQ12" s="106">
        <v>9</v>
      </c>
      <c r="AR12" s="80">
        <v>3</v>
      </c>
      <c r="AS12" s="105">
        <f t="shared" si="3"/>
        <v>12</v>
      </c>
      <c r="AT12" s="106"/>
      <c r="AU12" s="80"/>
      <c r="AV12" s="105">
        <v>12</v>
      </c>
      <c r="AW12" s="106"/>
      <c r="AX12" s="80"/>
      <c r="AY12" s="105">
        <v>11</v>
      </c>
      <c r="AZ12" s="106"/>
      <c r="BA12" s="80"/>
      <c r="BB12" s="105">
        <v>9</v>
      </c>
      <c r="BC12" s="106">
        <v>7</v>
      </c>
      <c r="BD12" s="80">
        <v>2</v>
      </c>
      <c r="BE12" s="105">
        <f t="shared" si="4"/>
        <v>9</v>
      </c>
      <c r="BF12" s="106"/>
      <c r="BG12" s="80"/>
      <c r="BH12" s="105">
        <v>7</v>
      </c>
      <c r="BI12" s="106"/>
      <c r="BJ12" s="80"/>
      <c r="BK12" s="105">
        <v>5</v>
      </c>
      <c r="BL12" s="80"/>
      <c r="BM12" s="80"/>
      <c r="BN12" s="80">
        <v>4</v>
      </c>
      <c r="BO12" s="80"/>
      <c r="BP12" s="80"/>
      <c r="BQ12" s="105">
        <v>4</v>
      </c>
      <c r="BR12" s="80"/>
      <c r="BS12" s="80"/>
      <c r="BT12" s="105">
        <v>1</v>
      </c>
      <c r="BU12" s="80">
        <v>1</v>
      </c>
      <c r="BV12" s="80">
        <v>0</v>
      </c>
      <c r="BW12" s="105">
        <f t="shared" si="5"/>
        <v>1</v>
      </c>
      <c r="BX12" s="107"/>
      <c r="BY12" s="80"/>
      <c r="BZ12" s="35">
        <v>0</v>
      </c>
    </row>
    <row r="13" spans="1:78" x14ac:dyDescent="0.25">
      <c r="A13" s="30" t="s">
        <v>26</v>
      </c>
      <c r="B13" s="80">
        <v>4593789</v>
      </c>
      <c r="C13" s="35">
        <v>4648865</v>
      </c>
      <c r="D13" s="80"/>
      <c r="E13" s="80"/>
      <c r="F13" s="101">
        <v>128</v>
      </c>
      <c r="G13" s="80"/>
      <c r="H13" s="80"/>
      <c r="I13" s="109">
        <v>122</v>
      </c>
      <c r="J13" s="80"/>
      <c r="K13" s="80"/>
      <c r="L13" s="103">
        <v>114</v>
      </c>
      <c r="M13" s="108">
        <v>81</v>
      </c>
      <c r="N13" s="80">
        <v>29</v>
      </c>
      <c r="O13" s="80">
        <f t="shared" si="0"/>
        <v>110</v>
      </c>
      <c r="P13" s="106"/>
      <c r="Q13" s="80"/>
      <c r="R13" s="103">
        <v>104</v>
      </c>
      <c r="S13" s="106"/>
      <c r="T13" s="80"/>
      <c r="U13" s="103">
        <v>92</v>
      </c>
      <c r="V13" s="14">
        <v>66</v>
      </c>
      <c r="W13" s="14">
        <v>23</v>
      </c>
      <c r="X13" s="14">
        <f t="shared" si="1"/>
        <v>89</v>
      </c>
      <c r="Y13" s="106"/>
      <c r="Z13" s="80"/>
      <c r="AA13" s="35">
        <v>81</v>
      </c>
      <c r="AB13" s="106"/>
      <c r="AC13" s="80"/>
      <c r="AD13" s="35">
        <v>76</v>
      </c>
      <c r="AE13" s="106"/>
      <c r="AF13" s="80"/>
      <c r="AG13" s="35">
        <v>72</v>
      </c>
      <c r="AH13" s="80">
        <v>49</v>
      </c>
      <c r="AI13" s="80">
        <v>18</v>
      </c>
      <c r="AJ13" s="80">
        <f t="shared" si="2"/>
        <v>67</v>
      </c>
      <c r="AK13" s="106"/>
      <c r="AL13" s="80"/>
      <c r="AM13" s="105">
        <v>57</v>
      </c>
      <c r="AN13" s="106"/>
      <c r="AO13" s="80"/>
      <c r="AP13" s="105">
        <v>46</v>
      </c>
      <c r="AQ13" s="106">
        <v>31</v>
      </c>
      <c r="AR13" s="80">
        <v>10</v>
      </c>
      <c r="AS13" s="105">
        <f t="shared" si="3"/>
        <v>41</v>
      </c>
      <c r="AT13" s="106"/>
      <c r="AU13" s="80"/>
      <c r="AV13" s="105">
        <v>38</v>
      </c>
      <c r="AW13" s="106"/>
      <c r="AX13" s="80"/>
      <c r="AY13" s="105">
        <v>31</v>
      </c>
      <c r="AZ13" s="106"/>
      <c r="BA13" s="80"/>
      <c r="BB13" s="105">
        <v>27</v>
      </c>
      <c r="BC13" s="106">
        <v>16</v>
      </c>
      <c r="BD13" s="80">
        <v>9</v>
      </c>
      <c r="BE13" s="105">
        <f t="shared" si="4"/>
        <v>25</v>
      </c>
      <c r="BF13" s="106"/>
      <c r="BG13" s="80"/>
      <c r="BH13" s="105">
        <v>18</v>
      </c>
      <c r="BI13" s="106"/>
      <c r="BJ13" s="80"/>
      <c r="BK13" s="105">
        <v>12</v>
      </c>
      <c r="BL13" s="80"/>
      <c r="BM13" s="80"/>
      <c r="BN13" s="80">
        <v>9</v>
      </c>
      <c r="BO13" s="80"/>
      <c r="BP13" s="80"/>
      <c r="BQ13" s="105">
        <v>10</v>
      </c>
      <c r="BR13" s="80"/>
      <c r="BS13" s="80"/>
      <c r="BT13" s="105">
        <v>7</v>
      </c>
      <c r="BU13" s="80">
        <v>0</v>
      </c>
      <c r="BV13" s="80">
        <v>1</v>
      </c>
      <c r="BW13" s="105">
        <f t="shared" si="5"/>
        <v>1</v>
      </c>
      <c r="BX13" s="107"/>
      <c r="BY13" s="80"/>
      <c r="BZ13" s="35">
        <v>1</v>
      </c>
    </row>
    <row r="14" spans="1:78" x14ac:dyDescent="0.25">
      <c r="A14" s="30" t="s">
        <v>27</v>
      </c>
      <c r="B14" s="80">
        <v>4578610</v>
      </c>
      <c r="C14" s="35">
        <v>4773621</v>
      </c>
      <c r="D14" s="80"/>
      <c r="E14" s="80"/>
      <c r="F14" s="101">
        <v>549</v>
      </c>
      <c r="G14" s="80"/>
      <c r="H14" s="80"/>
      <c r="I14" s="109">
        <v>527</v>
      </c>
      <c r="J14" s="80"/>
      <c r="K14" s="80"/>
      <c r="L14" s="103">
        <v>506</v>
      </c>
      <c r="M14" s="108">
        <v>377</v>
      </c>
      <c r="N14" s="80">
        <v>100</v>
      </c>
      <c r="O14" s="80">
        <f t="shared" si="0"/>
        <v>477</v>
      </c>
      <c r="P14" s="106"/>
      <c r="Q14" s="80"/>
      <c r="R14" s="103">
        <v>455</v>
      </c>
      <c r="S14" s="106"/>
      <c r="T14" s="80"/>
      <c r="U14" s="103">
        <v>409</v>
      </c>
      <c r="V14" s="14">
        <v>294</v>
      </c>
      <c r="W14" s="14">
        <v>74</v>
      </c>
      <c r="X14" s="14">
        <f t="shared" si="1"/>
        <v>368</v>
      </c>
      <c r="Y14" s="106"/>
      <c r="Z14" s="80"/>
      <c r="AA14" s="35">
        <v>340</v>
      </c>
      <c r="AB14" s="106"/>
      <c r="AC14" s="80"/>
      <c r="AD14" s="35">
        <v>314</v>
      </c>
      <c r="AE14" s="106"/>
      <c r="AF14" s="80"/>
      <c r="AG14" s="35">
        <v>275</v>
      </c>
      <c r="AH14" s="80">
        <v>190</v>
      </c>
      <c r="AI14" s="80">
        <v>52</v>
      </c>
      <c r="AJ14" s="80">
        <f t="shared" si="2"/>
        <v>242</v>
      </c>
      <c r="AK14" s="106"/>
      <c r="AL14" s="80"/>
      <c r="AM14" s="105">
        <v>220</v>
      </c>
      <c r="AN14" s="106"/>
      <c r="AO14" s="80"/>
      <c r="AP14" s="105">
        <v>191</v>
      </c>
      <c r="AQ14" s="106">
        <v>129</v>
      </c>
      <c r="AR14" s="80">
        <v>38</v>
      </c>
      <c r="AS14" s="105">
        <f t="shared" si="3"/>
        <v>167</v>
      </c>
      <c r="AT14" s="106"/>
      <c r="AU14" s="80"/>
      <c r="AV14" s="105">
        <v>138</v>
      </c>
      <c r="AW14" s="106"/>
      <c r="AX14" s="80"/>
      <c r="AY14" s="105">
        <v>111</v>
      </c>
      <c r="AZ14" s="106"/>
      <c r="BA14" s="80"/>
      <c r="BB14" s="105">
        <v>93</v>
      </c>
      <c r="BC14" s="106">
        <v>63</v>
      </c>
      <c r="BD14" s="80">
        <v>19</v>
      </c>
      <c r="BE14" s="105">
        <f t="shared" si="4"/>
        <v>82</v>
      </c>
      <c r="BF14" s="106"/>
      <c r="BG14" s="80"/>
      <c r="BH14" s="105">
        <v>65</v>
      </c>
      <c r="BI14" s="106"/>
      <c r="BJ14" s="80"/>
      <c r="BK14" s="105">
        <v>56</v>
      </c>
      <c r="BL14" s="80"/>
      <c r="BM14" s="80"/>
      <c r="BN14" s="80">
        <v>46</v>
      </c>
      <c r="BO14" s="80"/>
      <c r="BP14" s="80"/>
      <c r="BQ14" s="105">
        <v>43</v>
      </c>
      <c r="BR14" s="80"/>
      <c r="BS14" s="80"/>
      <c r="BT14" s="105">
        <v>28</v>
      </c>
      <c r="BU14" s="80">
        <v>10</v>
      </c>
      <c r="BV14" s="80">
        <v>4</v>
      </c>
      <c r="BW14" s="105">
        <f t="shared" si="5"/>
        <v>14</v>
      </c>
      <c r="BX14" s="107"/>
      <c r="BY14" s="80"/>
      <c r="BZ14" s="35">
        <v>3</v>
      </c>
    </row>
    <row r="15" spans="1:78" x14ac:dyDescent="0.25">
      <c r="A15" s="30" t="s">
        <v>28</v>
      </c>
      <c r="B15" s="80">
        <v>3511037</v>
      </c>
      <c r="C15" s="35">
        <v>3826173</v>
      </c>
      <c r="D15" s="80"/>
      <c r="E15" s="80"/>
      <c r="F15" s="101">
        <v>1682</v>
      </c>
      <c r="G15" s="80"/>
      <c r="H15" s="80"/>
      <c r="I15" s="109">
        <v>1616</v>
      </c>
      <c r="J15" s="80"/>
      <c r="K15" s="80"/>
      <c r="L15" s="103">
        <v>1520</v>
      </c>
      <c r="M15" s="108">
        <v>1144</v>
      </c>
      <c r="N15" s="80">
        <v>299</v>
      </c>
      <c r="O15" s="80">
        <f t="shared" si="0"/>
        <v>1443</v>
      </c>
      <c r="P15" s="106"/>
      <c r="Q15" s="80"/>
      <c r="R15" s="103">
        <v>1367</v>
      </c>
      <c r="S15" s="106"/>
      <c r="T15" s="80"/>
      <c r="U15" s="103">
        <v>1271</v>
      </c>
      <c r="V15" s="14">
        <v>923</v>
      </c>
      <c r="W15" s="14">
        <v>236</v>
      </c>
      <c r="X15" s="14">
        <f t="shared" si="1"/>
        <v>1159</v>
      </c>
      <c r="Y15" s="106"/>
      <c r="Z15" s="80"/>
      <c r="AA15" s="35">
        <v>1073</v>
      </c>
      <c r="AB15" s="106"/>
      <c r="AC15" s="80"/>
      <c r="AD15" s="35">
        <v>971</v>
      </c>
      <c r="AE15" s="106"/>
      <c r="AF15" s="80"/>
      <c r="AG15" s="35">
        <v>873</v>
      </c>
      <c r="AH15" s="80">
        <v>606</v>
      </c>
      <c r="AI15" s="80">
        <v>154</v>
      </c>
      <c r="AJ15" s="80">
        <f t="shared" si="2"/>
        <v>760</v>
      </c>
      <c r="AK15" s="106"/>
      <c r="AL15" s="80"/>
      <c r="AM15" s="105">
        <v>680</v>
      </c>
      <c r="AN15" s="106"/>
      <c r="AO15" s="80"/>
      <c r="AP15" s="105">
        <v>606</v>
      </c>
      <c r="AQ15" s="106">
        <v>437</v>
      </c>
      <c r="AR15" s="80">
        <v>99</v>
      </c>
      <c r="AS15" s="105">
        <f t="shared" si="3"/>
        <v>536</v>
      </c>
      <c r="AT15" s="106"/>
      <c r="AU15" s="80"/>
      <c r="AV15" s="105">
        <v>469</v>
      </c>
      <c r="AW15" s="106"/>
      <c r="AX15" s="80"/>
      <c r="AY15" s="105">
        <v>388</v>
      </c>
      <c r="AZ15" s="106"/>
      <c r="BA15" s="80"/>
      <c r="BB15" s="105">
        <v>329</v>
      </c>
      <c r="BC15" s="106">
        <v>252</v>
      </c>
      <c r="BD15" s="80">
        <v>57</v>
      </c>
      <c r="BE15" s="105">
        <f t="shared" si="4"/>
        <v>309</v>
      </c>
      <c r="BF15" s="106"/>
      <c r="BG15" s="80"/>
      <c r="BH15" s="105">
        <v>220</v>
      </c>
      <c r="BI15" s="106"/>
      <c r="BJ15" s="80"/>
      <c r="BK15" s="105">
        <v>173</v>
      </c>
      <c r="BL15" s="80"/>
      <c r="BM15" s="80"/>
      <c r="BN15" s="80">
        <v>144</v>
      </c>
      <c r="BO15" s="80"/>
      <c r="BP15" s="80"/>
      <c r="BQ15" s="105">
        <v>139</v>
      </c>
      <c r="BR15" s="80"/>
      <c r="BS15" s="80"/>
      <c r="BT15" s="105">
        <v>98</v>
      </c>
      <c r="BU15" s="80">
        <v>53</v>
      </c>
      <c r="BV15" s="80">
        <v>12</v>
      </c>
      <c r="BW15" s="105">
        <f t="shared" si="5"/>
        <v>65</v>
      </c>
      <c r="BX15" s="107"/>
      <c r="BY15" s="80"/>
      <c r="BZ15" s="35">
        <v>37</v>
      </c>
    </row>
    <row r="16" spans="1:78" x14ac:dyDescent="0.25">
      <c r="A16" s="30" t="s">
        <v>29</v>
      </c>
      <c r="B16" s="80">
        <v>2727000</v>
      </c>
      <c r="C16" s="35">
        <v>3235533</v>
      </c>
      <c r="D16" s="80"/>
      <c r="E16" s="80"/>
      <c r="F16" s="101">
        <v>4756</v>
      </c>
      <c r="G16" s="80"/>
      <c r="H16" s="80"/>
      <c r="I16" s="109">
        <v>4588</v>
      </c>
      <c r="J16" s="80"/>
      <c r="K16" s="80"/>
      <c r="L16" s="103">
        <v>4412</v>
      </c>
      <c r="M16" s="108">
        <v>3146</v>
      </c>
      <c r="N16" s="80">
        <v>1041</v>
      </c>
      <c r="O16" s="80">
        <f t="shared" si="0"/>
        <v>4187</v>
      </c>
      <c r="P16" s="106"/>
      <c r="Q16" s="80"/>
      <c r="R16" s="103">
        <v>4009</v>
      </c>
      <c r="S16" s="106"/>
      <c r="T16" s="80"/>
      <c r="U16" s="103">
        <v>3724</v>
      </c>
      <c r="V16" s="14">
        <v>2597</v>
      </c>
      <c r="W16" s="14">
        <v>854</v>
      </c>
      <c r="X16" s="14">
        <f t="shared" si="1"/>
        <v>3451</v>
      </c>
      <c r="Y16" s="106"/>
      <c r="Z16" s="80"/>
      <c r="AA16" s="35">
        <v>3206</v>
      </c>
      <c r="AB16" s="106"/>
      <c r="AC16" s="80"/>
      <c r="AD16" s="35">
        <v>2967</v>
      </c>
      <c r="AE16" s="106"/>
      <c r="AF16" s="80"/>
      <c r="AG16" s="35">
        <v>2660</v>
      </c>
      <c r="AH16" s="80">
        <v>1846</v>
      </c>
      <c r="AI16" s="80">
        <v>555</v>
      </c>
      <c r="AJ16" s="80">
        <f t="shared" si="2"/>
        <v>2401</v>
      </c>
      <c r="AK16" s="106"/>
      <c r="AL16" s="80"/>
      <c r="AM16" s="105">
        <v>2180</v>
      </c>
      <c r="AN16" s="106"/>
      <c r="AO16" s="80"/>
      <c r="AP16" s="105">
        <v>1960</v>
      </c>
      <c r="AQ16" s="106">
        <v>1371</v>
      </c>
      <c r="AR16" s="80">
        <v>390</v>
      </c>
      <c r="AS16" s="105">
        <f t="shared" si="3"/>
        <v>1761</v>
      </c>
      <c r="AT16" s="106"/>
      <c r="AU16" s="80"/>
      <c r="AV16" s="105">
        <v>1585</v>
      </c>
      <c r="AW16" s="106"/>
      <c r="AX16" s="80"/>
      <c r="AY16" s="105">
        <v>1341</v>
      </c>
      <c r="AZ16" s="106"/>
      <c r="BA16" s="80"/>
      <c r="BB16" s="105">
        <v>1134</v>
      </c>
      <c r="BC16" s="106">
        <v>837</v>
      </c>
      <c r="BD16" s="80">
        <v>246</v>
      </c>
      <c r="BE16" s="105">
        <f t="shared" si="4"/>
        <v>1083</v>
      </c>
      <c r="BF16" s="106"/>
      <c r="BG16" s="80"/>
      <c r="BH16" s="105">
        <v>856</v>
      </c>
      <c r="BI16" s="106"/>
      <c r="BJ16" s="80"/>
      <c r="BK16" s="105">
        <v>708</v>
      </c>
      <c r="BL16" s="80"/>
      <c r="BM16" s="80"/>
      <c r="BN16" s="80">
        <v>602</v>
      </c>
      <c r="BO16" s="80"/>
      <c r="BP16" s="80"/>
      <c r="BQ16" s="105">
        <v>578</v>
      </c>
      <c r="BR16" s="80"/>
      <c r="BS16" s="80"/>
      <c r="BT16" s="105">
        <v>428</v>
      </c>
      <c r="BU16" s="80">
        <v>216</v>
      </c>
      <c r="BV16" s="80">
        <v>57</v>
      </c>
      <c r="BW16" s="105">
        <f t="shared" si="5"/>
        <v>273</v>
      </c>
      <c r="BX16" s="107"/>
      <c r="BY16" s="80"/>
      <c r="BZ16" s="35">
        <v>114</v>
      </c>
    </row>
    <row r="17" spans="1:78" x14ac:dyDescent="0.25">
      <c r="A17" s="30" t="s">
        <v>30</v>
      </c>
      <c r="B17" s="80">
        <v>1395953</v>
      </c>
      <c r="C17" s="35">
        <v>2159593</v>
      </c>
      <c r="D17" s="80"/>
      <c r="E17" s="80"/>
      <c r="F17" s="101">
        <v>5754</v>
      </c>
      <c r="G17" s="80"/>
      <c r="H17" s="80"/>
      <c r="I17" s="109">
        <v>5528</v>
      </c>
      <c r="J17" s="80"/>
      <c r="K17" s="80"/>
      <c r="L17" s="103">
        <v>5304</v>
      </c>
      <c r="M17" s="108">
        <v>3259</v>
      </c>
      <c r="N17" s="80">
        <v>1767</v>
      </c>
      <c r="O17" s="80">
        <f t="shared" si="0"/>
        <v>5026</v>
      </c>
      <c r="P17" s="106"/>
      <c r="Q17" s="80"/>
      <c r="R17" s="103">
        <v>4743</v>
      </c>
      <c r="S17" s="106"/>
      <c r="T17" s="80"/>
      <c r="U17" s="103">
        <v>4366</v>
      </c>
      <c r="V17" s="14">
        <v>2603</v>
      </c>
      <c r="W17" s="14">
        <v>1378</v>
      </c>
      <c r="X17" s="14">
        <f t="shared" si="1"/>
        <v>3981</v>
      </c>
      <c r="Y17" s="106"/>
      <c r="Z17" s="80"/>
      <c r="AA17" s="35">
        <v>3652</v>
      </c>
      <c r="AB17" s="106"/>
      <c r="AC17" s="80"/>
      <c r="AD17" s="35">
        <v>3344</v>
      </c>
      <c r="AE17" s="106"/>
      <c r="AF17" s="80"/>
      <c r="AG17" s="35">
        <v>3010</v>
      </c>
      <c r="AH17" s="80">
        <v>1808</v>
      </c>
      <c r="AI17" s="80">
        <v>894</v>
      </c>
      <c r="AJ17" s="80">
        <f t="shared" si="2"/>
        <v>2702</v>
      </c>
      <c r="AK17" s="106"/>
      <c r="AL17" s="80"/>
      <c r="AM17" s="105">
        <v>2456</v>
      </c>
      <c r="AN17" s="106"/>
      <c r="AO17" s="80"/>
      <c r="AP17" s="105">
        <v>2221</v>
      </c>
      <c r="AQ17" s="106">
        <v>1358</v>
      </c>
      <c r="AR17" s="80">
        <v>656</v>
      </c>
      <c r="AS17" s="105">
        <f t="shared" si="3"/>
        <v>2014</v>
      </c>
      <c r="AT17" s="106"/>
      <c r="AU17" s="80"/>
      <c r="AV17" s="105">
        <v>1806</v>
      </c>
      <c r="AW17" s="106"/>
      <c r="AX17" s="80"/>
      <c r="AY17" s="105">
        <v>1525</v>
      </c>
      <c r="AZ17" s="106"/>
      <c r="BA17" s="80"/>
      <c r="BB17" s="105">
        <v>1309</v>
      </c>
      <c r="BC17" s="106">
        <v>835</v>
      </c>
      <c r="BD17" s="80">
        <v>402</v>
      </c>
      <c r="BE17" s="105">
        <f t="shared" si="4"/>
        <v>1237</v>
      </c>
      <c r="BF17" s="106"/>
      <c r="BG17" s="80"/>
      <c r="BH17" s="105">
        <v>995</v>
      </c>
      <c r="BI17" s="106"/>
      <c r="BJ17" s="80"/>
      <c r="BK17" s="105">
        <v>851</v>
      </c>
      <c r="BL17" s="80"/>
      <c r="BM17" s="80"/>
      <c r="BN17" s="80">
        <v>727</v>
      </c>
      <c r="BO17" s="80"/>
      <c r="BP17" s="80"/>
      <c r="BQ17" s="105">
        <v>694</v>
      </c>
      <c r="BR17" s="80"/>
      <c r="BS17" s="80"/>
      <c r="BT17" s="105">
        <v>522</v>
      </c>
      <c r="BU17" s="80">
        <v>252</v>
      </c>
      <c r="BV17" s="80">
        <v>103</v>
      </c>
      <c r="BW17" s="105">
        <f t="shared" si="5"/>
        <v>355</v>
      </c>
      <c r="BX17" s="107"/>
      <c r="BY17" s="80"/>
      <c r="BZ17" s="3">
        <v>202</v>
      </c>
    </row>
    <row r="18" spans="1:78" x14ac:dyDescent="0.25">
      <c r="A18" s="30" t="s">
        <v>31</v>
      </c>
      <c r="B18" s="80">
        <v>209328</v>
      </c>
      <c r="C18" s="35">
        <v>565200</v>
      </c>
      <c r="D18" s="80"/>
      <c r="E18" s="80"/>
      <c r="F18" s="101">
        <v>1469</v>
      </c>
      <c r="G18" s="80"/>
      <c r="H18" s="80"/>
      <c r="I18" s="109">
        <v>1408</v>
      </c>
      <c r="J18" s="80"/>
      <c r="K18" s="80"/>
      <c r="L18" s="103">
        <v>1347</v>
      </c>
      <c r="M18" s="108">
        <v>558</v>
      </c>
      <c r="N18" s="80">
        <v>692</v>
      </c>
      <c r="O18" s="80">
        <f t="shared" si="0"/>
        <v>1250</v>
      </c>
      <c r="P18" s="106"/>
      <c r="Q18" s="80"/>
      <c r="R18" s="103">
        <v>1145</v>
      </c>
      <c r="S18" s="106"/>
      <c r="T18" s="80"/>
      <c r="U18" s="103">
        <v>1051</v>
      </c>
      <c r="V18" s="14">
        <v>424</v>
      </c>
      <c r="W18" s="14">
        <v>514</v>
      </c>
      <c r="X18" s="14">
        <f t="shared" si="1"/>
        <v>938</v>
      </c>
      <c r="Y18" s="106"/>
      <c r="Z18" s="80"/>
      <c r="AA18" s="35">
        <v>845</v>
      </c>
      <c r="AB18" s="106"/>
      <c r="AC18" s="80"/>
      <c r="AD18" s="35">
        <v>767</v>
      </c>
      <c r="AE18" s="106"/>
      <c r="AF18" s="80"/>
      <c r="AG18" s="35">
        <v>681</v>
      </c>
      <c r="AH18" s="80">
        <v>273</v>
      </c>
      <c r="AI18" s="80">
        <v>334</v>
      </c>
      <c r="AJ18" s="80">
        <f t="shared" si="2"/>
        <v>607</v>
      </c>
      <c r="AK18" s="106"/>
      <c r="AL18" s="80"/>
      <c r="AM18" s="105">
        <v>547</v>
      </c>
      <c r="AN18" s="106"/>
      <c r="AO18" s="80"/>
      <c r="AP18" s="105">
        <v>503</v>
      </c>
      <c r="AQ18" s="106">
        <v>208</v>
      </c>
      <c r="AR18" s="80">
        <v>253</v>
      </c>
      <c r="AS18" s="105">
        <f t="shared" si="3"/>
        <v>461</v>
      </c>
      <c r="AT18" s="106"/>
      <c r="AU18" s="80"/>
      <c r="AV18" s="105">
        <v>416</v>
      </c>
      <c r="AW18" s="106"/>
      <c r="AX18" s="80"/>
      <c r="AY18" s="105">
        <v>362</v>
      </c>
      <c r="AZ18" s="106"/>
      <c r="BA18" s="80"/>
      <c r="BB18" s="105">
        <v>298</v>
      </c>
      <c r="BC18" s="106">
        <v>129</v>
      </c>
      <c r="BD18" s="80">
        <v>155</v>
      </c>
      <c r="BE18" s="105">
        <f t="shared" si="4"/>
        <v>284</v>
      </c>
      <c r="BF18" s="106"/>
      <c r="BG18" s="80"/>
      <c r="BH18" s="105">
        <v>229</v>
      </c>
      <c r="BI18" s="106"/>
      <c r="BJ18" s="80"/>
      <c r="BK18" s="105">
        <v>198</v>
      </c>
      <c r="BL18" s="80"/>
      <c r="BM18" s="80"/>
      <c r="BN18" s="80">
        <v>165</v>
      </c>
      <c r="BO18" s="80"/>
      <c r="BP18" s="80"/>
      <c r="BQ18" s="105">
        <v>156</v>
      </c>
      <c r="BR18" s="80"/>
      <c r="BS18" s="80"/>
      <c r="BT18" s="105">
        <v>113</v>
      </c>
      <c r="BU18" s="80">
        <v>40</v>
      </c>
      <c r="BV18" s="80">
        <v>35</v>
      </c>
      <c r="BW18" s="105">
        <f t="shared" si="5"/>
        <v>75</v>
      </c>
      <c r="BX18" s="107"/>
      <c r="BY18" s="80"/>
      <c r="BZ18" s="3"/>
    </row>
    <row r="19" spans="1:78" x14ac:dyDescent="0.25">
      <c r="A19" s="30" t="s">
        <v>32</v>
      </c>
      <c r="B19" s="80"/>
      <c r="C19" s="35"/>
      <c r="D19" s="80"/>
      <c r="E19" s="80"/>
      <c r="F19" s="101">
        <v>1</v>
      </c>
      <c r="G19" s="80"/>
      <c r="H19" s="80"/>
      <c r="I19" s="102">
        <v>1</v>
      </c>
      <c r="J19" s="80"/>
      <c r="K19" s="80"/>
      <c r="L19" s="110">
        <v>1</v>
      </c>
      <c r="M19" s="108">
        <v>1</v>
      </c>
      <c r="N19" s="80">
        <v>1</v>
      </c>
      <c r="O19" s="80">
        <f t="shared" si="0"/>
        <v>2</v>
      </c>
      <c r="P19" s="111"/>
      <c r="Q19" s="112"/>
      <c r="R19" s="113">
        <v>2</v>
      </c>
      <c r="S19" s="111"/>
      <c r="T19" s="112"/>
      <c r="U19" s="113">
        <v>3</v>
      </c>
      <c r="V19" s="14">
        <v>4</v>
      </c>
      <c r="W19" s="14">
        <v>1</v>
      </c>
      <c r="X19" s="14">
        <f t="shared" si="1"/>
        <v>5</v>
      </c>
      <c r="Y19" s="106"/>
      <c r="Z19" s="80"/>
      <c r="AA19" s="35">
        <v>2</v>
      </c>
      <c r="AB19" s="106"/>
      <c r="AC19" s="80"/>
      <c r="AD19" s="35">
        <v>2</v>
      </c>
      <c r="AE19" s="106"/>
      <c r="AF19" s="80"/>
      <c r="AG19" s="35">
        <v>1</v>
      </c>
      <c r="AH19" s="80">
        <v>0</v>
      </c>
      <c r="AI19" s="80">
        <v>0</v>
      </c>
      <c r="AJ19" s="80">
        <f t="shared" si="2"/>
        <v>0</v>
      </c>
      <c r="AK19" s="106"/>
      <c r="AL19" s="80"/>
      <c r="AM19" s="110">
        <v>0</v>
      </c>
      <c r="AN19" s="106"/>
      <c r="AO19" s="80"/>
      <c r="AP19" s="110">
        <v>1</v>
      </c>
      <c r="AQ19" s="106">
        <v>1</v>
      </c>
      <c r="AR19" s="80">
        <v>0</v>
      </c>
      <c r="AS19" s="105">
        <f t="shared" si="3"/>
        <v>1</v>
      </c>
      <c r="AT19" s="106"/>
      <c r="AU19" s="80"/>
      <c r="AV19" s="110">
        <v>1</v>
      </c>
      <c r="AW19" s="106"/>
      <c r="AX19" s="80"/>
      <c r="AY19" s="110">
        <v>1</v>
      </c>
      <c r="AZ19" s="114"/>
      <c r="BA19" s="115"/>
      <c r="BB19" s="110">
        <v>1</v>
      </c>
      <c r="BC19" s="114">
        <v>0</v>
      </c>
      <c r="BD19" s="115">
        <v>0</v>
      </c>
      <c r="BE19" s="116">
        <f t="shared" si="4"/>
        <v>0</v>
      </c>
      <c r="BF19" s="114"/>
      <c r="BG19" s="115"/>
      <c r="BH19" s="110">
        <v>0</v>
      </c>
      <c r="BI19" s="114"/>
      <c r="BJ19" s="115"/>
      <c r="BK19" s="110">
        <v>0</v>
      </c>
      <c r="BL19" s="115"/>
      <c r="BM19" s="115"/>
      <c r="BN19" s="117">
        <v>0</v>
      </c>
      <c r="BO19" s="115"/>
      <c r="BP19" s="115"/>
      <c r="BQ19" s="110">
        <v>1</v>
      </c>
      <c r="BR19" s="115"/>
      <c r="BS19" s="115"/>
      <c r="BT19" s="110">
        <v>38</v>
      </c>
      <c r="BU19" s="115">
        <v>10</v>
      </c>
      <c r="BV19" s="115">
        <v>5</v>
      </c>
      <c r="BW19" s="116">
        <f t="shared" si="5"/>
        <v>15</v>
      </c>
      <c r="BX19" s="118"/>
      <c r="BY19" s="115"/>
      <c r="BZ19" s="119">
        <v>0</v>
      </c>
    </row>
    <row r="20" spans="1:78" ht="13" x14ac:dyDescent="0.3">
      <c r="A20" s="48" t="s">
        <v>33</v>
      </c>
      <c r="B20" s="120">
        <f>SUM(B9:B18)</f>
        <v>29384766</v>
      </c>
      <c r="C20" s="121">
        <f>SUM(C9:C18)</f>
        <v>30974780</v>
      </c>
      <c r="D20" s="122"/>
      <c r="E20" s="120"/>
      <c r="F20" s="123">
        <f>SUM(F9:F19)</f>
        <v>14381</v>
      </c>
      <c r="G20" s="120"/>
      <c r="H20" s="120"/>
      <c r="I20" s="120">
        <f>SUM(I9:I19)</f>
        <v>13828</v>
      </c>
      <c r="J20" s="124"/>
      <c r="K20" s="120"/>
      <c r="L20" s="121">
        <f>SUM(L9:L19)</f>
        <v>13241</v>
      </c>
      <c r="M20" s="124">
        <f>SUM(M9:M19)</f>
        <v>8592</v>
      </c>
      <c r="N20" s="120">
        <f>SUM(N9:N19)</f>
        <v>3938</v>
      </c>
      <c r="O20" s="123">
        <f>SUM(O9:O19)</f>
        <v>12530</v>
      </c>
      <c r="P20" s="122"/>
      <c r="Q20" s="120"/>
      <c r="R20" s="123">
        <f>SUM(R9:R19)</f>
        <v>11857</v>
      </c>
      <c r="S20" s="122"/>
      <c r="T20" s="120"/>
      <c r="U20" s="123">
        <f>SUM(U9:U19)</f>
        <v>10943</v>
      </c>
      <c r="V20" s="122">
        <f>SUM(V9:V19)</f>
        <v>6930</v>
      </c>
      <c r="W20" s="120">
        <f>SUM(W9:W19)</f>
        <v>3083</v>
      </c>
      <c r="X20" s="123">
        <f>SUM(X9:X19)</f>
        <v>10013</v>
      </c>
      <c r="Y20" s="122"/>
      <c r="Z20" s="120"/>
      <c r="AA20" s="121">
        <f>SUM(AA9:AA19)</f>
        <v>9220</v>
      </c>
      <c r="AB20" s="122"/>
      <c r="AC20" s="120"/>
      <c r="AD20" s="121">
        <f>SUM(AD9:AD19)</f>
        <v>8460</v>
      </c>
      <c r="AE20" s="122"/>
      <c r="AF20" s="120"/>
      <c r="AG20" s="121">
        <f>SUM(AG9:AG19)</f>
        <v>7590</v>
      </c>
      <c r="AH20" s="122">
        <f>SUM(AH9:AH19)</f>
        <v>4786</v>
      </c>
      <c r="AI20" s="120">
        <f>SUM(AI9:AI19)</f>
        <v>2010</v>
      </c>
      <c r="AJ20" s="120">
        <f t="shared" si="2"/>
        <v>6796</v>
      </c>
      <c r="AK20" s="122"/>
      <c r="AL20" s="120"/>
      <c r="AM20" s="123">
        <f>SUM(AM9:AM19)</f>
        <v>6157</v>
      </c>
      <c r="AN20" s="122"/>
      <c r="AO20" s="120"/>
      <c r="AP20" s="123">
        <f>SUM(AP9:AP19)</f>
        <v>5542</v>
      </c>
      <c r="AQ20" s="122">
        <f>SUM(AQ9:AQ19)</f>
        <v>3544</v>
      </c>
      <c r="AR20" s="120">
        <f>SUM(AR9:AR19)</f>
        <v>1449</v>
      </c>
      <c r="AS20" s="123">
        <f t="shared" si="3"/>
        <v>4993</v>
      </c>
      <c r="AT20" s="122"/>
      <c r="AU20" s="120"/>
      <c r="AV20" s="123">
        <f>SUM(AV9:AV19)</f>
        <v>4465</v>
      </c>
      <c r="AW20" s="122"/>
      <c r="AX20" s="120"/>
      <c r="AY20" s="123">
        <f>SUM(AY9:AY19)</f>
        <v>3770</v>
      </c>
      <c r="AZ20" s="122"/>
      <c r="BA20" s="120"/>
      <c r="BB20" s="123">
        <f>SUM(BB9:BB19)</f>
        <v>3200</v>
      </c>
      <c r="BC20" s="122">
        <f>SUM(BC9:BC19)</f>
        <v>2139</v>
      </c>
      <c r="BD20" s="120">
        <f>SUM(BD9:BD19)</f>
        <v>890</v>
      </c>
      <c r="BE20" s="123">
        <f t="shared" si="4"/>
        <v>3029</v>
      </c>
      <c r="BF20" s="122"/>
      <c r="BG20" s="120"/>
      <c r="BH20" s="123">
        <f>SUM(BH9:BH19)</f>
        <v>2390</v>
      </c>
      <c r="BI20" s="122"/>
      <c r="BJ20" s="120"/>
      <c r="BK20" s="123">
        <f>SUM(BK9:BK19)</f>
        <v>2003</v>
      </c>
      <c r="BL20" s="120"/>
      <c r="BM20" s="120"/>
      <c r="BN20" s="120">
        <f>SUM(BN9:BN19)</f>
        <v>1697</v>
      </c>
      <c r="BO20" s="120"/>
      <c r="BP20" s="120"/>
      <c r="BQ20" s="123">
        <f>SUM(BQ9:BQ19)</f>
        <v>1625</v>
      </c>
      <c r="BR20" s="120"/>
      <c r="BS20" s="120"/>
      <c r="BT20" s="123">
        <f>SUM(BT9:BT19)</f>
        <v>1235</v>
      </c>
      <c r="BU20" s="120">
        <f>SUM(BU9:BU19)</f>
        <v>582</v>
      </c>
      <c r="BV20" s="120">
        <f>SUM(BV9:BV19)</f>
        <v>217</v>
      </c>
      <c r="BW20" s="123">
        <f t="shared" si="5"/>
        <v>799</v>
      </c>
      <c r="BX20" s="124"/>
      <c r="BY20" s="120"/>
      <c r="BZ20" s="121">
        <f>SUM(BZ9:BZ19)</f>
        <v>357</v>
      </c>
    </row>
    <row r="21" spans="1:78" ht="13" x14ac:dyDescent="0.3">
      <c r="A21" s="125" t="s">
        <v>49</v>
      </c>
      <c r="B21" s="80"/>
      <c r="C21" s="35"/>
      <c r="D21" s="106"/>
      <c r="E21" s="80"/>
      <c r="F21" s="105">
        <v>53.6</v>
      </c>
      <c r="G21" s="80"/>
      <c r="H21" s="80"/>
      <c r="I21" s="104">
        <v>53.9</v>
      </c>
      <c r="J21" s="126"/>
      <c r="K21" s="127"/>
      <c r="L21" s="119">
        <v>54.3</v>
      </c>
      <c r="M21" s="126"/>
      <c r="N21" s="80"/>
      <c r="O21" s="128">
        <f>M20/O20*100</f>
        <v>68.571428571428569</v>
      </c>
      <c r="P21" s="106"/>
      <c r="Q21" s="80"/>
      <c r="R21" s="110">
        <v>55.2</v>
      </c>
      <c r="S21" s="106"/>
      <c r="T21" s="80"/>
      <c r="U21" s="110">
        <v>55.4</v>
      </c>
      <c r="V21" s="106"/>
      <c r="W21" s="80"/>
      <c r="X21" s="128">
        <f>V20/X20*100</f>
        <v>69.21002696494557</v>
      </c>
      <c r="Y21" s="106"/>
      <c r="Z21" s="80"/>
      <c r="AA21" s="35">
        <v>56.1</v>
      </c>
      <c r="AB21" s="106"/>
      <c r="AC21" s="80"/>
      <c r="AD21" s="35">
        <v>56.6</v>
      </c>
      <c r="AE21" s="106"/>
      <c r="AF21" s="80"/>
      <c r="AG21" s="35">
        <v>57.2</v>
      </c>
      <c r="AH21" s="106"/>
      <c r="AI21" s="80"/>
      <c r="AJ21" s="128">
        <f>AH20/AJ20*100</f>
        <v>70.423778693349021</v>
      </c>
      <c r="AK21" s="106"/>
      <c r="AL21" s="80"/>
      <c r="AM21" s="105">
        <v>57.8</v>
      </c>
      <c r="AN21" s="106"/>
      <c r="AO21" s="80"/>
      <c r="AP21" s="105">
        <v>58</v>
      </c>
      <c r="AQ21" s="106"/>
      <c r="AR21" s="80"/>
      <c r="AS21" s="129">
        <f>AQ20/AS20*100</f>
        <v>70.979371119567389</v>
      </c>
      <c r="AT21" s="106"/>
      <c r="AU21" s="80"/>
      <c r="AV21" s="105">
        <v>58.3</v>
      </c>
      <c r="AW21" s="106"/>
      <c r="AX21" s="80"/>
      <c r="AY21" s="105">
        <v>58.6</v>
      </c>
      <c r="AZ21" s="106"/>
      <c r="BA21" s="80"/>
      <c r="BB21" s="105">
        <v>58.9</v>
      </c>
      <c r="BC21" s="106"/>
      <c r="BD21" s="80"/>
      <c r="BE21" s="129">
        <f>BC20/BE20*100</f>
        <v>70.617365467150876</v>
      </c>
      <c r="BF21" s="106"/>
      <c r="BG21" s="80"/>
      <c r="BH21" s="105">
        <v>59.3</v>
      </c>
      <c r="BI21" s="106"/>
      <c r="BJ21" s="80"/>
      <c r="BK21" s="105">
        <v>59.6</v>
      </c>
      <c r="BL21" s="80"/>
      <c r="BM21" s="80"/>
      <c r="BN21" s="80">
        <v>59.7</v>
      </c>
      <c r="BO21" s="80"/>
      <c r="BP21" s="80"/>
      <c r="BQ21" s="105">
        <v>59.8</v>
      </c>
      <c r="BR21" s="80"/>
      <c r="BS21" s="80"/>
      <c r="BT21" s="105">
        <v>59.9</v>
      </c>
      <c r="BU21" s="80"/>
      <c r="BV21" s="80"/>
      <c r="BW21" s="129">
        <f>BU20/BW20*100</f>
        <v>72.841051314142675</v>
      </c>
      <c r="BX21" s="107"/>
      <c r="BY21" s="80"/>
      <c r="BZ21" s="35"/>
    </row>
    <row r="22" spans="1:78" ht="13" x14ac:dyDescent="0.3">
      <c r="A22" s="125" t="s">
        <v>50</v>
      </c>
      <c r="B22" s="130"/>
      <c r="C22" s="131"/>
      <c r="D22" s="132"/>
      <c r="E22" s="133"/>
      <c r="F22" s="113">
        <v>46.4</v>
      </c>
      <c r="G22" s="130"/>
      <c r="H22" s="130"/>
      <c r="I22" s="104">
        <v>46.1</v>
      </c>
      <c r="J22" s="82"/>
      <c r="K22" s="130"/>
      <c r="L22" s="119">
        <v>45.6</v>
      </c>
      <c r="M22" s="82"/>
      <c r="N22" s="130"/>
      <c r="O22" s="128">
        <f>N20/O20*100</f>
        <v>31.428571428571427</v>
      </c>
      <c r="P22" s="134"/>
      <c r="Q22" s="130"/>
      <c r="R22" s="110">
        <v>44.8</v>
      </c>
      <c r="S22" s="134"/>
      <c r="T22" s="130"/>
      <c r="U22" s="110">
        <v>44.6</v>
      </c>
      <c r="V22" s="106"/>
      <c r="W22" s="80"/>
      <c r="X22" s="128">
        <f>W20/X20*100</f>
        <v>30.78997303505443</v>
      </c>
      <c r="Y22" s="106"/>
      <c r="Z22" s="80"/>
      <c r="AA22" s="35">
        <v>43.9</v>
      </c>
      <c r="AB22" s="106"/>
      <c r="AC22" s="80"/>
      <c r="AD22" s="35">
        <v>43.4</v>
      </c>
      <c r="AE22" s="106"/>
      <c r="AF22" s="80"/>
      <c r="AG22" s="35">
        <v>42.8</v>
      </c>
      <c r="AH22" s="106"/>
      <c r="AI22" s="80"/>
      <c r="AJ22" s="128">
        <f>AI20/AJ20*100</f>
        <v>29.576221306650975</v>
      </c>
      <c r="AK22" s="106"/>
      <c r="AL22" s="80"/>
      <c r="AM22" s="105">
        <v>42.2</v>
      </c>
      <c r="AN22" s="106"/>
      <c r="AO22" s="80"/>
      <c r="AP22" s="105">
        <v>42</v>
      </c>
      <c r="AQ22" s="106"/>
      <c r="AR22" s="80"/>
      <c r="AS22" s="129">
        <f>AR20/AS20*100</f>
        <v>29.020628880432604</v>
      </c>
      <c r="AT22" s="106"/>
      <c r="AU22" s="80"/>
      <c r="AV22" s="105">
        <v>41.7</v>
      </c>
      <c r="AW22" s="106"/>
      <c r="AX22" s="80"/>
      <c r="AY22" s="105">
        <v>41.4</v>
      </c>
      <c r="AZ22" s="106"/>
      <c r="BA22" s="80"/>
      <c r="BB22" s="105">
        <v>41.1</v>
      </c>
      <c r="BC22" s="106"/>
      <c r="BD22" s="80"/>
      <c r="BE22" s="129">
        <f>BD20/BE20*100</f>
        <v>29.382634532849128</v>
      </c>
      <c r="BF22" s="106"/>
      <c r="BG22" s="80"/>
      <c r="BH22" s="105">
        <v>40.700000000000003</v>
      </c>
      <c r="BI22" s="106"/>
      <c r="BJ22" s="80"/>
      <c r="BK22" s="105">
        <v>40.4</v>
      </c>
      <c r="BL22" s="80"/>
      <c r="BM22" s="80"/>
      <c r="BN22" s="80">
        <v>40.299999999999997</v>
      </c>
      <c r="BO22" s="80"/>
      <c r="BP22" s="80"/>
      <c r="BQ22" s="105">
        <v>40.200000000000003</v>
      </c>
      <c r="BR22" s="80"/>
      <c r="BS22" s="80"/>
      <c r="BT22" s="105">
        <v>40.1</v>
      </c>
      <c r="BU22" s="80"/>
      <c r="BV22" s="80"/>
      <c r="BW22" s="129">
        <f>BV20/BW20*100</f>
        <v>27.158948685857322</v>
      </c>
      <c r="BX22" s="107"/>
      <c r="BY22" s="80"/>
      <c r="BZ22" s="35"/>
    </row>
    <row r="23" spans="1:78" ht="13" x14ac:dyDescent="0.3">
      <c r="A23" s="135" t="s">
        <v>32</v>
      </c>
      <c r="B23" s="136"/>
      <c r="C23" s="137"/>
      <c r="D23" s="138"/>
      <c r="E23" s="139"/>
      <c r="F23" s="140"/>
      <c r="G23" s="138"/>
      <c r="H23" s="139"/>
      <c r="I23" s="140"/>
      <c r="J23" s="141"/>
      <c r="K23" s="136"/>
      <c r="L23" s="142">
        <v>0.1</v>
      </c>
      <c r="M23" s="141"/>
      <c r="N23" s="136"/>
      <c r="O23" s="143"/>
      <c r="P23" s="144"/>
      <c r="Q23" s="136"/>
      <c r="R23" s="143"/>
      <c r="S23" s="144"/>
      <c r="T23" s="136"/>
      <c r="U23" s="143"/>
      <c r="V23" s="145"/>
      <c r="W23" s="146"/>
      <c r="X23" s="147"/>
      <c r="Y23" s="145"/>
      <c r="Z23" s="146"/>
      <c r="AA23" s="148"/>
      <c r="AB23" s="145"/>
      <c r="AC23" s="146"/>
      <c r="AD23" s="148"/>
      <c r="AE23" s="145"/>
      <c r="AF23" s="146"/>
      <c r="AG23" s="148"/>
      <c r="AH23" s="145"/>
      <c r="AI23" s="146"/>
      <c r="AJ23" s="147"/>
      <c r="AK23" s="145"/>
      <c r="AL23" s="146"/>
      <c r="AM23" s="149"/>
      <c r="AN23" s="145"/>
      <c r="AO23" s="146"/>
      <c r="AP23" s="149"/>
      <c r="AQ23" s="145"/>
      <c r="AR23" s="146"/>
      <c r="AS23" s="150"/>
      <c r="AT23" s="145"/>
      <c r="AU23" s="146"/>
      <c r="AV23" s="149"/>
      <c r="AW23" s="145"/>
      <c r="AX23" s="146"/>
      <c r="AY23" s="149"/>
      <c r="AZ23" s="145"/>
      <c r="BA23" s="146"/>
      <c r="BB23" s="149"/>
      <c r="BC23" s="145"/>
      <c r="BD23" s="146"/>
      <c r="BE23" s="150"/>
      <c r="BF23" s="145"/>
      <c r="BG23" s="146"/>
      <c r="BH23" s="149"/>
      <c r="BI23" s="145"/>
      <c r="BJ23" s="146"/>
      <c r="BK23" s="149"/>
      <c r="BL23" s="146"/>
      <c r="BM23" s="146"/>
      <c r="BN23" s="146"/>
      <c r="BO23" s="146"/>
      <c r="BP23" s="146"/>
      <c r="BQ23" s="149"/>
      <c r="BR23" s="146"/>
      <c r="BS23" s="146"/>
      <c r="BT23" s="149"/>
      <c r="BU23" s="146"/>
      <c r="BV23" s="146"/>
      <c r="BW23" s="150"/>
      <c r="BX23" s="151"/>
      <c r="BY23" s="146"/>
      <c r="BZ23" s="148"/>
    </row>
    <row r="25" spans="1:78" x14ac:dyDescent="0.25">
      <c r="N25" s="2" t="s">
        <v>52</v>
      </c>
      <c r="O25" s="2"/>
      <c r="W25" s="2" t="s">
        <v>53</v>
      </c>
      <c r="X25" s="2"/>
      <c r="Y25" s="152"/>
      <c r="AI25" s="2" t="s">
        <v>54</v>
      </c>
      <c r="AJ25" s="2"/>
      <c r="AR25" s="2" t="s">
        <v>55</v>
      </c>
      <c r="AS25" s="2"/>
      <c r="BD25" s="2" t="s">
        <v>56</v>
      </c>
      <c r="BE25" s="2"/>
    </row>
    <row r="26" spans="1:78" x14ac:dyDescent="0.25">
      <c r="N26" s="153" t="s">
        <v>22</v>
      </c>
      <c r="O26" s="80">
        <v>0</v>
      </c>
      <c r="W26" s="153" t="s">
        <v>22</v>
      </c>
      <c r="X26" s="14">
        <v>0</v>
      </c>
      <c r="AI26" s="153" t="s">
        <v>22</v>
      </c>
      <c r="AJ26" s="154">
        <v>0</v>
      </c>
      <c r="AR26" s="153" t="s">
        <v>22</v>
      </c>
      <c r="AS26" s="14">
        <v>0</v>
      </c>
      <c r="BD26" s="153" t="s">
        <v>22</v>
      </c>
      <c r="BE26" s="14">
        <v>0</v>
      </c>
    </row>
    <row r="27" spans="1:78" x14ac:dyDescent="0.25">
      <c r="N27" s="153" t="s">
        <v>23</v>
      </c>
      <c r="O27" s="80">
        <v>0</v>
      </c>
      <c r="W27" s="153" t="s">
        <v>23</v>
      </c>
      <c r="X27" s="14">
        <v>0</v>
      </c>
      <c r="AI27" s="153" t="s">
        <v>23</v>
      </c>
      <c r="AJ27" s="154">
        <v>0</v>
      </c>
      <c r="AR27" s="153" t="s">
        <v>23</v>
      </c>
      <c r="AS27" s="14">
        <v>0</v>
      </c>
      <c r="BD27" s="153" t="s">
        <v>23</v>
      </c>
      <c r="BE27" s="14">
        <v>0</v>
      </c>
    </row>
    <row r="28" spans="1:78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N28" s="153" t="s">
        <v>24</v>
      </c>
      <c r="O28" s="80">
        <v>6</v>
      </c>
      <c r="W28" s="153" t="s">
        <v>24</v>
      </c>
      <c r="X28" s="14">
        <v>2</v>
      </c>
      <c r="AI28" s="153" t="s">
        <v>24</v>
      </c>
      <c r="AJ28" s="154">
        <v>0</v>
      </c>
      <c r="AR28" s="153" t="s">
        <v>24</v>
      </c>
      <c r="AS28" s="14">
        <v>0</v>
      </c>
      <c r="BD28" s="153" t="s">
        <v>24</v>
      </c>
      <c r="BE28" s="14">
        <v>0</v>
      </c>
      <c r="BI28" s="155"/>
      <c r="BJ28" s="155"/>
    </row>
    <row r="29" spans="1:78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N29" s="153" t="s">
        <v>25</v>
      </c>
      <c r="O29" s="80">
        <v>29</v>
      </c>
      <c r="W29" s="153" t="s">
        <v>25</v>
      </c>
      <c r="X29" s="14">
        <v>20</v>
      </c>
      <c r="AI29" s="153" t="s">
        <v>25</v>
      </c>
      <c r="AJ29" s="154">
        <v>17</v>
      </c>
      <c r="AR29" s="153" t="s">
        <v>25</v>
      </c>
      <c r="AS29" s="14">
        <v>12</v>
      </c>
      <c r="BD29" s="153" t="s">
        <v>25</v>
      </c>
      <c r="BE29" s="14">
        <v>9</v>
      </c>
      <c r="BJ29" s="155"/>
    </row>
    <row r="30" spans="1:78" x14ac:dyDescent="0.25">
      <c r="A30" s="155"/>
      <c r="B30" s="155"/>
      <c r="C30" s="155"/>
      <c r="D30" s="155"/>
      <c r="E30" s="155"/>
      <c r="F30" s="155"/>
      <c r="G30" s="155"/>
      <c r="H30" s="155"/>
      <c r="I30" s="155"/>
      <c r="N30" s="153" t="s">
        <v>26</v>
      </c>
      <c r="O30" s="80">
        <v>110</v>
      </c>
      <c r="W30" s="153" t="s">
        <v>26</v>
      </c>
      <c r="X30" s="14">
        <v>89</v>
      </c>
      <c r="AI30" s="153" t="s">
        <v>26</v>
      </c>
      <c r="AJ30" s="154">
        <v>67</v>
      </c>
      <c r="AR30" s="153" t="s">
        <v>26</v>
      </c>
      <c r="AS30" s="14">
        <v>41</v>
      </c>
      <c r="BD30" s="153" t="s">
        <v>26</v>
      </c>
      <c r="BE30" s="14">
        <v>25</v>
      </c>
      <c r="BJ30" s="155"/>
    </row>
    <row r="31" spans="1:78" x14ac:dyDescent="0.25">
      <c r="A31" s="155"/>
      <c r="B31" s="155"/>
      <c r="C31" s="155"/>
      <c r="D31" s="155"/>
      <c r="E31" s="155"/>
      <c r="F31" s="155"/>
      <c r="G31" s="155"/>
      <c r="H31" s="155"/>
      <c r="I31" s="155"/>
      <c r="N31" s="153" t="s">
        <v>27</v>
      </c>
      <c r="O31" s="80">
        <v>479</v>
      </c>
      <c r="W31" s="153" t="s">
        <v>27</v>
      </c>
      <c r="X31" s="14">
        <v>369</v>
      </c>
      <c r="AI31" s="153" t="s">
        <v>27</v>
      </c>
      <c r="AJ31" s="154">
        <v>243</v>
      </c>
      <c r="AR31" s="153" t="s">
        <v>27</v>
      </c>
      <c r="AS31" s="14">
        <v>168</v>
      </c>
      <c r="BD31" s="153" t="s">
        <v>27</v>
      </c>
      <c r="BE31" s="14">
        <v>83</v>
      </c>
      <c r="BJ31" s="155"/>
      <c r="BS31" s="70"/>
    </row>
    <row r="32" spans="1:78" x14ac:dyDescent="0.25">
      <c r="A32" s="155"/>
      <c r="B32" s="155"/>
      <c r="C32" s="155"/>
      <c r="D32" s="155"/>
      <c r="E32" s="155"/>
      <c r="F32" s="155"/>
      <c r="G32" s="155"/>
      <c r="H32" s="155"/>
      <c r="I32" s="155"/>
      <c r="N32" s="153" t="s">
        <v>28</v>
      </c>
      <c r="O32" s="80">
        <v>1448</v>
      </c>
      <c r="W32" s="153" t="s">
        <v>28</v>
      </c>
      <c r="X32" s="14">
        <v>1162</v>
      </c>
      <c r="AI32" s="153" t="s">
        <v>28</v>
      </c>
      <c r="AJ32" s="154">
        <v>761</v>
      </c>
      <c r="AR32" s="153" t="s">
        <v>28</v>
      </c>
      <c r="AS32" s="14">
        <v>541</v>
      </c>
      <c r="BD32" s="153" t="s">
        <v>28</v>
      </c>
      <c r="BE32" s="14">
        <v>312</v>
      </c>
      <c r="BJ32" s="155"/>
      <c r="BS32" s="70"/>
    </row>
    <row r="33" spans="1:71" x14ac:dyDescent="0.25">
      <c r="A33" s="155"/>
      <c r="B33" s="155"/>
      <c r="C33" s="155"/>
      <c r="D33" s="155"/>
      <c r="E33" s="155"/>
      <c r="F33" s="155"/>
      <c r="G33" s="155"/>
      <c r="H33" s="155"/>
      <c r="I33" s="155"/>
      <c r="N33" s="153" t="s">
        <v>29</v>
      </c>
      <c r="O33" s="80">
        <v>4196</v>
      </c>
      <c r="W33" s="153" t="s">
        <v>29</v>
      </c>
      <c r="X33" s="14">
        <v>3456</v>
      </c>
      <c r="AI33" s="153" t="s">
        <v>29</v>
      </c>
      <c r="AJ33" s="154">
        <v>2403</v>
      </c>
      <c r="AR33" s="153" t="s">
        <v>29</v>
      </c>
      <c r="AS33" s="14">
        <v>1768</v>
      </c>
      <c r="BD33" s="153" t="s">
        <v>29</v>
      </c>
      <c r="BE33" s="14">
        <v>1090</v>
      </c>
      <c r="BJ33" s="155"/>
    </row>
    <row r="34" spans="1:71" x14ac:dyDescent="0.25">
      <c r="A34" s="155"/>
      <c r="B34" s="155"/>
      <c r="C34" s="155"/>
      <c r="D34" s="155"/>
      <c r="E34" s="155"/>
      <c r="F34" s="155"/>
      <c r="G34" s="155"/>
      <c r="H34" s="155"/>
      <c r="I34" s="155"/>
      <c r="N34" s="153" t="s">
        <v>30</v>
      </c>
      <c r="O34" s="80">
        <v>5029</v>
      </c>
      <c r="W34" s="153" t="s">
        <v>30</v>
      </c>
      <c r="X34" s="14">
        <v>3984</v>
      </c>
      <c r="AI34" s="153" t="s">
        <v>30</v>
      </c>
      <c r="AJ34" s="154">
        <v>2702</v>
      </c>
      <c r="AR34" s="153" t="s">
        <v>30</v>
      </c>
      <c r="AS34" s="14">
        <v>2023</v>
      </c>
      <c r="BD34" s="153" t="s">
        <v>30</v>
      </c>
      <c r="BE34" s="14">
        <v>1243</v>
      </c>
      <c r="BJ34" s="155"/>
    </row>
    <row r="35" spans="1:71" x14ac:dyDescent="0.25">
      <c r="A35" s="155"/>
      <c r="B35" s="155"/>
      <c r="C35" s="155"/>
      <c r="D35" s="155"/>
      <c r="E35" s="155"/>
      <c r="F35" s="155"/>
      <c r="G35" s="155"/>
      <c r="H35" s="155"/>
      <c r="I35" s="155"/>
      <c r="N35" s="153" t="s">
        <v>31</v>
      </c>
      <c r="O35" s="80">
        <v>1251</v>
      </c>
      <c r="W35" s="153" t="s">
        <v>31</v>
      </c>
      <c r="X35" s="14">
        <v>939</v>
      </c>
      <c r="AI35" s="153" t="s">
        <v>31</v>
      </c>
      <c r="AJ35" s="154">
        <v>608</v>
      </c>
      <c r="AR35" s="153" t="s">
        <v>31</v>
      </c>
      <c r="AS35" s="14">
        <v>465</v>
      </c>
      <c r="BD35" s="153" t="s">
        <v>31</v>
      </c>
      <c r="BE35" s="14">
        <v>285</v>
      </c>
      <c r="BJ35" s="155"/>
    </row>
    <row r="36" spans="1:71" x14ac:dyDescent="0.25">
      <c r="A36" s="155"/>
      <c r="B36" s="155"/>
      <c r="C36" s="155"/>
      <c r="D36" s="155"/>
      <c r="E36" s="155"/>
      <c r="F36" s="155"/>
      <c r="G36" s="155"/>
      <c r="H36" s="155"/>
      <c r="I36" s="155"/>
      <c r="N36" s="153" t="s">
        <v>57</v>
      </c>
      <c r="O36" s="104">
        <v>2</v>
      </c>
      <c r="W36" s="153" t="s">
        <v>57</v>
      </c>
      <c r="X36" s="35">
        <v>5</v>
      </c>
      <c r="AI36" s="153" t="s">
        <v>57</v>
      </c>
      <c r="AJ36" s="154">
        <v>0</v>
      </c>
      <c r="AR36" s="153" t="s">
        <v>57</v>
      </c>
      <c r="AS36" s="156">
        <v>1</v>
      </c>
      <c r="BD36" s="153" t="s">
        <v>57</v>
      </c>
      <c r="BE36" s="157" t="s">
        <v>58</v>
      </c>
      <c r="BJ36" s="155"/>
      <c r="BS36" s="70"/>
    </row>
    <row r="37" spans="1:71" x14ac:dyDescent="0.25">
      <c r="A37" s="155"/>
      <c r="B37" s="155"/>
      <c r="C37" s="155"/>
      <c r="D37" s="155"/>
      <c r="E37" s="155"/>
      <c r="F37" s="155"/>
      <c r="G37" s="155"/>
      <c r="H37" s="155"/>
      <c r="I37" s="155"/>
      <c r="J37" s="158"/>
      <c r="N37" s="159" t="s">
        <v>59</v>
      </c>
      <c r="O37" s="152">
        <f>SUM(O26:O36)</f>
        <v>12550</v>
      </c>
      <c r="V37" s="157"/>
      <c r="W37" s="159" t="s">
        <v>59</v>
      </c>
      <c r="X37" s="152">
        <f>SUM(X26:X36)</f>
        <v>10026</v>
      </c>
      <c r="AI37" s="159" t="s">
        <v>59</v>
      </c>
      <c r="AJ37" s="152">
        <f>SUM(AJ26:AJ35)</f>
        <v>6801</v>
      </c>
      <c r="AR37" s="159" t="s">
        <v>59</v>
      </c>
      <c r="AS37" s="14">
        <f>SUM(AS26:AS35)</f>
        <v>5018</v>
      </c>
      <c r="BD37" s="159" t="s">
        <v>59</v>
      </c>
      <c r="BE37" s="14">
        <f>SUM(BE26:BE35)</f>
        <v>3047</v>
      </c>
      <c r="BJ37" s="155"/>
    </row>
    <row r="38" spans="1:71" x14ac:dyDescent="0.25">
      <c r="A38" s="155"/>
      <c r="B38" s="155"/>
      <c r="C38" s="155"/>
      <c r="D38" s="155"/>
      <c r="E38" s="155"/>
      <c r="F38" s="155"/>
      <c r="G38" s="155"/>
      <c r="H38" s="155"/>
      <c r="I38" s="155"/>
      <c r="N38" s="159" t="s">
        <v>49</v>
      </c>
      <c r="O38" s="104">
        <v>54.8</v>
      </c>
      <c r="W38" s="159" t="s">
        <v>49</v>
      </c>
      <c r="X38" s="152">
        <v>55.7</v>
      </c>
      <c r="AI38" s="159" t="s">
        <v>49</v>
      </c>
      <c r="AJ38" s="152">
        <v>57.6</v>
      </c>
      <c r="AR38" s="159" t="s">
        <v>49</v>
      </c>
      <c r="AS38" s="14">
        <v>58.1</v>
      </c>
      <c r="BD38" s="159" t="s">
        <v>49</v>
      </c>
      <c r="BE38" s="14">
        <v>59</v>
      </c>
      <c r="BI38" s="155"/>
      <c r="BJ38" s="155"/>
    </row>
    <row r="39" spans="1:71" x14ac:dyDescent="0.25">
      <c r="A39" s="155"/>
      <c r="B39" s="155"/>
      <c r="C39" s="155"/>
      <c r="D39" s="155"/>
      <c r="E39" s="155"/>
      <c r="F39" s="155"/>
      <c r="G39" s="155"/>
      <c r="H39" s="155"/>
      <c r="I39" s="155"/>
      <c r="N39" s="159" t="s">
        <v>50</v>
      </c>
      <c r="O39" s="104">
        <v>45.2</v>
      </c>
      <c r="W39" s="159" t="s">
        <v>50</v>
      </c>
      <c r="X39" s="14">
        <v>44.3</v>
      </c>
      <c r="AI39" s="159" t="s">
        <v>50</v>
      </c>
      <c r="AJ39" s="14">
        <v>42.4</v>
      </c>
      <c r="AR39" s="159" t="s">
        <v>50</v>
      </c>
      <c r="AS39" s="14">
        <v>41.9</v>
      </c>
      <c r="BD39" s="159" t="s">
        <v>50</v>
      </c>
      <c r="BE39" s="14">
        <v>41</v>
      </c>
      <c r="BI39" s="155"/>
      <c r="BJ39" s="155"/>
    </row>
    <row r="41" spans="1:71" x14ac:dyDescent="0.25">
      <c r="AC41" s="2"/>
      <c r="AD41" s="2"/>
    </row>
    <row r="42" spans="1:71" ht="13" x14ac:dyDescent="0.3">
      <c r="A42" s="16" t="s">
        <v>12</v>
      </c>
    </row>
    <row r="43" spans="1:71" x14ac:dyDescent="0.25">
      <c r="A43" s="14" t="s">
        <v>38</v>
      </c>
    </row>
    <row r="44" spans="1:71" x14ac:dyDescent="0.25">
      <c r="A44" s="14" t="s">
        <v>7</v>
      </c>
    </row>
    <row r="45" spans="1:71" x14ac:dyDescent="0.25">
      <c r="A45" s="18" t="s">
        <v>39</v>
      </c>
      <c r="B45" s="14" t="s">
        <v>40</v>
      </c>
      <c r="J45" s="160" t="s">
        <v>41</v>
      </c>
      <c r="AC45" s="153"/>
    </row>
    <row r="46" spans="1:71" x14ac:dyDescent="0.25">
      <c r="G46" s="155"/>
      <c r="H46" s="155"/>
      <c r="AC46" s="153"/>
    </row>
    <row r="47" spans="1:71" x14ac:dyDescent="0.25">
      <c r="A47" s="14" t="s">
        <v>60</v>
      </c>
      <c r="G47" s="155"/>
      <c r="H47" s="155"/>
      <c r="AC47" s="153"/>
      <c r="AX47" s="70"/>
    </row>
    <row r="48" spans="1:71" x14ac:dyDescent="0.25">
      <c r="A48" s="1" t="s">
        <v>61</v>
      </c>
      <c r="B48" s="14" t="s">
        <v>62</v>
      </c>
      <c r="C48" s="14" t="s">
        <v>63</v>
      </c>
      <c r="D48" s="161"/>
      <c r="E48" s="161"/>
      <c r="F48" s="161"/>
      <c r="AC48" s="153"/>
      <c r="AX48" s="70"/>
    </row>
    <row r="49" spans="1:50" x14ac:dyDescent="0.25">
      <c r="A49" s="1"/>
      <c r="B49" s="14" t="s">
        <v>64</v>
      </c>
      <c r="C49" s="162" t="s">
        <v>65</v>
      </c>
      <c r="D49" s="163"/>
      <c r="E49" s="163"/>
      <c r="F49" s="163"/>
      <c r="AC49" s="153"/>
      <c r="AX49" s="70"/>
    </row>
    <row r="50" spans="1:50" x14ac:dyDescent="0.25">
      <c r="A50" s="1" t="s">
        <v>66</v>
      </c>
      <c r="B50" s="14" t="s">
        <v>62</v>
      </c>
      <c r="C50" s="155" t="s">
        <v>67</v>
      </c>
      <c r="D50" s="161"/>
      <c r="E50" s="161"/>
      <c r="F50" s="161"/>
      <c r="AC50" s="153"/>
    </row>
    <row r="51" spans="1:50" x14ac:dyDescent="0.25">
      <c r="A51" s="1"/>
      <c r="B51" s="14" t="s">
        <v>64</v>
      </c>
      <c r="C51" s="158" t="s">
        <v>68</v>
      </c>
      <c r="D51" s="163"/>
      <c r="E51" s="163"/>
      <c r="F51" s="163"/>
      <c r="AC51" s="153"/>
    </row>
    <row r="52" spans="1:50" x14ac:dyDescent="0.25">
      <c r="A52" s="1" t="s">
        <v>69</v>
      </c>
      <c r="B52" s="14" t="s">
        <v>62</v>
      </c>
      <c r="C52" s="155" t="s">
        <v>70</v>
      </c>
      <c r="D52" s="161"/>
      <c r="E52" s="161"/>
      <c r="F52" s="161"/>
      <c r="AC52" s="153"/>
      <c r="AO52" s="153"/>
    </row>
    <row r="53" spans="1:50" x14ac:dyDescent="0.25">
      <c r="A53" s="1"/>
      <c r="B53" s="164" t="s">
        <v>64</v>
      </c>
      <c r="C53" s="155" t="s">
        <v>71</v>
      </c>
      <c r="D53" s="163"/>
      <c r="E53" s="163"/>
      <c r="F53" s="163"/>
      <c r="AC53" s="153"/>
      <c r="AD53" s="157"/>
      <c r="AO53" s="153"/>
    </row>
    <row r="54" spans="1:50" x14ac:dyDescent="0.25">
      <c r="A54" s="1" t="s">
        <v>72</v>
      </c>
      <c r="B54" s="14" t="s">
        <v>62</v>
      </c>
      <c r="C54" s="155" t="s">
        <v>73</v>
      </c>
      <c r="D54" s="161"/>
      <c r="E54" s="161"/>
      <c r="F54" s="161"/>
      <c r="AC54" s="159"/>
      <c r="AO54" s="153"/>
    </row>
    <row r="55" spans="1:50" x14ac:dyDescent="0.25">
      <c r="A55" s="1"/>
      <c r="B55" s="164" t="s">
        <v>64</v>
      </c>
      <c r="C55" s="158" t="s">
        <v>74</v>
      </c>
      <c r="D55" s="163"/>
      <c r="E55" s="163"/>
      <c r="F55" s="163"/>
      <c r="AC55" s="159"/>
      <c r="AO55" s="153"/>
    </row>
    <row r="56" spans="1:50" x14ac:dyDescent="0.25">
      <c r="A56" s="1" t="s">
        <v>75</v>
      </c>
      <c r="B56" s="14" t="s">
        <v>62</v>
      </c>
      <c r="C56" s="155" t="s">
        <v>76</v>
      </c>
      <c r="D56" s="161"/>
      <c r="E56" s="161"/>
      <c r="F56" s="161"/>
      <c r="AC56" s="159"/>
      <c r="AO56" s="153"/>
    </row>
    <row r="57" spans="1:50" x14ac:dyDescent="0.25">
      <c r="A57" s="1"/>
      <c r="B57" s="164" t="s">
        <v>64</v>
      </c>
      <c r="C57" s="155" t="s">
        <v>71</v>
      </c>
      <c r="D57" s="163"/>
      <c r="E57" s="163"/>
      <c r="F57" s="163"/>
      <c r="AO57" s="153"/>
    </row>
    <row r="58" spans="1:50" x14ac:dyDescent="0.25">
      <c r="A58" s="1" t="s">
        <v>77</v>
      </c>
      <c r="B58" s="14" t="s">
        <v>62</v>
      </c>
      <c r="C58" s="155" t="s">
        <v>78</v>
      </c>
      <c r="D58" s="161"/>
      <c r="E58" s="161"/>
      <c r="F58" s="161"/>
      <c r="AO58" s="153"/>
    </row>
    <row r="59" spans="1:50" x14ac:dyDescent="0.25">
      <c r="A59" s="1"/>
      <c r="B59" s="164" t="s">
        <v>64</v>
      </c>
      <c r="C59" s="158" t="s">
        <v>79</v>
      </c>
      <c r="D59" s="163"/>
      <c r="E59" s="163"/>
      <c r="F59" s="163"/>
      <c r="AO59" s="153"/>
    </row>
    <row r="60" spans="1:50" x14ac:dyDescent="0.25">
      <c r="A60" s="1" t="s">
        <v>80</v>
      </c>
      <c r="B60" s="14" t="s">
        <v>62</v>
      </c>
      <c r="C60" s="155" t="s">
        <v>81</v>
      </c>
      <c r="D60" s="161"/>
      <c r="E60" s="161"/>
      <c r="F60" s="161"/>
      <c r="AO60" s="153"/>
    </row>
    <row r="61" spans="1:50" x14ac:dyDescent="0.25">
      <c r="A61" s="1"/>
      <c r="B61" s="164" t="s">
        <v>64</v>
      </c>
      <c r="C61" s="158" t="s">
        <v>82</v>
      </c>
      <c r="D61" s="163"/>
      <c r="E61" s="163"/>
      <c r="F61" s="163"/>
      <c r="AO61" s="153"/>
    </row>
    <row r="62" spans="1:50" x14ac:dyDescent="0.25">
      <c r="A62" s="1" t="s">
        <v>83</v>
      </c>
      <c r="B62" s="14" t="s">
        <v>62</v>
      </c>
      <c r="C62" s="155" t="s">
        <v>84</v>
      </c>
      <c r="D62" s="161"/>
      <c r="E62" s="161"/>
      <c r="F62" s="161"/>
      <c r="AO62" s="153"/>
    </row>
    <row r="63" spans="1:50" x14ac:dyDescent="0.25">
      <c r="A63" s="1"/>
      <c r="B63" s="164" t="s">
        <v>64</v>
      </c>
      <c r="C63" s="158" t="s">
        <v>85</v>
      </c>
      <c r="D63" s="163"/>
      <c r="E63" s="163"/>
      <c r="F63" s="163"/>
      <c r="AO63" s="159"/>
    </row>
    <row r="64" spans="1:50" x14ac:dyDescent="0.25">
      <c r="A64" s="1" t="s">
        <v>83</v>
      </c>
      <c r="B64" s="14" t="s">
        <v>62</v>
      </c>
      <c r="C64" s="155" t="s">
        <v>86</v>
      </c>
      <c r="D64" s="161"/>
      <c r="E64" s="161"/>
      <c r="F64" s="161"/>
      <c r="AO64" s="159"/>
    </row>
    <row r="65" spans="1:41" x14ac:dyDescent="0.25">
      <c r="A65" s="1"/>
      <c r="B65" s="164" t="s">
        <v>64</v>
      </c>
      <c r="C65" s="158" t="s">
        <v>87</v>
      </c>
      <c r="D65" s="163"/>
      <c r="E65" s="163"/>
      <c r="F65" s="163"/>
      <c r="AO65" s="159"/>
    </row>
    <row r="66" spans="1:41" x14ac:dyDescent="0.25">
      <c r="A66" s="1" t="s">
        <v>88</v>
      </c>
      <c r="B66" s="14" t="s">
        <v>62</v>
      </c>
      <c r="C66" s="155" t="s">
        <v>89</v>
      </c>
      <c r="D66" s="161"/>
      <c r="E66" s="161"/>
      <c r="F66" s="161"/>
    </row>
    <row r="67" spans="1:41" x14ac:dyDescent="0.25">
      <c r="A67" s="1"/>
      <c r="B67" s="164" t="s">
        <v>64</v>
      </c>
      <c r="C67" s="158" t="s">
        <v>90</v>
      </c>
      <c r="D67" s="163"/>
      <c r="E67" s="163"/>
      <c r="F67" s="163"/>
    </row>
    <row r="68" spans="1:41" x14ac:dyDescent="0.25">
      <c r="A68" s="1" t="s">
        <v>91</v>
      </c>
      <c r="B68" s="14" t="s">
        <v>62</v>
      </c>
      <c r="C68" s="155" t="s">
        <v>92</v>
      </c>
      <c r="D68" s="161"/>
      <c r="E68" s="161"/>
      <c r="F68" s="161"/>
    </row>
    <row r="69" spans="1:41" x14ac:dyDescent="0.25">
      <c r="A69" s="1"/>
      <c r="B69" s="164" t="s">
        <v>64</v>
      </c>
      <c r="C69" s="158" t="s">
        <v>93</v>
      </c>
      <c r="D69" s="163"/>
      <c r="E69" s="163"/>
      <c r="F69" s="163"/>
    </row>
    <row r="70" spans="1:41" x14ac:dyDescent="0.25">
      <c r="A70" s="1" t="s">
        <v>94</v>
      </c>
      <c r="B70" s="14" t="s">
        <v>62</v>
      </c>
      <c r="C70" s="155" t="s">
        <v>95</v>
      </c>
      <c r="D70" s="161"/>
      <c r="E70" s="161"/>
      <c r="F70" s="161"/>
    </row>
    <row r="71" spans="1:41" x14ac:dyDescent="0.25">
      <c r="A71" s="1"/>
      <c r="B71" s="164" t="s">
        <v>64</v>
      </c>
      <c r="C71" s="158" t="s">
        <v>96</v>
      </c>
      <c r="D71" s="163"/>
      <c r="E71" s="163"/>
      <c r="F71" s="163"/>
    </row>
    <row r="72" spans="1:41" x14ac:dyDescent="0.25">
      <c r="A72" s="1" t="s">
        <v>97</v>
      </c>
      <c r="B72" s="14" t="s">
        <v>62</v>
      </c>
      <c r="C72" s="155" t="s">
        <v>98</v>
      </c>
      <c r="D72" s="161"/>
      <c r="E72" s="161"/>
      <c r="F72" s="161"/>
    </row>
    <row r="73" spans="1:41" x14ac:dyDescent="0.25">
      <c r="A73" s="1"/>
      <c r="B73" s="164" t="s">
        <v>64</v>
      </c>
      <c r="C73" s="158" t="s">
        <v>99</v>
      </c>
      <c r="D73" s="163"/>
      <c r="E73" s="163"/>
      <c r="F73" s="163"/>
    </row>
    <row r="74" spans="1:41" x14ac:dyDescent="0.25">
      <c r="A74" s="1" t="s">
        <v>97</v>
      </c>
      <c r="B74" s="14" t="s">
        <v>62</v>
      </c>
      <c r="C74" s="155" t="s">
        <v>100</v>
      </c>
      <c r="D74" s="161"/>
      <c r="E74" s="161"/>
      <c r="F74" s="161"/>
    </row>
    <row r="75" spans="1:41" x14ac:dyDescent="0.25">
      <c r="A75" s="1"/>
      <c r="B75" s="164" t="s">
        <v>64</v>
      </c>
      <c r="C75" s="158" t="s">
        <v>101</v>
      </c>
      <c r="D75" s="163"/>
      <c r="E75" s="163"/>
      <c r="F75" s="163"/>
    </row>
    <row r="76" spans="1:41" x14ac:dyDescent="0.25">
      <c r="A76" s="1" t="s">
        <v>102</v>
      </c>
      <c r="B76" s="14" t="s">
        <v>62</v>
      </c>
      <c r="C76" s="155" t="s">
        <v>103</v>
      </c>
      <c r="D76" s="161"/>
      <c r="E76" s="161"/>
      <c r="F76" s="161"/>
    </row>
    <row r="77" spans="1:41" x14ac:dyDescent="0.25">
      <c r="A77" s="1"/>
      <c r="B77" s="164" t="s">
        <v>64</v>
      </c>
      <c r="C77" s="158" t="s">
        <v>104</v>
      </c>
      <c r="D77" s="163"/>
      <c r="E77" s="163"/>
      <c r="F77" s="163"/>
    </row>
    <row r="78" spans="1:41" x14ac:dyDescent="0.25">
      <c r="A78" s="1" t="s">
        <v>105</v>
      </c>
      <c r="B78" s="14" t="s">
        <v>62</v>
      </c>
      <c r="C78" s="155" t="s">
        <v>106</v>
      </c>
      <c r="D78" s="161"/>
      <c r="E78" s="161"/>
      <c r="F78" s="161"/>
    </row>
    <row r="79" spans="1:41" x14ac:dyDescent="0.25">
      <c r="A79" s="1"/>
      <c r="B79" s="164" t="s">
        <v>64</v>
      </c>
      <c r="C79" s="158" t="s">
        <v>107</v>
      </c>
      <c r="D79" s="163"/>
      <c r="E79" s="163"/>
      <c r="F79" s="163"/>
    </row>
    <row r="80" spans="1:41" x14ac:dyDescent="0.25">
      <c r="A80" s="1" t="s">
        <v>108</v>
      </c>
      <c r="B80" s="14" t="s">
        <v>62</v>
      </c>
      <c r="C80" s="155" t="s">
        <v>109</v>
      </c>
      <c r="D80" s="161"/>
      <c r="E80" s="161"/>
      <c r="F80" s="161"/>
    </row>
    <row r="81" spans="1:6" x14ac:dyDescent="0.25">
      <c r="A81" s="1"/>
      <c r="B81" s="164" t="s">
        <v>64</v>
      </c>
      <c r="C81" s="158" t="s">
        <v>110</v>
      </c>
      <c r="D81" s="163"/>
      <c r="E81" s="163"/>
      <c r="F81" s="163"/>
    </row>
    <row r="82" spans="1:6" x14ac:dyDescent="0.25">
      <c r="A82" s="1" t="s">
        <v>108</v>
      </c>
      <c r="B82" s="14" t="s">
        <v>62</v>
      </c>
      <c r="C82" s="155" t="s">
        <v>111</v>
      </c>
      <c r="D82" s="161"/>
      <c r="E82" s="161"/>
      <c r="F82" s="161"/>
    </row>
    <row r="83" spans="1:6" x14ac:dyDescent="0.25">
      <c r="A83" s="1"/>
      <c r="B83" s="164" t="s">
        <v>64</v>
      </c>
      <c r="C83" s="158" t="s">
        <v>112</v>
      </c>
      <c r="D83" s="163"/>
      <c r="E83" s="163"/>
      <c r="F83" s="163"/>
    </row>
    <row r="84" spans="1:6" x14ac:dyDescent="0.25">
      <c r="A84" s="1" t="s">
        <v>113</v>
      </c>
      <c r="B84" s="14" t="s">
        <v>62</v>
      </c>
      <c r="C84" s="14" t="s">
        <v>114</v>
      </c>
      <c r="D84" s="161"/>
      <c r="E84" s="161"/>
      <c r="F84" s="161"/>
    </row>
    <row r="85" spans="1:6" x14ac:dyDescent="0.25">
      <c r="A85" s="1"/>
      <c r="B85" s="164" t="s">
        <v>64</v>
      </c>
      <c r="C85" s="162" t="s">
        <v>115</v>
      </c>
      <c r="D85" s="163"/>
      <c r="E85" s="163"/>
      <c r="F85" s="163"/>
    </row>
    <row r="86" spans="1:6" x14ac:dyDescent="0.25">
      <c r="A86" s="1" t="s">
        <v>116</v>
      </c>
      <c r="B86" s="14" t="s">
        <v>62</v>
      </c>
      <c r="C86" s="14" t="s">
        <v>117</v>
      </c>
      <c r="D86" s="161"/>
      <c r="E86" s="161"/>
      <c r="F86" s="161"/>
    </row>
    <row r="87" spans="1:6" x14ac:dyDescent="0.25">
      <c r="A87" s="1"/>
      <c r="B87" s="164" t="s">
        <v>64</v>
      </c>
      <c r="C87" s="162" t="s">
        <v>118</v>
      </c>
      <c r="D87" s="163"/>
      <c r="E87" s="163"/>
      <c r="F87" s="163"/>
    </row>
    <row r="88" spans="1:6" x14ac:dyDescent="0.25">
      <c r="A88" s="1" t="s">
        <v>119</v>
      </c>
      <c r="B88" s="14" t="s">
        <v>62</v>
      </c>
      <c r="C88" s="14" t="s">
        <v>120</v>
      </c>
      <c r="D88" s="161"/>
      <c r="E88" s="161"/>
      <c r="F88" s="161"/>
    </row>
    <row r="89" spans="1:6" x14ac:dyDescent="0.25">
      <c r="A89" s="1"/>
      <c r="B89" s="164" t="s">
        <v>64</v>
      </c>
      <c r="C89" s="162" t="s">
        <v>121</v>
      </c>
      <c r="D89" s="163"/>
      <c r="E89" s="163"/>
      <c r="F89" s="163"/>
    </row>
    <row r="90" spans="1:6" x14ac:dyDescent="0.25">
      <c r="A90" s="1" t="s">
        <v>122</v>
      </c>
      <c r="B90" s="14" t="s">
        <v>62</v>
      </c>
      <c r="C90" s="14" t="s">
        <v>123</v>
      </c>
      <c r="D90" s="161"/>
      <c r="E90" s="161"/>
      <c r="F90" s="161"/>
    </row>
    <row r="91" spans="1:6" x14ac:dyDescent="0.25">
      <c r="A91" s="1"/>
      <c r="B91" s="164" t="s">
        <v>64</v>
      </c>
      <c r="C91" s="162" t="s">
        <v>124</v>
      </c>
      <c r="D91" s="163"/>
      <c r="E91" s="163"/>
      <c r="F91" s="163"/>
    </row>
    <row r="92" spans="1:6" x14ac:dyDescent="0.25">
      <c r="A92" s="1" t="s">
        <v>122</v>
      </c>
      <c r="B92" s="14" t="s">
        <v>62</v>
      </c>
      <c r="C92" s="155" t="s">
        <v>125</v>
      </c>
      <c r="D92" s="163"/>
      <c r="E92" s="163"/>
      <c r="F92" s="163"/>
    </row>
    <row r="93" spans="1:6" x14ac:dyDescent="0.25">
      <c r="A93" s="1"/>
      <c r="B93" s="164" t="s">
        <v>64</v>
      </c>
      <c r="C93" s="158" t="s">
        <v>126</v>
      </c>
      <c r="D93" s="163"/>
      <c r="E93" s="163"/>
      <c r="F93" s="163"/>
    </row>
    <row r="94" spans="1:6" x14ac:dyDescent="0.25">
      <c r="A94" s="1" t="s">
        <v>127</v>
      </c>
      <c r="B94" s="14" t="s">
        <v>62</v>
      </c>
      <c r="C94" s="14" t="s">
        <v>128</v>
      </c>
    </row>
    <row r="95" spans="1:6" x14ac:dyDescent="0.25">
      <c r="A95" s="1"/>
      <c r="B95" s="164" t="s">
        <v>64</v>
      </c>
      <c r="C95" s="162" t="s">
        <v>129</v>
      </c>
    </row>
    <row r="96" spans="1:6" x14ac:dyDescent="0.25">
      <c r="A96" s="1" t="s">
        <v>130</v>
      </c>
      <c r="B96" s="14" t="s">
        <v>62</v>
      </c>
      <c r="C96" s="14" t="s">
        <v>131</v>
      </c>
    </row>
    <row r="97" spans="1:3" x14ac:dyDescent="0.25">
      <c r="A97" s="1"/>
      <c r="B97" s="164" t="s">
        <v>64</v>
      </c>
      <c r="C97" s="162" t="s">
        <v>132</v>
      </c>
    </row>
    <row r="98" spans="1:3" x14ac:dyDescent="0.25">
      <c r="A98" s="1" t="s">
        <v>133</v>
      </c>
      <c r="B98" s="14" t="s">
        <v>62</v>
      </c>
      <c r="C98" s="14" t="s">
        <v>134</v>
      </c>
    </row>
    <row r="99" spans="1:3" x14ac:dyDescent="0.25">
      <c r="A99" s="1"/>
      <c r="B99" s="164" t="s">
        <v>64</v>
      </c>
      <c r="C99" s="162" t="s">
        <v>135</v>
      </c>
    </row>
    <row r="100" spans="1:3" x14ac:dyDescent="0.25">
      <c r="A100" s="1" t="s">
        <v>133</v>
      </c>
      <c r="B100" s="14" t="s">
        <v>62</v>
      </c>
      <c r="C100" s="155" t="s">
        <v>136</v>
      </c>
    </row>
    <row r="101" spans="1:3" x14ac:dyDescent="0.25">
      <c r="A101" s="1"/>
      <c r="B101" s="164" t="s">
        <v>64</v>
      </c>
      <c r="C101" s="158" t="s">
        <v>137</v>
      </c>
    </row>
    <row r="102" spans="1:3" x14ac:dyDescent="0.25">
      <c r="A102" s="1" t="s">
        <v>138</v>
      </c>
      <c r="B102" s="14" t="s">
        <v>62</v>
      </c>
      <c r="C102" s="14" t="s">
        <v>139</v>
      </c>
    </row>
    <row r="103" spans="1:3" x14ac:dyDescent="0.25">
      <c r="A103" s="1"/>
      <c r="B103" s="164" t="s">
        <v>64</v>
      </c>
      <c r="C103" s="162" t="s">
        <v>140</v>
      </c>
    </row>
    <row r="104" spans="1:3" x14ac:dyDescent="0.25">
      <c r="A104" s="1" t="s">
        <v>141</v>
      </c>
      <c r="B104" s="14" t="s">
        <v>62</v>
      </c>
      <c r="C104" s="14" t="s">
        <v>142</v>
      </c>
    </row>
    <row r="105" spans="1:3" x14ac:dyDescent="0.25">
      <c r="A105" s="1"/>
      <c r="B105" s="164" t="s">
        <v>64</v>
      </c>
      <c r="C105" s="162" t="s">
        <v>143</v>
      </c>
    </row>
    <row r="106" spans="1:3" x14ac:dyDescent="0.25">
      <c r="A106" s="1" t="s">
        <v>144</v>
      </c>
      <c r="B106" s="14" t="s">
        <v>62</v>
      </c>
      <c r="C106" s="14" t="s">
        <v>145</v>
      </c>
    </row>
    <row r="107" spans="1:3" x14ac:dyDescent="0.25">
      <c r="A107" s="1"/>
      <c r="B107" s="164" t="s">
        <v>64</v>
      </c>
      <c r="C107" s="162" t="s">
        <v>146</v>
      </c>
    </row>
  </sheetData>
  <mergeCells count="64">
    <mergeCell ref="A106:A107"/>
    <mergeCell ref="A96:A97"/>
    <mergeCell ref="A98:A99"/>
    <mergeCell ref="A100:A101"/>
    <mergeCell ref="A102:A103"/>
    <mergeCell ref="A104:A105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C41:AD41"/>
    <mergeCell ref="A48:A49"/>
    <mergeCell ref="A50:A51"/>
    <mergeCell ref="A52:A53"/>
    <mergeCell ref="A54:A55"/>
    <mergeCell ref="BX7:BZ7"/>
    <mergeCell ref="BZ17:BZ18"/>
    <mergeCell ref="N25:O25"/>
    <mergeCell ref="W25:X25"/>
    <mergeCell ref="AI25:AJ25"/>
    <mergeCell ref="AR25:AS25"/>
    <mergeCell ref="BD25:BE25"/>
    <mergeCell ref="BI7:BK7"/>
    <mergeCell ref="BL7:BN7"/>
    <mergeCell ref="BO7:BQ7"/>
    <mergeCell ref="BR7:BT7"/>
    <mergeCell ref="BU7:BW7"/>
    <mergeCell ref="AT7:AV7"/>
    <mergeCell ref="AW7:AY7"/>
    <mergeCell ref="AZ7:BB7"/>
    <mergeCell ref="BC7:BE7"/>
    <mergeCell ref="BF7:BH7"/>
    <mergeCell ref="B6:C7"/>
    <mergeCell ref="D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J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  <hyperlink ref="C105" r:id="rId28"/>
    <hyperlink ref="C107" r:id="rId29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1"/>
  <sheetViews>
    <sheetView tabSelected="1" zoomScale="70" zoomScaleNormal="70" workbookViewId="0">
      <selection activeCell="H15" sqref="H15"/>
    </sheetView>
  </sheetViews>
  <sheetFormatPr baseColWidth="10" defaultColWidth="8.7265625" defaultRowHeight="12.5" x14ac:dyDescent="0.25"/>
  <cols>
    <col min="1" max="1025" width="11.54296875" style="14"/>
  </cols>
  <sheetData>
    <row r="1" spans="1:3" ht="18" x14ac:dyDescent="0.4">
      <c r="A1" s="20" t="s">
        <v>0</v>
      </c>
    </row>
    <row r="2" spans="1:3" ht="17.5" x14ac:dyDescent="0.35">
      <c r="A2" s="71" t="s">
        <v>147</v>
      </c>
    </row>
    <row r="3" spans="1:3" ht="13" x14ac:dyDescent="0.3">
      <c r="A3" s="16" t="s">
        <v>18</v>
      </c>
    </row>
    <row r="5" spans="1:3" x14ac:dyDescent="0.25">
      <c r="A5" s="153" t="s">
        <v>19</v>
      </c>
      <c r="B5" s="153" t="s">
        <v>148</v>
      </c>
      <c r="C5" s="159" t="s">
        <v>149</v>
      </c>
    </row>
    <row r="6" spans="1:3" x14ac:dyDescent="0.25">
      <c r="A6" s="165">
        <v>43956</v>
      </c>
      <c r="B6" s="153" t="s">
        <v>150</v>
      </c>
      <c r="C6" s="156">
        <v>15887</v>
      </c>
    </row>
    <row r="7" spans="1:3" x14ac:dyDescent="0.25">
      <c r="A7" s="165">
        <v>43925</v>
      </c>
      <c r="B7" s="153" t="s">
        <v>150</v>
      </c>
      <c r="C7" s="156">
        <v>15362</v>
      </c>
    </row>
    <row r="8" spans="1:3" x14ac:dyDescent="0.25">
      <c r="A8" s="165">
        <v>43924</v>
      </c>
      <c r="B8" s="153" t="s">
        <v>150</v>
      </c>
      <c r="C8" s="156">
        <v>14681</v>
      </c>
    </row>
    <row r="9" spans="1:3" x14ac:dyDescent="0.25">
      <c r="A9" s="165">
        <v>43923</v>
      </c>
      <c r="B9" s="153" t="s">
        <v>150</v>
      </c>
      <c r="C9" s="156">
        <v>13915</v>
      </c>
    </row>
    <row r="10" spans="1:3" x14ac:dyDescent="0.25">
      <c r="A10" s="165">
        <v>43922</v>
      </c>
      <c r="B10" s="153" t="s">
        <v>150</v>
      </c>
      <c r="C10" s="156">
        <v>13155</v>
      </c>
    </row>
    <row r="11" spans="1:3" x14ac:dyDescent="0.25">
      <c r="A11" s="165">
        <v>43921</v>
      </c>
      <c r="B11" s="153" t="s">
        <v>150</v>
      </c>
      <c r="C11" s="156">
        <v>12428</v>
      </c>
    </row>
    <row r="12" spans="1:3" x14ac:dyDescent="0.25">
      <c r="A12" s="165">
        <v>43920</v>
      </c>
      <c r="B12" s="153" t="s">
        <v>150</v>
      </c>
      <c r="C12" s="14">
        <v>11591</v>
      </c>
    </row>
    <row r="13" spans="1:3" x14ac:dyDescent="0.25">
      <c r="A13" s="165">
        <v>43919</v>
      </c>
      <c r="B13" s="153" t="s">
        <v>150</v>
      </c>
      <c r="C13" s="14">
        <v>10779</v>
      </c>
    </row>
    <row r="14" spans="1:3" x14ac:dyDescent="0.25">
      <c r="A14" s="165">
        <v>43918</v>
      </c>
      <c r="B14" s="153" t="s">
        <v>150</v>
      </c>
      <c r="C14" s="14">
        <v>10023</v>
      </c>
    </row>
    <row r="15" spans="1:3" x14ac:dyDescent="0.25">
      <c r="A15" s="165">
        <v>43917</v>
      </c>
      <c r="B15" s="153" t="s">
        <v>150</v>
      </c>
      <c r="C15" s="14">
        <v>9134</v>
      </c>
    </row>
    <row r="16" spans="1:3" x14ac:dyDescent="0.25">
      <c r="A16" s="165">
        <v>43916</v>
      </c>
      <c r="B16" s="153" t="s">
        <v>150</v>
      </c>
      <c r="C16" s="166">
        <v>8165</v>
      </c>
    </row>
    <row r="17" spans="1:3" x14ac:dyDescent="0.25">
      <c r="A17" s="165">
        <v>43915</v>
      </c>
      <c r="B17" s="153" t="s">
        <v>150</v>
      </c>
      <c r="C17" s="166">
        <v>7503</v>
      </c>
    </row>
    <row r="18" spans="1:3" x14ac:dyDescent="0.25">
      <c r="A18" s="165">
        <v>43914</v>
      </c>
      <c r="B18" s="153" t="s">
        <v>150</v>
      </c>
      <c r="C18" s="166">
        <v>6820</v>
      </c>
    </row>
    <row r="19" spans="1:3" x14ac:dyDescent="0.25">
      <c r="A19" s="165">
        <v>43913</v>
      </c>
      <c r="B19" s="153" t="s">
        <v>150</v>
      </c>
      <c r="C19" s="166">
        <v>6077</v>
      </c>
    </row>
    <row r="20" spans="1:3" x14ac:dyDescent="0.25">
      <c r="A20" s="165">
        <v>43912</v>
      </c>
      <c r="B20" s="153" t="s">
        <v>150</v>
      </c>
      <c r="C20" s="166">
        <v>5476</v>
      </c>
    </row>
    <row r="21" spans="1:3" x14ac:dyDescent="0.25">
      <c r="A21" s="165">
        <v>43911</v>
      </c>
      <c r="B21" s="153" t="s">
        <v>150</v>
      </c>
      <c r="C21" s="166">
        <v>4825</v>
      </c>
    </row>
    <row r="22" spans="1:3" x14ac:dyDescent="0.25">
      <c r="A22" s="165">
        <v>43910</v>
      </c>
      <c r="B22" s="153" t="s">
        <v>150</v>
      </c>
      <c r="C22" s="166">
        <v>4032</v>
      </c>
    </row>
    <row r="23" spans="1:3" x14ac:dyDescent="0.25">
      <c r="A23" s="165">
        <v>43909</v>
      </c>
      <c r="B23" s="153" t="s">
        <v>150</v>
      </c>
      <c r="C23" s="166">
        <v>3405</v>
      </c>
    </row>
    <row r="24" spans="1:3" x14ac:dyDescent="0.25">
      <c r="A24" s="165">
        <v>43908</v>
      </c>
      <c r="B24" s="153" t="s">
        <v>150</v>
      </c>
      <c r="C24" s="166">
        <v>2978</v>
      </c>
    </row>
    <row r="25" spans="1:3" x14ac:dyDescent="0.25">
      <c r="A25" s="165">
        <v>43907</v>
      </c>
      <c r="B25" s="153" t="s">
        <v>150</v>
      </c>
      <c r="C25" s="166">
        <v>2503</v>
      </c>
    </row>
    <row r="26" spans="1:3" x14ac:dyDescent="0.25">
      <c r="A26" s="165">
        <v>43906</v>
      </c>
      <c r="B26" s="153" t="s">
        <v>150</v>
      </c>
      <c r="C26" s="166">
        <v>2158</v>
      </c>
    </row>
    <row r="27" spans="1:3" x14ac:dyDescent="0.25">
      <c r="A27" s="165">
        <v>43905</v>
      </c>
      <c r="B27" s="153" t="s">
        <v>150</v>
      </c>
      <c r="C27" s="166">
        <v>1809</v>
      </c>
    </row>
    <row r="28" spans="1:3" x14ac:dyDescent="0.25">
      <c r="A28" s="165">
        <v>43904</v>
      </c>
      <c r="B28" s="153" t="s">
        <v>150</v>
      </c>
      <c r="C28" s="166">
        <v>1441</v>
      </c>
    </row>
    <row r="29" spans="1:3" x14ac:dyDescent="0.25">
      <c r="A29" s="165">
        <v>43903</v>
      </c>
      <c r="B29" s="153" t="s">
        <v>150</v>
      </c>
      <c r="C29" s="166">
        <v>1266</v>
      </c>
    </row>
    <row r="30" spans="1:3" x14ac:dyDescent="0.25">
      <c r="A30" s="165">
        <v>43902</v>
      </c>
      <c r="B30" s="153" t="s">
        <v>150</v>
      </c>
      <c r="C30" s="166">
        <v>1016</v>
      </c>
    </row>
    <row r="31" spans="1:3" x14ac:dyDescent="0.25">
      <c r="A31" s="165">
        <v>43901</v>
      </c>
      <c r="B31" s="153" t="s">
        <v>150</v>
      </c>
      <c r="C31" s="166">
        <v>827</v>
      </c>
    </row>
    <row r="32" spans="1:3" x14ac:dyDescent="0.25">
      <c r="A32" s="165">
        <v>43900</v>
      </c>
      <c r="B32" s="153" t="s">
        <v>150</v>
      </c>
      <c r="C32" s="166">
        <v>631</v>
      </c>
    </row>
    <row r="33" spans="1:3" x14ac:dyDescent="0.25">
      <c r="A33" s="165">
        <v>43899</v>
      </c>
      <c r="B33" s="153" t="s">
        <v>150</v>
      </c>
      <c r="C33" s="166">
        <v>463</v>
      </c>
    </row>
    <row r="34" spans="1:3" x14ac:dyDescent="0.25">
      <c r="A34" s="165">
        <v>43898</v>
      </c>
      <c r="B34" s="153" t="s">
        <v>150</v>
      </c>
      <c r="C34" s="166">
        <v>366</v>
      </c>
    </row>
    <row r="35" spans="1:3" x14ac:dyDescent="0.25">
      <c r="A35" s="165">
        <v>43897</v>
      </c>
      <c r="B35" s="153" t="s">
        <v>150</v>
      </c>
      <c r="C35" s="166">
        <v>233</v>
      </c>
    </row>
    <row r="36" spans="1:3" x14ac:dyDescent="0.25">
      <c r="A36" s="165">
        <v>43896</v>
      </c>
      <c r="B36" s="153" t="s">
        <v>150</v>
      </c>
      <c r="C36" s="166">
        <v>197</v>
      </c>
    </row>
    <row r="37" spans="1:3" x14ac:dyDescent="0.25">
      <c r="A37" s="165">
        <v>43895</v>
      </c>
      <c r="B37" s="153" t="s">
        <v>150</v>
      </c>
      <c r="C37" s="166">
        <v>148</v>
      </c>
    </row>
    <row r="38" spans="1:3" x14ac:dyDescent="0.25">
      <c r="A38" s="165">
        <v>43894</v>
      </c>
      <c r="B38" s="153" t="s">
        <v>150</v>
      </c>
      <c r="C38" s="166">
        <v>107</v>
      </c>
    </row>
    <row r="39" spans="1:3" x14ac:dyDescent="0.25">
      <c r="A39" s="165">
        <v>43893</v>
      </c>
      <c r="B39" s="153" t="s">
        <v>151</v>
      </c>
      <c r="C39" s="166">
        <v>79</v>
      </c>
    </row>
    <row r="40" spans="1:3" x14ac:dyDescent="0.25">
      <c r="A40" s="165">
        <v>43892</v>
      </c>
      <c r="B40" s="153" t="s">
        <v>151</v>
      </c>
      <c r="C40" s="166">
        <v>52</v>
      </c>
    </row>
    <row r="41" spans="1:3" x14ac:dyDescent="0.25">
      <c r="A41" s="165">
        <v>43891</v>
      </c>
      <c r="B41" s="153" t="s">
        <v>151</v>
      </c>
      <c r="C41" s="166">
        <v>34</v>
      </c>
    </row>
    <row r="42" spans="1:3" x14ac:dyDescent="0.25">
      <c r="A42" s="165">
        <v>43890</v>
      </c>
      <c r="B42" s="153" t="s">
        <v>151</v>
      </c>
      <c r="C42" s="166">
        <v>29</v>
      </c>
    </row>
    <row r="43" spans="1:3" x14ac:dyDescent="0.25">
      <c r="A43" s="165">
        <v>43889</v>
      </c>
      <c r="B43" s="153" t="s">
        <v>151</v>
      </c>
      <c r="C43" s="166">
        <v>21</v>
      </c>
    </row>
    <row r="44" spans="1:3" x14ac:dyDescent="0.25">
      <c r="A44" s="165">
        <v>43888</v>
      </c>
      <c r="B44" s="153" t="s">
        <v>151</v>
      </c>
      <c r="C44" s="166">
        <v>17</v>
      </c>
    </row>
    <row r="45" spans="1:3" x14ac:dyDescent="0.25">
      <c r="A45" s="165">
        <v>43887</v>
      </c>
      <c r="B45" s="153" t="s">
        <v>151</v>
      </c>
      <c r="C45" s="166">
        <v>12</v>
      </c>
    </row>
    <row r="46" spans="1:3" x14ac:dyDescent="0.25">
      <c r="A46" s="165">
        <v>43886</v>
      </c>
      <c r="B46" s="153" t="s">
        <v>151</v>
      </c>
      <c r="C46" s="166">
        <v>10</v>
      </c>
    </row>
    <row r="47" spans="1:3" x14ac:dyDescent="0.25">
      <c r="A47" s="165">
        <v>43885</v>
      </c>
      <c r="B47" s="153" t="s">
        <v>151</v>
      </c>
      <c r="C47" s="166">
        <v>7</v>
      </c>
    </row>
    <row r="50" spans="1:1" ht="13" x14ac:dyDescent="0.3">
      <c r="A50" s="16" t="s">
        <v>3</v>
      </c>
    </row>
    <row r="51" spans="1:1" x14ac:dyDescent="0.25">
      <c r="A51" s="14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107</cp:revision>
  <dcterms:created xsi:type="dcterms:W3CDTF">2020-03-25T21:26:52Z</dcterms:created>
  <dcterms:modified xsi:type="dcterms:W3CDTF">2020-04-06T05:24:08Z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