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Italie\"/>
    </mc:Choice>
  </mc:AlternateContent>
  <bookViews>
    <workbookView xWindow="0" yWindow="0" windowWidth="19200" windowHeight="6470" tabRatio="500"/>
  </bookViews>
  <sheets>
    <sheet name="Metadata" sheetId="1" r:id="rId1"/>
    <sheet name="ISS Daily Infographic Data" sheetId="2" r:id="rId2"/>
    <sheet name="ISS Biweekly Report" sheetId="3" r:id="rId3"/>
    <sheet name="Combined_Information" sheetId="4" r:id="rId4"/>
    <sheet name="&quot;Civil Protection&quot; Data" sheetId="5" r:id="rId5"/>
  </sheets>
  <definedNames>
    <definedName name="_xlnm._FilterDatabase" localSheetId="4" hidden="1">'"Civil Protection" Data'!$A$5:$C$5</definedName>
    <definedName name="_xlnm._FilterDatabase" localSheetId="3">Combined_Information!$A$6:$BH$22</definedName>
  </definedNames>
  <calcPr calcId="162913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I20" i="4" l="1"/>
  <c r="I10" i="4"/>
  <c r="I11" i="4"/>
  <c r="I12" i="4"/>
  <c r="I13" i="4"/>
  <c r="I14" i="4"/>
  <c r="I15" i="4"/>
  <c r="I16" i="4"/>
  <c r="I17" i="4"/>
  <c r="I18" i="4"/>
  <c r="I19" i="4"/>
  <c r="I9" i="4"/>
  <c r="AY37" i="4"/>
  <c r="AM37" i="4"/>
  <c r="AD37" i="4"/>
  <c r="R37" i="4"/>
  <c r="I37" i="4"/>
  <c r="AM21" i="4"/>
  <c r="BT20" i="4"/>
  <c r="BP20" i="4"/>
  <c r="BO20" i="4"/>
  <c r="BQ20" i="4" s="1"/>
  <c r="BQ22" i="4" s="1"/>
  <c r="BN20" i="4"/>
  <c r="BK20" i="4"/>
  <c r="BH20" i="4"/>
  <c r="BE20" i="4"/>
  <c r="BB20" i="4"/>
  <c r="AX20" i="4"/>
  <c r="AW20" i="4"/>
  <c r="AY20" i="4" s="1"/>
  <c r="AV20" i="4"/>
  <c r="AS20" i="4"/>
  <c r="AP20" i="4"/>
  <c r="AM20" i="4"/>
  <c r="AL20" i="4"/>
  <c r="AM22" i="4" s="1"/>
  <c r="AK20" i="4"/>
  <c r="AJ20" i="4"/>
  <c r="AG20" i="4"/>
  <c r="AD20" i="4"/>
  <c r="AD22" i="4" s="1"/>
  <c r="AC20" i="4"/>
  <c r="AB20" i="4"/>
  <c r="AD21" i="4" s="1"/>
  <c r="AA20" i="4"/>
  <c r="X20" i="4"/>
  <c r="U20" i="4"/>
  <c r="Q20" i="4"/>
  <c r="R22" i="4" s="1"/>
  <c r="P20" i="4"/>
  <c r="R21" i="4" s="1"/>
  <c r="O20" i="4"/>
  <c r="L20" i="4"/>
  <c r="H20" i="4"/>
  <c r="G20" i="4"/>
  <c r="F20" i="4"/>
  <c r="C20" i="4"/>
  <c r="B20" i="4"/>
  <c r="BQ19" i="4"/>
  <c r="AY19" i="4"/>
  <c r="AM19" i="4"/>
  <c r="AD19" i="4"/>
  <c r="R19" i="4"/>
  <c r="BQ18" i="4"/>
  <c r="AY18" i="4"/>
  <c r="AM18" i="4"/>
  <c r="AD18" i="4"/>
  <c r="R18" i="4"/>
  <c r="BQ17" i="4"/>
  <c r="AY17" i="4"/>
  <c r="AM17" i="4"/>
  <c r="AD17" i="4"/>
  <c r="R17" i="4"/>
  <c r="BQ16" i="4"/>
  <c r="AY16" i="4"/>
  <c r="AM16" i="4"/>
  <c r="AD16" i="4"/>
  <c r="R16" i="4"/>
  <c r="BQ15" i="4"/>
  <c r="AY15" i="4"/>
  <c r="AM15" i="4"/>
  <c r="AD15" i="4"/>
  <c r="R15" i="4"/>
  <c r="BQ14" i="4"/>
  <c r="AY14" i="4"/>
  <c r="AM14" i="4"/>
  <c r="AD14" i="4"/>
  <c r="R14" i="4"/>
  <c r="BQ13" i="4"/>
  <c r="AY13" i="4"/>
  <c r="AM13" i="4"/>
  <c r="AD13" i="4"/>
  <c r="R13" i="4"/>
  <c r="BQ12" i="4"/>
  <c r="AY12" i="4"/>
  <c r="AM12" i="4"/>
  <c r="AD12" i="4"/>
  <c r="R12" i="4"/>
  <c r="BQ11" i="4"/>
  <c r="AY11" i="4"/>
  <c r="AM11" i="4"/>
  <c r="AD11" i="4"/>
  <c r="R11" i="4"/>
  <c r="BQ10" i="4"/>
  <c r="AY10" i="4"/>
  <c r="AM10" i="4"/>
  <c r="AD10" i="4"/>
  <c r="R10" i="4"/>
  <c r="R20" i="4" s="1"/>
  <c r="BQ9" i="4"/>
  <c r="AY9" i="4"/>
  <c r="AM9" i="4"/>
  <c r="AD9" i="4"/>
  <c r="R9" i="4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B19" i="3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B18" i="2"/>
  <c r="I21" i="4" l="1"/>
  <c r="AY22" i="4"/>
  <c r="AY21" i="4"/>
  <c r="BQ21" i="4"/>
  <c r="I22" i="4" l="1"/>
</calcChain>
</file>

<file path=xl/sharedStrings.xml><?xml version="1.0" encoding="utf-8"?>
<sst xmlns="http://schemas.openxmlformats.org/spreadsheetml/2006/main" count="448" uniqueCount="146">
  <si>
    <t>Daily number of cumulative deaths due to COVID-19 in Italy</t>
  </si>
  <si>
    <t>Sheet "ISS Daily Infographic Data".</t>
  </si>
  <si>
    <r>
      <rPr>
        <sz val="10"/>
        <color rgb="FF0070C0"/>
        <rFont val="Arial"/>
        <family val="2"/>
        <charset val="1"/>
      </rPr>
      <t xml:space="preserve">Coverage: </t>
    </r>
    <r>
      <rPr>
        <sz val="10"/>
        <rFont val="Arial"/>
        <family val="2"/>
        <charset val="1"/>
      </rPr>
      <t>Data are published daily by 10-year age groups and by sex (the latter just as a percentage of the total). It includes deaths occurred in the hospitals or elsewhere.</t>
    </r>
  </si>
  <si>
    <t xml:space="preserve">Data Source: </t>
  </si>
  <si>
    <t>Italian National Institute of Health (Istituto superiore di sanità - ISS); Daily Infographic; available here: https://www.epicentro.iss.it/coronavirus/</t>
  </si>
  <si>
    <t>Sheet "ISS Biweekly report"</t>
  </si>
  <si>
    <r>
      <rPr>
        <sz val="10"/>
        <color rgb="FF0070C0"/>
        <rFont val="Arial"/>
        <family val="2"/>
        <charset val="1"/>
      </rPr>
      <t xml:space="preserve">Coverage: </t>
    </r>
    <r>
      <rPr>
        <sz val="10"/>
        <rFont val="Arial"/>
        <family val="2"/>
        <charset val="1"/>
      </rPr>
      <t>It provides a complete pictures of cumulative daily deaths due to COVID-19 in Italy by 10-year age groups and sex. It includes deaths occurred in the hospitals or elsewhere.</t>
    </r>
  </si>
  <si>
    <t>Italian National Institute of Health (Istituto superiore di sanità - ISS); Biweekly report, available here: https://www.epicentro.iss.it/coronavirus/</t>
  </si>
  <si>
    <t xml:space="preserve">Data are published twice a week by sex and age. </t>
  </si>
  <si>
    <t>Sheet "Combined Information"</t>
  </si>
  <si>
    <t>This sheet combines the data published by ISS in the Daily Infographic and in the Biweekly report.</t>
  </si>
  <si>
    <r>
      <rPr>
        <sz val="10"/>
        <color rgb="FF2E75B6"/>
        <rFont val="Arial"/>
        <family val="2"/>
        <charset val="1"/>
      </rPr>
      <t>Coverage:</t>
    </r>
    <r>
      <rPr>
        <sz val="10"/>
        <rFont val="Arial"/>
        <family val="2"/>
        <charset val="1"/>
      </rPr>
      <t xml:space="preserve"> It provides a complete pictures of cumulative daily deaths due to COVID-19 in Italy since 09/03/2020 by age and sex. It includes deaths occurred in the hospitals or elsewhere.</t>
    </r>
  </si>
  <si>
    <t xml:space="preserve">Data Sources: </t>
  </si>
  <si>
    <t>Sheet "Civil Protection Data"</t>
  </si>
  <si>
    <r>
      <rPr>
        <sz val="10"/>
        <color rgb="FF2E75B6"/>
        <rFont val="Arial"/>
        <family val="2"/>
        <charset val="1"/>
      </rPr>
      <t xml:space="preserve">Coverage: </t>
    </r>
    <r>
      <rPr>
        <sz val="10"/>
        <rFont val="Arial"/>
        <family val="2"/>
        <charset val="1"/>
      </rPr>
      <t>This sheet provides cumulative deaths by COVID-19 since 24th of February in Italy published by the Civil Protection Department; it includes deaths occurred in the hospitals or elsewhere.</t>
    </r>
  </si>
  <si>
    <t>Web site of "Ministry of Health": http://www.salute.gov.it/portale/nuovocoronavirus/</t>
  </si>
  <si>
    <t xml:space="preserve">Daily number of cumulative deaths due to COVID-19 in Italy </t>
  </si>
  <si>
    <r>
      <rPr>
        <sz val="14"/>
        <color rgb="FF0070C0"/>
        <rFont val="Arial"/>
        <family val="2"/>
        <charset val="1"/>
      </rPr>
      <t xml:space="preserve">Coverage: </t>
    </r>
    <r>
      <rPr>
        <sz val="14"/>
        <rFont val="Arial"/>
        <family val="2"/>
        <charset val="1"/>
      </rPr>
      <t>Data are published daily by 10-year age groups and by sex (the latter just as a percentage of the total). It includes deaths occurred in the hospitals or elsewhere.</t>
    </r>
  </si>
  <si>
    <t>Warning: the data provided below are imperfect and incomplete. Please consider them with caution.</t>
  </si>
  <si>
    <t>Day</t>
  </si>
  <si>
    <t>Population*</t>
  </si>
  <si>
    <t>Age group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</si>
  <si>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</si>
  <si>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</si>
  <si>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</si>
  <si>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</si>
  <si>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</si>
  <si>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</si>
  <si>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</si>
  <si>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</si>
  <si>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</si>
  <si>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90+</t>
  </si>
  <si>
    <t>unknown</t>
  </si>
  <si>
    <t>Total</t>
  </si>
  <si>
    <t>Males, %</t>
  </si>
  <si>
    <t>Females, %</t>
  </si>
  <si>
    <t>Unknown %</t>
  </si>
  <si>
    <t>Data Source:</t>
  </si>
  <si>
    <t>Italian National Institute of Health (Istituto superiore di sanità - ISS); Daily Infographics; available here: https://www.epicentro.iss.it/coronavirus/</t>
  </si>
  <si>
    <t xml:space="preserve">* Population: </t>
  </si>
  <si>
    <t xml:space="preserve">Italian National Institute of Statistics (Istat) webpage: </t>
  </si>
  <si>
    <t xml:space="preserve">https://www.istat.it/it/popolazione-e-famiglie </t>
  </si>
  <si>
    <r>
      <rPr>
        <sz val="14"/>
        <color rgb="FF2E75B6"/>
        <rFont val="Arial"/>
        <family val="2"/>
        <charset val="1"/>
      </rPr>
      <t>Coverage:</t>
    </r>
    <r>
      <rPr>
        <sz val="14"/>
        <rFont val="Arial"/>
        <family val="2"/>
        <charset val="1"/>
      </rPr>
      <t xml:space="preserve"> It provides a complete pictures of cumulative daily deaths due to COVID-19 in Italy by 10-year age groups and sex. It includes deaths occurred in the hospitals or elsewhere.</t>
    </r>
  </si>
  <si>
    <t>Population* 01.01.2019</t>
  </si>
  <si>
    <t>Males</t>
  </si>
  <si>
    <t>Females</t>
  </si>
  <si>
    <t>0</t>
  </si>
  <si>
    <t>This sheet combines the data published by ISS in the Daily Infographics and in the Biweekly report.</t>
  </si>
  <si>
    <r>
      <rPr>
        <sz val="14"/>
        <color rgb="FF2E75B6"/>
        <rFont val="Arial"/>
        <family val="2"/>
        <charset val="1"/>
      </rPr>
      <t>Coverage:</t>
    </r>
    <r>
      <rPr>
        <sz val="14"/>
        <rFont val="Arial"/>
        <family val="2"/>
        <charset val="1"/>
      </rPr>
      <t xml:space="preserve"> It provides a complete pictures of cumulative daily deaths due to COVID-19 in Italy since 09/03/2020 by age and sex. It includes deaths occurred in the hospitals or elsewhere.</t>
    </r>
  </si>
  <si>
    <t>AgeGroup</t>
  </si>
  <si>
    <t>M</t>
  </si>
  <si>
    <t>F</t>
  </si>
  <si>
    <t>T</t>
  </si>
  <si>
    <t>Infografica 30.03</t>
  </si>
  <si>
    <t>Infografica 26.03</t>
  </si>
  <si>
    <t>Infografica 23.03</t>
  </si>
  <si>
    <t>Infografica 19.03</t>
  </si>
  <si>
    <t>unkn</t>
  </si>
  <si>
    <t>Tot</t>
  </si>
  <si>
    <t>Detailed sources:</t>
  </si>
  <si>
    <t>09.03</t>
  </si>
  <si>
    <t>File:</t>
  </si>
  <si>
    <t>Bollettino-sorveglianza-integrata-COVID-19_09-marzo-2020.pdf</t>
  </si>
  <si>
    <t>Webpage:</t>
  </si>
  <si>
    <t>https://www.epicentro.iss.it/coronavirus/bollettino/Bollettino-sorveglianza-integrata-COVID-19_09-marzo-2020.pdf</t>
  </si>
  <si>
    <t>12.03</t>
  </si>
  <si>
    <t>Bollettino-sorveglianza-integrata-COVID-19_12-marzo-2020.pdf</t>
  </si>
  <si>
    <t>https://www.epicentro.iss.it/coronavirus/bollettino/Bollettino-sorveglianza-integrata-COVID-19_12-marzo-2020.pdf</t>
  </si>
  <si>
    <t>14.03</t>
  </si>
  <si>
    <t>Infografica_14marzo ITA.pdf</t>
  </si>
  <si>
    <t>NA</t>
  </si>
  <si>
    <t>15.03</t>
  </si>
  <si>
    <t>Infografica_15marzo ITA.pdf</t>
  </si>
  <si>
    <t>https://www.iss.it/documents/20126/0/Infografica_15marzo+ITA+%281%29.pdf/da4decec-5288-fe1f-cc39-0720ec611f02?t=1584298869714</t>
  </si>
  <si>
    <t>16.03</t>
  </si>
  <si>
    <t>Infografica_16marzo ITA.pdf</t>
  </si>
  <si>
    <t>17.03</t>
  </si>
  <si>
    <t>Infografica_17marzo ITA.pdf</t>
  </si>
  <si>
    <t>https://www.epicentro.iss.it/coronavirus/bollettino/Infografica_17marzo%20ITA.pdf</t>
  </si>
  <si>
    <t>18.03</t>
  </si>
  <si>
    <t>Infografica_18marzo ITA.pdf</t>
  </si>
  <si>
    <t>https://www.epicentro.iss.it/coronavirus/bollettino/Infografica_18marzo%20ITA.pdf</t>
  </si>
  <si>
    <t>19.03</t>
  </si>
  <si>
    <t>Bollettino-sorveglianza-integrata-COVID-19_19-marzo 2020.pdf</t>
  </si>
  <si>
    <t>https://www.iss.it/documents/20126/0/Bollettino+sorveglianza+integrata+COVID-19_19+marzo+2020.pdf/e56791f7-820c-555e-8b0c-750c9db2883d?t=1584728196303</t>
  </si>
  <si>
    <t>Infografica_19marzo ITA.pdf</t>
  </si>
  <si>
    <t>https://www.epicentro.iss.it/coronavirus/bollettino/Infografica_19marzo%20ITA.pdf</t>
  </si>
  <si>
    <t>20.03</t>
  </si>
  <si>
    <t>Infografica_20marzo ITA.pdf</t>
  </si>
  <si>
    <t>https://www.epicentro.iss.it/coronavirus/bollettino/Infografica_20marzo%20ITA.pdf</t>
  </si>
  <si>
    <t>21.03</t>
  </si>
  <si>
    <t>Infografica_21marzo ITA.pdf</t>
  </si>
  <si>
    <t>https://www.epicentro.iss.it/coronavirus/bollettino/Infografica_21marzo%20ITA.pdf</t>
  </si>
  <si>
    <t>22.03</t>
  </si>
  <si>
    <t>Infografica_22marzo ITA.pdf</t>
  </si>
  <si>
    <t>https://www.epicentro.iss.it/coronavirus/bollettino/Infografica_22marzo%20ITA.pdf</t>
  </si>
  <si>
    <t>23.03</t>
  </si>
  <si>
    <t>Bollettino-sorveglianza-integrata-COVID-19_23-marzo 2020.pdf</t>
  </si>
  <si>
    <t>https://www.epicentro.iss.it/coronavirus/bollettino/Bollettino-sorveglianza-integrata-COVID-19_23-marzo%202020.pdf</t>
  </si>
  <si>
    <t>Infografica_23marzo ITA.pdf</t>
  </si>
  <si>
    <t>https://www.epicentro.iss.it/coronavirus/bollettino/Infografica_23marzo%20ITA.pdf</t>
  </si>
  <si>
    <t>24.03</t>
  </si>
  <si>
    <t>Infografica_24marzo ITA.pdf</t>
  </si>
  <si>
    <t>https://www.epicentro.iss.it/coronavirus/bollettino/Infografica_24marzo%20ITA.pdf</t>
  </si>
  <si>
    <t>25.03</t>
  </si>
  <si>
    <t>Infografica_25marzo ITA.pdf</t>
  </si>
  <si>
    <t>https://www.epicentro.iss.it/coronavirus/bollettino/Infografica_25marzo%20ITA.pdf</t>
  </si>
  <si>
    <t>26.03</t>
  </si>
  <si>
    <t>Bollettino-sorveglianza-integrata-COVID-19_26-marzo 2020.pdf</t>
  </si>
  <si>
    <t>https://www.epicentro.iss.it/coronavirus/bollettino/Bollettino-sorveglianza-integrata-COVID-19_26-marzo%202020.pdf</t>
  </si>
  <si>
    <t>Infografica_26marzo ITA.pdf</t>
  </si>
  <si>
    <t>https://www.epicentro.iss.it/coronavirus/bollettino/Infografica_26marzo%20ITA.pdf</t>
  </si>
  <si>
    <t>27.03</t>
  </si>
  <si>
    <t>Infografica_27marzo ITA.pdf</t>
  </si>
  <si>
    <t>https://www.epicentro.iss.it/coronavirus/bollettino/Infografica_27marzo%20ITA.pdf</t>
  </si>
  <si>
    <t>28.03</t>
  </si>
  <si>
    <t>Infografica_28marzo ITA.pdf</t>
  </si>
  <si>
    <t>https://www.epicentro.iss.it/coronavirus/bollettino/Infografica_28marzo%20ITA.pdf</t>
  </si>
  <si>
    <t>29.03</t>
  </si>
  <si>
    <t>Infografica_29marzo ITA.pdf</t>
  </si>
  <si>
    <t>https://www.epicentro.iss.it/coronavirus/bollettino/Infografica_29marzo%20ITA.pdf</t>
  </si>
  <si>
    <t>30.03</t>
  </si>
  <si>
    <t>Infografica_30marzo ITA.pdf</t>
  </si>
  <si>
    <t>https://www.epicentro.iss.it/coronavirus/bollettino/Infografica_30marzo%20ITA.pdf</t>
  </si>
  <si>
    <t>Bollettino-sorveglianza-integrata-COVID-19_30-marzo 2020.pdf</t>
  </si>
  <si>
    <t>https://www.epicentro.iss.it/coronavirus/bollettino/Bollettino-sorveglianza-integrata-COVID-19_30-marzo-2020.pdf</t>
  </si>
  <si>
    <t>31.03</t>
  </si>
  <si>
    <t>Infografica_31marzo ITA.pdf</t>
  </si>
  <si>
    <t>https://www.epicentro.iss.it/coronavirus/bollettino/Infografica_31marzo%20ITA.pdf</t>
  </si>
  <si>
    <t>01.04</t>
  </si>
  <si>
    <t>Infografica_1aprile ITA.pdf</t>
  </si>
  <si>
    <t>https://www.epicentro.iss.it/coronavirus/bollettino/Infografica_1aprile%20ITA.pdf</t>
  </si>
  <si>
    <t>02.04</t>
  </si>
  <si>
    <t>Infografica_2aprile ITA.pdf</t>
  </si>
  <si>
    <t>https://www.epicentro.iss.it/coronavirus/bollettino/Infografica_2aprile%20ITA.pdf</t>
  </si>
  <si>
    <t>Bollettino-sorveglianza-integrata-COVID-19_2-aprile-2020</t>
  </si>
  <si>
    <t>https://www.epicentro.iss.it/coronavirus/bollettino/Bollettino-sorveglianza-integrata-COVID-19_2-aprile-2020.pdf</t>
  </si>
  <si>
    <t>03.04</t>
  </si>
  <si>
    <t>Infografica_3aprile ITA.pdf</t>
  </si>
  <si>
    <t>https://www.epicentro.iss.it/coronavirus/bollettino/Infografica_3aprile%20ITA.pdf</t>
  </si>
  <si>
    <r>
      <rPr>
        <sz val="14"/>
        <color rgb="FF2E75B6"/>
        <rFont val="Arial"/>
        <family val="2"/>
        <charset val="1"/>
      </rPr>
      <t>Coverage:</t>
    </r>
    <r>
      <rPr>
        <sz val="14"/>
        <rFont val="Arial"/>
        <family val="2"/>
        <charset val="1"/>
      </rPr>
      <t xml:space="preserve"> This sheet provides cumulative deaths by COVID-19 since 24th of February in Italy published by the Civil Protection Department; it includes deaths occurred in the hospitals or elsewhere.</t>
    </r>
  </si>
  <si>
    <t>Time</t>
  </si>
  <si>
    <t>CumDeaths</t>
  </si>
  <si>
    <t>17:00</t>
  </si>
  <si>
    <t>18:00</t>
  </si>
  <si>
    <t>Infografica 02.04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</si>
</sst>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/m/yy;@"/>
    <numFmt numFmtId="165" formatCode="m/d/yyyy"/>
    <numFmt numFmtId="166" formatCode="dd/mm/yy;@"/>
    <numFmt numFmtId="167" formatCode="#"/>
  </numFmts>
  <fonts count="12" x14ac:knownFonts="1">
    <font>
      <sz val="10"/>
      <name val="Arial"/>
      <family val="2"/>
      <charset val="1"/>
    </font>
    <font>
      <b/>
      <sz val="14"/>
      <color rgb="FF0070C0"/>
      <name val="Arial"/>
      <family val="2"/>
      <charset val="1"/>
    </font>
    <font>
      <b/>
      <sz val="10"/>
      <name val="Arial"/>
      <family val="2"/>
      <charset val="1"/>
    </font>
    <font>
      <u/>
      <sz val="10"/>
      <color rgb="FF0563C1"/>
      <name val="Arial"/>
      <family val="2"/>
      <charset val="1"/>
    </font>
    <font>
      <sz val="10"/>
      <color rgb="FF0070C0"/>
      <name val="Arial"/>
      <family val="2"/>
      <charset val="1"/>
    </font>
    <font>
      <sz val="10"/>
      <color rgb="FF2E75B6"/>
      <name val="Arial"/>
      <family val="2"/>
      <charset val="1"/>
    </font>
    <font>
      <b/>
      <sz val="14"/>
      <name val="Arial"/>
      <family val="2"/>
      <charset val="1"/>
    </font>
    <font>
      <sz val="14"/>
      <color rgb="FF0070C0"/>
      <name val="Arial"/>
      <family val="2"/>
      <charset val="1"/>
    </font>
    <font>
      <sz val="14"/>
      <name val="Arial"/>
      <family val="2"/>
      <charset val="1"/>
    </font>
    <font>
      <i/>
      <sz val="10"/>
      <name val="Arial"/>
      <family val="2"/>
      <charset val="1"/>
    </font>
    <font>
      <sz val="14"/>
      <color rgb="FF2E75B6"/>
      <name val="Arial"/>
      <family val="2"/>
      <charset val="1"/>
    </font>
    <font>
      <sz val="10"/>
      <color rgb="FF0000FF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indexed="64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Border="0" applyProtection="0"/>
  </cellStyleXfs>
  <cellXfs count="178">
    <xf numFmtId="0" fontId="0" fillId="0" borderId="0" xfId="0"/>
    <xf numFmtId="164" fontId="2" fillId="2" borderId="16" xfId="0" applyNumberFormat="1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0" borderId="0" xfId="1" applyFont="1" applyBorder="1" applyProtection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64" fontId="2" fillId="2" borderId="3" xfId="0" applyNumberFormat="1" applyFont="1" applyFill="1" applyBorder="1" applyAlignment="1">
      <alignment horizontal="center"/>
    </xf>
    <xf numFmtId="164" fontId="2" fillId="2" borderId="4" xfId="0" applyNumberFormat="1" applyFont="1" applyFill="1" applyBorder="1" applyAlignment="1">
      <alignment horizontal="center"/>
    </xf>
    <xf numFmtId="164" fontId="2" fillId="2" borderId="5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>
      <alignment horizontal="center"/>
    </xf>
    <xf numFmtId="49" fontId="0" fillId="2" borderId="6" xfId="0" applyNumberFormat="1" applyFont="1" applyFill="1" applyBorder="1" applyAlignment="1">
      <alignment horizontal="center"/>
    </xf>
    <xf numFmtId="49" fontId="0" fillId="2" borderId="6" xfId="0" applyNumberFormat="1" applyFont="1" applyFill="1" applyBorder="1" applyAlignment="1">
      <alignment horizontal="right"/>
    </xf>
    <xf numFmtId="0" fontId="0" fillId="2" borderId="0" xfId="0" applyFill="1" applyAlignment="1">
      <alignment horizontal="right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6" xfId="0" applyFill="1" applyBorder="1"/>
    <xf numFmtId="1" fontId="0" fillId="2" borderId="6" xfId="0" applyNumberFormat="1" applyFont="1" applyFill="1" applyBorder="1" applyAlignment="1">
      <alignment horizontal="right"/>
    </xf>
    <xf numFmtId="1" fontId="0" fillId="2" borderId="7" xfId="0" applyNumberFormat="1" applyFill="1" applyBorder="1" applyAlignment="1">
      <alignment horizontal="right"/>
    </xf>
    <xf numFmtId="1" fontId="0" fillId="2" borderId="7" xfId="0" applyNumberFormat="1" applyFill="1" applyBorder="1"/>
    <xf numFmtId="1" fontId="0" fillId="2" borderId="8" xfId="0" applyNumberFormat="1" applyFill="1" applyBorder="1"/>
    <xf numFmtId="1" fontId="0" fillId="2" borderId="9" xfId="0" applyNumberFormat="1" applyFont="1" applyFill="1" applyBorder="1" applyAlignment="1">
      <alignment horizontal="right"/>
    </xf>
    <xf numFmtId="1" fontId="0" fillId="2" borderId="9" xfId="0" applyNumberFormat="1" applyFill="1" applyBorder="1" applyAlignment="1">
      <alignment horizontal="right"/>
    </xf>
    <xf numFmtId="1" fontId="0" fillId="2" borderId="10" xfId="0" applyNumberFormat="1" applyFont="1" applyFill="1" applyBorder="1" applyAlignment="1">
      <alignment horizontal="right"/>
    </xf>
    <xf numFmtId="1" fontId="0" fillId="2" borderId="6" xfId="0" applyNumberFormat="1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right"/>
    </xf>
    <xf numFmtId="1" fontId="2" fillId="2" borderId="12" xfId="0" applyNumberFormat="1" applyFont="1" applyFill="1" applyBorder="1"/>
    <xf numFmtId="1" fontId="2" fillId="2" borderId="11" xfId="0" applyNumberFormat="1" applyFont="1" applyFill="1" applyBorder="1" applyAlignment="1">
      <alignment horizontal="right"/>
    </xf>
    <xf numFmtId="0" fontId="9" fillId="2" borderId="6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right"/>
    </xf>
    <xf numFmtId="0" fontId="0" fillId="2" borderId="6" xfId="0" applyFont="1" applyFill="1" applyBorder="1" applyAlignment="1">
      <alignment horizontal="right"/>
    </xf>
    <xf numFmtId="0" fontId="9" fillId="2" borderId="2" xfId="0" applyFont="1" applyFill="1" applyBorder="1" applyAlignment="1">
      <alignment horizontal="right"/>
    </xf>
    <xf numFmtId="0" fontId="0" fillId="2" borderId="2" xfId="0" applyFont="1" applyFill="1" applyBorder="1" applyAlignment="1">
      <alignment horizontal="right"/>
    </xf>
    <xf numFmtId="0" fontId="0" fillId="2" borderId="13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2" xfId="0" applyFill="1" applyBorder="1"/>
    <xf numFmtId="10" fontId="0" fillId="2" borderId="0" xfId="0" applyNumberFormat="1" applyFill="1"/>
    <xf numFmtId="0" fontId="10" fillId="2" borderId="0" xfId="0" applyFont="1" applyFill="1"/>
    <xf numFmtId="0" fontId="2" fillId="2" borderId="15" xfId="0" applyFont="1" applyFill="1" applyBorder="1"/>
    <xf numFmtId="0" fontId="2" fillId="2" borderId="17" xfId="0" applyFont="1" applyFill="1" applyBorder="1"/>
    <xf numFmtId="0" fontId="9" fillId="2" borderId="5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18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49" fontId="0" fillId="2" borderId="15" xfId="0" applyNumberFormat="1" applyFont="1" applyFill="1" applyBorder="1" applyAlignment="1">
      <alignment horizontal="center"/>
    </xf>
    <xf numFmtId="0" fontId="0" fillId="2" borderId="19" xfId="0" applyFill="1" applyBorder="1"/>
    <xf numFmtId="0" fontId="0" fillId="2" borderId="0" xfId="0" applyFill="1" applyBorder="1"/>
    <xf numFmtId="0" fontId="0" fillId="2" borderId="9" xfId="0" applyFill="1" applyBorder="1" applyAlignment="1">
      <alignment horizontal="right"/>
    </xf>
    <xf numFmtId="0" fontId="0" fillId="2" borderId="15" xfId="0" applyFont="1" applyFill="1" applyBorder="1" applyAlignment="1">
      <alignment horizontal="center"/>
    </xf>
    <xf numFmtId="49" fontId="11" fillId="0" borderId="0" xfId="0" applyNumberFormat="1" applyFont="1"/>
    <xf numFmtId="49" fontId="0" fillId="2" borderId="0" xfId="0" applyNumberFormat="1" applyFont="1" applyFill="1" applyAlignment="1">
      <alignment horizontal="center"/>
    </xf>
    <xf numFmtId="0" fontId="0" fillId="2" borderId="0" xfId="0" applyFont="1" applyFill="1" applyAlignment="1">
      <alignment horizontal="center"/>
    </xf>
    <xf numFmtId="166" fontId="0" fillId="2" borderId="0" xfId="0" applyNumberFormat="1" applyFont="1" applyFill="1" applyAlignment="1">
      <alignment horizontal="center"/>
    </xf>
    <xf numFmtId="0" fontId="0" fillId="2" borderId="0" xfId="0" applyFont="1" applyFill="1" applyAlignment="1">
      <alignment horizontal="right"/>
    </xf>
    <xf numFmtId="167" fontId="0" fillId="2" borderId="0" xfId="0" applyNumberFormat="1" applyFill="1"/>
    <xf numFmtId="0" fontId="0" fillId="2" borderId="6" xfId="0" applyNumberFormat="1" applyFont="1" applyFill="1" applyBorder="1" applyAlignment="1">
      <alignment horizontal="right"/>
    </xf>
    <xf numFmtId="0" fontId="0" fillId="2" borderId="19" xfId="0" applyNumberFormat="1" applyFont="1" applyFill="1" applyBorder="1" applyAlignment="1">
      <alignment horizontal="right"/>
    </xf>
    <xf numFmtId="0" fontId="2" fillId="2" borderId="38" xfId="0" applyFont="1" applyFill="1" applyBorder="1" applyAlignment="1">
      <alignment horizontal="right"/>
    </xf>
    <xf numFmtId="0" fontId="2" fillId="2" borderId="39" xfId="0" applyFont="1" applyFill="1" applyBorder="1"/>
    <xf numFmtId="0" fontId="2" fillId="2" borderId="40" xfId="0" applyFont="1" applyFill="1" applyBorder="1"/>
    <xf numFmtId="0" fontId="2" fillId="2" borderId="41" xfId="0" applyFont="1" applyFill="1" applyBorder="1"/>
    <xf numFmtId="0" fontId="2" fillId="2" borderId="42" xfId="0" applyFont="1" applyFill="1" applyBorder="1"/>
    <xf numFmtId="0" fontId="2" fillId="2" borderId="39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right"/>
    </xf>
    <xf numFmtId="0" fontId="0" fillId="2" borderId="11" xfId="0" applyFont="1" applyFill="1" applyBorder="1" applyAlignment="1">
      <alignment horizontal="right"/>
    </xf>
    <xf numFmtId="0" fontId="0" fillId="2" borderId="34" xfId="0" applyFill="1" applyBorder="1"/>
    <xf numFmtId="0" fontId="0" fillId="2" borderId="43" xfId="0" applyFill="1" applyBorder="1"/>
    <xf numFmtId="0" fontId="0" fillId="2" borderId="12" xfId="0" applyFill="1" applyBorder="1"/>
    <xf numFmtId="0" fontId="0" fillId="2" borderId="11" xfId="0" applyFill="1" applyBorder="1"/>
    <xf numFmtId="0" fontId="9" fillId="2" borderId="20" xfId="0" applyFont="1" applyFill="1" applyBorder="1" applyAlignment="1">
      <alignment horizontal="center"/>
    </xf>
    <xf numFmtId="0" fontId="6" fillId="3" borderId="0" xfId="0" applyFont="1" applyFill="1"/>
    <xf numFmtId="0" fontId="0" fillId="3" borderId="0" xfId="0" applyFill="1"/>
    <xf numFmtId="0" fontId="0" fillId="4" borderId="0" xfId="0" applyFill="1"/>
    <xf numFmtId="0" fontId="4" fillId="3" borderId="0" xfId="0" applyFont="1" applyFill="1"/>
    <xf numFmtId="0" fontId="10" fillId="3" borderId="0" xfId="0" applyFont="1" applyFill="1"/>
    <xf numFmtId="0" fontId="2" fillId="3" borderId="0" xfId="0" applyFont="1" applyFill="1"/>
    <xf numFmtId="0" fontId="0" fillId="3" borderId="0" xfId="0" applyFill="1" applyBorder="1"/>
    <xf numFmtId="0" fontId="0" fillId="3" borderId="1" xfId="0" applyFill="1" applyBorder="1"/>
    <xf numFmtId="0" fontId="2" fillId="3" borderId="14" xfId="0" applyFont="1" applyFill="1" applyBorder="1" applyAlignment="1">
      <alignment horizontal="center" vertical="center"/>
    </xf>
    <xf numFmtId="0" fontId="0" fillId="3" borderId="21" xfId="0" applyFill="1" applyBorder="1"/>
    <xf numFmtId="0" fontId="0" fillId="3" borderId="22" xfId="0" applyFill="1" applyBorder="1"/>
    <xf numFmtId="0" fontId="0" fillId="3" borderId="14" xfId="0" applyFill="1" applyBorder="1"/>
    <xf numFmtId="0" fontId="2" fillId="3" borderId="2" xfId="0" applyFont="1" applyFill="1" applyBorder="1" applyAlignment="1">
      <alignment horizontal="center"/>
    </xf>
    <xf numFmtId="164" fontId="2" fillId="3" borderId="23" xfId="0" applyNumberFormat="1" applyFont="1" applyFill="1" applyBorder="1" applyAlignment="1">
      <alignment horizontal="center" vertical="center"/>
    </xf>
    <xf numFmtId="164" fontId="2" fillId="3" borderId="24" xfId="0" applyNumberFormat="1" applyFont="1" applyFill="1" applyBorder="1" applyAlignment="1">
      <alignment horizontal="center" vertical="center"/>
    </xf>
    <xf numFmtId="164" fontId="2" fillId="3" borderId="25" xfId="0" applyNumberFormat="1" applyFont="1" applyFill="1" applyBorder="1" applyAlignment="1">
      <alignment horizontal="center" vertical="center"/>
    </xf>
    <xf numFmtId="164" fontId="2" fillId="3" borderId="26" xfId="0" applyNumberFormat="1" applyFont="1" applyFill="1" applyBorder="1" applyAlignment="1">
      <alignment horizontal="center" vertical="center"/>
    </xf>
    <xf numFmtId="164" fontId="2" fillId="3" borderId="27" xfId="0" applyNumberFormat="1" applyFont="1" applyFill="1" applyBorder="1" applyAlignment="1">
      <alignment horizontal="center" vertical="center"/>
    </xf>
    <xf numFmtId="164" fontId="2" fillId="3" borderId="16" xfId="0" applyNumberFormat="1" applyFont="1" applyFill="1" applyBorder="1" applyAlignment="1">
      <alignment horizontal="center" vertical="center"/>
    </xf>
    <xf numFmtId="0" fontId="2" fillId="3" borderId="6" xfId="0" applyFont="1" applyFill="1" applyBorder="1"/>
    <xf numFmtId="0" fontId="2" fillId="3" borderId="0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/>
    </xf>
    <xf numFmtId="49" fontId="2" fillId="3" borderId="28" xfId="0" applyNumberFormat="1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29" xfId="0" applyFont="1" applyFill="1" applyBorder="1" applyAlignment="1">
      <alignment horizontal="center"/>
    </xf>
    <xf numFmtId="49" fontId="2" fillId="3" borderId="0" xfId="0" applyNumberFormat="1" applyFont="1" applyFill="1" applyBorder="1" applyAlignment="1">
      <alignment horizontal="center"/>
    </xf>
    <xf numFmtId="49" fontId="2" fillId="3" borderId="15" xfId="0" applyNumberFormat="1" applyFont="1" applyFill="1" applyBorder="1" applyAlignment="1">
      <alignment horizontal="center"/>
    </xf>
    <xf numFmtId="49" fontId="0" fillId="3" borderId="6" xfId="0" applyNumberFormat="1" applyFont="1" applyFill="1" applyBorder="1" applyAlignment="1">
      <alignment horizontal="center"/>
    </xf>
    <xf numFmtId="0" fontId="0" fillId="3" borderId="7" xfId="0" applyFill="1" applyBorder="1"/>
    <xf numFmtId="49" fontId="0" fillId="3" borderId="29" xfId="0" applyNumberFormat="1" applyFont="1" applyFill="1" applyBorder="1" applyAlignment="1">
      <alignment horizontal="right"/>
    </xf>
    <xf numFmtId="0" fontId="0" fillId="3" borderId="0" xfId="0" applyNumberFormat="1" applyFont="1" applyFill="1" applyBorder="1" applyAlignment="1">
      <alignment horizontal="right"/>
    </xf>
    <xf numFmtId="0" fontId="0" fillId="3" borderId="29" xfId="0" applyFill="1" applyBorder="1"/>
    <xf numFmtId="0" fontId="0" fillId="3" borderId="28" xfId="0" applyFill="1" applyBorder="1"/>
    <xf numFmtId="0" fontId="0" fillId="3" borderId="15" xfId="0" applyFill="1" applyBorder="1"/>
    <xf numFmtId="0" fontId="0" fillId="3" borderId="0" xfId="0" applyFill="1" applyBorder="1" applyAlignment="1">
      <alignment horizontal="right"/>
    </xf>
    <xf numFmtId="0" fontId="0" fillId="3" borderId="7" xfId="0" applyFill="1" applyBorder="1" applyAlignment="1">
      <alignment horizontal="right" vertical="center"/>
    </xf>
    <xf numFmtId="0" fontId="0" fillId="3" borderId="29" xfId="0" applyNumberFormat="1" applyFont="1" applyFill="1" applyBorder="1" applyAlignment="1">
      <alignment horizontal="right"/>
    </xf>
    <xf numFmtId="0" fontId="0" fillId="3" borderId="30" xfId="0" applyFill="1" applyBorder="1"/>
    <xf numFmtId="0" fontId="0" fillId="3" borderId="31" xfId="0" applyFill="1" applyBorder="1"/>
    <xf numFmtId="0" fontId="0" fillId="3" borderId="32" xfId="0" applyFont="1" applyFill="1" applyBorder="1" applyAlignment="1">
      <alignment horizontal="right"/>
    </xf>
    <xf numFmtId="0" fontId="0" fillId="3" borderId="29" xfId="0" applyFont="1" applyFill="1" applyBorder="1" applyAlignment="1">
      <alignment horizontal="right"/>
    </xf>
    <xf numFmtId="1" fontId="0" fillId="3" borderId="28" xfId="0" applyNumberFormat="1" applyFill="1" applyBorder="1"/>
    <xf numFmtId="1" fontId="0" fillId="3" borderId="0" xfId="0" applyNumberFormat="1" applyFill="1" applyBorder="1"/>
    <xf numFmtId="1" fontId="0" fillId="3" borderId="29" xfId="0" applyNumberFormat="1" applyFill="1" applyBorder="1"/>
    <xf numFmtId="1" fontId="0" fillId="3" borderId="0" xfId="0" applyNumberFormat="1" applyFill="1" applyBorder="1" applyAlignment="1">
      <alignment horizontal="right"/>
    </xf>
    <xf numFmtId="1" fontId="0" fillId="3" borderId="15" xfId="0" applyNumberFormat="1" applyFill="1" applyBorder="1"/>
    <xf numFmtId="0" fontId="0" fillId="3" borderId="7" xfId="0" applyFont="1" applyFill="1" applyBorder="1" applyAlignment="1">
      <alignment horizontal="right"/>
    </xf>
    <xf numFmtId="0" fontId="2" fillId="3" borderId="11" xfId="0" applyFont="1" applyFill="1" applyBorder="1" applyAlignment="1">
      <alignment horizontal="center"/>
    </xf>
    <xf numFmtId="0" fontId="2" fillId="3" borderId="33" xfId="0" applyFont="1" applyFill="1" applyBorder="1"/>
    <xf numFmtId="0" fontId="2" fillId="3" borderId="34" xfId="0" applyFont="1" applyFill="1" applyBorder="1"/>
    <xf numFmtId="0" fontId="2" fillId="3" borderId="37" xfId="0" applyFont="1" applyFill="1" applyBorder="1"/>
    <xf numFmtId="0" fontId="2" fillId="3" borderId="36" xfId="0" applyFont="1" applyFill="1" applyBorder="1"/>
    <xf numFmtId="0" fontId="2" fillId="3" borderId="35" xfId="0" applyFont="1" applyFill="1" applyBorder="1"/>
    <xf numFmtId="0" fontId="2" fillId="3" borderId="6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right"/>
    </xf>
    <xf numFmtId="2" fontId="0" fillId="3" borderId="0" xfId="0" applyNumberFormat="1" applyFill="1" applyBorder="1"/>
    <xf numFmtId="2" fontId="0" fillId="3" borderId="29" xfId="0" applyNumberFormat="1" applyFill="1" applyBorder="1"/>
    <xf numFmtId="0" fontId="0" fillId="3" borderId="0" xfId="0" applyFont="1" applyFill="1" applyBorder="1" applyAlignment="1">
      <alignment horizontal="center"/>
    </xf>
    <xf numFmtId="0" fontId="0" fillId="3" borderId="7" xfId="0" applyFont="1" applyFill="1" applyBorder="1" applyAlignment="1">
      <alignment horizontal="center"/>
    </xf>
    <xf numFmtId="0" fontId="0" fillId="3" borderId="15" xfId="0" applyFont="1" applyFill="1" applyBorder="1" applyAlignment="1">
      <alignment horizontal="center"/>
    </xf>
    <xf numFmtId="0" fontId="0" fillId="3" borderId="28" xfId="0" applyFont="1" applyFill="1" applyBorder="1" applyAlignment="1">
      <alignment horizontal="center"/>
    </xf>
    <xf numFmtId="49" fontId="0" fillId="3" borderId="25" xfId="0" applyNumberFormat="1" applyFont="1" applyFill="1" applyBorder="1" applyAlignment="1">
      <alignment horizontal="center"/>
    </xf>
    <xf numFmtId="0" fontId="0" fillId="3" borderId="26" xfId="0" applyFont="1" applyFill="1" applyBorder="1" applyAlignment="1">
      <alignment horizontal="center"/>
    </xf>
    <xf numFmtId="0" fontId="0" fillId="3" borderId="44" xfId="0" applyFont="1" applyFill="1" applyBorder="1" applyAlignment="1">
      <alignment horizontal="center"/>
    </xf>
    <xf numFmtId="0" fontId="0" fillId="3" borderId="45" xfId="0" applyFont="1" applyFill="1" applyBorder="1" applyAlignment="1">
      <alignment horizontal="center"/>
    </xf>
    <xf numFmtId="0" fontId="9" fillId="3" borderId="44" xfId="0" applyFont="1" applyFill="1" applyBorder="1" applyAlignment="1">
      <alignment horizontal="right"/>
    </xf>
    <xf numFmtId="0" fontId="0" fillId="3" borderId="27" xfId="0" applyFont="1" applyFill="1" applyBorder="1" applyAlignment="1">
      <alignment horizontal="right"/>
    </xf>
    <xf numFmtId="0" fontId="0" fillId="3" borderId="24" xfId="0" applyFont="1" applyFill="1" applyBorder="1" applyAlignment="1">
      <alignment horizontal="center"/>
    </xf>
    <xf numFmtId="0" fontId="0" fillId="3" borderId="24" xfId="0" applyFill="1" applyBorder="1"/>
    <xf numFmtId="0" fontId="0" fillId="3" borderId="26" xfId="0" applyFill="1" applyBorder="1"/>
    <xf numFmtId="2" fontId="0" fillId="3" borderId="26" xfId="0" applyNumberFormat="1" applyFill="1" applyBorder="1"/>
    <xf numFmtId="0" fontId="0" fillId="3" borderId="44" xfId="0" applyFill="1" applyBorder="1"/>
    <xf numFmtId="0" fontId="0" fillId="3" borderId="27" xfId="0" applyFill="1" applyBorder="1"/>
    <xf numFmtId="2" fontId="0" fillId="3" borderId="27" xfId="0" applyNumberFormat="1" applyFill="1" applyBorder="1"/>
    <xf numFmtId="0" fontId="0" fillId="3" borderId="45" xfId="0" applyFill="1" applyBorder="1"/>
    <xf numFmtId="0" fontId="0" fillId="3" borderId="0" xfId="0" applyFont="1" applyFill="1" applyBorder="1" applyAlignment="1">
      <alignment horizontal="center" vertical="center"/>
    </xf>
    <xf numFmtId="0" fontId="0" fillId="3" borderId="0" xfId="0" applyFill="1" applyAlignment="1"/>
    <xf numFmtId="49" fontId="0" fillId="3" borderId="0" xfId="0" applyNumberFormat="1" applyFont="1" applyFill="1" applyAlignment="1">
      <alignment horizontal="center"/>
    </xf>
    <xf numFmtId="0" fontId="0" fillId="3" borderId="0" xfId="0" applyFill="1" applyBorder="1" applyAlignment="1"/>
    <xf numFmtId="49" fontId="0" fillId="3" borderId="0" xfId="0" applyNumberFormat="1" applyFont="1" applyFill="1"/>
    <xf numFmtId="10" fontId="0" fillId="3" borderId="0" xfId="0" applyNumberFormat="1" applyFill="1"/>
    <xf numFmtId="0" fontId="0" fillId="3" borderId="0" xfId="0" applyFont="1" applyFill="1" applyBorder="1" applyAlignment="1">
      <alignment horizontal="right"/>
    </xf>
    <xf numFmtId="49" fontId="0" fillId="3" borderId="0" xfId="0" applyNumberFormat="1" applyFont="1" applyFill="1" applyAlignment="1">
      <alignment horizontal="right"/>
    </xf>
    <xf numFmtId="49" fontId="11" fillId="3" borderId="0" xfId="0" applyNumberFormat="1" applyFont="1" applyFill="1"/>
    <xf numFmtId="0" fontId="0" fillId="3" borderId="0" xfId="0" applyFont="1" applyFill="1" applyAlignment="1">
      <alignment horizontal="center"/>
    </xf>
    <xf numFmtId="0" fontId="3" fillId="4" borderId="0" xfId="1" applyFont="1" applyFill="1" applyBorder="1" applyProtection="1"/>
    <xf numFmtId="49" fontId="0" fillId="3" borderId="0" xfId="0" applyNumberFormat="1" applyFont="1" applyFill="1" applyBorder="1" applyAlignment="1">
      <alignment horizontal="left" vertical="center"/>
    </xf>
    <xf numFmtId="49" fontId="0" fillId="3" borderId="0" xfId="0" applyNumberFormat="1" applyFont="1" applyFill="1" applyBorder="1" applyAlignment="1">
      <alignment horizontal="left" vertical="center"/>
    </xf>
    <xf numFmtId="0" fontId="11" fillId="3" borderId="0" xfId="0" applyFont="1" applyFill="1"/>
    <xf numFmtId="49" fontId="0" fillId="3" borderId="0" xfId="0" applyNumberFormat="1" applyFont="1" applyFill="1" applyAlignment="1">
      <alignment horizontal="left" vertical="center"/>
    </xf>
    <xf numFmtId="0" fontId="0" fillId="3" borderId="0" xfId="0" applyFont="1" applyFill="1"/>
    <xf numFmtId="0" fontId="0" fillId="3" borderId="0" xfId="0" applyNumberFormat="1" applyFont="1" applyFill="1" applyAlignment="1">
      <alignment horizontal="right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70C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2E75B6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stat.it/it/popolazione-e-famigli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stat.it/it/popolazione-e-famiglie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picentro.iss.it/coronavirus/bollettino/Infografica_19marzo%20ITA.pdf" TargetMode="External"/><Relationship Id="rId13" Type="http://schemas.openxmlformats.org/officeDocument/2006/relationships/hyperlink" Target="https://www.epicentro.iss.it/coronavirus/bollettino/Infografica_23marzo%20ITA.pdf" TargetMode="External"/><Relationship Id="rId18" Type="http://schemas.openxmlformats.org/officeDocument/2006/relationships/hyperlink" Target="https://www.epicentro.iss.it/coronavirus/bollettino/Infografica_27marzo%20ITA.pdf" TargetMode="External"/><Relationship Id="rId26" Type="http://schemas.openxmlformats.org/officeDocument/2006/relationships/hyperlink" Target="https://www.epicentro.iss.it/coronavirus/bollettino/Bollettino-sorveglianza-integrata-COVID-19_2-aprile-2020.pdf" TargetMode="External"/><Relationship Id="rId3" Type="http://schemas.openxmlformats.org/officeDocument/2006/relationships/hyperlink" Target="https://www.epicentro.iss.it/coronavirus/bollettino/Bollettino-sorveglianza-integrata-COVID-19_12-marzo-2020.pdf" TargetMode="External"/><Relationship Id="rId21" Type="http://schemas.openxmlformats.org/officeDocument/2006/relationships/hyperlink" Target="https://www.epicentro.iss.it/coronavirus/bollettino/Infografica_30marzo%20ITA.pdf" TargetMode="External"/><Relationship Id="rId7" Type="http://schemas.openxmlformats.org/officeDocument/2006/relationships/hyperlink" Target="https://www.iss.it/documents/20126/0/Bollettino+sorveglianza+integrata+COVID-19_19+marzo+2020.pdf/e56791f7-820c-555e-8b0c-750c9db2883d?t=1584728196303" TargetMode="External"/><Relationship Id="rId12" Type="http://schemas.openxmlformats.org/officeDocument/2006/relationships/hyperlink" Target="https://www.epicentro.iss.it/coronavirus/bollettino/Bollettino-sorveglianza-integrata-COVID-19_23-marzo%202020.pdf" TargetMode="External"/><Relationship Id="rId17" Type="http://schemas.openxmlformats.org/officeDocument/2006/relationships/hyperlink" Target="https://www.epicentro.iss.it/coronavirus/bollettino/Infografica_26marzo%20ITA.pdf" TargetMode="External"/><Relationship Id="rId25" Type="http://schemas.openxmlformats.org/officeDocument/2006/relationships/hyperlink" Target="https://www.epicentro.iss.it/coronavirus/bollettino/Infografica_2aprile%20ITA.pdf" TargetMode="External"/><Relationship Id="rId2" Type="http://schemas.openxmlformats.org/officeDocument/2006/relationships/hyperlink" Target="https://www.epicentro.iss.it/coronavirus/bollettino/Bollettino-sorveglianza-integrata-COVID-19_09-marzo-2020.pdf" TargetMode="External"/><Relationship Id="rId16" Type="http://schemas.openxmlformats.org/officeDocument/2006/relationships/hyperlink" Target="https://www.epicentro.iss.it/coronavirus/bollettino/Bollettino-sorveglianza-integrata-COVID-19_26-marzo%202020.pdf" TargetMode="External"/><Relationship Id="rId20" Type="http://schemas.openxmlformats.org/officeDocument/2006/relationships/hyperlink" Target="https://www.epicentro.iss.it/coronavirus/bollettino/Infografica_29marzo%20ITA.pdf" TargetMode="External"/><Relationship Id="rId1" Type="http://schemas.openxmlformats.org/officeDocument/2006/relationships/hyperlink" Target="https://www.istat.it/it/popolazione-e-famiglie" TargetMode="External"/><Relationship Id="rId6" Type="http://schemas.openxmlformats.org/officeDocument/2006/relationships/hyperlink" Target="https://www.epicentro.iss.it/coronavirus/bollettino/Infografica_18marzo%20ITA.pdf" TargetMode="External"/><Relationship Id="rId11" Type="http://schemas.openxmlformats.org/officeDocument/2006/relationships/hyperlink" Target="https://www.epicentro.iss.it/coronavirus/bollettino/Infografica_22marzo%20ITA.pdf" TargetMode="External"/><Relationship Id="rId24" Type="http://schemas.openxmlformats.org/officeDocument/2006/relationships/hyperlink" Target="https://www.epicentro.iss.it/coronavirus/bollettino/Infografica_1aprile%20ITA.pdf" TargetMode="External"/><Relationship Id="rId5" Type="http://schemas.openxmlformats.org/officeDocument/2006/relationships/hyperlink" Target="https://www.epicentro.iss.it/coronavirus/bollettino/Infografica_17marzo%20ITA.pdf" TargetMode="External"/><Relationship Id="rId15" Type="http://schemas.openxmlformats.org/officeDocument/2006/relationships/hyperlink" Target="https://www.epicentro.iss.it/coronavirus/bollettino/Infografica_25marzo%20ITA.pdf" TargetMode="External"/><Relationship Id="rId23" Type="http://schemas.openxmlformats.org/officeDocument/2006/relationships/hyperlink" Target="https://www.epicentro.iss.it/coronavirus/bollettino/Infografica_31marzo%20ITA.pdf" TargetMode="External"/><Relationship Id="rId10" Type="http://schemas.openxmlformats.org/officeDocument/2006/relationships/hyperlink" Target="https://www.epicentro.iss.it/coronavirus/bollettino/Infografica_21marzo%20ITA.pdf" TargetMode="External"/><Relationship Id="rId19" Type="http://schemas.openxmlformats.org/officeDocument/2006/relationships/hyperlink" Target="https://www.epicentro.iss.it/coronavirus/bollettino/Infografica_28marzo%20ITA.pdf" TargetMode="External"/><Relationship Id="rId4" Type="http://schemas.openxmlformats.org/officeDocument/2006/relationships/hyperlink" Target="https://www.iss.it/documents/20126/0/Infografica_15marzo+ITA+%281%29.pdf/da4decec-5288-fe1f-cc39-0720ec611f02?t=1584298869714" TargetMode="External"/><Relationship Id="rId9" Type="http://schemas.openxmlformats.org/officeDocument/2006/relationships/hyperlink" Target="https://www.epicentro.iss.it/coronavirus/bollettino/Infografica_20marzo%20ITA.pdf" TargetMode="External"/><Relationship Id="rId14" Type="http://schemas.openxmlformats.org/officeDocument/2006/relationships/hyperlink" Target="https://www.epicentro.iss.it/coronavirus/bollettino/Infografica_24marzo%20ITA.pdf" TargetMode="External"/><Relationship Id="rId22" Type="http://schemas.openxmlformats.org/officeDocument/2006/relationships/hyperlink" Target="https://www.epicentro.iss.it/coronavirus/bollettino/Bollettino-sorveglianza-integrata-COVID-19_30-marzo-2020.pdf" TargetMode="External"/><Relationship Id="rId27" Type="http://schemas.openxmlformats.org/officeDocument/2006/relationships/hyperlink" Target="https://www.epicentro.iss.it/coronavirus/bollettino/Infografica_3aprile%20I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K24"/>
  <sheetViews>
    <sheetView tabSelected="1" zoomScale="70" zoomScaleNormal="70" workbookViewId="0">
      <selection activeCell="E29" sqref="E29"/>
    </sheetView>
  </sheetViews>
  <sheetFormatPr baseColWidth="10" defaultColWidth="8.7265625" defaultRowHeight="12.5" x14ac:dyDescent="0.25"/>
  <cols>
    <col min="1" max="1025" width="10.90625" style="5" customWidth="1"/>
  </cols>
  <sheetData>
    <row r="1" spans="1:1" s="7" customFormat="1" ht="24" customHeight="1" x14ac:dyDescent="0.4">
      <c r="A1" s="6" t="s">
        <v>0</v>
      </c>
    </row>
    <row r="3" spans="1:1" ht="11.5" customHeight="1" x14ac:dyDescent="0.25">
      <c r="A3" s="8" t="s">
        <v>1</v>
      </c>
    </row>
    <row r="4" spans="1:1" x14ac:dyDescent="0.25">
      <c r="A4" s="9" t="s">
        <v>2</v>
      </c>
    </row>
    <row r="5" spans="1:1" ht="13" x14ac:dyDescent="0.3">
      <c r="A5" s="7" t="s">
        <v>3</v>
      </c>
    </row>
    <row r="6" spans="1:1" x14ac:dyDescent="0.25">
      <c r="A6" s="5" t="s">
        <v>4</v>
      </c>
    </row>
    <row r="8" spans="1:1" ht="14.5" customHeight="1" x14ac:dyDescent="0.25">
      <c r="A8" s="8" t="s">
        <v>5</v>
      </c>
    </row>
    <row r="9" spans="1:1" ht="14.5" customHeight="1" x14ac:dyDescent="0.25">
      <c r="A9" s="9" t="s">
        <v>6</v>
      </c>
    </row>
    <row r="10" spans="1:1" ht="13" x14ac:dyDescent="0.3">
      <c r="A10" s="7" t="s">
        <v>3</v>
      </c>
    </row>
    <row r="11" spans="1:1" x14ac:dyDescent="0.25">
      <c r="A11" s="5" t="s">
        <v>7</v>
      </c>
    </row>
    <row r="12" spans="1:1" x14ac:dyDescent="0.25">
      <c r="A12" s="5" t="s">
        <v>8</v>
      </c>
    </row>
    <row r="14" spans="1:1" x14ac:dyDescent="0.25">
      <c r="A14" s="8" t="s">
        <v>9</v>
      </c>
    </row>
    <row r="15" spans="1:1" x14ac:dyDescent="0.25">
      <c r="A15" s="9" t="s">
        <v>10</v>
      </c>
    </row>
    <row r="16" spans="1:1" x14ac:dyDescent="0.25">
      <c r="A16" s="10" t="s">
        <v>11</v>
      </c>
    </row>
    <row r="17" spans="1:1" ht="13" x14ac:dyDescent="0.3">
      <c r="A17" s="7" t="s">
        <v>12</v>
      </c>
    </row>
    <row r="18" spans="1:1" x14ac:dyDescent="0.25">
      <c r="A18" s="5" t="s">
        <v>4</v>
      </c>
    </row>
    <row r="19" spans="1:1" x14ac:dyDescent="0.25">
      <c r="A19" s="5" t="s">
        <v>7</v>
      </c>
    </row>
    <row r="21" spans="1:1" x14ac:dyDescent="0.25">
      <c r="A21" s="8" t="s">
        <v>13</v>
      </c>
    </row>
    <row r="22" spans="1:1" x14ac:dyDescent="0.25">
      <c r="A22" s="10" t="s">
        <v>14</v>
      </c>
    </row>
    <row r="23" spans="1:1" ht="13" x14ac:dyDescent="0.3">
      <c r="A23" s="7" t="s">
        <v>3</v>
      </c>
    </row>
    <row r="24" spans="1:1" x14ac:dyDescent="0.25">
      <c r="A24" s="5" t="s">
        <v>15</v>
      </c>
    </row>
  </sheetData>
  <hyperlinks>
    <hyperlink ref="A3" location="'ISS Daily Infographic Data'!A1" display="Sheet &quot;ISS Daily Infographic Data&quot;."/>
    <hyperlink ref="A8" location="'ISS Biweekly Report'!A1" display="Sheet &quot;ISS Biweekly report&quot;"/>
    <hyperlink ref="A14" location="Combined_Information!A1" display="Sheet &quot;Combined Information&quot;"/>
    <hyperlink ref="A21" location="'&quot;Civil Protection&quot; Data'!A1" display="Sheet &quot;Civil Protection Data&quot;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5"/>
  <sheetViews>
    <sheetView zoomScale="70" zoomScaleNormal="7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I31" sqref="I31"/>
    </sheetView>
  </sheetViews>
  <sheetFormatPr baseColWidth="10" defaultColWidth="8.7265625" defaultRowHeight="12.5" x14ac:dyDescent="0.25"/>
  <cols>
    <col min="1" max="1" width="11.54296875" style="5"/>
    <col min="2" max="8" width="11.7265625" style="5" customWidth="1"/>
    <col min="9" max="9" width="10.7265625" style="5" customWidth="1"/>
    <col min="10" max="23" width="8.7265625" style="5" customWidth="1"/>
    <col min="24" max="24" width="11.7265625" style="5" customWidth="1"/>
    <col min="25" max="1025" width="11.54296875" style="5"/>
  </cols>
  <sheetData>
    <row r="1" spans="1:24" ht="18" x14ac:dyDescent="0.4">
      <c r="A1" s="11" t="s">
        <v>16</v>
      </c>
      <c r="B1" s="11"/>
      <c r="C1" s="11"/>
      <c r="D1" s="7"/>
      <c r="E1" s="7"/>
    </row>
    <row r="2" spans="1:24" s="13" customFormat="1" ht="17.5" x14ac:dyDescent="0.35">
      <c r="A2" s="12" t="s">
        <v>17</v>
      </c>
      <c r="B2" s="12"/>
      <c r="C2" s="12"/>
      <c r="D2" s="12"/>
      <c r="E2" s="12"/>
    </row>
    <row r="3" spans="1:24" ht="13" x14ac:dyDescent="0.3">
      <c r="A3" s="7" t="s">
        <v>18</v>
      </c>
      <c r="B3" s="7"/>
      <c r="C3" s="7"/>
      <c r="D3" s="7"/>
    </row>
    <row r="5" spans="1:24" ht="13" x14ac:dyDescent="0.3">
      <c r="A5" s="14"/>
      <c r="B5" s="14"/>
      <c r="C5" s="14"/>
      <c r="D5" s="4" t="s">
        <v>19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15" t="s">
        <v>20</v>
      </c>
    </row>
    <row r="6" spans="1:24" ht="13" x14ac:dyDescent="0.3">
      <c r="A6" s="16" t="s">
        <v>21</v>
      </c>
      <c r="B6" s="17">
        <v>43924</v>
      </c>
      <c r="C6" s="17">
        <v>43923</v>
      </c>
      <c r="D6" s="17">
        <v>43922</v>
      </c>
      <c r="E6" s="17">
        <v>43921</v>
      </c>
      <c r="F6" s="17">
        <v>43920</v>
      </c>
      <c r="G6" s="17">
        <v>43919</v>
      </c>
      <c r="H6" s="17">
        <v>43918</v>
      </c>
      <c r="I6" s="17">
        <v>43917</v>
      </c>
      <c r="J6" s="17">
        <v>43916</v>
      </c>
      <c r="K6" s="18">
        <v>43915</v>
      </c>
      <c r="L6" s="18">
        <v>43914</v>
      </c>
      <c r="M6" s="18">
        <v>43913</v>
      </c>
      <c r="N6" s="18">
        <v>43912</v>
      </c>
      <c r="O6" s="18">
        <v>43911</v>
      </c>
      <c r="P6" s="18">
        <v>43910</v>
      </c>
      <c r="Q6" s="18">
        <v>43909</v>
      </c>
      <c r="R6" s="18">
        <v>43908</v>
      </c>
      <c r="S6" s="18">
        <v>43907</v>
      </c>
      <c r="T6" s="18">
        <v>43906</v>
      </c>
      <c r="U6" s="18">
        <v>43905</v>
      </c>
      <c r="V6" s="18">
        <v>43904</v>
      </c>
      <c r="W6" s="19">
        <v>43899</v>
      </c>
      <c r="X6" s="20">
        <v>43466</v>
      </c>
    </row>
    <row r="7" spans="1:24" x14ac:dyDescent="0.25">
      <c r="A7" s="21" t="s">
        <v>22</v>
      </c>
      <c r="B7" s="22">
        <v>1</v>
      </c>
      <c r="C7" s="5">
        <v>0</v>
      </c>
      <c r="D7" s="22">
        <v>0</v>
      </c>
      <c r="E7" s="22">
        <v>0</v>
      </c>
      <c r="F7" s="23">
        <v>0</v>
      </c>
      <c r="G7" s="24">
        <v>0</v>
      </c>
      <c r="H7" s="24">
        <v>0</v>
      </c>
      <c r="I7" s="24">
        <v>0</v>
      </c>
      <c r="J7" s="25">
        <v>0</v>
      </c>
      <c r="K7" s="26">
        <v>0</v>
      </c>
      <c r="L7" s="26">
        <v>0</v>
      </c>
      <c r="M7" s="26">
        <v>0</v>
      </c>
      <c r="N7" s="26">
        <v>0</v>
      </c>
      <c r="O7" s="26">
        <v>0</v>
      </c>
      <c r="P7" s="26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7">
        <v>0</v>
      </c>
      <c r="X7" s="28">
        <v>5090482</v>
      </c>
    </row>
    <row r="8" spans="1:24" x14ac:dyDescent="0.25">
      <c r="A8" s="21" t="s">
        <v>23</v>
      </c>
      <c r="B8" s="22">
        <v>0</v>
      </c>
      <c r="C8" s="5">
        <v>0</v>
      </c>
      <c r="D8" s="22">
        <v>0</v>
      </c>
      <c r="E8" s="22">
        <v>0</v>
      </c>
      <c r="F8" s="23">
        <v>0</v>
      </c>
      <c r="G8" s="24">
        <v>0</v>
      </c>
      <c r="H8" s="24">
        <v>0</v>
      </c>
      <c r="I8" s="24">
        <v>0</v>
      </c>
      <c r="J8" s="25">
        <v>0</v>
      </c>
      <c r="K8" s="26">
        <v>0</v>
      </c>
      <c r="L8" s="26">
        <v>0</v>
      </c>
      <c r="M8" s="26">
        <v>0</v>
      </c>
      <c r="N8" s="26">
        <v>0</v>
      </c>
      <c r="O8" s="26">
        <v>0</v>
      </c>
      <c r="P8" s="26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7">
        <v>0</v>
      </c>
      <c r="X8" s="28">
        <v>5768874</v>
      </c>
    </row>
    <row r="9" spans="1:24" x14ac:dyDescent="0.25">
      <c r="A9" s="21" t="s">
        <v>24</v>
      </c>
      <c r="B9" s="22">
        <v>6</v>
      </c>
      <c r="C9" s="5">
        <v>6</v>
      </c>
      <c r="D9" s="22">
        <v>3</v>
      </c>
      <c r="E9" s="22">
        <v>2</v>
      </c>
      <c r="F9" s="23">
        <v>2</v>
      </c>
      <c r="G9" s="24">
        <v>1</v>
      </c>
      <c r="H9" s="24">
        <v>1</v>
      </c>
      <c r="I9" s="24">
        <v>0</v>
      </c>
      <c r="J9" s="25">
        <v>0</v>
      </c>
      <c r="K9" s="26">
        <v>0</v>
      </c>
      <c r="L9" s="26">
        <v>0</v>
      </c>
      <c r="M9" s="26">
        <v>0</v>
      </c>
      <c r="N9" s="26">
        <v>0</v>
      </c>
      <c r="O9" s="26">
        <v>0</v>
      </c>
      <c r="P9" s="26">
        <v>0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26">
        <v>0</v>
      </c>
      <c r="W9" s="27">
        <v>0</v>
      </c>
      <c r="X9" s="28">
        <v>6201270</v>
      </c>
    </row>
    <row r="10" spans="1:24" x14ac:dyDescent="0.25">
      <c r="A10" s="21" t="s">
        <v>25</v>
      </c>
      <c r="B10" s="22">
        <v>30</v>
      </c>
      <c r="C10" s="5">
        <v>29</v>
      </c>
      <c r="D10" s="22">
        <v>29</v>
      </c>
      <c r="E10" s="22">
        <v>25</v>
      </c>
      <c r="F10" s="23">
        <v>20</v>
      </c>
      <c r="G10" s="24">
        <v>20</v>
      </c>
      <c r="H10" s="24">
        <v>18</v>
      </c>
      <c r="I10" s="24">
        <v>18</v>
      </c>
      <c r="J10" s="25">
        <v>17</v>
      </c>
      <c r="K10" s="26">
        <v>17</v>
      </c>
      <c r="L10" s="26">
        <v>14</v>
      </c>
      <c r="M10" s="26">
        <v>12</v>
      </c>
      <c r="N10" s="26">
        <v>12</v>
      </c>
      <c r="O10" s="26">
        <v>11</v>
      </c>
      <c r="P10" s="26">
        <v>9</v>
      </c>
      <c r="Q10" s="26">
        <v>9</v>
      </c>
      <c r="R10" s="26">
        <v>7</v>
      </c>
      <c r="S10" s="26">
        <v>5</v>
      </c>
      <c r="T10" s="26">
        <v>4</v>
      </c>
      <c r="U10" s="26">
        <v>4</v>
      </c>
      <c r="V10" s="26">
        <v>1</v>
      </c>
      <c r="W10" s="27">
        <v>0</v>
      </c>
      <c r="X10" s="28">
        <v>7074218</v>
      </c>
    </row>
    <row r="11" spans="1:24" x14ac:dyDescent="0.25">
      <c r="A11" s="21" t="s">
        <v>26</v>
      </c>
      <c r="B11" s="22">
        <v>114</v>
      </c>
      <c r="C11" s="5">
        <v>110</v>
      </c>
      <c r="D11" s="22">
        <v>104</v>
      </c>
      <c r="E11" s="22">
        <v>92</v>
      </c>
      <c r="F11" s="23">
        <v>89</v>
      </c>
      <c r="G11" s="24">
        <v>81</v>
      </c>
      <c r="H11" s="24">
        <v>76</v>
      </c>
      <c r="I11" s="24">
        <v>72</v>
      </c>
      <c r="J11" s="25">
        <v>67</v>
      </c>
      <c r="K11" s="26">
        <v>57</v>
      </c>
      <c r="L11" s="26">
        <v>46</v>
      </c>
      <c r="M11" s="26">
        <v>41</v>
      </c>
      <c r="N11" s="26">
        <v>38</v>
      </c>
      <c r="O11" s="26">
        <v>31</v>
      </c>
      <c r="P11" s="26">
        <v>27</v>
      </c>
      <c r="Q11" s="26">
        <v>25</v>
      </c>
      <c r="R11" s="26">
        <v>18</v>
      </c>
      <c r="S11" s="26">
        <v>12</v>
      </c>
      <c r="T11" s="26">
        <v>9</v>
      </c>
      <c r="U11" s="26">
        <v>10</v>
      </c>
      <c r="V11" s="26">
        <v>7</v>
      </c>
      <c r="W11" s="27">
        <v>1</v>
      </c>
      <c r="X11" s="28">
        <v>9242654</v>
      </c>
    </row>
    <row r="12" spans="1:24" x14ac:dyDescent="0.25">
      <c r="A12" s="21" t="s">
        <v>27</v>
      </c>
      <c r="B12" s="22">
        <v>506</v>
      </c>
      <c r="C12" s="5">
        <v>479</v>
      </c>
      <c r="D12" s="22">
        <v>455</v>
      </c>
      <c r="E12" s="22">
        <v>409</v>
      </c>
      <c r="F12" s="23">
        <v>369</v>
      </c>
      <c r="G12" s="24">
        <v>340</v>
      </c>
      <c r="H12" s="24">
        <v>314</v>
      </c>
      <c r="I12" s="24">
        <v>275</v>
      </c>
      <c r="J12" s="25">
        <v>243</v>
      </c>
      <c r="K12" s="26">
        <v>220</v>
      </c>
      <c r="L12" s="26">
        <v>191</v>
      </c>
      <c r="M12" s="26">
        <v>168</v>
      </c>
      <c r="N12" s="26">
        <v>138</v>
      </c>
      <c r="O12" s="26">
        <v>111</v>
      </c>
      <c r="P12" s="26">
        <v>93</v>
      </c>
      <c r="Q12" s="26">
        <v>83</v>
      </c>
      <c r="R12" s="26">
        <v>65</v>
      </c>
      <c r="S12" s="26">
        <v>56</v>
      </c>
      <c r="T12" s="26">
        <v>46</v>
      </c>
      <c r="U12" s="26">
        <v>43</v>
      </c>
      <c r="V12" s="26">
        <v>28</v>
      </c>
      <c r="W12" s="27">
        <v>3</v>
      </c>
      <c r="X12" s="28">
        <v>9352231</v>
      </c>
    </row>
    <row r="13" spans="1:24" x14ac:dyDescent="0.25">
      <c r="A13" s="21" t="s">
        <v>28</v>
      </c>
      <c r="B13" s="22">
        <v>1520</v>
      </c>
      <c r="C13" s="5">
        <v>1448</v>
      </c>
      <c r="D13" s="22">
        <v>1367</v>
      </c>
      <c r="E13" s="22">
        <v>1271</v>
      </c>
      <c r="F13" s="23">
        <v>1162</v>
      </c>
      <c r="G13" s="24">
        <v>1073</v>
      </c>
      <c r="H13" s="24">
        <v>971</v>
      </c>
      <c r="I13" s="24">
        <v>873</v>
      </c>
      <c r="J13" s="25">
        <v>761</v>
      </c>
      <c r="K13" s="26">
        <v>680</v>
      </c>
      <c r="L13" s="26">
        <v>606</v>
      </c>
      <c r="M13" s="26">
        <v>541</v>
      </c>
      <c r="N13" s="26">
        <v>469</v>
      </c>
      <c r="O13" s="26">
        <v>388</v>
      </c>
      <c r="P13" s="26">
        <v>329</v>
      </c>
      <c r="Q13" s="26">
        <v>312</v>
      </c>
      <c r="R13" s="26">
        <v>220</v>
      </c>
      <c r="S13" s="26">
        <v>173</v>
      </c>
      <c r="T13" s="26">
        <v>144</v>
      </c>
      <c r="U13" s="26">
        <v>139</v>
      </c>
      <c r="V13" s="26">
        <v>98</v>
      </c>
      <c r="W13" s="27">
        <v>37</v>
      </c>
      <c r="X13" s="28">
        <v>7337210</v>
      </c>
    </row>
    <row r="14" spans="1:24" x14ac:dyDescent="0.25">
      <c r="A14" s="21" t="s">
        <v>29</v>
      </c>
      <c r="B14" s="22">
        <v>4412</v>
      </c>
      <c r="C14" s="5">
        <v>4196</v>
      </c>
      <c r="D14" s="22">
        <v>4009</v>
      </c>
      <c r="E14" s="22">
        <v>3724</v>
      </c>
      <c r="F14" s="23">
        <v>3456</v>
      </c>
      <c r="G14" s="24">
        <v>3206</v>
      </c>
      <c r="H14" s="24">
        <v>2967</v>
      </c>
      <c r="I14" s="24">
        <v>2660</v>
      </c>
      <c r="J14" s="25">
        <v>2403</v>
      </c>
      <c r="K14" s="26">
        <v>2180</v>
      </c>
      <c r="L14" s="26">
        <v>1960</v>
      </c>
      <c r="M14" s="26">
        <v>1768</v>
      </c>
      <c r="N14" s="26">
        <v>1585</v>
      </c>
      <c r="O14" s="26">
        <v>1341</v>
      </c>
      <c r="P14" s="26">
        <v>1134</v>
      </c>
      <c r="Q14" s="26">
        <v>1090</v>
      </c>
      <c r="R14" s="26">
        <v>856</v>
      </c>
      <c r="S14" s="26">
        <v>708</v>
      </c>
      <c r="T14" s="26">
        <v>602</v>
      </c>
      <c r="U14" s="26">
        <v>578</v>
      </c>
      <c r="V14" s="26">
        <v>428</v>
      </c>
      <c r="W14" s="27">
        <v>114</v>
      </c>
      <c r="X14" s="28">
        <v>5962533</v>
      </c>
    </row>
    <row r="15" spans="1:24" x14ac:dyDescent="0.25">
      <c r="A15" s="21" t="s">
        <v>30</v>
      </c>
      <c r="B15" s="22">
        <v>5304</v>
      </c>
      <c r="C15" s="5">
        <v>5029</v>
      </c>
      <c r="D15" s="22">
        <v>4743</v>
      </c>
      <c r="E15" s="22">
        <v>4366</v>
      </c>
      <c r="F15" s="23">
        <v>3984</v>
      </c>
      <c r="G15" s="24">
        <v>3652</v>
      </c>
      <c r="H15" s="24">
        <v>3344</v>
      </c>
      <c r="I15" s="24">
        <v>3010</v>
      </c>
      <c r="J15" s="25">
        <v>2702</v>
      </c>
      <c r="K15" s="26">
        <v>2456</v>
      </c>
      <c r="L15" s="26">
        <v>2221</v>
      </c>
      <c r="M15" s="26">
        <v>2023</v>
      </c>
      <c r="N15" s="26">
        <v>1806</v>
      </c>
      <c r="O15" s="26">
        <v>1525</v>
      </c>
      <c r="P15" s="26">
        <v>1309</v>
      </c>
      <c r="Q15" s="26">
        <v>1243</v>
      </c>
      <c r="R15" s="26">
        <v>995</v>
      </c>
      <c r="S15" s="26">
        <v>851</v>
      </c>
      <c r="T15" s="26">
        <v>727</v>
      </c>
      <c r="U15" s="26">
        <v>694</v>
      </c>
      <c r="V15" s="26">
        <v>522</v>
      </c>
      <c r="W15" s="3">
        <v>202</v>
      </c>
      <c r="X15" s="28">
        <v>3555546</v>
      </c>
    </row>
    <row r="16" spans="1:24" x14ac:dyDescent="0.25">
      <c r="A16" s="21" t="s">
        <v>31</v>
      </c>
      <c r="B16" s="22">
        <v>1347</v>
      </c>
      <c r="C16" s="5">
        <v>1251</v>
      </c>
      <c r="D16" s="22">
        <v>1145</v>
      </c>
      <c r="E16" s="22">
        <v>1051</v>
      </c>
      <c r="F16" s="23">
        <v>939</v>
      </c>
      <c r="G16" s="24">
        <v>845</v>
      </c>
      <c r="H16" s="24">
        <v>767</v>
      </c>
      <c r="I16" s="24">
        <v>681</v>
      </c>
      <c r="J16" s="25">
        <v>608</v>
      </c>
      <c r="K16" s="26">
        <v>547</v>
      </c>
      <c r="L16" s="26">
        <v>503</v>
      </c>
      <c r="M16" s="26">
        <v>465</v>
      </c>
      <c r="N16" s="26">
        <v>416</v>
      </c>
      <c r="O16" s="26">
        <v>362</v>
      </c>
      <c r="P16" s="26">
        <v>298</v>
      </c>
      <c r="Q16" s="26">
        <v>285</v>
      </c>
      <c r="R16" s="26">
        <v>229</v>
      </c>
      <c r="S16" s="26">
        <v>198</v>
      </c>
      <c r="T16" s="26">
        <v>165</v>
      </c>
      <c r="U16" s="26">
        <v>156</v>
      </c>
      <c r="V16" s="26">
        <v>113</v>
      </c>
      <c r="W16" s="3"/>
      <c r="X16" s="28">
        <v>774528</v>
      </c>
    </row>
    <row r="17" spans="1:26" x14ac:dyDescent="0.25">
      <c r="A17" s="21" t="s">
        <v>32</v>
      </c>
      <c r="B17" s="70">
        <v>1</v>
      </c>
      <c r="C17" s="29">
        <v>2</v>
      </c>
      <c r="D17" s="29">
        <v>2</v>
      </c>
      <c r="E17" s="29">
        <v>3</v>
      </c>
      <c r="F17" s="30">
        <v>5</v>
      </c>
      <c r="G17" s="31">
        <v>2</v>
      </c>
      <c r="H17" s="31">
        <v>2</v>
      </c>
      <c r="I17" s="31">
        <v>1</v>
      </c>
      <c r="J17" s="32">
        <v>0</v>
      </c>
      <c r="K17" s="33">
        <v>0</v>
      </c>
      <c r="L17" s="33">
        <v>1</v>
      </c>
      <c r="M17" s="33">
        <v>1</v>
      </c>
      <c r="N17" s="33">
        <v>1</v>
      </c>
      <c r="O17" s="33">
        <v>1</v>
      </c>
      <c r="P17" s="33">
        <v>1</v>
      </c>
      <c r="Q17" s="33">
        <v>0</v>
      </c>
      <c r="R17" s="33">
        <v>0</v>
      </c>
      <c r="S17" s="33">
        <v>0</v>
      </c>
      <c r="T17" s="34">
        <v>0</v>
      </c>
      <c r="U17" s="33">
        <v>1</v>
      </c>
      <c r="V17" s="33">
        <v>38</v>
      </c>
      <c r="W17" s="35">
        <v>0</v>
      </c>
      <c r="X17" s="36"/>
    </row>
    <row r="18" spans="1:26" ht="13" x14ac:dyDescent="0.3">
      <c r="A18" s="37" t="s">
        <v>33</v>
      </c>
      <c r="B18" s="38">
        <f t="shared" ref="B18:W18" si="0">SUM(B7:B17)</f>
        <v>13241</v>
      </c>
      <c r="C18" s="39">
        <f t="shared" si="0"/>
        <v>12550</v>
      </c>
      <c r="D18" s="39">
        <f t="shared" si="0"/>
        <v>11857</v>
      </c>
      <c r="E18" s="39">
        <f t="shared" si="0"/>
        <v>10943</v>
      </c>
      <c r="F18" s="39">
        <f t="shared" si="0"/>
        <v>10026</v>
      </c>
      <c r="G18" s="39">
        <f t="shared" si="0"/>
        <v>9220</v>
      </c>
      <c r="H18" s="39">
        <f t="shared" si="0"/>
        <v>8460</v>
      </c>
      <c r="I18" s="39">
        <f t="shared" si="0"/>
        <v>7590</v>
      </c>
      <c r="J18" s="39">
        <f t="shared" si="0"/>
        <v>6801</v>
      </c>
      <c r="K18" s="39">
        <f t="shared" si="0"/>
        <v>6157</v>
      </c>
      <c r="L18" s="39">
        <f t="shared" si="0"/>
        <v>5542</v>
      </c>
      <c r="M18" s="39">
        <f t="shared" si="0"/>
        <v>5019</v>
      </c>
      <c r="N18" s="39">
        <f t="shared" si="0"/>
        <v>4465</v>
      </c>
      <c r="O18" s="39">
        <f t="shared" si="0"/>
        <v>3770</v>
      </c>
      <c r="P18" s="39">
        <f t="shared" si="0"/>
        <v>3200</v>
      </c>
      <c r="Q18" s="39">
        <f t="shared" si="0"/>
        <v>3047</v>
      </c>
      <c r="R18" s="39">
        <f t="shared" si="0"/>
        <v>2390</v>
      </c>
      <c r="S18" s="39">
        <f t="shared" si="0"/>
        <v>2003</v>
      </c>
      <c r="T18" s="39">
        <f t="shared" si="0"/>
        <v>1697</v>
      </c>
      <c r="U18" s="39">
        <f t="shared" si="0"/>
        <v>1625</v>
      </c>
      <c r="V18" s="39">
        <f t="shared" si="0"/>
        <v>1235</v>
      </c>
      <c r="W18" s="39">
        <f t="shared" si="0"/>
        <v>357</v>
      </c>
      <c r="X18" s="40">
        <f>SUM(X7:X16)</f>
        <v>60359546</v>
      </c>
    </row>
    <row r="19" spans="1:26" ht="13" x14ac:dyDescent="0.3">
      <c r="A19" s="78" t="s">
        <v>34</v>
      </c>
      <c r="B19" s="79">
        <v>54.3</v>
      </c>
      <c r="C19" s="80">
        <v>54.8</v>
      </c>
      <c r="D19" s="80">
        <v>55.2</v>
      </c>
      <c r="E19" s="80">
        <v>55.4</v>
      </c>
      <c r="F19" s="81">
        <v>55.7</v>
      </c>
      <c r="G19" s="81">
        <v>56.1</v>
      </c>
      <c r="H19" s="81">
        <v>56.6</v>
      </c>
      <c r="I19" s="81">
        <v>57.2</v>
      </c>
      <c r="J19" s="82">
        <v>57.6</v>
      </c>
      <c r="K19" s="60">
        <v>57.8</v>
      </c>
      <c r="L19" s="60">
        <v>58</v>
      </c>
      <c r="M19" s="60">
        <v>58.1</v>
      </c>
      <c r="N19" s="60">
        <v>58.3</v>
      </c>
      <c r="O19" s="60">
        <v>58.6</v>
      </c>
      <c r="P19" s="60">
        <v>58.9</v>
      </c>
      <c r="Q19" s="60">
        <v>59</v>
      </c>
      <c r="R19" s="60">
        <v>59.3</v>
      </c>
      <c r="S19" s="60">
        <v>59.6</v>
      </c>
      <c r="T19" s="60">
        <v>59.7</v>
      </c>
      <c r="U19" s="60">
        <v>59.8</v>
      </c>
      <c r="V19" s="60">
        <v>59.9</v>
      </c>
      <c r="W19" s="83"/>
      <c r="X19" s="84">
        <v>48.68</v>
      </c>
    </row>
    <row r="20" spans="1:26" ht="13" x14ac:dyDescent="0.3">
      <c r="A20" s="41" t="s">
        <v>35</v>
      </c>
      <c r="B20" s="42">
        <v>45.6</v>
      </c>
      <c r="C20" s="43">
        <v>45.2</v>
      </c>
      <c r="D20" s="43">
        <v>44.8</v>
      </c>
      <c r="E20" s="43">
        <v>44.6</v>
      </c>
      <c r="F20" s="24">
        <v>44.3</v>
      </c>
      <c r="G20" s="24">
        <v>43.9</v>
      </c>
      <c r="H20" s="24">
        <v>43.4</v>
      </c>
      <c r="I20" s="24">
        <v>42.8</v>
      </c>
      <c r="J20" s="25">
        <v>42.4</v>
      </c>
      <c r="K20" s="26">
        <v>42.2</v>
      </c>
      <c r="L20" s="26">
        <v>42</v>
      </c>
      <c r="M20" s="26">
        <v>41.9</v>
      </c>
      <c r="N20" s="26">
        <v>41.7</v>
      </c>
      <c r="O20" s="26">
        <v>41.4</v>
      </c>
      <c r="P20" s="26">
        <v>41.1</v>
      </c>
      <c r="Q20" s="26">
        <v>41</v>
      </c>
      <c r="R20" s="26">
        <v>40.700000000000003</v>
      </c>
      <c r="S20" s="26">
        <v>40.4</v>
      </c>
      <c r="T20" s="26">
        <v>40.299999999999997</v>
      </c>
      <c r="U20" s="26">
        <v>40.200000000000003</v>
      </c>
      <c r="V20" s="26">
        <v>40.1</v>
      </c>
      <c r="W20" s="27"/>
      <c r="X20" s="28">
        <v>51.32</v>
      </c>
    </row>
    <row r="21" spans="1:26" ht="13" x14ac:dyDescent="0.3">
      <c r="A21" s="85" t="s">
        <v>36</v>
      </c>
      <c r="B21" s="44">
        <v>0.1</v>
      </c>
      <c r="C21" s="45"/>
      <c r="D21" s="45"/>
      <c r="E21" s="45"/>
      <c r="F21" s="46"/>
      <c r="G21" s="46"/>
      <c r="H21" s="46"/>
      <c r="I21" s="46"/>
      <c r="J21" s="47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9"/>
      <c r="X21" s="50"/>
    </row>
    <row r="23" spans="1:26" ht="13" x14ac:dyDescent="0.3">
      <c r="A23" s="7" t="s">
        <v>37</v>
      </c>
      <c r="B23" s="7"/>
      <c r="C23" s="7"/>
      <c r="D23" s="7"/>
      <c r="E23" s="7"/>
    </row>
    <row r="24" spans="1:26" x14ac:dyDescent="0.25">
      <c r="A24" s="5" t="s">
        <v>38</v>
      </c>
      <c r="Z24" s="51"/>
    </row>
    <row r="25" spans="1:26" x14ac:dyDescent="0.25">
      <c r="A25" s="9" t="s">
        <v>39</v>
      </c>
      <c r="B25" s="5" t="s">
        <v>40</v>
      </c>
      <c r="F25" s="8" t="s">
        <v>41</v>
      </c>
      <c r="G25"/>
      <c r="Z25" s="51"/>
    </row>
  </sheetData>
  <mergeCells count="2">
    <mergeCell ref="D5:W5"/>
    <mergeCell ref="W15:W16"/>
  </mergeCells>
  <hyperlinks>
    <hyperlink ref="F25" r:id="rId1"/>
  </hyperlinks>
  <pageMargins left="0.78749999999999998" right="0.78749999999999998" top="1.0249999999999999" bottom="1.0249999999999999" header="0.78749999999999998" footer="0.78749999999999998"/>
  <pageSetup orientation="portrait" useFirstPageNumber="1" horizontalDpi="300" verticalDpi="300" r:id="rId2"/>
  <headerFooter>
    <oddHeader>&amp;C&amp;A</oddHeader>
    <oddFooter>&amp;CPage &amp;P</oddFooter>
  </headerFooter>
  <ignoredErrors>
    <ignoredError sqref="X18 B18:W1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4"/>
  <sheetViews>
    <sheetView zoomScale="70" zoomScaleNormal="7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P25" sqref="P25"/>
    </sheetView>
  </sheetViews>
  <sheetFormatPr baseColWidth="10" defaultColWidth="8.7265625" defaultRowHeight="12.5" x14ac:dyDescent="0.25"/>
  <cols>
    <col min="1" max="1" width="10.90625" style="5" customWidth="1"/>
    <col min="2" max="7" width="11.7265625" style="5" customWidth="1"/>
    <col min="8" max="13" width="8.7265625" style="5" customWidth="1"/>
    <col min="14" max="15" width="11.7265625" style="5" customWidth="1"/>
    <col min="16" max="1025" width="11.54296875" style="5"/>
  </cols>
  <sheetData>
    <row r="1" spans="1:15" ht="18" x14ac:dyDescent="0.4">
      <c r="A1" s="11" t="s">
        <v>0</v>
      </c>
      <c r="B1" s="11"/>
      <c r="C1" s="11"/>
      <c r="D1" s="7"/>
      <c r="E1" s="7"/>
    </row>
    <row r="2" spans="1:15" ht="14.5" customHeight="1" x14ac:dyDescent="0.35">
      <c r="A2" s="52" t="s">
        <v>42</v>
      </c>
      <c r="B2" s="52"/>
      <c r="C2" s="52"/>
      <c r="D2" s="9"/>
      <c r="E2" s="9"/>
    </row>
    <row r="3" spans="1:15" ht="13" x14ac:dyDescent="0.3">
      <c r="A3" s="7" t="s">
        <v>18</v>
      </c>
      <c r="B3" s="7"/>
      <c r="C3" s="7"/>
    </row>
    <row r="4" spans="1:15" ht="13" x14ac:dyDescent="0.3">
      <c r="A4" s="7"/>
      <c r="B4" s="7"/>
      <c r="C4" s="7"/>
      <c r="D4" s="7"/>
      <c r="E4" s="7"/>
    </row>
    <row r="5" spans="1:15" ht="13" x14ac:dyDescent="0.3">
      <c r="A5" s="14"/>
      <c r="B5" s="14"/>
      <c r="C5" s="14"/>
      <c r="D5" s="4" t="s">
        <v>19</v>
      </c>
      <c r="E5" s="4"/>
      <c r="F5" s="4"/>
      <c r="G5" s="4"/>
      <c r="H5" s="4"/>
      <c r="I5" s="4"/>
      <c r="J5" s="4"/>
      <c r="K5" s="4"/>
      <c r="L5" s="4"/>
      <c r="M5" s="4"/>
      <c r="N5" s="2" t="s">
        <v>43</v>
      </c>
      <c r="O5" s="2"/>
    </row>
    <row r="6" spans="1:15" ht="13" x14ac:dyDescent="0.3">
      <c r="A6" s="53"/>
      <c r="B6" s="1">
        <v>43923</v>
      </c>
      <c r="C6" s="1"/>
      <c r="D6" s="1">
        <v>43920</v>
      </c>
      <c r="E6" s="1"/>
      <c r="F6" s="1">
        <v>43916</v>
      </c>
      <c r="G6" s="1"/>
      <c r="H6" s="1">
        <v>43913</v>
      </c>
      <c r="I6" s="1"/>
      <c r="J6" s="1">
        <v>43909</v>
      </c>
      <c r="K6" s="1"/>
      <c r="L6" s="1">
        <v>43902</v>
      </c>
      <c r="M6" s="1"/>
      <c r="N6" s="2"/>
      <c r="O6" s="2"/>
    </row>
    <row r="7" spans="1:15" ht="13" x14ac:dyDescent="0.3">
      <c r="A7" s="54" t="s">
        <v>21</v>
      </c>
      <c r="B7" s="55" t="s">
        <v>44</v>
      </c>
      <c r="C7" s="56" t="s">
        <v>45</v>
      </c>
      <c r="D7" s="55" t="s">
        <v>44</v>
      </c>
      <c r="E7" s="56" t="s">
        <v>45</v>
      </c>
      <c r="F7" s="55" t="s">
        <v>44</v>
      </c>
      <c r="G7" s="56" t="s">
        <v>45</v>
      </c>
      <c r="H7" s="55" t="s">
        <v>44</v>
      </c>
      <c r="I7" s="56" t="s">
        <v>45</v>
      </c>
      <c r="J7" s="55" t="s">
        <v>44</v>
      </c>
      <c r="K7" s="56" t="s">
        <v>45</v>
      </c>
      <c r="L7" s="55" t="s">
        <v>44</v>
      </c>
      <c r="M7" s="56" t="s">
        <v>45</v>
      </c>
      <c r="N7" s="57" t="s">
        <v>44</v>
      </c>
      <c r="O7" s="58" t="s">
        <v>45</v>
      </c>
    </row>
    <row r="8" spans="1:15" x14ac:dyDescent="0.25">
      <c r="A8" s="59" t="s">
        <v>22</v>
      </c>
      <c r="B8" s="71">
        <v>0</v>
      </c>
      <c r="C8" s="60">
        <v>0</v>
      </c>
      <c r="D8" s="60">
        <v>0</v>
      </c>
      <c r="E8" s="60">
        <v>0</v>
      </c>
      <c r="F8" s="27">
        <v>0</v>
      </c>
      <c r="G8" s="25">
        <v>0</v>
      </c>
      <c r="H8" s="27">
        <v>0</v>
      </c>
      <c r="I8" s="25">
        <v>0</v>
      </c>
      <c r="J8" s="27">
        <v>0</v>
      </c>
      <c r="K8" s="25">
        <v>0</v>
      </c>
      <c r="L8" s="27">
        <v>0</v>
      </c>
      <c r="M8" s="25">
        <v>0</v>
      </c>
      <c r="N8" s="61">
        <v>2617094</v>
      </c>
      <c r="O8" s="24">
        <v>2473388</v>
      </c>
    </row>
    <row r="9" spans="1:15" x14ac:dyDescent="0.25">
      <c r="A9" s="59" t="s">
        <v>23</v>
      </c>
      <c r="B9" s="62">
        <v>0</v>
      </c>
      <c r="C9" s="26">
        <v>0</v>
      </c>
      <c r="D9" s="26">
        <v>0</v>
      </c>
      <c r="E9" s="26">
        <v>0</v>
      </c>
      <c r="F9" s="27">
        <v>0</v>
      </c>
      <c r="G9" s="25">
        <v>0</v>
      </c>
      <c r="H9" s="27">
        <v>0</v>
      </c>
      <c r="I9" s="25">
        <v>0</v>
      </c>
      <c r="J9" s="27">
        <v>0</v>
      </c>
      <c r="K9" s="25">
        <v>0</v>
      </c>
      <c r="L9" s="27">
        <v>0</v>
      </c>
      <c r="M9" s="25">
        <v>0</v>
      </c>
      <c r="N9" s="61">
        <v>2980600</v>
      </c>
      <c r="O9" s="24">
        <v>2788274</v>
      </c>
    </row>
    <row r="10" spans="1:15" x14ac:dyDescent="0.25">
      <c r="A10" s="59" t="s">
        <v>24</v>
      </c>
      <c r="B10" s="62">
        <v>4</v>
      </c>
      <c r="C10" s="26">
        <v>2</v>
      </c>
      <c r="D10" s="26">
        <v>1</v>
      </c>
      <c r="E10" s="26">
        <v>1</v>
      </c>
      <c r="F10" s="27">
        <v>0</v>
      </c>
      <c r="G10" s="25">
        <v>0</v>
      </c>
      <c r="H10" s="27">
        <v>0</v>
      </c>
      <c r="I10" s="25">
        <v>0</v>
      </c>
      <c r="J10" s="27">
        <v>0</v>
      </c>
      <c r="K10" s="25">
        <v>0</v>
      </c>
      <c r="L10" s="27">
        <v>0</v>
      </c>
      <c r="M10" s="25">
        <v>0</v>
      </c>
      <c r="N10" s="61">
        <v>3212204</v>
      </c>
      <c r="O10" s="24">
        <v>2989066</v>
      </c>
    </row>
    <row r="11" spans="1:15" x14ac:dyDescent="0.25">
      <c r="A11" s="59" t="s">
        <v>25</v>
      </c>
      <c r="B11" s="62">
        <v>22</v>
      </c>
      <c r="C11" s="26">
        <v>7</v>
      </c>
      <c r="D11" s="26">
        <v>18</v>
      </c>
      <c r="E11" s="26">
        <v>2</v>
      </c>
      <c r="F11" s="27">
        <v>14</v>
      </c>
      <c r="G11" s="25">
        <v>3</v>
      </c>
      <c r="H11" s="27">
        <v>9</v>
      </c>
      <c r="I11" s="25">
        <v>3</v>
      </c>
      <c r="J11" s="27">
        <v>7</v>
      </c>
      <c r="K11" s="25">
        <v>2</v>
      </c>
      <c r="L11" s="27">
        <v>1</v>
      </c>
      <c r="M11" s="25">
        <v>0</v>
      </c>
      <c r="N11" s="61">
        <v>3559151</v>
      </c>
      <c r="O11" s="24">
        <v>3515067</v>
      </c>
    </row>
    <row r="12" spans="1:15" x14ac:dyDescent="0.25">
      <c r="A12" s="59" t="s">
        <v>26</v>
      </c>
      <c r="B12" s="62">
        <v>81</v>
      </c>
      <c r="C12" s="26">
        <v>29</v>
      </c>
      <c r="D12" s="26">
        <v>66</v>
      </c>
      <c r="E12" s="26">
        <v>23</v>
      </c>
      <c r="F12" s="27">
        <v>49</v>
      </c>
      <c r="G12" s="25">
        <v>18</v>
      </c>
      <c r="H12" s="27">
        <v>31</v>
      </c>
      <c r="I12" s="25">
        <v>10</v>
      </c>
      <c r="J12" s="27">
        <v>16</v>
      </c>
      <c r="K12" s="25">
        <v>9</v>
      </c>
      <c r="L12" s="27">
        <v>0</v>
      </c>
      <c r="M12" s="25">
        <v>1</v>
      </c>
      <c r="N12" s="61">
        <v>4593789</v>
      </c>
      <c r="O12" s="24">
        <v>4648865</v>
      </c>
    </row>
    <row r="13" spans="1:15" x14ac:dyDescent="0.25">
      <c r="A13" s="59" t="s">
        <v>27</v>
      </c>
      <c r="B13" s="62">
        <v>377</v>
      </c>
      <c r="C13" s="26">
        <v>100</v>
      </c>
      <c r="D13" s="26">
        <v>294</v>
      </c>
      <c r="E13" s="26">
        <v>74</v>
      </c>
      <c r="F13" s="27">
        <v>190</v>
      </c>
      <c r="G13" s="25">
        <v>52</v>
      </c>
      <c r="H13" s="27">
        <v>129</v>
      </c>
      <c r="I13" s="25">
        <v>38</v>
      </c>
      <c r="J13" s="27">
        <v>63</v>
      </c>
      <c r="K13" s="25">
        <v>19</v>
      </c>
      <c r="L13" s="27">
        <v>10</v>
      </c>
      <c r="M13" s="25">
        <v>4</v>
      </c>
      <c r="N13" s="61">
        <v>4578610</v>
      </c>
      <c r="O13" s="24">
        <v>4773621</v>
      </c>
    </row>
    <row r="14" spans="1:15" x14ac:dyDescent="0.25">
      <c r="A14" s="59" t="s">
        <v>28</v>
      </c>
      <c r="B14" s="62">
        <v>1144</v>
      </c>
      <c r="C14" s="26">
        <v>299</v>
      </c>
      <c r="D14" s="26">
        <v>923</v>
      </c>
      <c r="E14" s="26">
        <v>236</v>
      </c>
      <c r="F14" s="27">
        <v>606</v>
      </c>
      <c r="G14" s="25">
        <v>154</v>
      </c>
      <c r="H14" s="27">
        <v>437</v>
      </c>
      <c r="I14" s="25">
        <v>99</v>
      </c>
      <c r="J14" s="27">
        <v>252</v>
      </c>
      <c r="K14" s="25">
        <v>57</v>
      </c>
      <c r="L14" s="27">
        <v>53</v>
      </c>
      <c r="M14" s="25">
        <v>12</v>
      </c>
      <c r="N14" s="61">
        <v>3511037</v>
      </c>
      <c r="O14" s="24">
        <v>3826173</v>
      </c>
    </row>
    <row r="15" spans="1:15" x14ac:dyDescent="0.25">
      <c r="A15" s="59" t="s">
        <v>29</v>
      </c>
      <c r="B15" s="62">
        <v>3146</v>
      </c>
      <c r="C15" s="26">
        <v>1041</v>
      </c>
      <c r="D15" s="26">
        <v>2597</v>
      </c>
      <c r="E15" s="26">
        <v>854</v>
      </c>
      <c r="F15" s="27">
        <v>1846</v>
      </c>
      <c r="G15" s="25">
        <v>555</v>
      </c>
      <c r="H15" s="27">
        <v>1371</v>
      </c>
      <c r="I15" s="25">
        <v>390</v>
      </c>
      <c r="J15" s="27">
        <v>837</v>
      </c>
      <c r="K15" s="25">
        <v>246</v>
      </c>
      <c r="L15" s="27">
        <v>216</v>
      </c>
      <c r="M15" s="25">
        <v>57</v>
      </c>
      <c r="N15" s="61">
        <v>2727000</v>
      </c>
      <c r="O15" s="24">
        <v>3235533</v>
      </c>
    </row>
    <row r="16" spans="1:15" x14ac:dyDescent="0.25">
      <c r="A16" s="59" t="s">
        <v>30</v>
      </c>
      <c r="B16" s="62">
        <v>3259</v>
      </c>
      <c r="C16" s="26">
        <v>1767</v>
      </c>
      <c r="D16" s="26">
        <v>2603</v>
      </c>
      <c r="E16" s="26">
        <v>1378</v>
      </c>
      <c r="F16" s="27">
        <v>1808</v>
      </c>
      <c r="G16" s="25">
        <v>894</v>
      </c>
      <c r="H16" s="27">
        <v>1358</v>
      </c>
      <c r="I16" s="25">
        <v>656</v>
      </c>
      <c r="J16" s="27">
        <v>835</v>
      </c>
      <c r="K16" s="25">
        <v>402</v>
      </c>
      <c r="L16" s="27">
        <v>252</v>
      </c>
      <c r="M16" s="25">
        <v>103</v>
      </c>
      <c r="N16" s="61">
        <v>1395953</v>
      </c>
      <c r="O16" s="24">
        <v>2159593</v>
      </c>
    </row>
    <row r="17" spans="1:15" x14ac:dyDescent="0.25">
      <c r="A17" s="59" t="s">
        <v>31</v>
      </c>
      <c r="B17" s="62">
        <v>558</v>
      </c>
      <c r="C17" s="26">
        <v>692</v>
      </c>
      <c r="D17" s="26">
        <v>424</v>
      </c>
      <c r="E17" s="26">
        <v>514</v>
      </c>
      <c r="F17" s="27">
        <v>273</v>
      </c>
      <c r="G17" s="25">
        <v>334</v>
      </c>
      <c r="H17" s="27">
        <v>208</v>
      </c>
      <c r="I17" s="25">
        <v>253</v>
      </c>
      <c r="J17" s="27">
        <v>129</v>
      </c>
      <c r="K17" s="25">
        <v>155</v>
      </c>
      <c r="L17" s="27">
        <v>40</v>
      </c>
      <c r="M17" s="25">
        <v>35</v>
      </c>
      <c r="N17" s="61">
        <v>209328</v>
      </c>
      <c r="O17" s="24">
        <v>565200</v>
      </c>
    </row>
    <row r="18" spans="1:15" x14ac:dyDescent="0.25">
      <c r="A18" s="63" t="s">
        <v>32</v>
      </c>
      <c r="B18" s="62">
        <v>1</v>
      </c>
      <c r="C18" s="26">
        <v>1</v>
      </c>
      <c r="D18" s="26">
        <v>4</v>
      </c>
      <c r="E18" s="26">
        <v>1</v>
      </c>
      <c r="F18" s="27">
        <v>0</v>
      </c>
      <c r="G18" s="25">
        <v>0</v>
      </c>
      <c r="H18" s="27">
        <v>1</v>
      </c>
      <c r="I18" s="25">
        <v>0</v>
      </c>
      <c r="J18" s="27">
        <v>0</v>
      </c>
      <c r="K18" s="25">
        <v>0</v>
      </c>
      <c r="L18" s="27">
        <v>10</v>
      </c>
      <c r="M18" s="25">
        <v>5</v>
      </c>
      <c r="N18" s="61"/>
      <c r="O18" s="24"/>
    </row>
    <row r="19" spans="1:15" ht="13" x14ac:dyDescent="0.3">
      <c r="A19" s="77" t="s">
        <v>33</v>
      </c>
      <c r="B19" s="72">
        <f t="shared" ref="B19:M19" si="0">SUM(B8:B18)</f>
        <v>8592</v>
      </c>
      <c r="C19" s="72">
        <f t="shared" si="0"/>
        <v>3938</v>
      </c>
      <c r="D19" s="72">
        <f t="shared" si="0"/>
        <v>6930</v>
      </c>
      <c r="E19" s="72">
        <f t="shared" si="0"/>
        <v>3083</v>
      </c>
      <c r="F19" s="73">
        <f t="shared" si="0"/>
        <v>4786</v>
      </c>
      <c r="G19" s="74">
        <f t="shared" si="0"/>
        <v>2010</v>
      </c>
      <c r="H19" s="73">
        <f t="shared" si="0"/>
        <v>3544</v>
      </c>
      <c r="I19" s="74">
        <f t="shared" si="0"/>
        <v>1449</v>
      </c>
      <c r="J19" s="73">
        <f t="shared" si="0"/>
        <v>2139</v>
      </c>
      <c r="K19" s="74">
        <f t="shared" si="0"/>
        <v>890</v>
      </c>
      <c r="L19" s="73">
        <f t="shared" si="0"/>
        <v>582</v>
      </c>
      <c r="M19" s="74">
        <f t="shared" si="0"/>
        <v>217</v>
      </c>
      <c r="N19" s="75">
        <f>SUM(N8:N17)</f>
        <v>29384766</v>
      </c>
      <c r="O19" s="76">
        <f>SUM(O8:O17)</f>
        <v>30974780</v>
      </c>
    </row>
    <row r="21" spans="1:15" ht="13" x14ac:dyDescent="0.3">
      <c r="A21" s="7" t="s">
        <v>37</v>
      </c>
      <c r="B21" s="7"/>
      <c r="C21" s="7"/>
      <c r="D21" s="7"/>
      <c r="E21" s="7"/>
    </row>
    <row r="22" spans="1:15" x14ac:dyDescent="0.25">
      <c r="A22" s="5" t="s">
        <v>7</v>
      </c>
    </row>
    <row r="23" spans="1:15" x14ac:dyDescent="0.25">
      <c r="A23" s="5" t="s">
        <v>8</v>
      </c>
    </row>
    <row r="24" spans="1:15" x14ac:dyDescent="0.25">
      <c r="A24" s="9" t="s">
        <v>39</v>
      </c>
      <c r="B24" s="5" t="s">
        <v>40</v>
      </c>
      <c r="F24" s="8" t="s">
        <v>41</v>
      </c>
      <c r="G24"/>
      <c r="H24"/>
      <c r="L24" s="64"/>
    </row>
  </sheetData>
  <mergeCells count="8">
    <mergeCell ref="D5:M5"/>
    <mergeCell ref="N5:O6"/>
    <mergeCell ref="B6:C6"/>
    <mergeCell ref="D6:E6"/>
    <mergeCell ref="F6:G6"/>
    <mergeCell ref="H6:I6"/>
    <mergeCell ref="J6:K6"/>
    <mergeCell ref="L6:M6"/>
  </mergeCells>
  <hyperlinks>
    <hyperlink ref="F24" r:id="rId1"/>
  </hyperlinks>
  <pageMargins left="0.78749999999999998" right="0.78749999999999998" top="1.0249999999999999" bottom="1.0249999999999999" header="0.78749999999999998" footer="0.78749999999999998"/>
  <pageSetup firstPageNumber="0" orientation="portrait" horizontalDpi="300" verticalDpi="300"/>
  <headerFooter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3"/>
  <sheetViews>
    <sheetView zoomScale="70" zoomScaleNormal="70" workbookViewId="0">
      <pane xSplit="1" ySplit="8" topLeftCell="B9" activePane="bottomRight" state="frozen"/>
      <selection pane="topRight" activeCell="B1" sqref="B1"/>
      <selection pane="bottomLeft" activeCell="A77" sqref="A77"/>
      <selection pane="bottomRight" activeCell="W29" sqref="W29"/>
    </sheetView>
  </sheetViews>
  <sheetFormatPr baseColWidth="10" defaultColWidth="8.7265625" defaultRowHeight="12.5" x14ac:dyDescent="0.25"/>
  <cols>
    <col min="1" max="1" width="9.7265625" style="87" customWidth="1"/>
    <col min="2" max="3" width="10.54296875" style="87" customWidth="1"/>
    <col min="4" max="60" width="7.1796875" style="87" customWidth="1"/>
    <col min="61" max="63" width="8.6328125" style="87" customWidth="1"/>
    <col min="64" max="577" width="11.54296875" style="87"/>
    <col min="578" max="1025" width="8.7265625" style="87" customWidth="1"/>
    <col min="1026" max="16384" width="8.7265625" style="88"/>
  </cols>
  <sheetData>
    <row r="1" spans="1:72" ht="18" x14ac:dyDescent="0.4">
      <c r="A1" s="86" t="s">
        <v>16</v>
      </c>
    </row>
    <row r="2" spans="1:72" x14ac:dyDescent="0.25">
      <c r="A2" s="89" t="s">
        <v>47</v>
      </c>
    </row>
    <row r="3" spans="1:72" ht="17.5" x14ac:dyDescent="0.35">
      <c r="A3" s="90" t="s">
        <v>48</v>
      </c>
    </row>
    <row r="4" spans="1:72" ht="13" x14ac:dyDescent="0.3">
      <c r="A4" s="91" t="s">
        <v>18</v>
      </c>
    </row>
    <row r="5" spans="1:72" s="92" customFormat="1" x14ac:dyDescent="0.25">
      <c r="AZ5" s="87"/>
      <c r="BA5" s="87"/>
      <c r="BB5" s="87"/>
    </row>
    <row r="6" spans="1:72" ht="13" x14ac:dyDescent="0.25">
      <c r="A6" s="93"/>
      <c r="B6" s="94" t="s">
        <v>43</v>
      </c>
      <c r="C6" s="94"/>
      <c r="D6" s="94" t="s">
        <v>19</v>
      </c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5"/>
      <c r="BM6" s="96"/>
      <c r="BN6" s="97"/>
    </row>
    <row r="7" spans="1:72" s="91" customFormat="1" ht="13" x14ac:dyDescent="0.3">
      <c r="A7" s="98" t="s">
        <v>49</v>
      </c>
      <c r="B7" s="94"/>
      <c r="C7" s="94"/>
      <c r="D7" s="99">
        <v>43924</v>
      </c>
      <c r="E7" s="99"/>
      <c r="F7" s="99"/>
      <c r="G7" s="99">
        <v>43923</v>
      </c>
      <c r="H7" s="99"/>
      <c r="I7" s="99"/>
      <c r="J7" s="99">
        <v>43922</v>
      </c>
      <c r="K7" s="99"/>
      <c r="L7" s="99"/>
      <c r="M7" s="99">
        <v>43921</v>
      </c>
      <c r="N7" s="99"/>
      <c r="O7" s="99"/>
      <c r="P7" s="99">
        <v>43920</v>
      </c>
      <c r="Q7" s="99"/>
      <c r="R7" s="99"/>
      <c r="S7" s="99">
        <v>43919</v>
      </c>
      <c r="T7" s="99"/>
      <c r="U7" s="99"/>
      <c r="V7" s="99">
        <v>43918</v>
      </c>
      <c r="W7" s="99"/>
      <c r="X7" s="99"/>
      <c r="Y7" s="99">
        <v>43917</v>
      </c>
      <c r="Z7" s="99"/>
      <c r="AA7" s="99"/>
      <c r="AB7" s="100">
        <v>43916</v>
      </c>
      <c r="AC7" s="100"/>
      <c r="AD7" s="100"/>
      <c r="AE7" s="101">
        <v>43915</v>
      </c>
      <c r="AF7" s="101"/>
      <c r="AG7" s="101"/>
      <c r="AH7" s="101">
        <v>43914</v>
      </c>
      <c r="AI7" s="101"/>
      <c r="AJ7" s="101"/>
      <c r="AK7" s="101">
        <v>43913</v>
      </c>
      <c r="AL7" s="101"/>
      <c r="AM7" s="101"/>
      <c r="AN7" s="101">
        <v>43912</v>
      </c>
      <c r="AO7" s="101"/>
      <c r="AP7" s="101"/>
      <c r="AQ7" s="101">
        <v>43911</v>
      </c>
      <c r="AR7" s="101"/>
      <c r="AS7" s="101"/>
      <c r="AT7" s="101">
        <v>43910</v>
      </c>
      <c r="AU7" s="101"/>
      <c r="AV7" s="101"/>
      <c r="AW7" s="101">
        <v>43909</v>
      </c>
      <c r="AX7" s="101"/>
      <c r="AY7" s="101"/>
      <c r="AZ7" s="101">
        <v>43908</v>
      </c>
      <c r="BA7" s="101"/>
      <c r="BB7" s="101"/>
      <c r="BC7" s="101">
        <v>43907</v>
      </c>
      <c r="BD7" s="101"/>
      <c r="BE7" s="101"/>
      <c r="BF7" s="102">
        <v>43906</v>
      </c>
      <c r="BG7" s="102"/>
      <c r="BH7" s="102"/>
      <c r="BI7" s="103">
        <v>43905</v>
      </c>
      <c r="BJ7" s="103"/>
      <c r="BK7" s="103"/>
      <c r="BL7" s="103">
        <v>43904</v>
      </c>
      <c r="BM7" s="103"/>
      <c r="BN7" s="103"/>
      <c r="BO7" s="103">
        <v>43902</v>
      </c>
      <c r="BP7" s="103"/>
      <c r="BQ7" s="103"/>
      <c r="BR7" s="104">
        <v>43899</v>
      </c>
      <c r="BS7" s="104"/>
      <c r="BT7" s="104"/>
    </row>
    <row r="8" spans="1:72" s="91" customFormat="1" ht="13" x14ac:dyDescent="0.3">
      <c r="A8" s="105"/>
      <c r="B8" s="106" t="s">
        <v>50</v>
      </c>
      <c r="C8" s="107" t="s">
        <v>51</v>
      </c>
      <c r="D8" s="108" t="s">
        <v>50</v>
      </c>
      <c r="E8" s="109" t="s">
        <v>51</v>
      </c>
      <c r="F8" s="107" t="s">
        <v>52</v>
      </c>
      <c r="G8" s="108" t="s">
        <v>50</v>
      </c>
      <c r="H8" s="109" t="s">
        <v>51</v>
      </c>
      <c r="I8" s="107" t="s">
        <v>52</v>
      </c>
      <c r="J8" s="108" t="s">
        <v>50</v>
      </c>
      <c r="K8" s="109" t="s">
        <v>51</v>
      </c>
      <c r="L8" s="107" t="s">
        <v>52</v>
      </c>
      <c r="M8" s="108" t="s">
        <v>50</v>
      </c>
      <c r="N8" s="109" t="s">
        <v>51</v>
      </c>
      <c r="O8" s="107" t="s">
        <v>52</v>
      </c>
      <c r="P8" s="108" t="s">
        <v>50</v>
      </c>
      <c r="Q8" s="109" t="s">
        <v>51</v>
      </c>
      <c r="R8" s="107" t="s">
        <v>52</v>
      </c>
      <c r="S8" s="108" t="s">
        <v>50</v>
      </c>
      <c r="T8" s="109" t="s">
        <v>51</v>
      </c>
      <c r="U8" s="107" t="s">
        <v>52</v>
      </c>
      <c r="V8" s="108" t="s">
        <v>50</v>
      </c>
      <c r="W8" s="109" t="s">
        <v>51</v>
      </c>
      <c r="X8" s="107" t="s">
        <v>52</v>
      </c>
      <c r="Y8" s="108" t="s">
        <v>50</v>
      </c>
      <c r="Z8" s="109" t="s">
        <v>51</v>
      </c>
      <c r="AA8" s="107" t="s">
        <v>52</v>
      </c>
      <c r="AB8" s="108" t="s">
        <v>50</v>
      </c>
      <c r="AC8" s="109" t="s">
        <v>51</v>
      </c>
      <c r="AD8" s="109" t="s">
        <v>52</v>
      </c>
      <c r="AE8" s="108" t="s">
        <v>50</v>
      </c>
      <c r="AF8" s="109" t="s">
        <v>51</v>
      </c>
      <c r="AG8" s="110" t="s">
        <v>52</v>
      </c>
      <c r="AH8" s="108" t="s">
        <v>50</v>
      </c>
      <c r="AI8" s="109" t="s">
        <v>51</v>
      </c>
      <c r="AJ8" s="110" t="s">
        <v>52</v>
      </c>
      <c r="AK8" s="108" t="s">
        <v>50</v>
      </c>
      <c r="AL8" s="109" t="s">
        <v>51</v>
      </c>
      <c r="AM8" s="110" t="s">
        <v>52</v>
      </c>
      <c r="AN8" s="108" t="s">
        <v>50</v>
      </c>
      <c r="AO8" s="109" t="s">
        <v>51</v>
      </c>
      <c r="AP8" s="110" t="s">
        <v>52</v>
      </c>
      <c r="AQ8" s="108" t="s">
        <v>50</v>
      </c>
      <c r="AR8" s="109" t="s">
        <v>51</v>
      </c>
      <c r="AS8" s="110" t="s">
        <v>52</v>
      </c>
      <c r="AT8" s="108" t="s">
        <v>50</v>
      </c>
      <c r="AU8" s="109" t="s">
        <v>51</v>
      </c>
      <c r="AV8" s="110" t="s">
        <v>52</v>
      </c>
      <c r="AW8" s="108" t="s">
        <v>50</v>
      </c>
      <c r="AX8" s="109" t="s">
        <v>51</v>
      </c>
      <c r="AY8" s="110" t="s">
        <v>52</v>
      </c>
      <c r="AZ8" s="108" t="s">
        <v>50</v>
      </c>
      <c r="BA8" s="109" t="s">
        <v>51</v>
      </c>
      <c r="BB8" s="110" t="s">
        <v>52</v>
      </c>
      <c r="BC8" s="108" t="s">
        <v>50</v>
      </c>
      <c r="BD8" s="109" t="s">
        <v>51</v>
      </c>
      <c r="BE8" s="110" t="s">
        <v>52</v>
      </c>
      <c r="BF8" s="111" t="s">
        <v>50</v>
      </c>
      <c r="BG8" s="109" t="s">
        <v>51</v>
      </c>
      <c r="BH8" s="109" t="s">
        <v>52</v>
      </c>
      <c r="BI8" s="111" t="s">
        <v>50</v>
      </c>
      <c r="BJ8" s="109" t="s">
        <v>51</v>
      </c>
      <c r="BK8" s="110" t="s">
        <v>52</v>
      </c>
      <c r="BL8" s="111" t="s">
        <v>50</v>
      </c>
      <c r="BM8" s="109" t="s">
        <v>51</v>
      </c>
      <c r="BN8" s="110" t="s">
        <v>52</v>
      </c>
      <c r="BO8" s="111" t="s">
        <v>50</v>
      </c>
      <c r="BP8" s="109" t="s">
        <v>51</v>
      </c>
      <c r="BQ8" s="110" t="s">
        <v>52</v>
      </c>
      <c r="BR8" s="112" t="s">
        <v>50</v>
      </c>
      <c r="BS8" s="109" t="s">
        <v>51</v>
      </c>
      <c r="BT8" s="107" t="s">
        <v>52</v>
      </c>
    </row>
    <row r="9" spans="1:72" x14ac:dyDescent="0.25">
      <c r="A9" s="113" t="s">
        <v>22</v>
      </c>
      <c r="B9" s="92">
        <v>2617094</v>
      </c>
      <c r="C9" s="114">
        <v>2473388</v>
      </c>
      <c r="D9" s="92"/>
      <c r="E9" s="92"/>
      <c r="F9" s="115">
        <v>1</v>
      </c>
      <c r="G9" s="116">
        <v>0</v>
      </c>
      <c r="H9" s="92">
        <v>0</v>
      </c>
      <c r="I9" s="117">
        <f>SUM(G9:H9)</f>
        <v>0</v>
      </c>
      <c r="J9" s="92"/>
      <c r="K9" s="92"/>
      <c r="L9" s="115">
        <v>0</v>
      </c>
      <c r="M9" s="92"/>
      <c r="N9" s="92"/>
      <c r="O9" s="115">
        <v>0</v>
      </c>
      <c r="P9" s="87">
        <v>0</v>
      </c>
      <c r="Q9" s="87">
        <v>0</v>
      </c>
      <c r="R9" s="87">
        <f t="shared" ref="R9:R19" si="0">SUM(P9:Q9)</f>
        <v>0</v>
      </c>
      <c r="S9" s="118"/>
      <c r="T9" s="92"/>
      <c r="U9" s="114">
        <v>0</v>
      </c>
      <c r="V9" s="118"/>
      <c r="W9" s="92"/>
      <c r="X9" s="114">
        <v>0</v>
      </c>
      <c r="Y9" s="118"/>
      <c r="Z9" s="92"/>
      <c r="AA9" s="114">
        <v>0</v>
      </c>
      <c r="AB9" s="92">
        <v>0</v>
      </c>
      <c r="AC9" s="92">
        <v>0</v>
      </c>
      <c r="AD9" s="92">
        <f t="shared" ref="AD9:AD20" si="1">SUM(AB9:AC9)</f>
        <v>0</v>
      </c>
      <c r="AE9" s="118"/>
      <c r="AF9" s="92"/>
      <c r="AG9" s="117">
        <v>0</v>
      </c>
      <c r="AH9" s="118"/>
      <c r="AI9" s="92"/>
      <c r="AJ9" s="117">
        <v>0</v>
      </c>
      <c r="AK9" s="118">
        <v>0</v>
      </c>
      <c r="AL9" s="92">
        <v>0</v>
      </c>
      <c r="AM9" s="117">
        <f t="shared" ref="AM9:AM20" si="2">SUM(AK9:AL9)</f>
        <v>0</v>
      </c>
      <c r="AN9" s="118"/>
      <c r="AO9" s="92"/>
      <c r="AP9" s="117">
        <v>0</v>
      </c>
      <c r="AQ9" s="118"/>
      <c r="AR9" s="92"/>
      <c r="AS9" s="117">
        <v>0</v>
      </c>
      <c r="AT9" s="118"/>
      <c r="AU9" s="92"/>
      <c r="AV9" s="117">
        <v>0</v>
      </c>
      <c r="AW9" s="118">
        <v>0</v>
      </c>
      <c r="AX9" s="92">
        <v>0</v>
      </c>
      <c r="AY9" s="117">
        <f t="shared" ref="AY9:AY20" si="3">SUM(AW9:AX9)</f>
        <v>0</v>
      </c>
      <c r="AZ9" s="118"/>
      <c r="BA9" s="92"/>
      <c r="BB9" s="117">
        <v>0</v>
      </c>
      <c r="BC9" s="118"/>
      <c r="BD9" s="92"/>
      <c r="BE9" s="117">
        <v>0</v>
      </c>
      <c r="BF9" s="92"/>
      <c r="BG9" s="92"/>
      <c r="BH9" s="92">
        <v>0</v>
      </c>
      <c r="BI9" s="92"/>
      <c r="BJ9" s="92"/>
      <c r="BK9" s="117">
        <v>0</v>
      </c>
      <c r="BL9" s="92"/>
      <c r="BM9" s="92"/>
      <c r="BN9" s="117">
        <v>0</v>
      </c>
      <c r="BO9" s="92">
        <v>0</v>
      </c>
      <c r="BP9" s="92">
        <v>0</v>
      </c>
      <c r="BQ9" s="117">
        <f t="shared" ref="BQ9:BQ20" si="4">SUM(BO9:BP9)</f>
        <v>0</v>
      </c>
      <c r="BR9" s="119"/>
      <c r="BS9" s="92"/>
      <c r="BT9" s="114">
        <v>0</v>
      </c>
    </row>
    <row r="10" spans="1:72" x14ac:dyDescent="0.25">
      <c r="A10" s="113" t="s">
        <v>23</v>
      </c>
      <c r="B10" s="92">
        <v>2980600</v>
      </c>
      <c r="C10" s="114">
        <v>2788274</v>
      </c>
      <c r="D10" s="92"/>
      <c r="E10" s="92"/>
      <c r="F10" s="115">
        <v>0</v>
      </c>
      <c r="G10" s="120">
        <v>0</v>
      </c>
      <c r="H10" s="92">
        <v>0</v>
      </c>
      <c r="I10" s="92">
        <f>SUM(G10:H10)</f>
        <v>0</v>
      </c>
      <c r="J10" s="118"/>
      <c r="K10" s="92"/>
      <c r="L10" s="115">
        <v>0</v>
      </c>
      <c r="M10" s="118"/>
      <c r="N10" s="92"/>
      <c r="O10" s="115">
        <v>0</v>
      </c>
      <c r="P10" s="87">
        <v>0</v>
      </c>
      <c r="Q10" s="87">
        <v>0</v>
      </c>
      <c r="R10" s="87">
        <f t="shared" si="0"/>
        <v>0</v>
      </c>
      <c r="S10" s="118"/>
      <c r="T10" s="92"/>
      <c r="U10" s="114">
        <v>0</v>
      </c>
      <c r="V10" s="118"/>
      <c r="W10" s="92"/>
      <c r="X10" s="114">
        <v>0</v>
      </c>
      <c r="Y10" s="118"/>
      <c r="Z10" s="92"/>
      <c r="AA10" s="114">
        <v>0</v>
      </c>
      <c r="AB10" s="92">
        <v>0</v>
      </c>
      <c r="AC10" s="92">
        <v>0</v>
      </c>
      <c r="AD10" s="92">
        <f t="shared" si="1"/>
        <v>0</v>
      </c>
      <c r="AE10" s="118"/>
      <c r="AF10" s="92"/>
      <c r="AG10" s="117">
        <v>0</v>
      </c>
      <c r="AH10" s="118"/>
      <c r="AI10" s="92"/>
      <c r="AJ10" s="117">
        <v>0</v>
      </c>
      <c r="AK10" s="118">
        <v>0</v>
      </c>
      <c r="AL10" s="92">
        <v>0</v>
      </c>
      <c r="AM10" s="117">
        <f t="shared" si="2"/>
        <v>0</v>
      </c>
      <c r="AN10" s="118"/>
      <c r="AO10" s="92"/>
      <c r="AP10" s="117">
        <v>0</v>
      </c>
      <c r="AQ10" s="118"/>
      <c r="AR10" s="92"/>
      <c r="AS10" s="117">
        <v>0</v>
      </c>
      <c r="AT10" s="118"/>
      <c r="AU10" s="92"/>
      <c r="AV10" s="117">
        <v>0</v>
      </c>
      <c r="AW10" s="118">
        <v>0</v>
      </c>
      <c r="AX10" s="92">
        <v>0</v>
      </c>
      <c r="AY10" s="117">
        <f t="shared" si="3"/>
        <v>0</v>
      </c>
      <c r="AZ10" s="118"/>
      <c r="BA10" s="92"/>
      <c r="BB10" s="117">
        <v>0</v>
      </c>
      <c r="BC10" s="118"/>
      <c r="BD10" s="92"/>
      <c r="BE10" s="117">
        <v>0</v>
      </c>
      <c r="BF10" s="92"/>
      <c r="BG10" s="92"/>
      <c r="BH10" s="92">
        <v>0</v>
      </c>
      <c r="BI10" s="92"/>
      <c r="BJ10" s="92"/>
      <c r="BK10" s="117">
        <v>0</v>
      </c>
      <c r="BL10" s="92"/>
      <c r="BM10" s="92"/>
      <c r="BN10" s="117">
        <v>0</v>
      </c>
      <c r="BO10" s="92">
        <v>0</v>
      </c>
      <c r="BP10" s="92">
        <v>0</v>
      </c>
      <c r="BQ10" s="117">
        <f t="shared" si="4"/>
        <v>0</v>
      </c>
      <c r="BR10" s="119"/>
      <c r="BS10" s="92"/>
      <c r="BT10" s="114">
        <v>0</v>
      </c>
    </row>
    <row r="11" spans="1:72" x14ac:dyDescent="0.25">
      <c r="A11" s="113" t="s">
        <v>24</v>
      </c>
      <c r="B11" s="92">
        <v>3212204</v>
      </c>
      <c r="C11" s="114">
        <v>2989066</v>
      </c>
      <c r="D11" s="92"/>
      <c r="E11" s="92"/>
      <c r="F11" s="115">
        <v>6</v>
      </c>
      <c r="G11" s="120">
        <v>4</v>
      </c>
      <c r="H11" s="92">
        <v>2</v>
      </c>
      <c r="I11" s="92">
        <f t="shared" ref="I11:I19" si="5">SUM(G11:H11)</f>
        <v>6</v>
      </c>
      <c r="J11" s="118"/>
      <c r="K11" s="92"/>
      <c r="L11" s="115">
        <v>3</v>
      </c>
      <c r="M11" s="118"/>
      <c r="N11" s="92"/>
      <c r="O11" s="115">
        <v>2</v>
      </c>
      <c r="P11" s="87">
        <v>1</v>
      </c>
      <c r="Q11" s="87">
        <v>1</v>
      </c>
      <c r="R11" s="87">
        <f t="shared" si="0"/>
        <v>2</v>
      </c>
      <c r="S11" s="118"/>
      <c r="T11" s="92"/>
      <c r="U11" s="114">
        <v>1</v>
      </c>
      <c r="V11" s="118"/>
      <c r="W11" s="92"/>
      <c r="X11" s="114">
        <v>1</v>
      </c>
      <c r="Y11" s="118"/>
      <c r="Z11" s="92"/>
      <c r="AA11" s="114">
        <v>0</v>
      </c>
      <c r="AB11" s="92">
        <v>0</v>
      </c>
      <c r="AC11" s="92">
        <v>0</v>
      </c>
      <c r="AD11" s="92">
        <f t="shared" si="1"/>
        <v>0</v>
      </c>
      <c r="AE11" s="118"/>
      <c r="AF11" s="92"/>
      <c r="AG11" s="117">
        <v>0</v>
      </c>
      <c r="AH11" s="118"/>
      <c r="AI11" s="92"/>
      <c r="AJ11" s="117">
        <v>0</v>
      </c>
      <c r="AK11" s="118">
        <v>0</v>
      </c>
      <c r="AL11" s="92">
        <v>0</v>
      </c>
      <c r="AM11" s="117">
        <f t="shared" si="2"/>
        <v>0</v>
      </c>
      <c r="AN11" s="118"/>
      <c r="AO11" s="92"/>
      <c r="AP11" s="117">
        <v>0</v>
      </c>
      <c r="AQ11" s="118"/>
      <c r="AR11" s="92"/>
      <c r="AS11" s="117">
        <v>0</v>
      </c>
      <c r="AT11" s="118"/>
      <c r="AU11" s="92"/>
      <c r="AV11" s="117">
        <v>0</v>
      </c>
      <c r="AW11" s="118">
        <v>0</v>
      </c>
      <c r="AX11" s="92">
        <v>0</v>
      </c>
      <c r="AY11" s="117">
        <f t="shared" si="3"/>
        <v>0</v>
      </c>
      <c r="AZ11" s="118"/>
      <c r="BA11" s="92"/>
      <c r="BB11" s="117">
        <v>0</v>
      </c>
      <c r="BC11" s="118"/>
      <c r="BD11" s="92"/>
      <c r="BE11" s="117">
        <v>0</v>
      </c>
      <c r="BF11" s="92"/>
      <c r="BG11" s="92"/>
      <c r="BH11" s="92">
        <v>0</v>
      </c>
      <c r="BI11" s="92"/>
      <c r="BJ11" s="92"/>
      <c r="BK11" s="117">
        <v>0</v>
      </c>
      <c r="BL11" s="92"/>
      <c r="BM11" s="92"/>
      <c r="BN11" s="117">
        <v>0</v>
      </c>
      <c r="BO11" s="92">
        <v>0</v>
      </c>
      <c r="BP11" s="92">
        <v>0</v>
      </c>
      <c r="BQ11" s="117">
        <f t="shared" si="4"/>
        <v>0</v>
      </c>
      <c r="BR11" s="119"/>
      <c r="BS11" s="92"/>
      <c r="BT11" s="114">
        <v>0</v>
      </c>
    </row>
    <row r="12" spans="1:72" x14ac:dyDescent="0.25">
      <c r="A12" s="113" t="s">
        <v>25</v>
      </c>
      <c r="B12" s="92">
        <v>3559151</v>
      </c>
      <c r="C12" s="114">
        <v>3515067</v>
      </c>
      <c r="D12" s="92"/>
      <c r="E12" s="92"/>
      <c r="F12" s="115">
        <v>30</v>
      </c>
      <c r="G12" s="120">
        <v>22</v>
      </c>
      <c r="H12" s="92">
        <v>7</v>
      </c>
      <c r="I12" s="92">
        <f t="shared" si="5"/>
        <v>29</v>
      </c>
      <c r="J12" s="118"/>
      <c r="K12" s="92"/>
      <c r="L12" s="115">
        <v>29</v>
      </c>
      <c r="M12" s="118"/>
      <c r="N12" s="92"/>
      <c r="O12" s="115">
        <v>25</v>
      </c>
      <c r="P12" s="87">
        <v>18</v>
      </c>
      <c r="Q12" s="87">
        <v>2</v>
      </c>
      <c r="R12" s="87">
        <f t="shared" si="0"/>
        <v>20</v>
      </c>
      <c r="S12" s="118"/>
      <c r="T12" s="92"/>
      <c r="U12" s="114">
        <v>20</v>
      </c>
      <c r="V12" s="118"/>
      <c r="W12" s="92"/>
      <c r="X12" s="114">
        <v>18</v>
      </c>
      <c r="Y12" s="118"/>
      <c r="Z12" s="92"/>
      <c r="AA12" s="114">
        <v>18</v>
      </c>
      <c r="AB12" s="92">
        <v>14</v>
      </c>
      <c r="AC12" s="92">
        <v>3</v>
      </c>
      <c r="AD12" s="92">
        <f t="shared" si="1"/>
        <v>17</v>
      </c>
      <c r="AE12" s="118"/>
      <c r="AF12" s="92"/>
      <c r="AG12" s="117">
        <v>17</v>
      </c>
      <c r="AH12" s="118"/>
      <c r="AI12" s="92"/>
      <c r="AJ12" s="117">
        <v>14</v>
      </c>
      <c r="AK12" s="118">
        <v>9</v>
      </c>
      <c r="AL12" s="92">
        <v>3</v>
      </c>
      <c r="AM12" s="117">
        <f t="shared" si="2"/>
        <v>12</v>
      </c>
      <c r="AN12" s="118"/>
      <c r="AO12" s="92"/>
      <c r="AP12" s="117">
        <v>12</v>
      </c>
      <c r="AQ12" s="118"/>
      <c r="AR12" s="92"/>
      <c r="AS12" s="117">
        <v>11</v>
      </c>
      <c r="AT12" s="118"/>
      <c r="AU12" s="92"/>
      <c r="AV12" s="117">
        <v>9</v>
      </c>
      <c r="AW12" s="118">
        <v>7</v>
      </c>
      <c r="AX12" s="92">
        <v>2</v>
      </c>
      <c r="AY12" s="117">
        <f t="shared" si="3"/>
        <v>9</v>
      </c>
      <c r="AZ12" s="118"/>
      <c r="BA12" s="92"/>
      <c r="BB12" s="117">
        <v>7</v>
      </c>
      <c r="BC12" s="118"/>
      <c r="BD12" s="92"/>
      <c r="BE12" s="117">
        <v>5</v>
      </c>
      <c r="BF12" s="92"/>
      <c r="BG12" s="92"/>
      <c r="BH12" s="92">
        <v>4</v>
      </c>
      <c r="BI12" s="92"/>
      <c r="BJ12" s="92"/>
      <c r="BK12" s="117">
        <v>4</v>
      </c>
      <c r="BL12" s="92"/>
      <c r="BM12" s="92"/>
      <c r="BN12" s="117">
        <v>1</v>
      </c>
      <c r="BO12" s="92">
        <v>1</v>
      </c>
      <c r="BP12" s="92">
        <v>0</v>
      </c>
      <c r="BQ12" s="117">
        <f t="shared" si="4"/>
        <v>1</v>
      </c>
      <c r="BR12" s="119"/>
      <c r="BS12" s="92"/>
      <c r="BT12" s="114">
        <v>0</v>
      </c>
    </row>
    <row r="13" spans="1:72" x14ac:dyDescent="0.25">
      <c r="A13" s="113" t="s">
        <v>26</v>
      </c>
      <c r="B13" s="92">
        <v>4593789</v>
      </c>
      <c r="C13" s="114">
        <v>4648865</v>
      </c>
      <c r="D13" s="92"/>
      <c r="E13" s="92"/>
      <c r="F13" s="115">
        <v>114</v>
      </c>
      <c r="G13" s="120">
        <v>81</v>
      </c>
      <c r="H13" s="92">
        <v>29</v>
      </c>
      <c r="I13" s="92">
        <f t="shared" si="5"/>
        <v>110</v>
      </c>
      <c r="J13" s="118"/>
      <c r="K13" s="92"/>
      <c r="L13" s="115">
        <v>104</v>
      </c>
      <c r="M13" s="118"/>
      <c r="N13" s="92"/>
      <c r="O13" s="115">
        <v>92</v>
      </c>
      <c r="P13" s="87">
        <v>66</v>
      </c>
      <c r="Q13" s="87">
        <v>23</v>
      </c>
      <c r="R13" s="87">
        <f t="shared" si="0"/>
        <v>89</v>
      </c>
      <c r="S13" s="118"/>
      <c r="T13" s="92"/>
      <c r="U13" s="114">
        <v>81</v>
      </c>
      <c r="V13" s="118"/>
      <c r="W13" s="92"/>
      <c r="X13" s="114">
        <v>76</v>
      </c>
      <c r="Y13" s="118"/>
      <c r="Z13" s="92"/>
      <c r="AA13" s="114">
        <v>72</v>
      </c>
      <c r="AB13" s="92">
        <v>49</v>
      </c>
      <c r="AC13" s="92">
        <v>18</v>
      </c>
      <c r="AD13" s="92">
        <f t="shared" si="1"/>
        <v>67</v>
      </c>
      <c r="AE13" s="118"/>
      <c r="AF13" s="92"/>
      <c r="AG13" s="117">
        <v>57</v>
      </c>
      <c r="AH13" s="118"/>
      <c r="AI13" s="92"/>
      <c r="AJ13" s="117">
        <v>46</v>
      </c>
      <c r="AK13" s="118">
        <v>31</v>
      </c>
      <c r="AL13" s="92">
        <v>10</v>
      </c>
      <c r="AM13" s="117">
        <f t="shared" si="2"/>
        <v>41</v>
      </c>
      <c r="AN13" s="118"/>
      <c r="AO13" s="92"/>
      <c r="AP13" s="117">
        <v>38</v>
      </c>
      <c r="AQ13" s="118"/>
      <c r="AR13" s="92"/>
      <c r="AS13" s="117">
        <v>31</v>
      </c>
      <c r="AT13" s="118"/>
      <c r="AU13" s="92"/>
      <c r="AV13" s="117">
        <v>27</v>
      </c>
      <c r="AW13" s="118">
        <v>16</v>
      </c>
      <c r="AX13" s="92">
        <v>9</v>
      </c>
      <c r="AY13" s="117">
        <f t="shared" si="3"/>
        <v>25</v>
      </c>
      <c r="AZ13" s="118"/>
      <c r="BA13" s="92"/>
      <c r="BB13" s="117">
        <v>18</v>
      </c>
      <c r="BC13" s="118"/>
      <c r="BD13" s="92"/>
      <c r="BE13" s="117">
        <v>12</v>
      </c>
      <c r="BF13" s="92"/>
      <c r="BG13" s="92"/>
      <c r="BH13" s="92">
        <v>9</v>
      </c>
      <c r="BI13" s="92"/>
      <c r="BJ13" s="92"/>
      <c r="BK13" s="117">
        <v>10</v>
      </c>
      <c r="BL13" s="92"/>
      <c r="BM13" s="92"/>
      <c r="BN13" s="117">
        <v>7</v>
      </c>
      <c r="BO13" s="92">
        <v>0</v>
      </c>
      <c r="BP13" s="92">
        <v>1</v>
      </c>
      <c r="BQ13" s="117">
        <f t="shared" si="4"/>
        <v>1</v>
      </c>
      <c r="BR13" s="119"/>
      <c r="BS13" s="92"/>
      <c r="BT13" s="114">
        <v>1</v>
      </c>
    </row>
    <row r="14" spans="1:72" x14ac:dyDescent="0.25">
      <c r="A14" s="113" t="s">
        <v>27</v>
      </c>
      <c r="B14" s="92">
        <v>4578610</v>
      </c>
      <c r="C14" s="114">
        <v>4773621</v>
      </c>
      <c r="D14" s="92"/>
      <c r="E14" s="92"/>
      <c r="F14" s="115">
        <v>506</v>
      </c>
      <c r="G14" s="120">
        <v>377</v>
      </c>
      <c r="H14" s="92">
        <v>100</v>
      </c>
      <c r="I14" s="92">
        <f t="shared" si="5"/>
        <v>477</v>
      </c>
      <c r="J14" s="118"/>
      <c r="K14" s="92"/>
      <c r="L14" s="115">
        <v>455</v>
      </c>
      <c r="M14" s="118"/>
      <c r="N14" s="92"/>
      <c r="O14" s="115">
        <v>409</v>
      </c>
      <c r="P14" s="87">
        <v>294</v>
      </c>
      <c r="Q14" s="87">
        <v>74</v>
      </c>
      <c r="R14" s="87">
        <f t="shared" si="0"/>
        <v>368</v>
      </c>
      <c r="S14" s="118"/>
      <c r="T14" s="92"/>
      <c r="U14" s="114">
        <v>340</v>
      </c>
      <c r="V14" s="118"/>
      <c r="W14" s="92"/>
      <c r="X14" s="114">
        <v>314</v>
      </c>
      <c r="Y14" s="118"/>
      <c r="Z14" s="92"/>
      <c r="AA14" s="114">
        <v>275</v>
      </c>
      <c r="AB14" s="92">
        <v>190</v>
      </c>
      <c r="AC14" s="92">
        <v>52</v>
      </c>
      <c r="AD14" s="92">
        <f t="shared" si="1"/>
        <v>242</v>
      </c>
      <c r="AE14" s="118"/>
      <c r="AF14" s="92"/>
      <c r="AG14" s="117">
        <v>220</v>
      </c>
      <c r="AH14" s="118"/>
      <c r="AI14" s="92"/>
      <c r="AJ14" s="117">
        <v>191</v>
      </c>
      <c r="AK14" s="118">
        <v>129</v>
      </c>
      <c r="AL14" s="92">
        <v>38</v>
      </c>
      <c r="AM14" s="117">
        <f t="shared" si="2"/>
        <v>167</v>
      </c>
      <c r="AN14" s="118"/>
      <c r="AO14" s="92"/>
      <c r="AP14" s="117">
        <v>138</v>
      </c>
      <c r="AQ14" s="118"/>
      <c r="AR14" s="92"/>
      <c r="AS14" s="117">
        <v>111</v>
      </c>
      <c r="AT14" s="118"/>
      <c r="AU14" s="92"/>
      <c r="AV14" s="117">
        <v>93</v>
      </c>
      <c r="AW14" s="118">
        <v>63</v>
      </c>
      <c r="AX14" s="92">
        <v>19</v>
      </c>
      <c r="AY14" s="117">
        <f t="shared" si="3"/>
        <v>82</v>
      </c>
      <c r="AZ14" s="118"/>
      <c r="BA14" s="92"/>
      <c r="BB14" s="117">
        <v>65</v>
      </c>
      <c r="BC14" s="118"/>
      <c r="BD14" s="92"/>
      <c r="BE14" s="117">
        <v>56</v>
      </c>
      <c r="BF14" s="92"/>
      <c r="BG14" s="92"/>
      <c r="BH14" s="92">
        <v>46</v>
      </c>
      <c r="BI14" s="92"/>
      <c r="BJ14" s="92"/>
      <c r="BK14" s="117">
        <v>43</v>
      </c>
      <c r="BL14" s="92"/>
      <c r="BM14" s="92"/>
      <c r="BN14" s="117">
        <v>28</v>
      </c>
      <c r="BO14" s="92">
        <v>10</v>
      </c>
      <c r="BP14" s="92">
        <v>4</v>
      </c>
      <c r="BQ14" s="117">
        <f t="shared" si="4"/>
        <v>14</v>
      </c>
      <c r="BR14" s="119"/>
      <c r="BS14" s="92"/>
      <c r="BT14" s="114">
        <v>3</v>
      </c>
    </row>
    <row r="15" spans="1:72" x14ac:dyDescent="0.25">
      <c r="A15" s="113" t="s">
        <v>28</v>
      </c>
      <c r="B15" s="92">
        <v>3511037</v>
      </c>
      <c r="C15" s="114">
        <v>3826173</v>
      </c>
      <c r="D15" s="92"/>
      <c r="E15" s="92"/>
      <c r="F15" s="115">
        <v>1520</v>
      </c>
      <c r="G15" s="120">
        <v>1144</v>
      </c>
      <c r="H15" s="92">
        <v>299</v>
      </c>
      <c r="I15" s="92">
        <f t="shared" si="5"/>
        <v>1443</v>
      </c>
      <c r="J15" s="118"/>
      <c r="K15" s="92"/>
      <c r="L15" s="115">
        <v>1367</v>
      </c>
      <c r="M15" s="118"/>
      <c r="N15" s="92"/>
      <c r="O15" s="115">
        <v>1271</v>
      </c>
      <c r="P15" s="87">
        <v>923</v>
      </c>
      <c r="Q15" s="87">
        <v>236</v>
      </c>
      <c r="R15" s="87">
        <f t="shared" si="0"/>
        <v>1159</v>
      </c>
      <c r="S15" s="118"/>
      <c r="T15" s="92"/>
      <c r="U15" s="114">
        <v>1073</v>
      </c>
      <c r="V15" s="118"/>
      <c r="W15" s="92"/>
      <c r="X15" s="114">
        <v>971</v>
      </c>
      <c r="Y15" s="118"/>
      <c r="Z15" s="92"/>
      <c r="AA15" s="114">
        <v>873</v>
      </c>
      <c r="AB15" s="92">
        <v>606</v>
      </c>
      <c r="AC15" s="92">
        <v>154</v>
      </c>
      <c r="AD15" s="92">
        <f t="shared" si="1"/>
        <v>760</v>
      </c>
      <c r="AE15" s="118"/>
      <c r="AF15" s="92"/>
      <c r="AG15" s="117">
        <v>680</v>
      </c>
      <c r="AH15" s="118"/>
      <c r="AI15" s="92"/>
      <c r="AJ15" s="117">
        <v>606</v>
      </c>
      <c r="AK15" s="118">
        <v>437</v>
      </c>
      <c r="AL15" s="92">
        <v>99</v>
      </c>
      <c r="AM15" s="117">
        <f t="shared" si="2"/>
        <v>536</v>
      </c>
      <c r="AN15" s="118"/>
      <c r="AO15" s="92"/>
      <c r="AP15" s="117">
        <v>469</v>
      </c>
      <c r="AQ15" s="118"/>
      <c r="AR15" s="92"/>
      <c r="AS15" s="117">
        <v>388</v>
      </c>
      <c r="AT15" s="118"/>
      <c r="AU15" s="92"/>
      <c r="AV15" s="117">
        <v>329</v>
      </c>
      <c r="AW15" s="118">
        <v>252</v>
      </c>
      <c r="AX15" s="92">
        <v>57</v>
      </c>
      <c r="AY15" s="117">
        <f t="shared" si="3"/>
        <v>309</v>
      </c>
      <c r="AZ15" s="118"/>
      <c r="BA15" s="92"/>
      <c r="BB15" s="117">
        <v>220</v>
      </c>
      <c r="BC15" s="118"/>
      <c r="BD15" s="92"/>
      <c r="BE15" s="117">
        <v>173</v>
      </c>
      <c r="BF15" s="92"/>
      <c r="BG15" s="92"/>
      <c r="BH15" s="92">
        <v>144</v>
      </c>
      <c r="BI15" s="92"/>
      <c r="BJ15" s="92"/>
      <c r="BK15" s="117">
        <v>139</v>
      </c>
      <c r="BL15" s="92"/>
      <c r="BM15" s="92"/>
      <c r="BN15" s="117">
        <v>98</v>
      </c>
      <c r="BO15" s="92">
        <v>53</v>
      </c>
      <c r="BP15" s="92">
        <v>12</v>
      </c>
      <c r="BQ15" s="117">
        <f t="shared" si="4"/>
        <v>65</v>
      </c>
      <c r="BR15" s="119"/>
      <c r="BS15" s="92"/>
      <c r="BT15" s="114">
        <v>37</v>
      </c>
    </row>
    <row r="16" spans="1:72" x14ac:dyDescent="0.25">
      <c r="A16" s="113" t="s">
        <v>29</v>
      </c>
      <c r="B16" s="92">
        <v>2727000</v>
      </c>
      <c r="C16" s="114">
        <v>3235533</v>
      </c>
      <c r="D16" s="92"/>
      <c r="E16" s="92"/>
      <c r="F16" s="115">
        <v>4412</v>
      </c>
      <c r="G16" s="120">
        <v>3146</v>
      </c>
      <c r="H16" s="92">
        <v>1041</v>
      </c>
      <c r="I16" s="92">
        <f t="shared" si="5"/>
        <v>4187</v>
      </c>
      <c r="J16" s="118"/>
      <c r="K16" s="92"/>
      <c r="L16" s="115">
        <v>4009</v>
      </c>
      <c r="M16" s="118"/>
      <c r="N16" s="92"/>
      <c r="O16" s="115">
        <v>3724</v>
      </c>
      <c r="P16" s="87">
        <v>2597</v>
      </c>
      <c r="Q16" s="87">
        <v>854</v>
      </c>
      <c r="R16" s="87">
        <f t="shared" si="0"/>
        <v>3451</v>
      </c>
      <c r="S16" s="118"/>
      <c r="T16" s="92"/>
      <c r="U16" s="114">
        <v>3206</v>
      </c>
      <c r="V16" s="118"/>
      <c r="W16" s="92"/>
      <c r="X16" s="114">
        <v>2967</v>
      </c>
      <c r="Y16" s="118"/>
      <c r="Z16" s="92"/>
      <c r="AA16" s="114">
        <v>2660</v>
      </c>
      <c r="AB16" s="92">
        <v>1846</v>
      </c>
      <c r="AC16" s="92">
        <v>555</v>
      </c>
      <c r="AD16" s="92">
        <f t="shared" si="1"/>
        <v>2401</v>
      </c>
      <c r="AE16" s="118"/>
      <c r="AF16" s="92"/>
      <c r="AG16" s="117">
        <v>2180</v>
      </c>
      <c r="AH16" s="118"/>
      <c r="AI16" s="92"/>
      <c r="AJ16" s="117">
        <v>1960</v>
      </c>
      <c r="AK16" s="118">
        <v>1371</v>
      </c>
      <c r="AL16" s="92">
        <v>390</v>
      </c>
      <c r="AM16" s="117">
        <f t="shared" si="2"/>
        <v>1761</v>
      </c>
      <c r="AN16" s="118"/>
      <c r="AO16" s="92"/>
      <c r="AP16" s="117">
        <v>1585</v>
      </c>
      <c r="AQ16" s="118"/>
      <c r="AR16" s="92"/>
      <c r="AS16" s="117">
        <v>1341</v>
      </c>
      <c r="AT16" s="118"/>
      <c r="AU16" s="92"/>
      <c r="AV16" s="117">
        <v>1134</v>
      </c>
      <c r="AW16" s="118">
        <v>837</v>
      </c>
      <c r="AX16" s="92">
        <v>246</v>
      </c>
      <c r="AY16" s="117">
        <f t="shared" si="3"/>
        <v>1083</v>
      </c>
      <c r="AZ16" s="118"/>
      <c r="BA16" s="92"/>
      <c r="BB16" s="117">
        <v>856</v>
      </c>
      <c r="BC16" s="118"/>
      <c r="BD16" s="92"/>
      <c r="BE16" s="117">
        <v>708</v>
      </c>
      <c r="BF16" s="92"/>
      <c r="BG16" s="92"/>
      <c r="BH16" s="92">
        <v>602</v>
      </c>
      <c r="BI16" s="92"/>
      <c r="BJ16" s="92"/>
      <c r="BK16" s="117">
        <v>578</v>
      </c>
      <c r="BL16" s="92"/>
      <c r="BM16" s="92"/>
      <c r="BN16" s="117">
        <v>428</v>
      </c>
      <c r="BO16" s="92">
        <v>216</v>
      </c>
      <c r="BP16" s="92">
        <v>57</v>
      </c>
      <c r="BQ16" s="117">
        <f t="shared" si="4"/>
        <v>273</v>
      </c>
      <c r="BR16" s="119"/>
      <c r="BS16" s="92"/>
      <c r="BT16" s="114">
        <v>114</v>
      </c>
    </row>
    <row r="17" spans="1:1024" x14ac:dyDescent="0.25">
      <c r="A17" s="113" t="s">
        <v>30</v>
      </c>
      <c r="B17" s="92">
        <v>1395953</v>
      </c>
      <c r="C17" s="114">
        <v>2159593</v>
      </c>
      <c r="D17" s="92"/>
      <c r="E17" s="92"/>
      <c r="F17" s="115">
        <v>5304</v>
      </c>
      <c r="G17" s="120">
        <v>3259</v>
      </c>
      <c r="H17" s="92">
        <v>1767</v>
      </c>
      <c r="I17" s="92">
        <f t="shared" si="5"/>
        <v>5026</v>
      </c>
      <c r="J17" s="118"/>
      <c r="K17" s="92"/>
      <c r="L17" s="115">
        <v>4743</v>
      </c>
      <c r="M17" s="118"/>
      <c r="N17" s="92"/>
      <c r="O17" s="115">
        <v>4366</v>
      </c>
      <c r="P17" s="87">
        <v>2603</v>
      </c>
      <c r="Q17" s="87">
        <v>1378</v>
      </c>
      <c r="R17" s="87">
        <f t="shared" si="0"/>
        <v>3981</v>
      </c>
      <c r="S17" s="118"/>
      <c r="T17" s="92"/>
      <c r="U17" s="114">
        <v>3652</v>
      </c>
      <c r="V17" s="118"/>
      <c r="W17" s="92"/>
      <c r="X17" s="114">
        <v>3344</v>
      </c>
      <c r="Y17" s="118"/>
      <c r="Z17" s="92"/>
      <c r="AA17" s="114">
        <v>3010</v>
      </c>
      <c r="AB17" s="92">
        <v>1808</v>
      </c>
      <c r="AC17" s="92">
        <v>894</v>
      </c>
      <c r="AD17" s="92">
        <f t="shared" si="1"/>
        <v>2702</v>
      </c>
      <c r="AE17" s="118"/>
      <c r="AF17" s="92"/>
      <c r="AG17" s="117">
        <v>2456</v>
      </c>
      <c r="AH17" s="118"/>
      <c r="AI17" s="92"/>
      <c r="AJ17" s="117">
        <v>2221</v>
      </c>
      <c r="AK17" s="118">
        <v>1358</v>
      </c>
      <c r="AL17" s="92">
        <v>656</v>
      </c>
      <c r="AM17" s="117">
        <f t="shared" si="2"/>
        <v>2014</v>
      </c>
      <c r="AN17" s="118"/>
      <c r="AO17" s="92"/>
      <c r="AP17" s="117">
        <v>1806</v>
      </c>
      <c r="AQ17" s="118"/>
      <c r="AR17" s="92"/>
      <c r="AS17" s="117">
        <v>1525</v>
      </c>
      <c r="AT17" s="118"/>
      <c r="AU17" s="92"/>
      <c r="AV17" s="117">
        <v>1309</v>
      </c>
      <c r="AW17" s="118">
        <v>835</v>
      </c>
      <c r="AX17" s="92">
        <v>402</v>
      </c>
      <c r="AY17" s="117">
        <f t="shared" si="3"/>
        <v>1237</v>
      </c>
      <c r="AZ17" s="118"/>
      <c r="BA17" s="92"/>
      <c r="BB17" s="117">
        <v>995</v>
      </c>
      <c r="BC17" s="118"/>
      <c r="BD17" s="92"/>
      <c r="BE17" s="117">
        <v>851</v>
      </c>
      <c r="BF17" s="92"/>
      <c r="BG17" s="92"/>
      <c r="BH17" s="92">
        <v>727</v>
      </c>
      <c r="BI17" s="92"/>
      <c r="BJ17" s="92"/>
      <c r="BK17" s="117">
        <v>694</v>
      </c>
      <c r="BL17" s="92"/>
      <c r="BM17" s="92"/>
      <c r="BN17" s="117">
        <v>522</v>
      </c>
      <c r="BO17" s="92">
        <v>252</v>
      </c>
      <c r="BP17" s="92">
        <v>103</v>
      </c>
      <c r="BQ17" s="117">
        <f t="shared" si="4"/>
        <v>355</v>
      </c>
      <c r="BR17" s="119"/>
      <c r="BS17" s="92"/>
      <c r="BT17" s="121">
        <v>202</v>
      </c>
    </row>
    <row r="18" spans="1:1024" x14ac:dyDescent="0.25">
      <c r="A18" s="113" t="s">
        <v>31</v>
      </c>
      <c r="B18" s="92">
        <v>209328</v>
      </c>
      <c r="C18" s="114">
        <v>565200</v>
      </c>
      <c r="D18" s="92"/>
      <c r="E18" s="92"/>
      <c r="F18" s="115">
        <v>1347</v>
      </c>
      <c r="G18" s="120">
        <v>558</v>
      </c>
      <c r="H18" s="92">
        <v>692</v>
      </c>
      <c r="I18" s="92">
        <f t="shared" si="5"/>
        <v>1250</v>
      </c>
      <c r="J18" s="118"/>
      <c r="K18" s="92"/>
      <c r="L18" s="115">
        <v>1145</v>
      </c>
      <c r="M18" s="118"/>
      <c r="N18" s="92"/>
      <c r="O18" s="115">
        <v>1051</v>
      </c>
      <c r="P18" s="87">
        <v>424</v>
      </c>
      <c r="Q18" s="87">
        <v>514</v>
      </c>
      <c r="R18" s="87">
        <f t="shared" si="0"/>
        <v>938</v>
      </c>
      <c r="S18" s="118"/>
      <c r="T18" s="92"/>
      <c r="U18" s="114">
        <v>845</v>
      </c>
      <c r="V18" s="118"/>
      <c r="W18" s="92"/>
      <c r="X18" s="114">
        <v>767</v>
      </c>
      <c r="Y18" s="118"/>
      <c r="Z18" s="92"/>
      <c r="AA18" s="114">
        <v>681</v>
      </c>
      <c r="AB18" s="92">
        <v>273</v>
      </c>
      <c r="AC18" s="92">
        <v>334</v>
      </c>
      <c r="AD18" s="92">
        <f t="shared" si="1"/>
        <v>607</v>
      </c>
      <c r="AE18" s="118"/>
      <c r="AF18" s="92"/>
      <c r="AG18" s="117">
        <v>547</v>
      </c>
      <c r="AH18" s="118"/>
      <c r="AI18" s="92"/>
      <c r="AJ18" s="117">
        <v>503</v>
      </c>
      <c r="AK18" s="118">
        <v>208</v>
      </c>
      <c r="AL18" s="92">
        <v>253</v>
      </c>
      <c r="AM18" s="117">
        <f t="shared" si="2"/>
        <v>461</v>
      </c>
      <c r="AN18" s="118"/>
      <c r="AO18" s="92"/>
      <c r="AP18" s="117">
        <v>416</v>
      </c>
      <c r="AQ18" s="118"/>
      <c r="AR18" s="92"/>
      <c r="AS18" s="117">
        <v>362</v>
      </c>
      <c r="AT18" s="118"/>
      <c r="AU18" s="92"/>
      <c r="AV18" s="117">
        <v>298</v>
      </c>
      <c r="AW18" s="118">
        <v>129</v>
      </c>
      <c r="AX18" s="92">
        <v>155</v>
      </c>
      <c r="AY18" s="117">
        <f t="shared" si="3"/>
        <v>284</v>
      </c>
      <c r="AZ18" s="118"/>
      <c r="BA18" s="92"/>
      <c r="BB18" s="117">
        <v>229</v>
      </c>
      <c r="BC18" s="118"/>
      <c r="BD18" s="92"/>
      <c r="BE18" s="117">
        <v>198</v>
      </c>
      <c r="BF18" s="92"/>
      <c r="BG18" s="92"/>
      <c r="BH18" s="92">
        <v>165</v>
      </c>
      <c r="BI18" s="92"/>
      <c r="BJ18" s="92"/>
      <c r="BK18" s="117">
        <v>156</v>
      </c>
      <c r="BL18" s="92"/>
      <c r="BM18" s="92"/>
      <c r="BN18" s="117">
        <v>113</v>
      </c>
      <c r="BO18" s="92">
        <v>40</v>
      </c>
      <c r="BP18" s="92">
        <v>35</v>
      </c>
      <c r="BQ18" s="117">
        <f t="shared" si="4"/>
        <v>75</v>
      </c>
      <c r="BR18" s="119"/>
      <c r="BS18" s="92"/>
      <c r="BT18" s="121"/>
    </row>
    <row r="19" spans="1:1024" x14ac:dyDescent="0.25">
      <c r="A19" s="113" t="s">
        <v>32</v>
      </c>
      <c r="B19" s="92"/>
      <c r="C19" s="114"/>
      <c r="D19" s="92"/>
      <c r="E19" s="92"/>
      <c r="F19" s="122">
        <v>1</v>
      </c>
      <c r="G19" s="120">
        <v>1</v>
      </c>
      <c r="H19" s="92">
        <v>1</v>
      </c>
      <c r="I19" s="92">
        <f t="shared" si="5"/>
        <v>2</v>
      </c>
      <c r="J19" s="123"/>
      <c r="K19" s="124"/>
      <c r="L19" s="125">
        <v>2</v>
      </c>
      <c r="M19" s="123"/>
      <c r="N19" s="124"/>
      <c r="O19" s="125">
        <v>3</v>
      </c>
      <c r="P19" s="87">
        <v>4</v>
      </c>
      <c r="Q19" s="87">
        <v>1</v>
      </c>
      <c r="R19" s="87">
        <f t="shared" si="0"/>
        <v>5</v>
      </c>
      <c r="S19" s="118"/>
      <c r="T19" s="92"/>
      <c r="U19" s="114">
        <v>2</v>
      </c>
      <c r="V19" s="118"/>
      <c r="W19" s="92"/>
      <c r="X19" s="114">
        <v>2</v>
      </c>
      <c r="Y19" s="118"/>
      <c r="Z19" s="92"/>
      <c r="AA19" s="114">
        <v>1</v>
      </c>
      <c r="AB19" s="92">
        <v>0</v>
      </c>
      <c r="AC19" s="92">
        <v>0</v>
      </c>
      <c r="AD19" s="92">
        <f t="shared" si="1"/>
        <v>0</v>
      </c>
      <c r="AE19" s="118"/>
      <c r="AF19" s="92"/>
      <c r="AG19" s="126">
        <v>0</v>
      </c>
      <c r="AH19" s="118"/>
      <c r="AI19" s="92"/>
      <c r="AJ19" s="126">
        <v>1</v>
      </c>
      <c r="AK19" s="118">
        <v>1</v>
      </c>
      <c r="AL19" s="92">
        <v>0</v>
      </c>
      <c r="AM19" s="117">
        <f t="shared" si="2"/>
        <v>1</v>
      </c>
      <c r="AN19" s="118"/>
      <c r="AO19" s="92"/>
      <c r="AP19" s="126">
        <v>1</v>
      </c>
      <c r="AQ19" s="118"/>
      <c r="AR19" s="92"/>
      <c r="AS19" s="126">
        <v>1</v>
      </c>
      <c r="AT19" s="127"/>
      <c r="AU19" s="128"/>
      <c r="AV19" s="126">
        <v>1</v>
      </c>
      <c r="AW19" s="127">
        <v>0</v>
      </c>
      <c r="AX19" s="128">
        <v>0</v>
      </c>
      <c r="AY19" s="129">
        <f t="shared" si="3"/>
        <v>0</v>
      </c>
      <c r="AZ19" s="127"/>
      <c r="BA19" s="128"/>
      <c r="BB19" s="126">
        <v>0</v>
      </c>
      <c r="BC19" s="127"/>
      <c r="BD19" s="128"/>
      <c r="BE19" s="126">
        <v>0</v>
      </c>
      <c r="BF19" s="128"/>
      <c r="BG19" s="128"/>
      <c r="BH19" s="130">
        <v>0</v>
      </c>
      <c r="BI19" s="128"/>
      <c r="BJ19" s="128"/>
      <c r="BK19" s="126">
        <v>1</v>
      </c>
      <c r="BL19" s="128"/>
      <c r="BM19" s="128"/>
      <c r="BN19" s="126">
        <v>38</v>
      </c>
      <c r="BO19" s="128">
        <v>10</v>
      </c>
      <c r="BP19" s="128">
        <v>5</v>
      </c>
      <c r="BQ19" s="129">
        <f t="shared" si="4"/>
        <v>15</v>
      </c>
      <c r="BR19" s="131"/>
      <c r="BS19" s="128"/>
      <c r="BT19" s="132">
        <v>0</v>
      </c>
    </row>
    <row r="20" spans="1:1024" ht="13" x14ac:dyDescent="0.3">
      <c r="A20" s="133" t="s">
        <v>33</v>
      </c>
      <c r="B20" s="134">
        <f>SUM(B9:B18)</f>
        <v>29384766</v>
      </c>
      <c r="C20" s="135">
        <f>SUM(C9:C18)</f>
        <v>30974780</v>
      </c>
      <c r="D20" s="136"/>
      <c r="E20" s="134"/>
      <c r="F20" s="135">
        <f>SUM(F9:F19)</f>
        <v>13241</v>
      </c>
      <c r="G20" s="136">
        <f>SUM(G9:G19)</f>
        <v>8592</v>
      </c>
      <c r="H20" s="134">
        <f>SUM(H9:H19)</f>
        <v>3938</v>
      </c>
      <c r="I20" s="137">
        <f>SUM(I9:I19)</f>
        <v>12530</v>
      </c>
      <c r="J20" s="138"/>
      <c r="K20" s="134"/>
      <c r="L20" s="137">
        <f>SUM(L9:L19)</f>
        <v>11857</v>
      </c>
      <c r="M20" s="138"/>
      <c r="N20" s="134"/>
      <c r="O20" s="137">
        <f>SUM(O9:O19)</f>
        <v>10943</v>
      </c>
      <c r="P20" s="138">
        <f>SUM(P9:P19)</f>
        <v>6930</v>
      </c>
      <c r="Q20" s="134">
        <f>SUM(Q9:Q19)</f>
        <v>3083</v>
      </c>
      <c r="R20" s="137">
        <f>SUM(R9:R19)</f>
        <v>10013</v>
      </c>
      <c r="S20" s="138"/>
      <c r="T20" s="134"/>
      <c r="U20" s="135">
        <f>SUM(U9:U19)</f>
        <v>9220</v>
      </c>
      <c r="V20" s="138"/>
      <c r="W20" s="134"/>
      <c r="X20" s="135">
        <f>SUM(X9:X19)</f>
        <v>8460</v>
      </c>
      <c r="Y20" s="138"/>
      <c r="Z20" s="134"/>
      <c r="AA20" s="135">
        <f>SUM(AA9:AA19)</f>
        <v>7590</v>
      </c>
      <c r="AB20" s="138">
        <f>SUM(AB9:AB19)</f>
        <v>4786</v>
      </c>
      <c r="AC20" s="134">
        <f>SUM(AC9:AC19)</f>
        <v>2010</v>
      </c>
      <c r="AD20" s="134">
        <f t="shared" si="1"/>
        <v>6796</v>
      </c>
      <c r="AE20" s="138"/>
      <c r="AF20" s="134"/>
      <c r="AG20" s="137">
        <f>SUM(AG9:AG19)</f>
        <v>6157</v>
      </c>
      <c r="AH20" s="138"/>
      <c r="AI20" s="134"/>
      <c r="AJ20" s="137">
        <f>SUM(AJ9:AJ19)</f>
        <v>5542</v>
      </c>
      <c r="AK20" s="138">
        <f>SUM(AK9:AK19)</f>
        <v>3544</v>
      </c>
      <c r="AL20" s="134">
        <f>SUM(AL9:AL19)</f>
        <v>1449</v>
      </c>
      <c r="AM20" s="137">
        <f t="shared" si="2"/>
        <v>4993</v>
      </c>
      <c r="AN20" s="138"/>
      <c r="AO20" s="134"/>
      <c r="AP20" s="137">
        <f>SUM(AP9:AP19)</f>
        <v>4465</v>
      </c>
      <c r="AQ20" s="138"/>
      <c r="AR20" s="134"/>
      <c r="AS20" s="137">
        <f>SUM(AS9:AS19)</f>
        <v>3770</v>
      </c>
      <c r="AT20" s="138"/>
      <c r="AU20" s="134"/>
      <c r="AV20" s="137">
        <f>SUM(AV9:AV19)</f>
        <v>3200</v>
      </c>
      <c r="AW20" s="138">
        <f>SUM(AW9:AW19)</f>
        <v>2139</v>
      </c>
      <c r="AX20" s="134">
        <f>SUM(AX9:AX19)</f>
        <v>890</v>
      </c>
      <c r="AY20" s="137">
        <f t="shared" si="3"/>
        <v>3029</v>
      </c>
      <c r="AZ20" s="138"/>
      <c r="BA20" s="134"/>
      <c r="BB20" s="137">
        <f>SUM(BB9:BB19)</f>
        <v>2390</v>
      </c>
      <c r="BC20" s="138"/>
      <c r="BD20" s="134"/>
      <c r="BE20" s="137">
        <f>SUM(BE9:BE19)</f>
        <v>2003</v>
      </c>
      <c r="BF20" s="134"/>
      <c r="BG20" s="134"/>
      <c r="BH20" s="134">
        <f>SUM(BH9:BH19)</f>
        <v>1697</v>
      </c>
      <c r="BI20" s="134"/>
      <c r="BJ20" s="134"/>
      <c r="BK20" s="137">
        <f>SUM(BK9:BK19)</f>
        <v>1625</v>
      </c>
      <c r="BL20" s="134"/>
      <c r="BM20" s="134"/>
      <c r="BN20" s="137">
        <f>SUM(BN9:BN19)</f>
        <v>1235</v>
      </c>
      <c r="BO20" s="134">
        <f>SUM(BO9:BO19)</f>
        <v>582</v>
      </c>
      <c r="BP20" s="134">
        <f>SUM(BP9:BP19)</f>
        <v>217</v>
      </c>
      <c r="BQ20" s="137">
        <f t="shared" si="4"/>
        <v>799</v>
      </c>
      <c r="BR20" s="136"/>
      <c r="BS20" s="134"/>
      <c r="BT20" s="135">
        <f>SUM(BT9:BT19)</f>
        <v>357</v>
      </c>
    </row>
    <row r="21" spans="1:1024" ht="13" x14ac:dyDescent="0.3">
      <c r="A21" s="139" t="s">
        <v>50</v>
      </c>
      <c r="B21" s="92"/>
      <c r="C21" s="114"/>
      <c r="D21" s="119"/>
      <c r="E21" s="92"/>
      <c r="F21" s="140">
        <v>54.3</v>
      </c>
      <c r="G21" s="119"/>
      <c r="H21" s="92"/>
      <c r="I21" s="141">
        <f>G20/I20*100</f>
        <v>68.571428571428569</v>
      </c>
      <c r="J21" s="118"/>
      <c r="K21" s="92"/>
      <c r="L21" s="126">
        <v>55.2</v>
      </c>
      <c r="M21" s="118"/>
      <c r="N21" s="92"/>
      <c r="O21" s="126">
        <v>55.4</v>
      </c>
      <c r="P21" s="118"/>
      <c r="Q21" s="92"/>
      <c r="R21" s="141">
        <f>P20/R20*100</f>
        <v>69.21002696494557</v>
      </c>
      <c r="S21" s="118"/>
      <c r="T21" s="92"/>
      <c r="U21" s="114">
        <v>56.1</v>
      </c>
      <c r="V21" s="118"/>
      <c r="W21" s="92"/>
      <c r="X21" s="114">
        <v>56.6</v>
      </c>
      <c r="Y21" s="118"/>
      <c r="Z21" s="92"/>
      <c r="AA21" s="114">
        <v>57.2</v>
      </c>
      <c r="AB21" s="118"/>
      <c r="AC21" s="92"/>
      <c r="AD21" s="141">
        <f>AB20/AD20*100</f>
        <v>70.423778693349021</v>
      </c>
      <c r="AE21" s="118"/>
      <c r="AF21" s="92"/>
      <c r="AG21" s="117">
        <v>57.8</v>
      </c>
      <c r="AH21" s="118"/>
      <c r="AI21" s="92"/>
      <c r="AJ21" s="117">
        <v>58</v>
      </c>
      <c r="AK21" s="118"/>
      <c r="AL21" s="92"/>
      <c r="AM21" s="142">
        <f>AK20/AM20*100</f>
        <v>70.979371119567389</v>
      </c>
      <c r="AN21" s="118"/>
      <c r="AO21" s="92"/>
      <c r="AP21" s="117">
        <v>58.3</v>
      </c>
      <c r="AQ21" s="118"/>
      <c r="AR21" s="92"/>
      <c r="AS21" s="117">
        <v>58.6</v>
      </c>
      <c r="AT21" s="118"/>
      <c r="AU21" s="92"/>
      <c r="AV21" s="117">
        <v>58.9</v>
      </c>
      <c r="AW21" s="118"/>
      <c r="AX21" s="92"/>
      <c r="AY21" s="142">
        <f>AW20/AY20*100</f>
        <v>70.617365467150876</v>
      </c>
      <c r="AZ21" s="118"/>
      <c r="BA21" s="92"/>
      <c r="BB21" s="117">
        <v>59.3</v>
      </c>
      <c r="BC21" s="118"/>
      <c r="BD21" s="92"/>
      <c r="BE21" s="117">
        <v>59.6</v>
      </c>
      <c r="BF21" s="92"/>
      <c r="BG21" s="92"/>
      <c r="BH21" s="92">
        <v>59.7</v>
      </c>
      <c r="BI21" s="92"/>
      <c r="BJ21" s="92"/>
      <c r="BK21" s="117">
        <v>59.8</v>
      </c>
      <c r="BL21" s="92"/>
      <c r="BM21" s="92"/>
      <c r="BN21" s="117">
        <v>59.9</v>
      </c>
      <c r="BO21" s="92"/>
      <c r="BP21" s="92"/>
      <c r="BQ21" s="142">
        <f>BO20/BQ20*100</f>
        <v>72.841051314142675</v>
      </c>
      <c r="BR21" s="119"/>
      <c r="BS21" s="92"/>
      <c r="BT21" s="114"/>
    </row>
    <row r="22" spans="1:1024" ht="13" x14ac:dyDescent="0.3">
      <c r="A22" s="139" t="s">
        <v>51</v>
      </c>
      <c r="B22" s="143"/>
      <c r="C22" s="144"/>
      <c r="D22" s="145"/>
      <c r="E22" s="143"/>
      <c r="F22" s="140">
        <v>45.6</v>
      </c>
      <c r="G22" s="145"/>
      <c r="H22" s="143"/>
      <c r="I22" s="141">
        <f>H20/I20*100</f>
        <v>31.428571428571427</v>
      </c>
      <c r="J22" s="146"/>
      <c r="K22" s="143"/>
      <c r="L22" s="126">
        <v>44.8</v>
      </c>
      <c r="M22" s="146"/>
      <c r="N22" s="143"/>
      <c r="O22" s="126">
        <v>44.6</v>
      </c>
      <c r="P22" s="118"/>
      <c r="Q22" s="92"/>
      <c r="R22" s="141">
        <f>Q20/R20*100</f>
        <v>30.78997303505443</v>
      </c>
      <c r="S22" s="118"/>
      <c r="T22" s="92"/>
      <c r="U22" s="114">
        <v>43.9</v>
      </c>
      <c r="V22" s="118"/>
      <c r="W22" s="92"/>
      <c r="X22" s="114">
        <v>43.4</v>
      </c>
      <c r="Y22" s="118"/>
      <c r="Z22" s="92"/>
      <c r="AA22" s="114">
        <v>42.8</v>
      </c>
      <c r="AB22" s="118"/>
      <c r="AC22" s="92"/>
      <c r="AD22" s="141">
        <f>AC20/AD20*100</f>
        <v>29.576221306650975</v>
      </c>
      <c r="AE22" s="118"/>
      <c r="AF22" s="92"/>
      <c r="AG22" s="117">
        <v>42.2</v>
      </c>
      <c r="AH22" s="118"/>
      <c r="AI22" s="92"/>
      <c r="AJ22" s="117">
        <v>42</v>
      </c>
      <c r="AK22" s="118"/>
      <c r="AL22" s="92"/>
      <c r="AM22" s="142">
        <f>AL20/AM20*100</f>
        <v>29.020628880432604</v>
      </c>
      <c r="AN22" s="118"/>
      <c r="AO22" s="92"/>
      <c r="AP22" s="117">
        <v>41.7</v>
      </c>
      <c r="AQ22" s="118"/>
      <c r="AR22" s="92"/>
      <c r="AS22" s="117">
        <v>41.4</v>
      </c>
      <c r="AT22" s="118"/>
      <c r="AU22" s="92"/>
      <c r="AV22" s="117">
        <v>41.1</v>
      </c>
      <c r="AW22" s="118"/>
      <c r="AX22" s="92"/>
      <c r="AY22" s="142">
        <f>AX20/AY20*100</f>
        <v>29.382634532849128</v>
      </c>
      <c r="AZ22" s="118"/>
      <c r="BA22" s="92"/>
      <c r="BB22" s="117">
        <v>40.700000000000003</v>
      </c>
      <c r="BC22" s="118"/>
      <c r="BD22" s="92"/>
      <c r="BE22" s="117">
        <v>40.4</v>
      </c>
      <c r="BF22" s="92"/>
      <c r="BG22" s="92"/>
      <c r="BH22" s="92">
        <v>40.299999999999997</v>
      </c>
      <c r="BI22" s="92"/>
      <c r="BJ22" s="92"/>
      <c r="BK22" s="117">
        <v>40.200000000000003</v>
      </c>
      <c r="BL22" s="92"/>
      <c r="BM22" s="92"/>
      <c r="BN22" s="117">
        <v>40.1</v>
      </c>
      <c r="BO22" s="92"/>
      <c r="BP22" s="92"/>
      <c r="BQ22" s="142">
        <f>BP20/BQ20*100</f>
        <v>27.158948685857322</v>
      </c>
      <c r="BR22" s="119"/>
      <c r="BS22" s="92"/>
      <c r="BT22" s="114"/>
      <c r="AMJ22" s="88"/>
    </row>
    <row r="23" spans="1:1024" ht="13" x14ac:dyDescent="0.3">
      <c r="A23" s="147" t="s">
        <v>32</v>
      </c>
      <c r="B23" s="148"/>
      <c r="C23" s="149"/>
      <c r="D23" s="150"/>
      <c r="E23" s="148"/>
      <c r="F23" s="151">
        <v>0.1</v>
      </c>
      <c r="G23" s="150"/>
      <c r="H23" s="148"/>
      <c r="I23" s="152"/>
      <c r="J23" s="153"/>
      <c r="K23" s="148"/>
      <c r="L23" s="152"/>
      <c r="M23" s="153"/>
      <c r="N23" s="148"/>
      <c r="O23" s="152"/>
      <c r="P23" s="154"/>
      <c r="Q23" s="155"/>
      <c r="R23" s="156"/>
      <c r="S23" s="154"/>
      <c r="T23" s="155"/>
      <c r="U23" s="157"/>
      <c r="V23" s="154"/>
      <c r="W23" s="155"/>
      <c r="X23" s="157"/>
      <c r="Y23" s="154"/>
      <c r="Z23" s="155"/>
      <c r="AA23" s="157"/>
      <c r="AB23" s="154"/>
      <c r="AC23" s="155"/>
      <c r="AD23" s="156"/>
      <c r="AE23" s="154"/>
      <c r="AF23" s="155"/>
      <c r="AG23" s="158"/>
      <c r="AH23" s="154"/>
      <c r="AI23" s="155"/>
      <c r="AJ23" s="158"/>
      <c r="AK23" s="154"/>
      <c r="AL23" s="155"/>
      <c r="AM23" s="159"/>
      <c r="AN23" s="154"/>
      <c r="AO23" s="155"/>
      <c r="AP23" s="158"/>
      <c r="AQ23" s="154"/>
      <c r="AR23" s="155"/>
      <c r="AS23" s="158"/>
      <c r="AT23" s="154"/>
      <c r="AU23" s="155"/>
      <c r="AV23" s="158"/>
      <c r="AW23" s="154"/>
      <c r="AX23" s="155"/>
      <c r="AY23" s="159"/>
      <c r="AZ23" s="154"/>
      <c r="BA23" s="155"/>
      <c r="BB23" s="158"/>
      <c r="BC23" s="154"/>
      <c r="BD23" s="155"/>
      <c r="BE23" s="158"/>
      <c r="BF23" s="155"/>
      <c r="BG23" s="155"/>
      <c r="BH23" s="155"/>
      <c r="BI23" s="155"/>
      <c r="BJ23" s="155"/>
      <c r="BK23" s="158"/>
      <c r="BL23" s="155"/>
      <c r="BM23" s="155"/>
      <c r="BN23" s="158"/>
      <c r="BO23" s="155"/>
      <c r="BP23" s="155"/>
      <c r="BQ23" s="159"/>
      <c r="BR23" s="160"/>
      <c r="BS23" s="155"/>
      <c r="BT23" s="157"/>
      <c r="AMJ23" s="88"/>
    </row>
    <row r="24" spans="1:1024" x14ac:dyDescent="0.25">
      <c r="F24" s="88"/>
    </row>
    <row r="25" spans="1:1024" x14ac:dyDescent="0.25">
      <c r="H25" s="161" t="s">
        <v>145</v>
      </c>
      <c r="I25" s="161"/>
      <c r="N25" s="88"/>
      <c r="O25" s="88"/>
      <c r="Q25" s="161" t="s">
        <v>53</v>
      </c>
      <c r="R25" s="161"/>
      <c r="S25" s="162"/>
      <c r="T25" s="88"/>
      <c r="U25" s="88"/>
      <c r="AC25" s="161" t="s">
        <v>54</v>
      </c>
      <c r="AD25" s="161"/>
      <c r="AL25" s="161" t="s">
        <v>55</v>
      </c>
      <c r="AM25" s="161"/>
      <c r="AO25" s="88"/>
      <c r="AP25" s="88"/>
      <c r="AX25" s="161" t="s">
        <v>56</v>
      </c>
      <c r="AY25" s="161"/>
    </row>
    <row r="26" spans="1:1024" x14ac:dyDescent="0.25">
      <c r="H26" s="163" t="s">
        <v>22</v>
      </c>
      <c r="I26" s="92">
        <v>0</v>
      </c>
      <c r="N26" s="88"/>
      <c r="O26" s="88"/>
      <c r="Q26" s="163" t="s">
        <v>22</v>
      </c>
      <c r="R26" s="87">
        <v>0</v>
      </c>
      <c r="T26" s="88"/>
      <c r="U26" s="88"/>
      <c r="AC26" s="163" t="s">
        <v>22</v>
      </c>
      <c r="AD26" s="164">
        <v>0</v>
      </c>
      <c r="AL26" s="163" t="s">
        <v>22</v>
      </c>
      <c r="AM26" s="87">
        <v>0</v>
      </c>
      <c r="AO26" s="88"/>
      <c r="AP26" s="88"/>
      <c r="AX26" s="163" t="s">
        <v>22</v>
      </c>
      <c r="AY26" s="87">
        <v>0</v>
      </c>
    </row>
    <row r="27" spans="1:1024" x14ac:dyDescent="0.25">
      <c r="H27" s="163" t="s">
        <v>23</v>
      </c>
      <c r="I27" s="92">
        <v>0</v>
      </c>
      <c r="N27" s="88"/>
      <c r="O27" s="88"/>
      <c r="Q27" s="163" t="s">
        <v>23</v>
      </c>
      <c r="R27" s="87">
        <v>0</v>
      </c>
      <c r="T27" s="88"/>
      <c r="U27" s="88"/>
      <c r="AC27" s="163" t="s">
        <v>23</v>
      </c>
      <c r="AD27" s="164">
        <v>0</v>
      </c>
      <c r="AL27" s="163" t="s">
        <v>23</v>
      </c>
      <c r="AM27" s="87">
        <v>0</v>
      </c>
      <c r="AO27" s="88"/>
      <c r="AP27" s="88"/>
      <c r="AX27" s="163" t="s">
        <v>23</v>
      </c>
      <c r="AY27" s="87">
        <v>0</v>
      </c>
    </row>
    <row r="28" spans="1:1024" x14ac:dyDescent="0.25">
      <c r="A28" s="165"/>
      <c r="B28" s="165"/>
      <c r="C28" s="165"/>
      <c r="D28" s="165"/>
      <c r="E28" s="165"/>
      <c r="F28" s="165"/>
      <c r="H28" s="163" t="s">
        <v>24</v>
      </c>
      <c r="I28" s="92">
        <v>6</v>
      </c>
      <c r="N28" s="88"/>
      <c r="O28" s="88"/>
      <c r="Q28" s="163" t="s">
        <v>24</v>
      </c>
      <c r="R28" s="87">
        <v>2</v>
      </c>
      <c r="T28" s="88"/>
      <c r="U28" s="88"/>
      <c r="AC28" s="163" t="s">
        <v>24</v>
      </c>
      <c r="AD28" s="164">
        <v>0</v>
      </c>
      <c r="AL28" s="163" t="s">
        <v>24</v>
      </c>
      <c r="AM28" s="87">
        <v>0</v>
      </c>
      <c r="AO28" s="88"/>
      <c r="AP28" s="88"/>
      <c r="AX28" s="163" t="s">
        <v>24</v>
      </c>
      <c r="AY28" s="87">
        <v>0</v>
      </c>
      <c r="BC28" s="165"/>
      <c r="BD28" s="165"/>
    </row>
    <row r="29" spans="1:1024" x14ac:dyDescent="0.25">
      <c r="A29" s="165"/>
      <c r="B29" s="165"/>
      <c r="C29" s="165"/>
      <c r="D29" s="165"/>
      <c r="E29" s="165"/>
      <c r="F29" s="165"/>
      <c r="H29" s="163" t="s">
        <v>25</v>
      </c>
      <c r="I29" s="92">
        <v>29</v>
      </c>
      <c r="N29" s="88"/>
      <c r="O29" s="88"/>
      <c r="Q29" s="163" t="s">
        <v>25</v>
      </c>
      <c r="R29" s="87">
        <v>20</v>
      </c>
      <c r="T29" s="88"/>
      <c r="U29" s="88"/>
      <c r="AC29" s="163" t="s">
        <v>25</v>
      </c>
      <c r="AD29" s="164">
        <v>17</v>
      </c>
      <c r="AL29" s="163" t="s">
        <v>25</v>
      </c>
      <c r="AM29" s="87">
        <v>12</v>
      </c>
      <c r="AO29" s="88"/>
      <c r="AP29" s="88"/>
      <c r="AX29" s="163" t="s">
        <v>25</v>
      </c>
      <c r="AY29" s="87">
        <v>9</v>
      </c>
      <c r="BD29" s="165"/>
    </row>
    <row r="30" spans="1:1024" x14ac:dyDescent="0.25">
      <c r="A30" s="165"/>
      <c r="B30" s="165"/>
      <c r="C30" s="165"/>
      <c r="D30" s="165"/>
      <c r="E30" s="165"/>
      <c r="F30" s="165"/>
      <c r="H30" s="163" t="s">
        <v>26</v>
      </c>
      <c r="I30" s="92">
        <v>110</v>
      </c>
      <c r="N30" s="88"/>
      <c r="O30" s="88"/>
      <c r="Q30" s="163" t="s">
        <v>26</v>
      </c>
      <c r="R30" s="87">
        <v>89</v>
      </c>
      <c r="T30" s="88"/>
      <c r="U30" s="88"/>
      <c r="AC30" s="163" t="s">
        <v>26</v>
      </c>
      <c r="AD30" s="164">
        <v>67</v>
      </c>
      <c r="AL30" s="163" t="s">
        <v>26</v>
      </c>
      <c r="AM30" s="87">
        <v>41</v>
      </c>
      <c r="AO30" s="88"/>
      <c r="AP30" s="88"/>
      <c r="AX30" s="163" t="s">
        <v>26</v>
      </c>
      <c r="AY30" s="87">
        <v>25</v>
      </c>
      <c r="BD30" s="165"/>
    </row>
    <row r="31" spans="1:1024" x14ac:dyDescent="0.25">
      <c r="A31" s="165"/>
      <c r="B31" s="165"/>
      <c r="C31" s="165"/>
      <c r="D31" s="165"/>
      <c r="E31" s="165"/>
      <c r="F31" s="165"/>
      <c r="H31" s="163" t="s">
        <v>27</v>
      </c>
      <c r="I31" s="92">
        <v>479</v>
      </c>
      <c r="N31" s="88"/>
      <c r="O31" s="88"/>
      <c r="Q31" s="163" t="s">
        <v>27</v>
      </c>
      <c r="R31" s="87">
        <v>369</v>
      </c>
      <c r="T31" s="88"/>
      <c r="U31" s="88"/>
      <c r="AC31" s="163" t="s">
        <v>27</v>
      </c>
      <c r="AD31" s="164">
        <v>243</v>
      </c>
      <c r="AL31" s="163" t="s">
        <v>27</v>
      </c>
      <c r="AM31" s="87">
        <v>168</v>
      </c>
      <c r="AO31" s="88"/>
      <c r="AP31" s="88"/>
      <c r="AX31" s="163" t="s">
        <v>27</v>
      </c>
      <c r="AY31" s="87">
        <v>83</v>
      </c>
      <c r="BD31" s="165"/>
      <c r="BM31" s="166"/>
    </row>
    <row r="32" spans="1:1024" x14ac:dyDescent="0.25">
      <c r="A32" s="165"/>
      <c r="B32" s="165"/>
      <c r="C32" s="165"/>
      <c r="D32" s="165"/>
      <c r="E32" s="165"/>
      <c r="F32" s="165"/>
      <c r="H32" s="163" t="s">
        <v>28</v>
      </c>
      <c r="I32" s="92">
        <v>1448</v>
      </c>
      <c r="N32" s="88"/>
      <c r="O32" s="88"/>
      <c r="Q32" s="163" t="s">
        <v>28</v>
      </c>
      <c r="R32" s="87">
        <v>1162</v>
      </c>
      <c r="T32" s="88"/>
      <c r="U32" s="88"/>
      <c r="AC32" s="163" t="s">
        <v>28</v>
      </c>
      <c r="AD32" s="164">
        <v>761</v>
      </c>
      <c r="AL32" s="163" t="s">
        <v>28</v>
      </c>
      <c r="AM32" s="87">
        <v>541</v>
      </c>
      <c r="AO32" s="88"/>
      <c r="AP32" s="88"/>
      <c r="AX32" s="163" t="s">
        <v>28</v>
      </c>
      <c r="AY32" s="87">
        <v>312</v>
      </c>
      <c r="BD32" s="165"/>
      <c r="BM32" s="166"/>
    </row>
    <row r="33" spans="1:65" x14ac:dyDescent="0.25">
      <c r="A33" s="165"/>
      <c r="B33" s="165"/>
      <c r="C33" s="165"/>
      <c r="D33" s="165"/>
      <c r="E33" s="165"/>
      <c r="F33" s="165"/>
      <c r="H33" s="163" t="s">
        <v>29</v>
      </c>
      <c r="I33" s="92">
        <v>4196</v>
      </c>
      <c r="N33" s="88"/>
      <c r="O33" s="88"/>
      <c r="Q33" s="163" t="s">
        <v>29</v>
      </c>
      <c r="R33" s="87">
        <v>3456</v>
      </c>
      <c r="T33" s="88"/>
      <c r="U33" s="88"/>
      <c r="AC33" s="163" t="s">
        <v>29</v>
      </c>
      <c r="AD33" s="164">
        <v>2403</v>
      </c>
      <c r="AL33" s="163" t="s">
        <v>29</v>
      </c>
      <c r="AM33" s="87">
        <v>1768</v>
      </c>
      <c r="AO33" s="88"/>
      <c r="AP33" s="88"/>
      <c r="AX33" s="163" t="s">
        <v>29</v>
      </c>
      <c r="AY33" s="87">
        <v>1090</v>
      </c>
      <c r="BD33" s="165"/>
    </row>
    <row r="34" spans="1:65" x14ac:dyDescent="0.25">
      <c r="A34" s="165"/>
      <c r="B34" s="165"/>
      <c r="C34" s="165"/>
      <c r="D34" s="165"/>
      <c r="E34" s="165"/>
      <c r="F34" s="165"/>
      <c r="H34" s="163" t="s">
        <v>30</v>
      </c>
      <c r="I34" s="92">
        <v>5029</v>
      </c>
      <c r="N34" s="88"/>
      <c r="O34" s="88"/>
      <c r="Q34" s="163" t="s">
        <v>30</v>
      </c>
      <c r="R34" s="87">
        <v>3984</v>
      </c>
      <c r="T34" s="88"/>
      <c r="U34" s="88"/>
      <c r="AC34" s="163" t="s">
        <v>30</v>
      </c>
      <c r="AD34" s="164">
        <v>2702</v>
      </c>
      <c r="AL34" s="163" t="s">
        <v>30</v>
      </c>
      <c r="AM34" s="87">
        <v>2023</v>
      </c>
      <c r="AO34" s="88"/>
      <c r="AP34" s="88"/>
      <c r="AX34" s="163" t="s">
        <v>30</v>
      </c>
      <c r="AY34" s="87">
        <v>1243</v>
      </c>
      <c r="BD34" s="165"/>
    </row>
    <row r="35" spans="1:65" x14ac:dyDescent="0.25">
      <c r="A35" s="165"/>
      <c r="B35" s="165"/>
      <c r="C35" s="165"/>
      <c r="D35" s="165"/>
      <c r="E35" s="165"/>
      <c r="F35" s="165"/>
      <c r="H35" s="163" t="s">
        <v>31</v>
      </c>
      <c r="I35" s="92">
        <v>1251</v>
      </c>
      <c r="N35" s="88"/>
      <c r="O35" s="88"/>
      <c r="Q35" s="163" t="s">
        <v>31</v>
      </c>
      <c r="R35" s="87">
        <v>939</v>
      </c>
      <c r="T35" s="88"/>
      <c r="U35" s="88"/>
      <c r="AC35" s="163" t="s">
        <v>31</v>
      </c>
      <c r="AD35" s="164">
        <v>608</v>
      </c>
      <c r="AL35" s="163" t="s">
        <v>31</v>
      </c>
      <c r="AM35" s="87">
        <v>465</v>
      </c>
      <c r="AO35" s="88"/>
      <c r="AP35" s="88"/>
      <c r="AX35" s="163" t="s">
        <v>31</v>
      </c>
      <c r="AY35" s="87">
        <v>285</v>
      </c>
      <c r="BD35" s="165"/>
    </row>
    <row r="36" spans="1:65" x14ac:dyDescent="0.25">
      <c r="A36" s="165"/>
      <c r="B36" s="165"/>
      <c r="C36" s="165"/>
      <c r="D36" s="165"/>
      <c r="E36" s="165"/>
      <c r="F36" s="165"/>
      <c r="H36" s="163" t="s">
        <v>57</v>
      </c>
      <c r="I36" s="167">
        <v>2</v>
      </c>
      <c r="N36" s="88"/>
      <c r="O36" s="88"/>
      <c r="Q36" s="163" t="s">
        <v>57</v>
      </c>
      <c r="R36" s="114">
        <v>5</v>
      </c>
      <c r="T36" s="88"/>
      <c r="U36" s="88"/>
      <c r="AC36" s="163" t="s">
        <v>57</v>
      </c>
      <c r="AD36" s="164">
        <v>0</v>
      </c>
      <c r="AL36" s="163" t="s">
        <v>57</v>
      </c>
      <c r="AM36" s="177">
        <v>1</v>
      </c>
      <c r="AO36" s="88"/>
      <c r="AP36" s="88"/>
      <c r="AX36" s="163" t="s">
        <v>57</v>
      </c>
      <c r="AY36" s="168" t="s">
        <v>46</v>
      </c>
      <c r="BD36" s="165"/>
      <c r="BM36" s="166"/>
    </row>
    <row r="37" spans="1:65" x14ac:dyDescent="0.25">
      <c r="A37" s="165"/>
      <c r="B37" s="165"/>
      <c r="C37" s="165"/>
      <c r="D37" s="165"/>
      <c r="E37" s="165"/>
      <c r="F37" s="165"/>
      <c r="G37" s="169"/>
      <c r="H37" s="170" t="s">
        <v>58</v>
      </c>
      <c r="I37" s="162">
        <f>SUM(I26:I36)</f>
        <v>12550</v>
      </c>
      <c r="N37" s="88"/>
      <c r="O37" s="88"/>
      <c r="P37" s="168"/>
      <c r="Q37" s="170" t="s">
        <v>58</v>
      </c>
      <c r="R37" s="162">
        <f>SUM(R26:R36)</f>
        <v>10026</v>
      </c>
      <c r="T37" s="88"/>
      <c r="U37" s="88"/>
      <c r="AC37" s="170" t="s">
        <v>58</v>
      </c>
      <c r="AD37" s="162">
        <f>SUM(AD26:AD35)</f>
        <v>6801</v>
      </c>
      <c r="AL37" s="170" t="s">
        <v>58</v>
      </c>
      <c r="AM37" s="87">
        <f>SUM(AM26:AM35)</f>
        <v>5018</v>
      </c>
      <c r="AO37" s="88"/>
      <c r="AP37" s="88"/>
      <c r="AX37" s="170" t="s">
        <v>58</v>
      </c>
      <c r="AY37" s="87">
        <f>SUM(AY26:AY35)</f>
        <v>3047</v>
      </c>
      <c r="BD37" s="165"/>
    </row>
    <row r="38" spans="1:65" x14ac:dyDescent="0.25">
      <c r="A38" s="165"/>
      <c r="B38" s="165"/>
      <c r="C38" s="165"/>
      <c r="D38" s="165"/>
      <c r="E38" s="165"/>
      <c r="F38" s="165"/>
      <c r="H38" s="170" t="s">
        <v>50</v>
      </c>
      <c r="I38" s="167">
        <v>54.8</v>
      </c>
      <c r="N38" s="88"/>
      <c r="O38" s="88"/>
      <c r="Q38" s="170" t="s">
        <v>50</v>
      </c>
      <c r="R38" s="162">
        <v>55.7</v>
      </c>
      <c r="T38" s="88"/>
      <c r="U38" s="88"/>
      <c r="AC38" s="170" t="s">
        <v>50</v>
      </c>
      <c r="AD38" s="162">
        <v>57.6</v>
      </c>
      <c r="AL38" s="170" t="s">
        <v>50</v>
      </c>
      <c r="AM38" s="87">
        <v>58.1</v>
      </c>
      <c r="AO38" s="88"/>
      <c r="AP38" s="88"/>
      <c r="AX38" s="170" t="s">
        <v>50</v>
      </c>
      <c r="AY38" s="87">
        <v>59</v>
      </c>
      <c r="BC38" s="165"/>
      <c r="BD38" s="165"/>
    </row>
    <row r="39" spans="1:65" x14ac:dyDescent="0.25">
      <c r="A39" s="165"/>
      <c r="B39" s="165"/>
      <c r="C39" s="165"/>
      <c r="D39" s="165"/>
      <c r="E39" s="165"/>
      <c r="F39" s="165"/>
      <c r="H39" s="170" t="s">
        <v>51</v>
      </c>
      <c r="I39" s="167">
        <v>45.2</v>
      </c>
      <c r="N39" s="88"/>
      <c r="O39" s="88"/>
      <c r="Q39" s="170" t="s">
        <v>51</v>
      </c>
      <c r="R39" s="87">
        <v>44.3</v>
      </c>
      <c r="T39" s="88"/>
      <c r="U39" s="88"/>
      <c r="AC39" s="170" t="s">
        <v>51</v>
      </c>
      <c r="AD39" s="87">
        <v>42.4</v>
      </c>
      <c r="AL39" s="170" t="s">
        <v>51</v>
      </c>
      <c r="AM39" s="87">
        <v>41.9</v>
      </c>
      <c r="AO39" s="88"/>
      <c r="AP39" s="88"/>
      <c r="AX39" s="170" t="s">
        <v>51</v>
      </c>
      <c r="AY39" s="87">
        <v>41</v>
      </c>
      <c r="BC39" s="165"/>
      <c r="BD39" s="165"/>
    </row>
    <row r="41" spans="1:65" x14ac:dyDescent="0.25">
      <c r="AC41" s="161"/>
      <c r="AD41" s="161"/>
    </row>
    <row r="42" spans="1:65" ht="13" x14ac:dyDescent="0.3">
      <c r="A42" s="91" t="s">
        <v>12</v>
      </c>
    </row>
    <row r="43" spans="1:65" x14ac:dyDescent="0.25">
      <c r="A43" s="87" t="s">
        <v>38</v>
      </c>
    </row>
    <row r="44" spans="1:65" x14ac:dyDescent="0.25">
      <c r="A44" s="87" t="s">
        <v>7</v>
      </c>
    </row>
    <row r="45" spans="1:65" x14ac:dyDescent="0.25">
      <c r="A45" s="89" t="s">
        <v>39</v>
      </c>
      <c r="B45" s="87" t="s">
        <v>40</v>
      </c>
      <c r="J45" s="171" t="s">
        <v>41</v>
      </c>
      <c r="AC45" s="163"/>
    </row>
    <row r="46" spans="1:65" x14ac:dyDescent="0.25">
      <c r="G46" s="165"/>
      <c r="H46" s="165"/>
      <c r="AC46" s="163"/>
    </row>
    <row r="47" spans="1:65" x14ac:dyDescent="0.25">
      <c r="A47" s="87" t="s">
        <v>59</v>
      </c>
      <c r="G47" s="165"/>
      <c r="H47" s="165"/>
      <c r="AC47" s="163"/>
      <c r="AX47" s="166"/>
    </row>
    <row r="48" spans="1:65" x14ac:dyDescent="0.25">
      <c r="A48" s="172" t="s">
        <v>60</v>
      </c>
      <c r="B48" s="87" t="s">
        <v>61</v>
      </c>
      <c r="C48" s="87" t="s">
        <v>62</v>
      </c>
      <c r="D48" s="173"/>
      <c r="E48" s="173"/>
      <c r="F48" s="173"/>
      <c r="AC48" s="163"/>
      <c r="AX48" s="166"/>
    </row>
    <row r="49" spans="1:50" x14ac:dyDescent="0.25">
      <c r="A49" s="172"/>
      <c r="B49" s="87" t="s">
        <v>63</v>
      </c>
      <c r="C49" s="174" t="s">
        <v>64</v>
      </c>
      <c r="D49" s="175"/>
      <c r="E49" s="175"/>
      <c r="F49" s="175"/>
      <c r="AC49" s="163"/>
      <c r="AX49" s="166"/>
    </row>
    <row r="50" spans="1:50" x14ac:dyDescent="0.25">
      <c r="A50" s="172" t="s">
        <v>65</v>
      </c>
      <c r="B50" s="87" t="s">
        <v>61</v>
      </c>
      <c r="C50" s="165" t="s">
        <v>66</v>
      </c>
      <c r="D50" s="173"/>
      <c r="E50" s="173"/>
      <c r="F50" s="173"/>
      <c r="AC50" s="163"/>
    </row>
    <row r="51" spans="1:50" x14ac:dyDescent="0.25">
      <c r="A51" s="172"/>
      <c r="B51" s="87" t="s">
        <v>63</v>
      </c>
      <c r="C51" s="169" t="s">
        <v>67</v>
      </c>
      <c r="D51" s="175"/>
      <c r="E51" s="175"/>
      <c r="F51" s="175"/>
      <c r="AC51" s="163"/>
    </row>
    <row r="52" spans="1:50" x14ac:dyDescent="0.25">
      <c r="A52" s="172" t="s">
        <v>68</v>
      </c>
      <c r="B52" s="87" t="s">
        <v>61</v>
      </c>
      <c r="C52" s="165" t="s">
        <v>69</v>
      </c>
      <c r="D52" s="173"/>
      <c r="E52" s="173"/>
      <c r="F52" s="173"/>
      <c r="AC52" s="163"/>
      <c r="AO52" s="163"/>
    </row>
    <row r="53" spans="1:50" x14ac:dyDescent="0.25">
      <c r="A53" s="172"/>
      <c r="B53" s="176" t="s">
        <v>63</v>
      </c>
      <c r="C53" s="165" t="s">
        <v>70</v>
      </c>
      <c r="D53" s="175"/>
      <c r="E53" s="175"/>
      <c r="F53" s="175"/>
      <c r="AC53" s="163"/>
      <c r="AD53" s="168"/>
      <c r="AO53" s="163"/>
    </row>
    <row r="54" spans="1:50" x14ac:dyDescent="0.25">
      <c r="A54" s="172" t="s">
        <v>71</v>
      </c>
      <c r="B54" s="87" t="s">
        <v>61</v>
      </c>
      <c r="C54" s="165" t="s">
        <v>72</v>
      </c>
      <c r="D54" s="173"/>
      <c r="E54" s="173"/>
      <c r="F54" s="173"/>
      <c r="AC54" s="170"/>
      <c r="AO54" s="163"/>
    </row>
    <row r="55" spans="1:50" x14ac:dyDescent="0.25">
      <c r="A55" s="172"/>
      <c r="B55" s="176" t="s">
        <v>63</v>
      </c>
      <c r="C55" s="169" t="s">
        <v>73</v>
      </c>
      <c r="D55" s="175"/>
      <c r="E55" s="175"/>
      <c r="F55" s="175"/>
      <c r="AC55" s="170"/>
      <c r="AO55" s="163"/>
    </row>
    <row r="56" spans="1:50" x14ac:dyDescent="0.25">
      <c r="A56" s="172" t="s">
        <v>74</v>
      </c>
      <c r="B56" s="87" t="s">
        <v>61</v>
      </c>
      <c r="C56" s="165" t="s">
        <v>75</v>
      </c>
      <c r="D56" s="173"/>
      <c r="E56" s="173"/>
      <c r="F56" s="173"/>
      <c r="AC56" s="170"/>
      <c r="AO56" s="163"/>
    </row>
    <row r="57" spans="1:50" x14ac:dyDescent="0.25">
      <c r="A57" s="172"/>
      <c r="B57" s="176" t="s">
        <v>63</v>
      </c>
      <c r="C57" s="165" t="s">
        <v>70</v>
      </c>
      <c r="D57" s="175"/>
      <c r="E57" s="175"/>
      <c r="F57" s="175"/>
      <c r="AO57" s="163"/>
    </row>
    <row r="58" spans="1:50" x14ac:dyDescent="0.25">
      <c r="A58" s="172" t="s">
        <v>76</v>
      </c>
      <c r="B58" s="87" t="s">
        <v>61</v>
      </c>
      <c r="C58" s="165" t="s">
        <v>77</v>
      </c>
      <c r="D58" s="173"/>
      <c r="E58" s="173"/>
      <c r="F58" s="173"/>
      <c r="AO58" s="163"/>
    </row>
    <row r="59" spans="1:50" x14ac:dyDescent="0.25">
      <c r="A59" s="172"/>
      <c r="B59" s="176" t="s">
        <v>63</v>
      </c>
      <c r="C59" s="169" t="s">
        <v>78</v>
      </c>
      <c r="D59" s="175"/>
      <c r="E59" s="175"/>
      <c r="F59" s="175"/>
      <c r="AO59" s="163"/>
    </row>
    <row r="60" spans="1:50" x14ac:dyDescent="0.25">
      <c r="A60" s="172" t="s">
        <v>79</v>
      </c>
      <c r="B60" s="87" t="s">
        <v>61</v>
      </c>
      <c r="C60" s="165" t="s">
        <v>80</v>
      </c>
      <c r="D60" s="173"/>
      <c r="E60" s="173"/>
      <c r="F60" s="173"/>
      <c r="AO60" s="163"/>
    </row>
    <row r="61" spans="1:50" x14ac:dyDescent="0.25">
      <c r="A61" s="172"/>
      <c r="B61" s="176" t="s">
        <v>63</v>
      </c>
      <c r="C61" s="169" t="s">
        <v>81</v>
      </c>
      <c r="D61" s="175"/>
      <c r="E61" s="175"/>
      <c r="F61" s="175"/>
      <c r="AO61" s="163"/>
    </row>
    <row r="62" spans="1:50" x14ac:dyDescent="0.25">
      <c r="A62" s="172" t="s">
        <v>82</v>
      </c>
      <c r="B62" s="87" t="s">
        <v>61</v>
      </c>
      <c r="C62" s="165" t="s">
        <v>83</v>
      </c>
      <c r="D62" s="173"/>
      <c r="E62" s="173"/>
      <c r="F62" s="173"/>
      <c r="AO62" s="163"/>
    </row>
    <row r="63" spans="1:50" x14ac:dyDescent="0.25">
      <c r="A63" s="172"/>
      <c r="B63" s="176" t="s">
        <v>63</v>
      </c>
      <c r="C63" s="169" t="s">
        <v>84</v>
      </c>
      <c r="D63" s="175"/>
      <c r="E63" s="175"/>
      <c r="F63" s="175"/>
      <c r="AO63" s="170"/>
    </row>
    <row r="64" spans="1:50" x14ac:dyDescent="0.25">
      <c r="A64" s="172" t="s">
        <v>82</v>
      </c>
      <c r="B64" s="87" t="s">
        <v>61</v>
      </c>
      <c r="C64" s="165" t="s">
        <v>85</v>
      </c>
      <c r="D64" s="173"/>
      <c r="E64" s="173"/>
      <c r="F64" s="173"/>
      <c r="AO64" s="170"/>
    </row>
    <row r="65" spans="1:41" x14ac:dyDescent="0.25">
      <c r="A65" s="172"/>
      <c r="B65" s="176" t="s">
        <v>63</v>
      </c>
      <c r="C65" s="169" t="s">
        <v>86</v>
      </c>
      <c r="D65" s="175"/>
      <c r="E65" s="175"/>
      <c r="F65" s="175"/>
      <c r="AO65" s="170"/>
    </row>
    <row r="66" spans="1:41" x14ac:dyDescent="0.25">
      <c r="A66" s="172" t="s">
        <v>87</v>
      </c>
      <c r="B66" s="87" t="s">
        <v>61</v>
      </c>
      <c r="C66" s="165" t="s">
        <v>88</v>
      </c>
      <c r="D66" s="173"/>
      <c r="E66" s="173"/>
      <c r="F66" s="173"/>
    </row>
    <row r="67" spans="1:41" x14ac:dyDescent="0.25">
      <c r="A67" s="172"/>
      <c r="B67" s="176" t="s">
        <v>63</v>
      </c>
      <c r="C67" s="169" t="s">
        <v>89</v>
      </c>
      <c r="D67" s="175"/>
      <c r="E67" s="175"/>
      <c r="F67" s="175"/>
    </row>
    <row r="68" spans="1:41" x14ac:dyDescent="0.25">
      <c r="A68" s="172" t="s">
        <v>90</v>
      </c>
      <c r="B68" s="87" t="s">
        <v>61</v>
      </c>
      <c r="C68" s="165" t="s">
        <v>91</v>
      </c>
      <c r="D68" s="173"/>
      <c r="E68" s="173"/>
      <c r="F68" s="173"/>
    </row>
    <row r="69" spans="1:41" x14ac:dyDescent="0.25">
      <c r="A69" s="172"/>
      <c r="B69" s="176" t="s">
        <v>63</v>
      </c>
      <c r="C69" s="169" t="s">
        <v>92</v>
      </c>
      <c r="D69" s="175"/>
      <c r="E69" s="175"/>
      <c r="F69" s="175"/>
    </row>
    <row r="70" spans="1:41" x14ac:dyDescent="0.25">
      <c r="A70" s="172" t="s">
        <v>93</v>
      </c>
      <c r="B70" s="87" t="s">
        <v>61</v>
      </c>
      <c r="C70" s="165" t="s">
        <v>94</v>
      </c>
      <c r="D70" s="173"/>
      <c r="E70" s="173"/>
      <c r="F70" s="173"/>
    </row>
    <row r="71" spans="1:41" x14ac:dyDescent="0.25">
      <c r="A71" s="172"/>
      <c r="B71" s="176" t="s">
        <v>63</v>
      </c>
      <c r="C71" s="169" t="s">
        <v>95</v>
      </c>
      <c r="D71" s="175"/>
      <c r="E71" s="175"/>
      <c r="F71" s="175"/>
    </row>
    <row r="72" spans="1:41" x14ac:dyDescent="0.25">
      <c r="A72" s="172" t="s">
        <v>96</v>
      </c>
      <c r="B72" s="87" t="s">
        <v>61</v>
      </c>
      <c r="C72" s="165" t="s">
        <v>97</v>
      </c>
      <c r="D72" s="173"/>
      <c r="E72" s="173"/>
      <c r="F72" s="173"/>
    </row>
    <row r="73" spans="1:41" x14ac:dyDescent="0.25">
      <c r="A73" s="172"/>
      <c r="B73" s="176" t="s">
        <v>63</v>
      </c>
      <c r="C73" s="169" t="s">
        <v>98</v>
      </c>
      <c r="D73" s="175"/>
      <c r="E73" s="175"/>
      <c r="F73" s="175"/>
    </row>
    <row r="74" spans="1:41" x14ac:dyDescent="0.25">
      <c r="A74" s="172" t="s">
        <v>96</v>
      </c>
      <c r="B74" s="87" t="s">
        <v>61</v>
      </c>
      <c r="C74" s="165" t="s">
        <v>99</v>
      </c>
      <c r="D74" s="173"/>
      <c r="E74" s="173"/>
      <c r="F74" s="173"/>
    </row>
    <row r="75" spans="1:41" x14ac:dyDescent="0.25">
      <c r="A75" s="172"/>
      <c r="B75" s="176" t="s">
        <v>63</v>
      </c>
      <c r="C75" s="169" t="s">
        <v>100</v>
      </c>
      <c r="D75" s="175"/>
      <c r="E75" s="175"/>
      <c r="F75" s="175"/>
    </row>
    <row r="76" spans="1:41" x14ac:dyDescent="0.25">
      <c r="A76" s="172" t="s">
        <v>101</v>
      </c>
      <c r="B76" s="87" t="s">
        <v>61</v>
      </c>
      <c r="C76" s="165" t="s">
        <v>102</v>
      </c>
      <c r="D76" s="173"/>
      <c r="E76" s="173"/>
      <c r="F76" s="173"/>
    </row>
    <row r="77" spans="1:41" x14ac:dyDescent="0.25">
      <c r="A77" s="172"/>
      <c r="B77" s="176" t="s">
        <v>63</v>
      </c>
      <c r="C77" s="169" t="s">
        <v>103</v>
      </c>
      <c r="D77" s="175"/>
      <c r="E77" s="175"/>
      <c r="F77" s="175"/>
    </row>
    <row r="78" spans="1:41" x14ac:dyDescent="0.25">
      <c r="A78" s="172" t="s">
        <v>104</v>
      </c>
      <c r="B78" s="87" t="s">
        <v>61</v>
      </c>
      <c r="C78" s="165" t="s">
        <v>105</v>
      </c>
      <c r="D78" s="173"/>
      <c r="E78" s="173"/>
      <c r="F78" s="173"/>
    </row>
    <row r="79" spans="1:41" x14ac:dyDescent="0.25">
      <c r="A79" s="172"/>
      <c r="B79" s="176" t="s">
        <v>63</v>
      </c>
      <c r="C79" s="169" t="s">
        <v>106</v>
      </c>
      <c r="D79" s="175"/>
      <c r="E79" s="175"/>
      <c r="F79" s="175"/>
    </row>
    <row r="80" spans="1:41" x14ac:dyDescent="0.25">
      <c r="A80" s="172" t="s">
        <v>107</v>
      </c>
      <c r="B80" s="87" t="s">
        <v>61</v>
      </c>
      <c r="C80" s="165" t="s">
        <v>108</v>
      </c>
      <c r="D80" s="173"/>
      <c r="E80" s="173"/>
      <c r="F80" s="173"/>
    </row>
    <row r="81" spans="1:6" x14ac:dyDescent="0.25">
      <c r="A81" s="172"/>
      <c r="B81" s="176" t="s">
        <v>63</v>
      </c>
      <c r="C81" s="169" t="s">
        <v>109</v>
      </c>
      <c r="D81" s="175"/>
      <c r="E81" s="175"/>
      <c r="F81" s="175"/>
    </row>
    <row r="82" spans="1:6" x14ac:dyDescent="0.25">
      <c r="A82" s="172" t="s">
        <v>107</v>
      </c>
      <c r="B82" s="87" t="s">
        <v>61</v>
      </c>
      <c r="C82" s="165" t="s">
        <v>110</v>
      </c>
      <c r="D82" s="173"/>
      <c r="E82" s="173"/>
      <c r="F82" s="173"/>
    </row>
    <row r="83" spans="1:6" x14ac:dyDescent="0.25">
      <c r="A83" s="172"/>
      <c r="B83" s="176" t="s">
        <v>63</v>
      </c>
      <c r="C83" s="169" t="s">
        <v>111</v>
      </c>
      <c r="D83" s="175"/>
      <c r="E83" s="175"/>
      <c r="F83" s="175"/>
    </row>
    <row r="84" spans="1:6" x14ac:dyDescent="0.25">
      <c r="A84" s="172" t="s">
        <v>112</v>
      </c>
      <c r="B84" s="87" t="s">
        <v>61</v>
      </c>
      <c r="C84" s="87" t="s">
        <v>113</v>
      </c>
      <c r="D84" s="173"/>
      <c r="E84" s="173"/>
      <c r="F84" s="173"/>
    </row>
    <row r="85" spans="1:6" x14ac:dyDescent="0.25">
      <c r="A85" s="172"/>
      <c r="B85" s="176" t="s">
        <v>63</v>
      </c>
      <c r="C85" s="174" t="s">
        <v>114</v>
      </c>
      <c r="D85" s="175"/>
      <c r="E85" s="175"/>
      <c r="F85" s="175"/>
    </row>
    <row r="86" spans="1:6" x14ac:dyDescent="0.25">
      <c r="A86" s="172" t="s">
        <v>115</v>
      </c>
      <c r="B86" s="87" t="s">
        <v>61</v>
      </c>
      <c r="C86" s="87" t="s">
        <v>116</v>
      </c>
      <c r="D86" s="173"/>
      <c r="E86" s="173"/>
      <c r="F86" s="173"/>
    </row>
    <row r="87" spans="1:6" x14ac:dyDescent="0.25">
      <c r="A87" s="172"/>
      <c r="B87" s="176" t="s">
        <v>63</v>
      </c>
      <c r="C87" s="174" t="s">
        <v>117</v>
      </c>
      <c r="D87" s="175"/>
      <c r="E87" s="175"/>
      <c r="F87" s="175"/>
    </row>
    <row r="88" spans="1:6" x14ac:dyDescent="0.25">
      <c r="A88" s="172" t="s">
        <v>118</v>
      </c>
      <c r="B88" s="87" t="s">
        <v>61</v>
      </c>
      <c r="C88" s="87" t="s">
        <v>119</v>
      </c>
      <c r="D88" s="173"/>
      <c r="E88" s="173"/>
      <c r="F88" s="173"/>
    </row>
    <row r="89" spans="1:6" x14ac:dyDescent="0.25">
      <c r="A89" s="172"/>
      <c r="B89" s="176" t="s">
        <v>63</v>
      </c>
      <c r="C89" s="174" t="s">
        <v>120</v>
      </c>
      <c r="D89" s="175"/>
      <c r="E89" s="175"/>
      <c r="F89" s="175"/>
    </row>
    <row r="90" spans="1:6" x14ac:dyDescent="0.25">
      <c r="A90" s="172" t="s">
        <v>121</v>
      </c>
      <c r="B90" s="87" t="s">
        <v>61</v>
      </c>
      <c r="C90" s="87" t="s">
        <v>122</v>
      </c>
      <c r="D90" s="173"/>
      <c r="E90" s="173"/>
      <c r="F90" s="173"/>
    </row>
    <row r="91" spans="1:6" x14ac:dyDescent="0.25">
      <c r="A91" s="172"/>
      <c r="B91" s="176" t="s">
        <v>63</v>
      </c>
      <c r="C91" s="174" t="s">
        <v>123</v>
      </c>
      <c r="D91" s="175"/>
      <c r="E91" s="175"/>
      <c r="F91" s="175"/>
    </row>
    <row r="92" spans="1:6" x14ac:dyDescent="0.25">
      <c r="A92" s="172" t="s">
        <v>121</v>
      </c>
      <c r="B92" s="87" t="s">
        <v>61</v>
      </c>
      <c r="C92" s="165" t="s">
        <v>124</v>
      </c>
      <c r="D92" s="175"/>
      <c r="E92" s="175"/>
      <c r="F92" s="175"/>
    </row>
    <row r="93" spans="1:6" x14ac:dyDescent="0.25">
      <c r="A93" s="172"/>
      <c r="B93" s="176" t="s">
        <v>63</v>
      </c>
      <c r="C93" s="169" t="s">
        <v>125</v>
      </c>
      <c r="D93" s="175"/>
      <c r="E93" s="175"/>
      <c r="F93" s="175"/>
    </row>
    <row r="94" spans="1:6" x14ac:dyDescent="0.25">
      <c r="A94" s="172" t="s">
        <v>126</v>
      </c>
      <c r="B94" s="87" t="s">
        <v>61</v>
      </c>
      <c r="C94" s="87" t="s">
        <v>127</v>
      </c>
    </row>
    <row r="95" spans="1:6" x14ac:dyDescent="0.25">
      <c r="A95" s="172"/>
      <c r="B95" s="176" t="s">
        <v>63</v>
      </c>
      <c r="C95" s="174" t="s">
        <v>128</v>
      </c>
    </row>
    <row r="96" spans="1:6" x14ac:dyDescent="0.25">
      <c r="A96" s="172" t="s">
        <v>129</v>
      </c>
      <c r="B96" s="87" t="s">
        <v>61</v>
      </c>
      <c r="C96" s="87" t="s">
        <v>130</v>
      </c>
    </row>
    <row r="97" spans="1:3" x14ac:dyDescent="0.25">
      <c r="A97" s="172"/>
      <c r="B97" s="176" t="s">
        <v>63</v>
      </c>
      <c r="C97" s="174" t="s">
        <v>131</v>
      </c>
    </row>
    <row r="98" spans="1:3" x14ac:dyDescent="0.25">
      <c r="A98" s="172" t="s">
        <v>132</v>
      </c>
      <c r="B98" s="87" t="s">
        <v>61</v>
      </c>
      <c r="C98" s="87" t="s">
        <v>133</v>
      </c>
    </row>
    <row r="99" spans="1:3" x14ac:dyDescent="0.25">
      <c r="A99" s="172"/>
      <c r="B99" s="176" t="s">
        <v>63</v>
      </c>
      <c r="C99" s="174" t="s">
        <v>134</v>
      </c>
    </row>
    <row r="100" spans="1:3" x14ac:dyDescent="0.25">
      <c r="A100" s="172" t="s">
        <v>132</v>
      </c>
      <c r="B100" s="87" t="s">
        <v>61</v>
      </c>
      <c r="C100" s="165" t="s">
        <v>135</v>
      </c>
    </row>
    <row r="101" spans="1:3" x14ac:dyDescent="0.25">
      <c r="A101" s="172"/>
      <c r="B101" s="176" t="s">
        <v>63</v>
      </c>
      <c r="C101" s="169" t="s">
        <v>136</v>
      </c>
    </row>
    <row r="102" spans="1:3" x14ac:dyDescent="0.25">
      <c r="A102" s="172" t="s">
        <v>137</v>
      </c>
      <c r="B102" s="87" t="s">
        <v>61</v>
      </c>
      <c r="C102" s="87" t="s">
        <v>138</v>
      </c>
    </row>
    <row r="103" spans="1:3" x14ac:dyDescent="0.25">
      <c r="A103" s="172"/>
      <c r="B103" s="176" t="s">
        <v>63</v>
      </c>
      <c r="C103" s="174" t="s">
        <v>139</v>
      </c>
    </row>
  </sheetData>
  <mergeCells count="60">
    <mergeCell ref="A96:A97"/>
    <mergeCell ref="A98:A99"/>
    <mergeCell ref="A100:A101"/>
    <mergeCell ref="A102:A103"/>
    <mergeCell ref="A86:A87"/>
    <mergeCell ref="A88:A89"/>
    <mergeCell ref="A90:A91"/>
    <mergeCell ref="A92:A93"/>
    <mergeCell ref="A94:A95"/>
    <mergeCell ref="A76:A77"/>
    <mergeCell ref="A78:A79"/>
    <mergeCell ref="A80:A81"/>
    <mergeCell ref="A82:A83"/>
    <mergeCell ref="A84:A85"/>
    <mergeCell ref="A66:A67"/>
    <mergeCell ref="A68:A69"/>
    <mergeCell ref="A70:A71"/>
    <mergeCell ref="A72:A73"/>
    <mergeCell ref="A74:A75"/>
    <mergeCell ref="A56:A57"/>
    <mergeCell ref="A58:A59"/>
    <mergeCell ref="A60:A61"/>
    <mergeCell ref="A62:A63"/>
    <mergeCell ref="A64:A65"/>
    <mergeCell ref="AC41:AD41"/>
    <mergeCell ref="A48:A49"/>
    <mergeCell ref="A50:A51"/>
    <mergeCell ref="A52:A53"/>
    <mergeCell ref="A54:A55"/>
    <mergeCell ref="H25:I25"/>
    <mergeCell ref="Q25:R25"/>
    <mergeCell ref="AC25:AD25"/>
    <mergeCell ref="AL25:AM25"/>
    <mergeCell ref="AX25:AY25"/>
    <mergeCell ref="BI7:BK7"/>
    <mergeCell ref="BL7:BN7"/>
    <mergeCell ref="BO7:BQ7"/>
    <mergeCell ref="BR7:BT7"/>
    <mergeCell ref="BT17:BT18"/>
    <mergeCell ref="AT7:AV7"/>
    <mergeCell ref="AW7:AY7"/>
    <mergeCell ref="AZ7:BB7"/>
    <mergeCell ref="BC7:BE7"/>
    <mergeCell ref="BF7:BH7"/>
    <mergeCell ref="B6:C7"/>
    <mergeCell ref="D6:BK6"/>
    <mergeCell ref="D7:F7"/>
    <mergeCell ref="G7:I7"/>
    <mergeCell ref="J7:L7"/>
    <mergeCell ref="M7:O7"/>
    <mergeCell ref="P7:R7"/>
    <mergeCell ref="S7:U7"/>
    <mergeCell ref="V7:X7"/>
    <mergeCell ref="Y7:AA7"/>
    <mergeCell ref="AB7:AD7"/>
    <mergeCell ref="AE7:AG7"/>
    <mergeCell ref="AH7:AJ7"/>
    <mergeCell ref="AK7:AM7"/>
    <mergeCell ref="AN7:AP7"/>
    <mergeCell ref="AQ7:AS7"/>
  </mergeCells>
  <hyperlinks>
    <hyperlink ref="J45" r:id="rId1"/>
    <hyperlink ref="C49" r:id="rId2"/>
    <hyperlink ref="C51" r:id="rId3"/>
    <hyperlink ref="C55" r:id="rId4"/>
    <hyperlink ref="C59" r:id="rId5"/>
    <hyperlink ref="C61" r:id="rId6"/>
    <hyperlink ref="C63" r:id="rId7"/>
    <hyperlink ref="C65" r:id="rId8"/>
    <hyperlink ref="C67" r:id="rId9"/>
    <hyperlink ref="C69" r:id="rId10"/>
    <hyperlink ref="C71" r:id="rId11"/>
    <hyperlink ref="C73" r:id="rId12"/>
    <hyperlink ref="C75" r:id="rId13"/>
    <hyperlink ref="C77" r:id="rId14"/>
    <hyperlink ref="C79" r:id="rId15"/>
    <hyperlink ref="C81" r:id="rId16"/>
    <hyperlink ref="C83" r:id="rId17"/>
    <hyperlink ref="C85" r:id="rId18"/>
    <hyperlink ref="C87" r:id="rId19"/>
    <hyperlink ref="C89" r:id="rId20"/>
    <hyperlink ref="C91" r:id="rId21"/>
    <hyperlink ref="C93" r:id="rId22"/>
    <hyperlink ref="C95" r:id="rId23"/>
    <hyperlink ref="C97" r:id="rId24"/>
    <hyperlink ref="C99" r:id="rId25"/>
    <hyperlink ref="C101" r:id="rId26"/>
    <hyperlink ref="C103" r:id="rId27"/>
  </hyperlinks>
  <pageMargins left="0.78749999999999998" right="0.78749999999999998" top="1.0249999999999999" bottom="1.0249999999999999" header="0.78749999999999998" footer="0.78749999999999998"/>
  <pageSetup firstPageNumber="0" orientation="portrait" horizontalDpi="300" verticalDpi="300"/>
  <headerFooter>
    <oddHeader>&amp;C&amp;A</oddHeader>
    <oddFooter>&amp;CPage &amp;P</oddFooter>
  </headerFooter>
  <ignoredErrors>
    <ignoredError sqref="I9:I19 AD37 AM37 AD9 AD10:AD19 R9:R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49"/>
  <sheetViews>
    <sheetView zoomScale="70" zoomScaleNormal="70" workbookViewId="0">
      <selection activeCell="F16" sqref="F16"/>
    </sheetView>
  </sheetViews>
  <sheetFormatPr baseColWidth="10" defaultColWidth="8.7265625" defaultRowHeight="12.5" x14ac:dyDescent="0.25"/>
  <cols>
    <col min="1" max="1025" width="11.54296875" style="5"/>
  </cols>
  <sheetData>
    <row r="1" spans="1:3" ht="18" x14ac:dyDescent="0.4">
      <c r="A1" s="11" t="s">
        <v>0</v>
      </c>
    </row>
    <row r="2" spans="1:3" ht="17.5" x14ac:dyDescent="0.35">
      <c r="A2" s="52" t="s">
        <v>140</v>
      </c>
    </row>
    <row r="3" spans="1:3" ht="13" x14ac:dyDescent="0.3">
      <c r="A3" s="7" t="s">
        <v>18</v>
      </c>
    </row>
    <row r="5" spans="1:3" x14ac:dyDescent="0.25">
      <c r="A5" s="65" t="s">
        <v>19</v>
      </c>
      <c r="B5" s="65" t="s">
        <v>141</v>
      </c>
      <c r="C5" s="66" t="s">
        <v>142</v>
      </c>
    </row>
    <row r="6" spans="1:3" x14ac:dyDescent="0.25">
      <c r="A6" s="67">
        <v>43924</v>
      </c>
      <c r="B6" s="65" t="s">
        <v>143</v>
      </c>
      <c r="C6" s="68">
        <v>14681</v>
      </c>
    </row>
    <row r="7" spans="1:3" x14ac:dyDescent="0.25">
      <c r="A7" s="67">
        <v>43923</v>
      </c>
      <c r="B7" s="65" t="s">
        <v>143</v>
      </c>
      <c r="C7" s="68">
        <v>13915</v>
      </c>
    </row>
    <row r="8" spans="1:3" x14ac:dyDescent="0.25">
      <c r="A8" s="67">
        <v>43922</v>
      </c>
      <c r="B8" s="65" t="s">
        <v>143</v>
      </c>
      <c r="C8" s="68">
        <v>13155</v>
      </c>
    </row>
    <row r="9" spans="1:3" x14ac:dyDescent="0.25">
      <c r="A9" s="67">
        <v>43921</v>
      </c>
      <c r="B9" s="65" t="s">
        <v>143</v>
      </c>
      <c r="C9" s="68">
        <v>12428</v>
      </c>
    </row>
    <row r="10" spans="1:3" x14ac:dyDescent="0.25">
      <c r="A10" s="67">
        <v>43920</v>
      </c>
      <c r="B10" s="65" t="s">
        <v>143</v>
      </c>
      <c r="C10" s="5">
        <v>11591</v>
      </c>
    </row>
    <row r="11" spans="1:3" x14ac:dyDescent="0.25">
      <c r="A11" s="67">
        <v>43919</v>
      </c>
      <c r="B11" s="65" t="s">
        <v>143</v>
      </c>
      <c r="C11" s="5">
        <v>10779</v>
      </c>
    </row>
    <row r="12" spans="1:3" x14ac:dyDescent="0.25">
      <c r="A12" s="67">
        <v>43918</v>
      </c>
      <c r="B12" s="65" t="s">
        <v>143</v>
      </c>
      <c r="C12" s="5">
        <v>10023</v>
      </c>
    </row>
    <row r="13" spans="1:3" x14ac:dyDescent="0.25">
      <c r="A13" s="67">
        <v>43917</v>
      </c>
      <c r="B13" s="65" t="s">
        <v>143</v>
      </c>
      <c r="C13" s="5">
        <v>9134</v>
      </c>
    </row>
    <row r="14" spans="1:3" x14ac:dyDescent="0.25">
      <c r="A14" s="67">
        <v>43916</v>
      </c>
      <c r="B14" s="65" t="s">
        <v>143</v>
      </c>
      <c r="C14" s="69">
        <v>8165</v>
      </c>
    </row>
    <row r="15" spans="1:3" x14ac:dyDescent="0.25">
      <c r="A15" s="67">
        <v>43915</v>
      </c>
      <c r="B15" s="65" t="s">
        <v>143</v>
      </c>
      <c r="C15" s="69">
        <v>7503</v>
      </c>
    </row>
    <row r="16" spans="1:3" x14ac:dyDescent="0.25">
      <c r="A16" s="67">
        <v>43914</v>
      </c>
      <c r="B16" s="65" t="s">
        <v>143</v>
      </c>
      <c r="C16" s="69">
        <v>6820</v>
      </c>
    </row>
    <row r="17" spans="1:3" x14ac:dyDescent="0.25">
      <c r="A17" s="67">
        <v>43913</v>
      </c>
      <c r="B17" s="65" t="s">
        <v>143</v>
      </c>
      <c r="C17" s="69">
        <v>6077</v>
      </c>
    </row>
    <row r="18" spans="1:3" x14ac:dyDescent="0.25">
      <c r="A18" s="67">
        <v>43912</v>
      </c>
      <c r="B18" s="65" t="s">
        <v>143</v>
      </c>
      <c r="C18" s="69">
        <v>5476</v>
      </c>
    </row>
    <row r="19" spans="1:3" x14ac:dyDescent="0.25">
      <c r="A19" s="67">
        <v>43911</v>
      </c>
      <c r="B19" s="65" t="s">
        <v>143</v>
      </c>
      <c r="C19" s="69">
        <v>4825</v>
      </c>
    </row>
    <row r="20" spans="1:3" x14ac:dyDescent="0.25">
      <c r="A20" s="67">
        <v>43910</v>
      </c>
      <c r="B20" s="65" t="s">
        <v>143</v>
      </c>
      <c r="C20" s="69">
        <v>4032</v>
      </c>
    </row>
    <row r="21" spans="1:3" x14ac:dyDescent="0.25">
      <c r="A21" s="67">
        <v>43909</v>
      </c>
      <c r="B21" s="65" t="s">
        <v>143</v>
      </c>
      <c r="C21" s="69">
        <v>3405</v>
      </c>
    </row>
    <row r="22" spans="1:3" x14ac:dyDescent="0.25">
      <c r="A22" s="67">
        <v>43908</v>
      </c>
      <c r="B22" s="65" t="s">
        <v>143</v>
      </c>
      <c r="C22" s="69">
        <v>2978</v>
      </c>
    </row>
    <row r="23" spans="1:3" x14ac:dyDescent="0.25">
      <c r="A23" s="67">
        <v>43907</v>
      </c>
      <c r="B23" s="65" t="s">
        <v>143</v>
      </c>
      <c r="C23" s="69">
        <v>2503</v>
      </c>
    </row>
    <row r="24" spans="1:3" x14ac:dyDescent="0.25">
      <c r="A24" s="67">
        <v>43906</v>
      </c>
      <c r="B24" s="65" t="s">
        <v>143</v>
      </c>
      <c r="C24" s="69">
        <v>2158</v>
      </c>
    </row>
    <row r="25" spans="1:3" x14ac:dyDescent="0.25">
      <c r="A25" s="67">
        <v>43905</v>
      </c>
      <c r="B25" s="65" t="s">
        <v>143</v>
      </c>
      <c r="C25" s="69">
        <v>1809</v>
      </c>
    </row>
    <row r="26" spans="1:3" x14ac:dyDescent="0.25">
      <c r="A26" s="67">
        <v>43904</v>
      </c>
      <c r="B26" s="65" t="s">
        <v>143</v>
      </c>
      <c r="C26" s="69">
        <v>1441</v>
      </c>
    </row>
    <row r="27" spans="1:3" x14ac:dyDescent="0.25">
      <c r="A27" s="67">
        <v>43903</v>
      </c>
      <c r="B27" s="65" t="s">
        <v>143</v>
      </c>
      <c r="C27" s="69">
        <v>1266</v>
      </c>
    </row>
    <row r="28" spans="1:3" x14ac:dyDescent="0.25">
      <c r="A28" s="67">
        <v>43902</v>
      </c>
      <c r="B28" s="65" t="s">
        <v>143</v>
      </c>
      <c r="C28" s="69">
        <v>1016</v>
      </c>
    </row>
    <row r="29" spans="1:3" x14ac:dyDescent="0.25">
      <c r="A29" s="67">
        <v>43901</v>
      </c>
      <c r="B29" s="65" t="s">
        <v>143</v>
      </c>
      <c r="C29" s="69">
        <v>827</v>
      </c>
    </row>
    <row r="30" spans="1:3" x14ac:dyDescent="0.25">
      <c r="A30" s="67">
        <v>43900</v>
      </c>
      <c r="B30" s="65" t="s">
        <v>143</v>
      </c>
      <c r="C30" s="69">
        <v>631</v>
      </c>
    </row>
    <row r="31" spans="1:3" x14ac:dyDescent="0.25">
      <c r="A31" s="67">
        <v>43899</v>
      </c>
      <c r="B31" s="65" t="s">
        <v>143</v>
      </c>
      <c r="C31" s="69">
        <v>463</v>
      </c>
    </row>
    <row r="32" spans="1:3" x14ac:dyDescent="0.25">
      <c r="A32" s="67">
        <v>43898</v>
      </c>
      <c r="B32" s="65" t="s">
        <v>143</v>
      </c>
      <c r="C32" s="69">
        <v>366</v>
      </c>
    </row>
    <row r="33" spans="1:3" x14ac:dyDescent="0.25">
      <c r="A33" s="67">
        <v>43897</v>
      </c>
      <c r="B33" s="65" t="s">
        <v>143</v>
      </c>
      <c r="C33" s="69">
        <v>233</v>
      </c>
    </row>
    <row r="34" spans="1:3" x14ac:dyDescent="0.25">
      <c r="A34" s="67">
        <v>43896</v>
      </c>
      <c r="B34" s="65" t="s">
        <v>143</v>
      </c>
      <c r="C34" s="69">
        <v>197</v>
      </c>
    </row>
    <row r="35" spans="1:3" x14ac:dyDescent="0.25">
      <c r="A35" s="67">
        <v>43895</v>
      </c>
      <c r="B35" s="65" t="s">
        <v>143</v>
      </c>
      <c r="C35" s="69">
        <v>148</v>
      </c>
    </row>
    <row r="36" spans="1:3" x14ac:dyDescent="0.25">
      <c r="A36" s="67">
        <v>43894</v>
      </c>
      <c r="B36" s="65" t="s">
        <v>143</v>
      </c>
      <c r="C36" s="69">
        <v>107</v>
      </c>
    </row>
    <row r="37" spans="1:3" x14ac:dyDescent="0.25">
      <c r="A37" s="67">
        <v>43893</v>
      </c>
      <c r="B37" s="65" t="s">
        <v>144</v>
      </c>
      <c r="C37" s="69">
        <v>79</v>
      </c>
    </row>
    <row r="38" spans="1:3" x14ac:dyDescent="0.25">
      <c r="A38" s="67">
        <v>43892</v>
      </c>
      <c r="B38" s="65" t="s">
        <v>144</v>
      </c>
      <c r="C38" s="69">
        <v>52</v>
      </c>
    </row>
    <row r="39" spans="1:3" x14ac:dyDescent="0.25">
      <c r="A39" s="67">
        <v>43891</v>
      </c>
      <c r="B39" s="65" t="s">
        <v>144</v>
      </c>
      <c r="C39" s="69">
        <v>34</v>
      </c>
    </row>
    <row r="40" spans="1:3" x14ac:dyDescent="0.25">
      <c r="A40" s="67">
        <v>43890</v>
      </c>
      <c r="B40" s="65" t="s">
        <v>144</v>
      </c>
      <c r="C40" s="69">
        <v>29</v>
      </c>
    </row>
    <row r="41" spans="1:3" x14ac:dyDescent="0.25">
      <c r="A41" s="67">
        <v>43889</v>
      </c>
      <c r="B41" s="65" t="s">
        <v>144</v>
      </c>
      <c r="C41" s="69">
        <v>21</v>
      </c>
    </row>
    <row r="42" spans="1:3" x14ac:dyDescent="0.25">
      <c r="A42" s="67">
        <v>43888</v>
      </c>
      <c r="B42" s="65" t="s">
        <v>144</v>
      </c>
      <c r="C42" s="69">
        <v>17</v>
      </c>
    </row>
    <row r="43" spans="1:3" x14ac:dyDescent="0.25">
      <c r="A43" s="67">
        <v>43887</v>
      </c>
      <c r="B43" s="65" t="s">
        <v>144</v>
      </c>
      <c r="C43" s="69">
        <v>12</v>
      </c>
    </row>
    <row r="44" spans="1:3" x14ac:dyDescent="0.25">
      <c r="A44" s="67">
        <v>43886</v>
      </c>
      <c r="B44" s="65" t="s">
        <v>144</v>
      </c>
      <c r="C44" s="69">
        <v>10</v>
      </c>
    </row>
    <row r="45" spans="1:3" x14ac:dyDescent="0.25">
      <c r="A45" s="67">
        <v>43885</v>
      </c>
      <c r="B45" s="65" t="s">
        <v>144</v>
      </c>
      <c r="C45" s="69">
        <v>7</v>
      </c>
    </row>
    <row r="48" spans="1:3" ht="13" x14ac:dyDescent="0.3">
      <c r="A48" s="7" t="s">
        <v>3</v>
      </c>
    </row>
    <row r="49" spans="1:1" x14ac:dyDescent="0.25">
      <c r="A49" s="5" t="s">
        <v>15</v>
      </c>
    </row>
  </sheetData>
  <autoFilter ref="A5:C5"/>
  <pageMargins left="0.78749999999999998" right="0.78749999999999998" top="1.0249999999999999" bottom="1.0249999999999999" header="0.78749999999999998" footer="0.78749999999999998"/>
  <pageSetup firstPageNumber="0" orientation="portrait" horizontalDpi="300" verticalDpi="30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635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Metadata</vt:lpstr>
      <vt:lpstr>ISS Daily Infographic Data</vt:lpstr>
      <vt:lpstr>ISS Biweekly Report</vt:lpstr>
      <vt:lpstr>Combined_Information</vt:lpstr>
      <vt:lpstr>"Civil Protection" Data</vt:lpstr>
      <vt:lpstr>Combined_Information!_FilterDatabase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Arianna CAPORALI</dc:creator>
  <dc:description/>
  <cp:lastModifiedBy>Arianna CAPORALI</cp:lastModifiedBy>
  <cp:revision>96</cp:revision>
  <dcterms:created xsi:type="dcterms:W3CDTF">2020-03-25T21:26:52Z</dcterms:created>
  <dcterms:modified xsi:type="dcterms:W3CDTF">2020-04-04T06:53:51Z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