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<sst xmlns="http://schemas.openxmlformats.org/spreadsheetml/2006/main" count="1224" uniqueCount="264">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</sst>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40</xdr:col>
      <xdr:colOff>3960</xdr:colOff>
      <xdr:row>70</xdr:row>
      <xdr:rowOff>144360</xdr:rowOff>
    </xdr:to>
    <xdr:sp>
      <xdr:nvSpPr>
        <xdr:cNvPr id="0" name="CustomShape 1" hidden="1"/>
        <xdr:cNvSpPr/>
      </xdr:nvSpPr>
      <xdr:spPr>
        <a:xfrm>
          <a:off x="0" y="0"/>
          <a:ext cx="24689880" cy="1184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40</xdr:col>
      <xdr:colOff>4680</xdr:colOff>
      <xdr:row>70</xdr:row>
      <xdr:rowOff>145080</xdr:rowOff>
    </xdr:to>
    <xdr:sp>
      <xdr:nvSpPr>
        <xdr:cNvPr id="1" name="CustomShape 1" hidden="1"/>
        <xdr:cNvSpPr/>
      </xdr:nvSpPr>
      <xdr:spPr>
        <a:xfrm>
          <a:off x="0" y="0"/>
          <a:ext cx="24690600" cy="11841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182880</xdr:colOff>
      <xdr:row>37</xdr:row>
      <xdr:rowOff>94680</xdr:rowOff>
    </xdr:to>
    <xdr:sp>
      <xdr:nvSpPr>
        <xdr:cNvPr id="2" name="CustomShape 1" hidden="1"/>
        <xdr:cNvSpPr/>
      </xdr:nvSpPr>
      <xdr:spPr>
        <a:xfrm>
          <a:off x="0" y="0"/>
          <a:ext cx="19319760" cy="6342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183240</xdr:colOff>
      <xdr:row>37</xdr:row>
      <xdr:rowOff>95040</xdr:rowOff>
    </xdr:to>
    <xdr:sp>
      <xdr:nvSpPr>
        <xdr:cNvPr id="3" name="CustomShape 1" hidden="1"/>
        <xdr:cNvSpPr/>
      </xdr:nvSpPr>
      <xdr:spPr>
        <a:xfrm>
          <a:off x="0" y="0"/>
          <a:ext cx="19320120" cy="6343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183600</xdr:colOff>
      <xdr:row>37</xdr:row>
      <xdr:rowOff>95400</xdr:rowOff>
    </xdr:to>
    <xdr:sp>
      <xdr:nvSpPr>
        <xdr:cNvPr id="4" name="CustomShape 1" hidden="1"/>
        <xdr:cNvSpPr/>
      </xdr:nvSpPr>
      <xdr:spPr>
        <a:xfrm>
          <a:off x="0" y="0"/>
          <a:ext cx="19320480" cy="6343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184320</xdr:colOff>
      <xdr:row>37</xdr:row>
      <xdr:rowOff>95400</xdr:rowOff>
    </xdr:to>
    <xdr:sp>
      <xdr:nvSpPr>
        <xdr:cNvPr id="5" name="CustomShape 1" hidden="1"/>
        <xdr:cNvSpPr/>
      </xdr:nvSpPr>
      <xdr:spPr>
        <a:xfrm>
          <a:off x="0" y="0"/>
          <a:ext cx="15016320" cy="6343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184320</xdr:colOff>
      <xdr:row>37</xdr:row>
      <xdr:rowOff>95400</xdr:rowOff>
    </xdr:to>
    <xdr:sp>
      <xdr:nvSpPr>
        <xdr:cNvPr id="6" name="CustomShape 1" hidden="1"/>
        <xdr:cNvSpPr/>
      </xdr:nvSpPr>
      <xdr:spPr>
        <a:xfrm>
          <a:off x="0" y="0"/>
          <a:ext cx="15016320" cy="6343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184680</xdr:colOff>
      <xdr:row>37</xdr:row>
      <xdr:rowOff>95760</xdr:rowOff>
    </xdr:to>
    <xdr:sp>
      <xdr:nvSpPr>
        <xdr:cNvPr id="7" name="CustomShape 1" hidden="1"/>
        <xdr:cNvSpPr/>
      </xdr:nvSpPr>
      <xdr:spPr>
        <a:xfrm>
          <a:off x="0" y="0"/>
          <a:ext cx="1501668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184680</xdr:colOff>
      <xdr:row>37</xdr:row>
      <xdr:rowOff>95760</xdr:rowOff>
    </xdr:to>
    <xdr:sp>
      <xdr:nvSpPr>
        <xdr:cNvPr id="8" name="CustomShape 1" hidden="1"/>
        <xdr:cNvSpPr/>
      </xdr:nvSpPr>
      <xdr:spPr>
        <a:xfrm>
          <a:off x="0" y="0"/>
          <a:ext cx="1501668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118080</xdr:colOff>
      <xdr:row>57</xdr:row>
      <xdr:rowOff>137520</xdr:rowOff>
    </xdr:to>
    <xdr:sp>
      <xdr:nvSpPr>
        <xdr:cNvPr id="9" name="CustomShape 1" hidden="1"/>
        <xdr:cNvSpPr/>
      </xdr:nvSpPr>
      <xdr:spPr>
        <a:xfrm>
          <a:off x="0" y="0"/>
          <a:ext cx="18632520" cy="9687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118080</xdr:colOff>
      <xdr:row>57</xdr:row>
      <xdr:rowOff>137520</xdr:rowOff>
    </xdr:to>
    <xdr:sp>
      <xdr:nvSpPr>
        <xdr:cNvPr id="10" name="CustomShape 1" hidden="1"/>
        <xdr:cNvSpPr/>
      </xdr:nvSpPr>
      <xdr:spPr>
        <a:xfrm>
          <a:off x="0" y="0"/>
          <a:ext cx="18632520" cy="9687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11"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12"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13"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14"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5"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6"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7"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8"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A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row>
    <row r="8" s="19" customFormat="true" ht="13" hidden="false" customHeight="false" outlineLevel="0" collapsed="false">
      <c r="A8" s="13" t="s">
        <v>20</v>
      </c>
      <c r="B8" s="14" t="s">
        <v>21</v>
      </c>
      <c r="C8" s="14"/>
      <c r="D8" s="15" t="n">
        <v>43980</v>
      </c>
      <c r="E8" s="15"/>
      <c r="F8" s="15" t="n">
        <v>43978</v>
      </c>
      <c r="G8" s="15"/>
      <c r="H8" s="15" t="n">
        <v>43976</v>
      </c>
      <c r="I8" s="15"/>
      <c r="J8" s="15" t="n">
        <v>43973</v>
      </c>
      <c r="K8" s="15"/>
      <c r="L8" s="15" t="n">
        <v>43969</v>
      </c>
      <c r="M8" s="15"/>
      <c r="N8" s="15" t="n">
        <v>43966</v>
      </c>
      <c r="O8" s="15"/>
      <c r="P8" s="15" t="n">
        <v>43964</v>
      </c>
      <c r="Q8" s="15"/>
      <c r="R8" s="15" t="n">
        <v>43962</v>
      </c>
      <c r="S8" s="15"/>
      <c r="T8" s="15" t="n">
        <v>43959</v>
      </c>
      <c r="U8" s="15"/>
      <c r="V8" s="15" t="n">
        <v>43957</v>
      </c>
      <c r="W8" s="15"/>
      <c r="X8" s="15" t="n">
        <v>43955</v>
      </c>
      <c r="Y8" s="15"/>
      <c r="Z8" s="15" t="n">
        <v>43952</v>
      </c>
      <c r="AA8" s="15"/>
      <c r="AB8" s="15" t="n">
        <v>43949</v>
      </c>
      <c r="AC8" s="15"/>
      <c r="AD8" s="15" t="n">
        <v>43948</v>
      </c>
      <c r="AE8" s="15"/>
      <c r="AF8" s="15" t="n">
        <v>43945</v>
      </c>
      <c r="AG8" s="15"/>
      <c r="AH8" s="15" t="n">
        <v>43943</v>
      </c>
      <c r="AI8" s="15"/>
      <c r="AJ8" s="15" t="n">
        <v>43941</v>
      </c>
      <c r="AK8" s="15"/>
      <c r="AL8" s="15" t="n">
        <v>43938</v>
      </c>
      <c r="AM8" s="15"/>
      <c r="AN8" s="15" t="n">
        <v>43936</v>
      </c>
      <c r="AO8" s="15"/>
      <c r="AP8" s="15" t="n">
        <v>43934</v>
      </c>
      <c r="AQ8" s="15"/>
      <c r="AR8" s="15" t="n">
        <v>43933</v>
      </c>
      <c r="AS8" s="15"/>
      <c r="AT8" s="15" t="n">
        <v>43932</v>
      </c>
      <c r="AU8" s="15"/>
      <c r="AV8" s="15" t="n">
        <v>43931</v>
      </c>
      <c r="AW8" s="15"/>
      <c r="AX8" s="15" t="n">
        <v>43930</v>
      </c>
      <c r="AY8" s="15"/>
      <c r="AZ8" s="15" t="n">
        <v>43929</v>
      </c>
      <c r="BA8" s="15"/>
      <c r="BB8" s="15" t="n">
        <v>43928</v>
      </c>
      <c r="BC8" s="15"/>
      <c r="BD8" s="15" t="n">
        <v>43927</v>
      </c>
      <c r="BE8" s="15"/>
      <c r="BF8" s="15" t="n">
        <v>43926</v>
      </c>
      <c r="BG8" s="15"/>
      <c r="BH8" s="15" t="n">
        <v>43925</v>
      </c>
      <c r="BI8" s="15"/>
      <c r="BJ8" s="15" t="n">
        <v>43924</v>
      </c>
      <c r="BK8" s="15"/>
      <c r="BL8" s="15" t="n">
        <v>43923</v>
      </c>
      <c r="BM8" s="15"/>
      <c r="BN8" s="15" t="n">
        <v>43922</v>
      </c>
      <c r="BO8" s="15"/>
      <c r="BP8" s="15" t="n">
        <v>43921</v>
      </c>
      <c r="BQ8" s="15"/>
      <c r="BR8" s="15" t="n">
        <v>43920</v>
      </c>
      <c r="BS8" s="15"/>
      <c r="BT8" s="15" t="n">
        <v>43919</v>
      </c>
      <c r="BU8" s="15"/>
      <c r="BV8" s="15" t="n">
        <v>43918</v>
      </c>
      <c r="BW8" s="15"/>
      <c r="BX8" s="16" t="n">
        <v>43917</v>
      </c>
      <c r="BY8" s="16"/>
      <c r="BZ8" s="16" t="n">
        <v>43916</v>
      </c>
      <c r="CA8" s="16"/>
      <c r="CB8" s="16" t="n">
        <v>43915</v>
      </c>
      <c r="CC8" s="16"/>
      <c r="CD8" s="17" t="n">
        <v>43914</v>
      </c>
      <c r="CE8" s="17"/>
      <c r="CF8" s="18" t="n">
        <v>43913</v>
      </c>
      <c r="CG8" s="18"/>
      <c r="CH8" s="18" t="n">
        <v>43912</v>
      </c>
      <c r="CI8" s="18"/>
      <c r="CJ8" s="18" t="n">
        <v>43911</v>
      </c>
      <c r="CK8" s="18"/>
      <c r="CL8" s="18" t="n">
        <v>43910</v>
      </c>
      <c r="CM8" s="18"/>
      <c r="CN8" s="18" t="n">
        <v>43909</v>
      </c>
      <c r="CO8" s="18"/>
      <c r="CP8" s="18" t="n">
        <v>43908</v>
      </c>
      <c r="CQ8" s="18"/>
      <c r="CR8" s="18" t="n">
        <v>43907</v>
      </c>
      <c r="CS8" s="18"/>
      <c r="CT8" s="18" t="n">
        <v>43906</v>
      </c>
      <c r="CU8" s="18"/>
      <c r="CV8" s="18" t="n">
        <v>43905</v>
      </c>
      <c r="CW8" s="18"/>
      <c r="CX8" s="18" t="n">
        <v>43904</v>
      </c>
      <c r="CY8" s="18"/>
      <c r="CZ8" s="18" t="n">
        <v>43899</v>
      </c>
      <c r="DA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3" t="s">
        <v>23</v>
      </c>
      <c r="BV9" s="21" t="s">
        <v>22</v>
      </c>
      <c r="BW9" s="24" t="s">
        <v>23</v>
      </c>
      <c r="BX9" s="25" t="s">
        <v>22</v>
      </c>
      <c r="BY9" s="24" t="s">
        <v>23</v>
      </c>
      <c r="BZ9" s="25" t="s">
        <v>22</v>
      </c>
      <c r="CA9" s="24" t="s">
        <v>23</v>
      </c>
      <c r="CB9" s="25" t="s">
        <v>22</v>
      </c>
      <c r="CC9" s="24" t="s">
        <v>23</v>
      </c>
      <c r="CD9" s="25" t="s">
        <v>22</v>
      </c>
      <c r="CE9" s="26"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row>
    <row r="10" customFormat="false" ht="13" hidden="false" customHeight="false" outlineLevel="0" collapsed="false">
      <c r="A10" s="27" t="s">
        <v>24</v>
      </c>
      <c r="B10" s="28" t="n">
        <v>5090482</v>
      </c>
      <c r="C10" s="29" t="n">
        <f aca="false">B10/B$21*100</f>
        <v>8.43359888757281</v>
      </c>
      <c r="D10" s="28" t="n">
        <v>4</v>
      </c>
      <c r="E10" s="29" t="n">
        <f aca="false">D10/D$21*100</f>
        <v>0.0125250501002004</v>
      </c>
      <c r="F10" s="28" t="n">
        <v>4</v>
      </c>
      <c r="G10" s="29" t="n">
        <f aca="false">F10/F$21*100</f>
        <v>0.0126095454258874</v>
      </c>
      <c r="H10" s="28" t="n">
        <v>4</v>
      </c>
      <c r="I10" s="29" t="n">
        <f aca="false">H10/H$21*100</f>
        <v>0.0126798960248526</v>
      </c>
      <c r="J10" s="28" t="n">
        <v>4</v>
      </c>
      <c r="K10" s="29" t="n">
        <f aca="false">J10/J$21*100</f>
        <v>0.0128008192524322</v>
      </c>
      <c r="L10" s="28" t="n">
        <v>4</v>
      </c>
      <c r="M10" s="29" t="n">
        <f aca="false">L10/L$21*100</f>
        <v>0.0131873928524331</v>
      </c>
      <c r="N10" s="28" t="n">
        <v>3</v>
      </c>
      <c r="O10" s="29" t="n">
        <f aca="false">N10/N$21*100</f>
        <v>0.0100391526955125</v>
      </c>
      <c r="P10" s="28" t="n">
        <v>3</v>
      </c>
      <c r="Q10" s="29" t="n">
        <f aca="false">P10/P$21*100</f>
        <v>0.0101608806096528</v>
      </c>
      <c r="R10" s="28" t="n">
        <v>3</v>
      </c>
      <c r="S10" s="29" t="n">
        <f aca="false">R10/R$21*100</f>
        <v>0.0103795453759125</v>
      </c>
      <c r="T10" s="28" t="n">
        <v>3</v>
      </c>
      <c r="U10" s="29" t="n">
        <f aca="false">T10/T$21*100</f>
        <v>0.0106104548348306</v>
      </c>
      <c r="V10" s="28" t="n">
        <v>3</v>
      </c>
      <c r="W10" s="29" t="n">
        <f aca="false">V10/V$21*100</f>
        <v>0.0109481059776659</v>
      </c>
      <c r="X10" s="28" t="n">
        <v>2</v>
      </c>
      <c r="Y10" s="29" t="n">
        <f aca="false">X10/X$21*100</f>
        <v>0.00743715603153354</v>
      </c>
      <c r="Z10" s="28" t="n">
        <v>2</v>
      </c>
      <c r="AA10" s="29" t="n">
        <f aca="false">Z10/Z$21*100</f>
        <v>0.00767783792084149</v>
      </c>
      <c r="AB10" s="28" t="n">
        <v>2</v>
      </c>
      <c r="AC10" s="29" t="n">
        <f aca="false">AB10/AB$21*100</f>
        <v>0.00793178663493952</v>
      </c>
      <c r="AD10" s="28" t="n">
        <v>2</v>
      </c>
      <c r="AE10" s="29" t="n">
        <f aca="false">AD10/AD$21*100</f>
        <v>0.00807102502017756</v>
      </c>
      <c r="AF10" s="28" t="n">
        <v>2</v>
      </c>
      <c r="AG10" s="29" t="n">
        <f aca="false">AF10/AF$21*100</f>
        <v>0.00848320325755005</v>
      </c>
      <c r="AH10" s="28" t="n">
        <v>2</v>
      </c>
      <c r="AI10" s="29" t="n">
        <f aca="false">AH10/AH$21*100</f>
        <v>0.00885582713425434</v>
      </c>
      <c r="AJ10" s="28" t="n">
        <v>2</v>
      </c>
      <c r="AK10" s="29" t="n">
        <f aca="false">AJ10/AJ$21*100</f>
        <v>0.00928074245939675</v>
      </c>
      <c r="AL10" s="28" t="n">
        <v>2</v>
      </c>
      <c r="AM10" s="29" t="n">
        <f aca="false">AL10/AL$21*100</f>
        <v>0.00974184120798831</v>
      </c>
      <c r="AN10" s="28" t="n">
        <v>1</v>
      </c>
      <c r="AO10" s="29" t="n">
        <f aca="false">AN10/AN$21*100</f>
        <v>0.0051263648946532</v>
      </c>
      <c r="AP10" s="28" t="n">
        <v>1</v>
      </c>
      <c r="AQ10" s="29" t="n">
        <f aca="false">AP10/AP$21*100</f>
        <v>0.00536480686695279</v>
      </c>
      <c r="AR10" s="28" t="n">
        <v>1</v>
      </c>
      <c r="AS10" s="29" t="n">
        <f aca="false">AR10/AR$21*100</f>
        <v>0.00544514021236047</v>
      </c>
      <c r="AT10" s="28" t="n">
        <v>1</v>
      </c>
      <c r="AU10" s="29" t="n">
        <f aca="false">AT10/AT$21*100</f>
        <v>0.00558191459670667</v>
      </c>
      <c r="AV10" s="28" t="n">
        <v>1</v>
      </c>
      <c r="AW10" s="29" t="n">
        <f aca="false">AV10/AV$21*100</f>
        <v>0.00575970510309872</v>
      </c>
      <c r="AX10" s="30" t="n">
        <v>1</v>
      </c>
      <c r="AY10" s="29" t="n">
        <f aca="false">AX10/AX$21*100</f>
        <v>0.00600492403771092</v>
      </c>
      <c r="AZ10" s="30" t="n">
        <v>1</v>
      </c>
      <c r="BA10" s="29" t="n">
        <f aca="false">AZ10/AZ$21*100</f>
        <v>0.00618773590743147</v>
      </c>
      <c r="BB10" s="30" t="n">
        <v>1</v>
      </c>
      <c r="BC10" s="29" t="n">
        <f aca="false">BB10/BB$21*100</f>
        <v>0.00642302010405293</v>
      </c>
      <c r="BD10" s="30" t="n">
        <v>1</v>
      </c>
      <c r="BE10" s="29" t="n">
        <f aca="false">BD10/BD$21*100</f>
        <v>0.00672992798977051</v>
      </c>
      <c r="BF10" s="31" t="n">
        <v>1</v>
      </c>
      <c r="BG10" s="29" t="n">
        <f aca="false">BF10/BF$21*100</f>
        <v>0.00695410292072323</v>
      </c>
      <c r="BH10" s="30" t="n">
        <v>1</v>
      </c>
      <c r="BI10" s="29" t="n">
        <f aca="false">BH10/BH$21*100</f>
        <v>0.00723222680263253</v>
      </c>
      <c r="BJ10" s="32" t="n">
        <v>1</v>
      </c>
      <c r="BK10" s="29" t="n">
        <f aca="false">BJ10/BJ$21*100</f>
        <v>0.00755287009063444</v>
      </c>
      <c r="BL10" s="28" t="n">
        <v>0</v>
      </c>
      <c r="BM10" s="29" t="n">
        <f aca="false">BL10/BL$21*100</f>
        <v>0</v>
      </c>
      <c r="BN10" s="32" t="n">
        <v>0</v>
      </c>
      <c r="BO10" s="29" t="n">
        <f aca="false">BN10/BN$21*100</f>
        <v>0</v>
      </c>
      <c r="BP10" s="32" t="n">
        <v>0</v>
      </c>
      <c r="BQ10" s="29" t="n">
        <f aca="false">BP10/BP$21*100</f>
        <v>0</v>
      </c>
      <c r="BR10" s="30" t="n">
        <v>0</v>
      </c>
      <c r="BS10" s="29" t="n">
        <f aca="false">BR10/BR$21*100</f>
        <v>0</v>
      </c>
      <c r="BT10" s="28" t="n">
        <v>0</v>
      </c>
      <c r="BU10" s="33"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33"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30" t="n">
        <v>0</v>
      </c>
      <c r="AY11" s="29" t="n">
        <f aca="false">AX11/AX$21*100</f>
        <v>0</v>
      </c>
      <c r="AZ11" s="30" t="n">
        <v>0</v>
      </c>
      <c r="BA11" s="29" t="n">
        <f aca="false">AZ11/AZ$21*100</f>
        <v>0</v>
      </c>
      <c r="BB11" s="30" t="n">
        <v>0</v>
      </c>
      <c r="BC11" s="29" t="n">
        <f aca="false">BB11/BB$21*100</f>
        <v>0</v>
      </c>
      <c r="BD11" s="30" t="n">
        <v>0</v>
      </c>
      <c r="BE11" s="29" t="n">
        <f aca="false">BD11/BD$21*100</f>
        <v>0</v>
      </c>
      <c r="BF11" s="31" t="n">
        <v>0</v>
      </c>
      <c r="BG11" s="29" t="n">
        <f aca="false">BF11/BF$21*100</f>
        <v>0</v>
      </c>
      <c r="BH11" s="30" t="n">
        <v>0</v>
      </c>
      <c r="BI11" s="29" t="n">
        <f aca="false">BH11/BH$21*100</f>
        <v>0</v>
      </c>
      <c r="BJ11" s="32" t="n">
        <v>0</v>
      </c>
      <c r="BK11" s="29" t="n">
        <f aca="false">BJ11/BJ$21*100</f>
        <v>0</v>
      </c>
      <c r="BL11" s="28" t="n">
        <v>0</v>
      </c>
      <c r="BM11" s="29" t="n">
        <f aca="false">BL11/BL$21*100</f>
        <v>0</v>
      </c>
      <c r="BN11" s="32" t="n">
        <v>0</v>
      </c>
      <c r="BO11" s="29" t="n">
        <f aca="false">BN11/BN$21*100</f>
        <v>0</v>
      </c>
      <c r="BP11" s="32" t="n">
        <v>0</v>
      </c>
      <c r="BQ11" s="29" t="n">
        <f aca="false">BP11/BP$21*100</f>
        <v>0</v>
      </c>
      <c r="BR11" s="30" t="n">
        <v>0</v>
      </c>
      <c r="BS11" s="29" t="n">
        <f aca="false">BR11/BR$21*100</f>
        <v>0</v>
      </c>
      <c r="BT11" s="28" t="n">
        <v>0</v>
      </c>
      <c r="BU11" s="33"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33"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row>
    <row r="12" customFormat="false" ht="13" hidden="false" customHeight="false" outlineLevel="0" collapsed="false">
      <c r="A12" s="27" t="s">
        <v>26</v>
      </c>
      <c r="B12" s="28" t="n">
        <v>6201270</v>
      </c>
      <c r="C12" s="29" t="n">
        <f aca="false">B12/B$21*100</f>
        <v>10.2738844324641</v>
      </c>
      <c r="D12" s="28" t="n">
        <v>13</v>
      </c>
      <c r="E12" s="29" t="n">
        <f aca="false">D12/D$21*100</f>
        <v>0.0407064128256513</v>
      </c>
      <c r="F12" s="28" t="n">
        <v>12</v>
      </c>
      <c r="G12" s="29" t="n">
        <f aca="false">F12/F$21*100</f>
        <v>0.0378286362776622</v>
      </c>
      <c r="H12" s="28" t="n">
        <v>12</v>
      </c>
      <c r="I12" s="29" t="n">
        <f aca="false">H12/H$21*100</f>
        <v>0.0380396880745578</v>
      </c>
      <c r="J12" s="28" t="n">
        <v>13</v>
      </c>
      <c r="K12" s="29" t="n">
        <f aca="false">J12/J$21*100</f>
        <v>0.0416026625704045</v>
      </c>
      <c r="L12" s="28" t="n">
        <v>12</v>
      </c>
      <c r="M12" s="29" t="n">
        <f aca="false">L12/L$21*100</f>
        <v>0.0395621785572992</v>
      </c>
      <c r="N12" s="28" t="n">
        <v>12</v>
      </c>
      <c r="O12" s="29" t="n">
        <f aca="false">N12/N$21*100</f>
        <v>0.04015661078205</v>
      </c>
      <c r="P12" s="28" t="n">
        <v>11</v>
      </c>
      <c r="Q12" s="29" t="n">
        <f aca="false">P12/P$21*100</f>
        <v>0.0372565622353937</v>
      </c>
      <c r="R12" s="28" t="n">
        <v>9</v>
      </c>
      <c r="S12" s="29" t="n">
        <f aca="false">R12/R$21*100</f>
        <v>0.0311386361277376</v>
      </c>
      <c r="T12" s="28" t="n">
        <v>9</v>
      </c>
      <c r="U12" s="29" t="n">
        <f aca="false">T12/T$21*100</f>
        <v>0.0318313645044918</v>
      </c>
      <c r="V12" s="28" t="n">
        <v>10</v>
      </c>
      <c r="W12" s="29" t="n">
        <f aca="false">V12/V$21*100</f>
        <v>0.0364936865922195</v>
      </c>
      <c r="X12" s="28" t="n">
        <v>9</v>
      </c>
      <c r="Y12" s="29" t="n">
        <f aca="false">X12/X$21*100</f>
        <v>0.0334672021419009</v>
      </c>
      <c r="Z12" s="28" t="n">
        <v>9</v>
      </c>
      <c r="AA12" s="29" t="n">
        <f aca="false">Z12/Z$21*100</f>
        <v>0.0345502706437867</v>
      </c>
      <c r="AB12" s="28" t="n">
        <v>8</v>
      </c>
      <c r="AC12" s="29" t="n">
        <f aca="false">AB12/AB$21*100</f>
        <v>0.0317271465397581</v>
      </c>
      <c r="AD12" s="28" t="n">
        <v>8</v>
      </c>
      <c r="AE12" s="29" t="n">
        <f aca="false">AD12/AD$21*100</f>
        <v>0.0322841000807103</v>
      </c>
      <c r="AF12" s="28" t="n">
        <v>7</v>
      </c>
      <c r="AG12" s="29" t="n">
        <f aca="false">AF12/AF$21*100</f>
        <v>0.0296912114014252</v>
      </c>
      <c r="AH12" s="28" t="n">
        <v>7</v>
      </c>
      <c r="AI12" s="29" t="n">
        <f aca="false">AH12/AH$21*100</f>
        <v>0.0309953949698902</v>
      </c>
      <c r="AJ12" s="28" t="n">
        <v>7</v>
      </c>
      <c r="AK12" s="29" t="n">
        <f aca="false">AJ12/AJ$21*100</f>
        <v>0.0324825986078886</v>
      </c>
      <c r="AL12" s="28" t="n">
        <v>7</v>
      </c>
      <c r="AM12" s="29" t="n">
        <f aca="false">AL12/AL$21*100</f>
        <v>0.0340964442279591</v>
      </c>
      <c r="AN12" s="28" t="n">
        <v>7</v>
      </c>
      <c r="AO12" s="29" t="n">
        <f aca="false">AN12/AN$21*100</f>
        <v>0.0358845542625724</v>
      </c>
      <c r="AP12" s="28" t="n">
        <v>7</v>
      </c>
      <c r="AQ12" s="29" t="n">
        <f aca="false">AP12/AP$21*100</f>
        <v>0.0375536480686695</v>
      </c>
      <c r="AR12" s="28" t="n">
        <v>7</v>
      </c>
      <c r="AS12" s="29" t="n">
        <f aca="false">AR12/AR$21*100</f>
        <v>0.0381159814865233</v>
      </c>
      <c r="AT12" s="28" t="n">
        <v>7</v>
      </c>
      <c r="AU12" s="29" t="n">
        <f aca="false">AT12/AT$21*100</f>
        <v>0.0390734021769467</v>
      </c>
      <c r="AV12" s="28" t="n">
        <v>7</v>
      </c>
      <c r="AW12" s="29" t="n">
        <f aca="false">AV12/AV$21*100</f>
        <v>0.040317935721691</v>
      </c>
      <c r="AX12" s="30" t="n">
        <v>7</v>
      </c>
      <c r="AY12" s="29" t="n">
        <f aca="false">AX12/AX$21*100</f>
        <v>0.0420344682639765</v>
      </c>
      <c r="AZ12" s="30" t="n">
        <v>6</v>
      </c>
      <c r="BA12" s="29" t="n">
        <f aca="false">AZ12/AZ$21*100</f>
        <v>0.0371264154445888</v>
      </c>
      <c r="BB12" s="30" t="n">
        <v>7</v>
      </c>
      <c r="BC12" s="29" t="n">
        <f aca="false">BB12/BB$21*100</f>
        <v>0.0449611407283705</v>
      </c>
      <c r="BD12" s="30" t="n">
        <v>7</v>
      </c>
      <c r="BE12" s="29" t="n">
        <f aca="false">BD12/BD$21*100</f>
        <v>0.0471094959283936</v>
      </c>
      <c r="BF12" s="31" t="n">
        <v>7</v>
      </c>
      <c r="BG12" s="29" t="n">
        <f aca="false">BF12/BF$21*100</f>
        <v>0.0486787204450626</v>
      </c>
      <c r="BH12" s="30" t="n">
        <v>6</v>
      </c>
      <c r="BI12" s="29" t="n">
        <f aca="false">BH12/BH$21*100</f>
        <v>0.0433933608157952</v>
      </c>
      <c r="BJ12" s="32" t="n">
        <v>6</v>
      </c>
      <c r="BK12" s="29" t="n">
        <f aca="false">BJ12/BJ$21*100</f>
        <v>0.0453172205438066</v>
      </c>
      <c r="BL12" s="28" t="n">
        <v>6</v>
      </c>
      <c r="BM12" s="29" t="n">
        <f aca="false">BL12/BL$21*100</f>
        <v>0.0478163850812879</v>
      </c>
      <c r="BN12" s="32" t="n">
        <v>3</v>
      </c>
      <c r="BO12" s="29" t="n">
        <f aca="false">BN12/BN$21*100</f>
        <v>0.0253057781526782</v>
      </c>
      <c r="BP12" s="32" t="n">
        <v>2</v>
      </c>
      <c r="BQ12" s="29" t="n">
        <f aca="false">BP12/BP$21*100</f>
        <v>0.0182815356489945</v>
      </c>
      <c r="BR12" s="30" t="n">
        <v>2</v>
      </c>
      <c r="BS12" s="29" t="n">
        <f aca="false">BR12/BR$21*100</f>
        <v>0.0199580880151681</v>
      </c>
      <c r="BT12" s="28" t="n">
        <v>1</v>
      </c>
      <c r="BU12" s="33" t="n">
        <f aca="false">BT12/BT$21*100</f>
        <v>0.0108483402039488</v>
      </c>
      <c r="BV12" s="28" t="n">
        <v>1</v>
      </c>
      <c r="BW12" s="29" t="n">
        <f aca="false">BV12/BV$21*100</f>
        <v>0.0118231260345235</v>
      </c>
      <c r="BX12" s="28" t="n">
        <v>0</v>
      </c>
      <c r="BY12" s="29" t="n">
        <f aca="false">BX12/BX$21*100</f>
        <v>0</v>
      </c>
      <c r="BZ12" s="28" t="n">
        <v>0</v>
      </c>
      <c r="CA12" s="29" t="n">
        <f aca="false">BZ12/BZ$21*100</f>
        <v>0</v>
      </c>
      <c r="CB12" s="28" t="n">
        <v>0</v>
      </c>
      <c r="CC12" s="29" t="n">
        <f aca="false">CB12/CB$21*100</f>
        <v>0</v>
      </c>
      <c r="CD12" s="28" t="n">
        <v>0</v>
      </c>
      <c r="CE12" s="33"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row>
    <row r="13" customFormat="false" ht="13" hidden="false" customHeight="false" outlineLevel="0" collapsed="false">
      <c r="A13" s="27" t="s">
        <v>27</v>
      </c>
      <c r="B13" s="28" t="n">
        <v>7074218</v>
      </c>
      <c r="C13" s="29" t="n">
        <f aca="false">B13/B$21*100</f>
        <v>11.7201312282899</v>
      </c>
      <c r="D13" s="28" t="n">
        <v>62</v>
      </c>
      <c r="E13" s="29" t="n">
        <f aca="false">D13/D$21*100</f>
        <v>0.194138276553106</v>
      </c>
      <c r="F13" s="28" t="n">
        <v>62</v>
      </c>
      <c r="G13" s="29" t="n">
        <f aca="false">F13/F$21*100</f>
        <v>0.195447954101255</v>
      </c>
      <c r="H13" s="28" t="n">
        <v>62</v>
      </c>
      <c r="I13" s="29" t="n">
        <f aca="false">H13/H$21*100</f>
        <v>0.196538388385215</v>
      </c>
      <c r="J13" s="28" t="n">
        <v>61</v>
      </c>
      <c r="K13" s="29" t="n">
        <f aca="false">J13/J$21*100</f>
        <v>0.19521249359959</v>
      </c>
      <c r="L13" s="28" t="n">
        <v>60</v>
      </c>
      <c r="M13" s="29" t="n">
        <f aca="false">L13/L$21*100</f>
        <v>0.197810892786496</v>
      </c>
      <c r="N13" s="28" t="n">
        <v>60</v>
      </c>
      <c r="O13" s="29" t="n">
        <f aca="false">N13/N$21*100</f>
        <v>0.20078305391025</v>
      </c>
      <c r="P13" s="28" t="n">
        <v>58</v>
      </c>
      <c r="Q13" s="29" t="n">
        <f aca="false">P13/P$21*100</f>
        <v>0.196443691786622</v>
      </c>
      <c r="R13" s="28" t="n">
        <v>58</v>
      </c>
      <c r="S13" s="29" t="n">
        <f aca="false">R13/R$21*100</f>
        <v>0.200671210600976</v>
      </c>
      <c r="T13" s="28" t="n">
        <v>55</v>
      </c>
      <c r="U13" s="29" t="n">
        <f aca="false">T13/T$21*100</f>
        <v>0.194525005305227</v>
      </c>
      <c r="V13" s="28" t="n">
        <v>53</v>
      </c>
      <c r="W13" s="29" t="n">
        <f aca="false">V13/V$21*100</f>
        <v>0.193416538938764</v>
      </c>
      <c r="X13" s="28" t="n">
        <v>51</v>
      </c>
      <c r="Y13" s="29" t="n">
        <f aca="false">X13/X$21*100</f>
        <v>0.189647478804105</v>
      </c>
      <c r="Z13" s="28" t="n">
        <v>51</v>
      </c>
      <c r="AA13" s="29" t="n">
        <f aca="false">Z13/Z$21*100</f>
        <v>0.195784866981458</v>
      </c>
      <c r="AB13" s="28" t="n">
        <v>49</v>
      </c>
      <c r="AC13" s="29" t="n">
        <f aca="false">AB13/AB$21*100</f>
        <v>0.194328772556018</v>
      </c>
      <c r="AD13" s="28" t="n">
        <v>49</v>
      </c>
      <c r="AE13" s="29" t="n">
        <f aca="false">AD13/AD$21*100</f>
        <v>0.19774011299435</v>
      </c>
      <c r="AF13" s="28" t="n">
        <v>49</v>
      </c>
      <c r="AG13" s="29" t="n">
        <f aca="false">AF13/AF$21*100</f>
        <v>0.207838479809976</v>
      </c>
      <c r="AH13" s="28" t="n">
        <v>47</v>
      </c>
      <c r="AI13" s="29" t="n">
        <f aca="false">AH13/AH$21*100</f>
        <v>0.208111937654977</v>
      </c>
      <c r="AJ13" s="28" t="n">
        <v>45</v>
      </c>
      <c r="AK13" s="29" t="n">
        <f aca="false">AJ13/AJ$21*100</f>
        <v>0.208816705336427</v>
      </c>
      <c r="AL13" s="28" t="n">
        <v>41</v>
      </c>
      <c r="AM13" s="29" t="n">
        <f aca="false">AL13/AL$21*100</f>
        <v>0.19970774476376</v>
      </c>
      <c r="AN13" s="28" t="n">
        <v>39</v>
      </c>
      <c r="AO13" s="29" t="n">
        <f aca="false">AN13/AN$21*100</f>
        <v>0.199928230891475</v>
      </c>
      <c r="AP13" s="28" t="n">
        <v>39</v>
      </c>
      <c r="AQ13" s="29" t="n">
        <f aca="false">AP13/AP$21*100</f>
        <v>0.209227467811159</v>
      </c>
      <c r="AR13" s="28" t="n">
        <v>39</v>
      </c>
      <c r="AS13" s="29" t="n">
        <f aca="false">AR13/AR$21*100</f>
        <v>0.212360468282058</v>
      </c>
      <c r="AT13" s="28" t="n">
        <v>39</v>
      </c>
      <c r="AU13" s="29" t="n">
        <f aca="false">AT13/AT$21*100</f>
        <v>0.21769466927156</v>
      </c>
      <c r="AV13" s="28" t="n">
        <v>38</v>
      </c>
      <c r="AW13" s="29" t="n">
        <f aca="false">AV13/AV$21*100</f>
        <v>0.218868793917751</v>
      </c>
      <c r="AX13" s="30" t="n">
        <v>36</v>
      </c>
      <c r="AY13" s="29" t="n">
        <f aca="false">AX13/AX$21*100</f>
        <v>0.216177265357593</v>
      </c>
      <c r="AZ13" s="30" t="n">
        <v>35</v>
      </c>
      <c r="BA13" s="29" t="n">
        <f aca="false">AZ13/AZ$21*100</f>
        <v>0.216570756760101</v>
      </c>
      <c r="BB13" s="30" t="n">
        <v>35</v>
      </c>
      <c r="BC13" s="29" t="n">
        <f aca="false">BB13/BB$21*100</f>
        <v>0.224805703641852</v>
      </c>
      <c r="BD13" s="30" t="n">
        <v>34</v>
      </c>
      <c r="BE13" s="29" t="n">
        <f aca="false">BD13/BD$21*100</f>
        <v>0.228817551652197</v>
      </c>
      <c r="BF13" s="31" t="n">
        <v>34</v>
      </c>
      <c r="BG13" s="29" t="n">
        <f aca="false">BF13/BF$21*100</f>
        <v>0.23643949930459</v>
      </c>
      <c r="BH13" s="30" t="n">
        <v>31</v>
      </c>
      <c r="BI13" s="29" t="n">
        <f aca="false">BH13/BH$21*100</f>
        <v>0.224199030881608</v>
      </c>
      <c r="BJ13" s="32" t="n">
        <v>30</v>
      </c>
      <c r="BK13" s="29" t="n">
        <f aca="false">BJ13/BJ$21*100</f>
        <v>0.226586102719033</v>
      </c>
      <c r="BL13" s="28" t="n">
        <v>29</v>
      </c>
      <c r="BM13" s="29" t="n">
        <f aca="false">BL13/BL$21*100</f>
        <v>0.231112527892891</v>
      </c>
      <c r="BN13" s="32" t="n">
        <v>29</v>
      </c>
      <c r="BO13" s="29" t="n">
        <f aca="false">BN13/BN$21*100</f>
        <v>0.244622522142556</v>
      </c>
      <c r="BP13" s="32" t="n">
        <v>25</v>
      </c>
      <c r="BQ13" s="29" t="n">
        <f aca="false">BP13/BP$21*100</f>
        <v>0.228519195612431</v>
      </c>
      <c r="BR13" s="30" t="n">
        <v>20</v>
      </c>
      <c r="BS13" s="29" t="n">
        <f aca="false">BR13/BR$21*100</f>
        <v>0.199580880151681</v>
      </c>
      <c r="BT13" s="28" t="n">
        <v>20</v>
      </c>
      <c r="BU13" s="33" t="n">
        <f aca="false">BT13/BT$21*100</f>
        <v>0.216966804078976</v>
      </c>
      <c r="BV13" s="28" t="n">
        <v>18</v>
      </c>
      <c r="BW13" s="29" t="n">
        <f aca="false">BV13/BV$21*100</f>
        <v>0.212816268621423</v>
      </c>
      <c r="BX13" s="28" t="n">
        <v>18</v>
      </c>
      <c r="BY13" s="29" t="n">
        <f aca="false">BX13/BX$21*100</f>
        <v>0.237185399920938</v>
      </c>
      <c r="BZ13" s="28" t="n">
        <v>17</v>
      </c>
      <c r="CA13" s="29" t="n">
        <f aca="false">BZ13/BZ$21*100</f>
        <v>0.249963240699897</v>
      </c>
      <c r="CB13" s="28" t="n">
        <v>17</v>
      </c>
      <c r="CC13" s="29" t="n">
        <f aca="false">CB13/CB$21*100</f>
        <v>0.276108494396622</v>
      </c>
      <c r="CD13" s="28" t="n">
        <v>14</v>
      </c>
      <c r="CE13" s="33" t="n">
        <f aca="false">CD13/CD$21*100</f>
        <v>0.252661974372857</v>
      </c>
      <c r="CF13" s="28" t="n">
        <v>12</v>
      </c>
      <c r="CG13" s="29" t="n">
        <f aca="false">CF13/CF$21*100</f>
        <v>0.239139099242726</v>
      </c>
      <c r="CH13" s="28" t="n">
        <v>12</v>
      </c>
      <c r="CI13" s="29" t="n">
        <f aca="false">CH13/CH$21*100</f>
        <v>0.268817204301075</v>
      </c>
      <c r="CJ13" s="28" t="n">
        <v>11</v>
      </c>
      <c r="CK13" s="29" t="n">
        <f aca="false">CJ13/CJ$21*100</f>
        <v>0.291854603343062</v>
      </c>
      <c r="CL13" s="28" t="n">
        <v>9</v>
      </c>
      <c r="CM13" s="29" t="n">
        <f aca="false">CL13/CL$21*100</f>
        <v>0.281337918099406</v>
      </c>
      <c r="CN13" s="28" t="n">
        <v>9</v>
      </c>
      <c r="CO13" s="29" t="n">
        <f aca="false">CN13/CN$21*100</f>
        <v>0.295372497538563</v>
      </c>
      <c r="CP13" s="28" t="n">
        <v>7</v>
      </c>
      <c r="CQ13" s="29" t="n">
        <f aca="false">CP13/CP$21*100</f>
        <v>0.292887029288703</v>
      </c>
      <c r="CR13" s="28" t="n">
        <v>5</v>
      </c>
      <c r="CS13" s="29" t="n">
        <f aca="false">CR13/CR$21*100</f>
        <v>0.249625561657514</v>
      </c>
      <c r="CT13" s="28" t="n">
        <v>4</v>
      </c>
      <c r="CU13" s="29" t="n">
        <f aca="false">CT13/CT$21*100</f>
        <v>0.235710076605775</v>
      </c>
      <c r="CV13" s="28" t="n">
        <v>4</v>
      </c>
      <c r="CW13" s="29" t="n">
        <f aca="false">CV13/CV$21*100</f>
        <v>0.246305418719212</v>
      </c>
      <c r="CX13" s="28" t="n">
        <v>1</v>
      </c>
      <c r="CY13" s="29" t="n">
        <f aca="false">CX13/CX$21*100</f>
        <v>0.0835421888053467</v>
      </c>
      <c r="CZ13" s="28" t="n">
        <v>0</v>
      </c>
      <c r="DA13" s="29" t="n">
        <f aca="false">CZ13/CZ$21*100</f>
        <v>0</v>
      </c>
    </row>
    <row r="14" customFormat="false" ht="13" hidden="false" customHeight="false" outlineLevel="0" collapsed="false">
      <c r="A14" s="27" t="s">
        <v>28</v>
      </c>
      <c r="B14" s="28" t="n">
        <v>9242654</v>
      </c>
      <c r="C14" s="29" t="n">
        <f aca="false">B14/B$21*100</f>
        <v>15.3126632198327</v>
      </c>
      <c r="D14" s="28" t="n">
        <v>277</v>
      </c>
      <c r="E14" s="29" t="n">
        <f aca="false">D14/D$21*100</f>
        <v>0.867359719438878</v>
      </c>
      <c r="F14" s="28" t="n">
        <v>274</v>
      </c>
      <c r="G14" s="29" t="n">
        <f aca="false">F14/F$21*100</f>
        <v>0.863753861673287</v>
      </c>
      <c r="H14" s="28" t="n">
        <v>272</v>
      </c>
      <c r="I14" s="29" t="n">
        <f aca="false">H14/H$21*100</f>
        <v>0.862232929689976</v>
      </c>
      <c r="J14" s="28" t="n">
        <v>269</v>
      </c>
      <c r="K14" s="29" t="n">
        <f aca="false">J14/J$21*100</f>
        <v>0.860855094726063</v>
      </c>
      <c r="L14" s="28" t="n">
        <v>262</v>
      </c>
      <c r="M14" s="29" t="n">
        <f aca="false">L14/L$21*100</f>
        <v>0.863774231834366</v>
      </c>
      <c r="N14" s="28" t="n">
        <v>259</v>
      </c>
      <c r="O14" s="29" t="n">
        <f aca="false">N14/N$21*100</f>
        <v>0.866713516045913</v>
      </c>
      <c r="P14" s="28" t="n">
        <v>257</v>
      </c>
      <c r="Q14" s="29" t="n">
        <f aca="false">P14/P$21*100</f>
        <v>0.870448772226926</v>
      </c>
      <c r="R14" s="28" t="n">
        <v>252</v>
      </c>
      <c r="S14" s="29" t="n">
        <f aca="false">R14/R$21*100</f>
        <v>0.871881811576653</v>
      </c>
      <c r="T14" s="28" t="n">
        <v>248</v>
      </c>
      <c r="U14" s="29" t="n">
        <f aca="false">T14/T$21*100</f>
        <v>0.877130933012662</v>
      </c>
      <c r="V14" s="28" t="n">
        <v>242</v>
      </c>
      <c r="W14" s="29" t="n">
        <f aca="false">V14/V$21*100</f>
        <v>0.883147215531713</v>
      </c>
      <c r="X14" s="28" t="n">
        <v>235</v>
      </c>
      <c r="Y14" s="29" t="n">
        <f aca="false">X14/X$21*100</f>
        <v>0.873865833705191</v>
      </c>
      <c r="Z14" s="28" t="n">
        <v>231</v>
      </c>
      <c r="AA14" s="29" t="n">
        <f aca="false">Z14/Z$21*100</f>
        <v>0.886790279857192</v>
      </c>
      <c r="AB14" s="28" t="n">
        <v>224</v>
      </c>
      <c r="AC14" s="29" t="n">
        <f aca="false">AB14/AB$21*100</f>
        <v>0.888360103113226</v>
      </c>
      <c r="AD14" s="28" t="n">
        <v>223</v>
      </c>
      <c r="AE14" s="29" t="n">
        <f aca="false">AD14/AD$21*100</f>
        <v>0.899919289749798</v>
      </c>
      <c r="AF14" s="28" t="n">
        <v>213</v>
      </c>
      <c r="AG14" s="29" t="n">
        <f aca="false">AF14/AF$21*100</f>
        <v>0.90346114692908</v>
      </c>
      <c r="AH14" s="28" t="n">
        <v>197</v>
      </c>
      <c r="AI14" s="29" t="n">
        <f aca="false">AH14/AH$21*100</f>
        <v>0.872298972724052</v>
      </c>
      <c r="AJ14" s="28" t="n">
        <v>184</v>
      </c>
      <c r="AK14" s="29" t="n">
        <f aca="false">AJ14/AJ$21*100</f>
        <v>0.853828306264501</v>
      </c>
      <c r="AL14" s="28" t="n">
        <v>180</v>
      </c>
      <c r="AM14" s="29" t="n">
        <f aca="false">AL14/AL$21*100</f>
        <v>0.876765708718948</v>
      </c>
      <c r="AN14" s="28" t="n">
        <v>173</v>
      </c>
      <c r="AO14" s="29" t="n">
        <f aca="false">AN14/AN$21*100</f>
        <v>0.886861126775004</v>
      </c>
      <c r="AP14" s="28" t="n">
        <v>170</v>
      </c>
      <c r="AQ14" s="29" t="n">
        <f aca="false">AP14/AP$21*100</f>
        <v>0.912017167381974</v>
      </c>
      <c r="AR14" s="28" t="n">
        <v>167</v>
      </c>
      <c r="AS14" s="29" t="n">
        <f aca="false">AR14/AR$21*100</f>
        <v>0.909338415464198</v>
      </c>
      <c r="AT14" s="28" t="n">
        <v>164</v>
      </c>
      <c r="AU14" s="29" t="n">
        <f aca="false">AT14/AT$21*100</f>
        <v>0.915433993859894</v>
      </c>
      <c r="AV14" s="28" t="n">
        <v>159</v>
      </c>
      <c r="AW14" s="29" t="n">
        <f aca="false">AV14/AV$21*100</f>
        <v>0.915793111392697</v>
      </c>
      <c r="AX14" s="30" t="n">
        <v>153</v>
      </c>
      <c r="AY14" s="29" t="n">
        <f aca="false">AX14/AX$21*100</f>
        <v>0.918753377769771</v>
      </c>
      <c r="AZ14" s="30" t="n">
        <v>146</v>
      </c>
      <c r="BA14" s="29" t="n">
        <f aca="false">AZ14/AZ$21*100</f>
        <v>0.903409442484995</v>
      </c>
      <c r="BB14" s="30" t="n">
        <v>141</v>
      </c>
      <c r="BC14" s="29" t="n">
        <f aca="false">BB14/BB$21*100</f>
        <v>0.905645834671462</v>
      </c>
      <c r="BD14" s="30" t="n">
        <v>136</v>
      </c>
      <c r="BE14" s="29" t="n">
        <f aca="false">BD14/BD$21*100</f>
        <v>0.915270206608789</v>
      </c>
      <c r="BF14" s="31" t="n">
        <v>128</v>
      </c>
      <c r="BG14" s="29" t="n">
        <f aca="false">BF14/BF$21*100</f>
        <v>0.890125173852573</v>
      </c>
      <c r="BH14" s="30" t="n">
        <v>122</v>
      </c>
      <c r="BI14" s="29" t="n">
        <f aca="false">BH14/BH$21*100</f>
        <v>0.882331669921169</v>
      </c>
      <c r="BJ14" s="32" t="n">
        <v>114</v>
      </c>
      <c r="BK14" s="29" t="n">
        <f aca="false">BJ14/BJ$21*100</f>
        <v>0.861027190332326</v>
      </c>
      <c r="BL14" s="28" t="n">
        <v>110</v>
      </c>
      <c r="BM14" s="29" t="n">
        <f aca="false">BL14/BL$21*100</f>
        <v>0.876633726490277</v>
      </c>
      <c r="BN14" s="32" t="n">
        <v>104</v>
      </c>
      <c r="BO14" s="29" t="n">
        <f aca="false">BN14/BN$21*100</f>
        <v>0.877266975959511</v>
      </c>
      <c r="BP14" s="32" t="n">
        <v>92</v>
      </c>
      <c r="BQ14" s="29" t="n">
        <f aca="false">BP14/BP$21*100</f>
        <v>0.840950639853748</v>
      </c>
      <c r="BR14" s="30" t="n">
        <v>89</v>
      </c>
      <c r="BS14" s="29" t="n">
        <f aca="false">BR14/BR$21*100</f>
        <v>0.888134916674983</v>
      </c>
      <c r="BT14" s="28" t="n">
        <v>81</v>
      </c>
      <c r="BU14" s="33" t="n">
        <f aca="false">BT14/BT$21*100</f>
        <v>0.878715556519853</v>
      </c>
      <c r="BV14" s="28" t="n">
        <v>76</v>
      </c>
      <c r="BW14" s="29" t="n">
        <f aca="false">BV14/BV$21*100</f>
        <v>0.898557578623788</v>
      </c>
      <c r="BX14" s="28" t="n">
        <v>72</v>
      </c>
      <c r="BY14" s="29" t="n">
        <f aca="false">BX14/BX$21*100</f>
        <v>0.948741599683753</v>
      </c>
      <c r="BZ14" s="28" t="n">
        <v>67</v>
      </c>
      <c r="CA14" s="29" t="n">
        <f aca="false">BZ14/BZ$21*100</f>
        <v>0.985149242758418</v>
      </c>
      <c r="CB14" s="28" t="n">
        <v>57</v>
      </c>
      <c r="CC14" s="29" t="n">
        <f aca="false">CB14/CB$21*100</f>
        <v>0.925775540035732</v>
      </c>
      <c r="CD14" s="28" t="n">
        <v>46</v>
      </c>
      <c r="CE14" s="33" t="n">
        <f aca="false">CD14/CD$21*100</f>
        <v>0.830175058653673</v>
      </c>
      <c r="CF14" s="28" t="n">
        <v>41</v>
      </c>
      <c r="CG14" s="29" t="n">
        <f aca="false">CF14/CF$21*100</f>
        <v>0.817058589079315</v>
      </c>
      <c r="CH14" s="28" t="n">
        <v>38</v>
      </c>
      <c r="CI14" s="29" t="n">
        <f aca="false">CH14/CH$21*100</f>
        <v>0.851254480286738</v>
      </c>
      <c r="CJ14" s="28" t="n">
        <v>31</v>
      </c>
      <c r="CK14" s="29" t="n">
        <f aca="false">CJ14/CJ$21*100</f>
        <v>0.822499336694083</v>
      </c>
      <c r="CL14" s="28" t="n">
        <v>27</v>
      </c>
      <c r="CM14" s="29" t="n">
        <f aca="false">CL14/CL$21*100</f>
        <v>0.844013754298218</v>
      </c>
      <c r="CN14" s="28" t="n">
        <v>25</v>
      </c>
      <c r="CO14" s="29" t="n">
        <f aca="false">CN14/CN$21*100</f>
        <v>0.82047915982934</v>
      </c>
      <c r="CP14" s="28" t="n">
        <v>18</v>
      </c>
      <c r="CQ14" s="29" t="n">
        <f aca="false">CP14/CP$21*100</f>
        <v>0.753138075313808</v>
      </c>
      <c r="CR14" s="28" t="n">
        <v>12</v>
      </c>
      <c r="CS14" s="29" t="n">
        <f aca="false">CR14/CR$21*100</f>
        <v>0.599101347978033</v>
      </c>
      <c r="CT14" s="28" t="n">
        <v>9</v>
      </c>
      <c r="CU14" s="29" t="n">
        <f aca="false">CT14/CT$21*100</f>
        <v>0.530347672362993</v>
      </c>
      <c r="CV14" s="28" t="n">
        <v>10</v>
      </c>
      <c r="CW14" s="29" t="n">
        <f aca="false">CV14/CV$21*100</f>
        <v>0.61576354679803</v>
      </c>
      <c r="CX14" s="28" t="n">
        <v>7</v>
      </c>
      <c r="CY14" s="29" t="n">
        <f aca="false">CX14/CX$21*100</f>
        <v>0.584795321637427</v>
      </c>
      <c r="CZ14" s="28" t="n">
        <v>1</v>
      </c>
      <c r="DA14" s="29" t="n">
        <f aca="false">CZ14/CZ$21*100</f>
        <v>0.280112044817927</v>
      </c>
    </row>
    <row r="15" customFormat="false" ht="13" hidden="false" customHeight="false" outlineLevel="0" collapsed="false">
      <c r="A15" s="27" t="s">
        <v>29</v>
      </c>
      <c r="B15" s="28" t="n">
        <v>9352231</v>
      </c>
      <c r="C15" s="29" t="n">
        <f aca="false">B15/B$21*100</f>
        <v>15.494203684037</v>
      </c>
      <c r="D15" s="28" t="n">
        <v>1118</v>
      </c>
      <c r="E15" s="29" t="n">
        <f aca="false">D15/D$21*100</f>
        <v>3.50075150300601</v>
      </c>
      <c r="F15" s="28" t="n">
        <v>1110</v>
      </c>
      <c r="G15" s="29" t="n">
        <f aca="false">F15/F$21*100</f>
        <v>3.49914885568375</v>
      </c>
      <c r="H15" s="28" t="n">
        <v>1103</v>
      </c>
      <c r="I15" s="29" t="n">
        <f aca="false">H15/H$21*100</f>
        <v>3.4964813288531</v>
      </c>
      <c r="J15" s="28" t="n">
        <v>1105</v>
      </c>
      <c r="K15" s="29" t="n">
        <f aca="false">J15/J$21*100</f>
        <v>3.53622631848438</v>
      </c>
      <c r="L15" s="28" t="n">
        <v>1081</v>
      </c>
      <c r="M15" s="29" t="n">
        <f aca="false">L15/L$21*100</f>
        <v>3.56389291837004</v>
      </c>
      <c r="N15" s="28" t="n">
        <v>1069</v>
      </c>
      <c r="O15" s="29" t="n">
        <f aca="false">N15/N$21*100</f>
        <v>3.57728474383429</v>
      </c>
      <c r="P15" s="28" t="n">
        <v>1051</v>
      </c>
      <c r="Q15" s="29" t="n">
        <f aca="false">P15/P$21*100</f>
        <v>3.55969517358171</v>
      </c>
      <c r="R15" s="28" t="n">
        <v>1027</v>
      </c>
      <c r="S15" s="29" t="n">
        <f aca="false">R15/R$21*100</f>
        <v>3.55326436702072</v>
      </c>
      <c r="T15" s="28" t="n">
        <v>1005</v>
      </c>
      <c r="U15" s="29" t="n">
        <f aca="false">T15/T$21*100</f>
        <v>3.55450236966825</v>
      </c>
      <c r="V15" s="28" t="n">
        <v>972</v>
      </c>
      <c r="W15" s="29" t="n">
        <f aca="false">V15/V$21*100</f>
        <v>3.54718633676374</v>
      </c>
      <c r="X15" s="28" t="n">
        <v>960</v>
      </c>
      <c r="Y15" s="29" t="n">
        <f aca="false">X15/X$21*100</f>
        <v>3.5698348951361</v>
      </c>
      <c r="Z15" s="28" t="n">
        <v>940</v>
      </c>
      <c r="AA15" s="29" t="n">
        <f aca="false">Z15/Z$21*100</f>
        <v>3.6085838227955</v>
      </c>
      <c r="AB15" s="28" t="n">
        <v>918</v>
      </c>
      <c r="AC15" s="29" t="n">
        <f aca="false">AB15/AB$21*100</f>
        <v>3.64069006543724</v>
      </c>
      <c r="AD15" s="28" t="n">
        <v>903</v>
      </c>
      <c r="AE15" s="29" t="n">
        <f aca="false">AD15/AD$21*100</f>
        <v>3.64406779661017</v>
      </c>
      <c r="AF15" s="28" t="n">
        <v>870</v>
      </c>
      <c r="AG15" s="29" t="n">
        <f aca="false">AF15/AF$21*100</f>
        <v>3.69019341703427</v>
      </c>
      <c r="AH15" s="28" t="n">
        <v>842</v>
      </c>
      <c r="AI15" s="29" t="n">
        <f aca="false">AH15/AH$21*100</f>
        <v>3.72830322352108</v>
      </c>
      <c r="AJ15" s="28" t="n">
        <v>799</v>
      </c>
      <c r="AK15" s="29" t="n">
        <f aca="false">AJ15/AJ$21*100</f>
        <v>3.707656612529</v>
      </c>
      <c r="AL15" s="28" t="n">
        <v>776</v>
      </c>
      <c r="AM15" s="29" t="n">
        <f aca="false">AL15/AL$21*100</f>
        <v>3.77983438869946</v>
      </c>
      <c r="AN15" s="28" t="n">
        <v>746</v>
      </c>
      <c r="AO15" s="29" t="n">
        <f aca="false">AN15/AN$21*100</f>
        <v>3.82426821141129</v>
      </c>
      <c r="AP15" s="28" t="n">
        <v>712</v>
      </c>
      <c r="AQ15" s="29" t="n">
        <f aca="false">AP15/AP$21*100</f>
        <v>3.81974248927039</v>
      </c>
      <c r="AR15" s="28" t="n">
        <v>704</v>
      </c>
      <c r="AS15" s="29" t="n">
        <f aca="false">AR15/AR$21*100</f>
        <v>3.83337870950177</v>
      </c>
      <c r="AT15" s="28" t="n">
        <v>692</v>
      </c>
      <c r="AU15" s="29" t="n">
        <f aca="false">AT15/AT$21*100</f>
        <v>3.86268490092102</v>
      </c>
      <c r="AV15" s="28" t="n">
        <v>673</v>
      </c>
      <c r="AW15" s="29" t="n">
        <f aca="false">AV15/AV$21*100</f>
        <v>3.87628153438544</v>
      </c>
      <c r="AX15" s="30" t="n">
        <v>638</v>
      </c>
      <c r="AY15" s="29" t="n">
        <f aca="false">AX15/AX$21*100</f>
        <v>3.83114153605957</v>
      </c>
      <c r="AZ15" s="30" t="n">
        <v>611</v>
      </c>
      <c r="BA15" s="29" t="n">
        <f aca="false">AZ15/AZ$21*100</f>
        <v>3.78070663944063</v>
      </c>
      <c r="BB15" s="30" t="n">
        <v>591</v>
      </c>
      <c r="BC15" s="29" t="n">
        <f aca="false">BB15/BB$21*100</f>
        <v>3.79600488149528</v>
      </c>
      <c r="BD15" s="30" t="n">
        <v>567</v>
      </c>
      <c r="BE15" s="29" t="n">
        <f aca="false">BD15/BD$21*100</f>
        <v>3.81586917019988</v>
      </c>
      <c r="BF15" s="31" t="n">
        <v>549</v>
      </c>
      <c r="BG15" s="29" t="n">
        <f aca="false">BF15/BF$21*100</f>
        <v>3.81780250347705</v>
      </c>
      <c r="BH15" s="30" t="n">
        <v>527</v>
      </c>
      <c r="BI15" s="29" t="n">
        <f aca="false">BH15/BH$21*100</f>
        <v>3.81138352498734</v>
      </c>
      <c r="BJ15" s="32" t="n">
        <v>506</v>
      </c>
      <c r="BK15" s="29" t="n">
        <f aca="false">BJ15/BJ$21*100</f>
        <v>3.82175226586103</v>
      </c>
      <c r="BL15" s="28" t="n">
        <v>479</v>
      </c>
      <c r="BM15" s="29" t="n">
        <f aca="false">BL15/BL$21*100</f>
        <v>3.81734140898948</v>
      </c>
      <c r="BN15" s="32" t="n">
        <v>455</v>
      </c>
      <c r="BO15" s="29" t="n">
        <f aca="false">BN15/BN$21*100</f>
        <v>3.83804301982286</v>
      </c>
      <c r="BP15" s="32" t="n">
        <v>409</v>
      </c>
      <c r="BQ15" s="29" t="n">
        <f aca="false">BP15/BP$21*100</f>
        <v>3.73857404021938</v>
      </c>
      <c r="BR15" s="30" t="n">
        <v>369</v>
      </c>
      <c r="BS15" s="29" t="n">
        <f aca="false">BR15/BR$21*100</f>
        <v>3.68226723879852</v>
      </c>
      <c r="BT15" s="28" t="n">
        <v>340</v>
      </c>
      <c r="BU15" s="33" t="n">
        <f aca="false">BT15/BT$21*100</f>
        <v>3.68843566934259</v>
      </c>
      <c r="BV15" s="28" t="n">
        <v>314</v>
      </c>
      <c r="BW15" s="29" t="n">
        <f aca="false">BV15/BV$21*100</f>
        <v>3.71246157484039</v>
      </c>
      <c r="BX15" s="28" t="n">
        <v>275</v>
      </c>
      <c r="BY15" s="29" t="n">
        <f aca="false">BX15/BX$21*100</f>
        <v>3.62366583212544</v>
      </c>
      <c r="BZ15" s="28" t="n">
        <v>243</v>
      </c>
      <c r="CA15" s="29" t="n">
        <f aca="false">BZ15/BZ$21*100</f>
        <v>3.57300397000441</v>
      </c>
      <c r="CB15" s="28" t="n">
        <v>220</v>
      </c>
      <c r="CC15" s="29" t="n">
        <f aca="false">CB15/CB$21*100</f>
        <v>3.5731687510151</v>
      </c>
      <c r="CD15" s="28" t="n">
        <v>191</v>
      </c>
      <c r="CE15" s="33" t="n">
        <f aca="false">CD15/CD$21*100</f>
        <v>3.44703122180112</v>
      </c>
      <c r="CF15" s="28" t="n">
        <v>168</v>
      </c>
      <c r="CG15" s="29" t="n">
        <f aca="false">CF15/CF$21*100</f>
        <v>3.34794738939817</v>
      </c>
      <c r="CH15" s="28" t="n">
        <v>138</v>
      </c>
      <c r="CI15" s="29" t="n">
        <f aca="false">CH15/CH$21*100</f>
        <v>3.09139784946237</v>
      </c>
      <c r="CJ15" s="28" t="n">
        <v>111</v>
      </c>
      <c r="CK15" s="29" t="n">
        <f aca="false">CJ15/CJ$21*100</f>
        <v>2.94507827009817</v>
      </c>
      <c r="CL15" s="28" t="n">
        <v>93</v>
      </c>
      <c r="CM15" s="29" t="n">
        <f aca="false">CL15/CL$21*100</f>
        <v>2.9071584870272</v>
      </c>
      <c r="CN15" s="28" t="n">
        <v>83</v>
      </c>
      <c r="CO15" s="29" t="n">
        <f aca="false">CN15/CN$21*100</f>
        <v>2.72399081063341</v>
      </c>
      <c r="CP15" s="28" t="n">
        <v>65</v>
      </c>
      <c r="CQ15" s="29" t="n">
        <f aca="false">CP15/CP$21*100</f>
        <v>2.71966527196653</v>
      </c>
      <c r="CR15" s="28" t="n">
        <v>56</v>
      </c>
      <c r="CS15" s="29" t="n">
        <f aca="false">CR15/CR$21*100</f>
        <v>2.79580629056415</v>
      </c>
      <c r="CT15" s="28" t="n">
        <v>46</v>
      </c>
      <c r="CU15" s="29" t="n">
        <f aca="false">CT15/CT$21*100</f>
        <v>2.71066588096641</v>
      </c>
      <c r="CV15" s="28" t="n">
        <v>43</v>
      </c>
      <c r="CW15" s="29" t="n">
        <f aca="false">CV15/CV$21*100</f>
        <v>2.64778325123153</v>
      </c>
      <c r="CX15" s="28" t="n">
        <v>28</v>
      </c>
      <c r="CY15" s="29" t="n">
        <f aca="false">CX15/CX$21*100</f>
        <v>2.33918128654971</v>
      </c>
      <c r="CZ15" s="28" t="n">
        <v>3</v>
      </c>
      <c r="DA15" s="29" t="n">
        <f aca="false">CZ15/CZ$21*100</f>
        <v>0.840336134453782</v>
      </c>
    </row>
    <row r="16" customFormat="false" ht="13" hidden="false" customHeight="false" outlineLevel="0" collapsed="false">
      <c r="A16" s="27" t="s">
        <v>30</v>
      </c>
      <c r="B16" s="28" t="n">
        <v>7337210</v>
      </c>
      <c r="C16" s="29" t="n">
        <f aca="false">B16/B$21*100</f>
        <v>12.1558402708993</v>
      </c>
      <c r="D16" s="28" t="n">
        <v>3281</v>
      </c>
      <c r="E16" s="29" t="n">
        <f aca="false">D16/D$21*100</f>
        <v>10.2736723446894</v>
      </c>
      <c r="F16" s="28" t="n">
        <v>3262</v>
      </c>
      <c r="G16" s="29" t="n">
        <f aca="false">F16/F$21*100</f>
        <v>10.2830842948112</v>
      </c>
      <c r="H16" s="28" t="n">
        <v>3249</v>
      </c>
      <c r="I16" s="29" t="n">
        <f aca="false">H16/H$21*100</f>
        <v>10.2992455461865</v>
      </c>
      <c r="J16" s="28" t="n">
        <v>3233</v>
      </c>
      <c r="K16" s="29" t="n">
        <f aca="false">J16/J$21*100</f>
        <v>10.3462621607783</v>
      </c>
      <c r="L16" s="28" t="n">
        <v>3174</v>
      </c>
      <c r="M16" s="29" t="n">
        <f aca="false">L16/L$21*100</f>
        <v>10.4641962284056</v>
      </c>
      <c r="N16" s="28" t="n">
        <v>3135</v>
      </c>
      <c r="O16" s="29" t="n">
        <f aca="false">N16/N$21*100</f>
        <v>10.4909145668106</v>
      </c>
      <c r="P16" s="28" t="n">
        <v>3107</v>
      </c>
      <c r="Q16" s="29" t="n">
        <f aca="false">P16/P$21*100</f>
        <v>10.5232853513971</v>
      </c>
      <c r="R16" s="28" t="n">
        <v>3043</v>
      </c>
      <c r="S16" s="29" t="n">
        <f aca="false">R16/R$21*100</f>
        <v>10.528318859634</v>
      </c>
      <c r="T16" s="28" t="n">
        <v>2989</v>
      </c>
      <c r="U16" s="29" t="n">
        <f aca="false">T16/T$21*100</f>
        <v>10.5715498337695</v>
      </c>
      <c r="V16" s="28" t="n">
        <v>2935</v>
      </c>
      <c r="W16" s="29" t="n">
        <f aca="false">V16/V$21*100</f>
        <v>10.7108970148164</v>
      </c>
      <c r="X16" s="28" t="n">
        <v>2891</v>
      </c>
      <c r="Y16" s="29" t="n">
        <f aca="false">X16/X$21*100</f>
        <v>10.7504090435817</v>
      </c>
      <c r="Z16" s="28" t="n">
        <v>2822</v>
      </c>
      <c r="AA16" s="29" t="n">
        <f aca="false">Z16/Z$21*100</f>
        <v>10.8334293063073</v>
      </c>
      <c r="AB16" s="28" t="n">
        <v>2727</v>
      </c>
      <c r="AC16" s="29" t="n">
        <f aca="false">AB16/AB$21*100</f>
        <v>10.81499107674</v>
      </c>
      <c r="AD16" s="28" t="n">
        <v>2708</v>
      </c>
      <c r="AE16" s="29" t="n">
        <f aca="false">AD16/AD$21*100</f>
        <v>10.9281678773204</v>
      </c>
      <c r="AF16" s="28" t="n">
        <v>2612</v>
      </c>
      <c r="AG16" s="29" t="n">
        <f aca="false">AF16/AF$21*100</f>
        <v>11.0790634543604</v>
      </c>
      <c r="AH16" s="28" t="n">
        <v>2515</v>
      </c>
      <c r="AI16" s="29" t="n">
        <f aca="false">AH16/AH$21*100</f>
        <v>11.1362026213248</v>
      </c>
      <c r="AJ16" s="28" t="n">
        <v>2418</v>
      </c>
      <c r="AK16" s="29" t="n">
        <f aca="false">AJ16/AJ$21*100</f>
        <v>11.2204176334107</v>
      </c>
      <c r="AL16" s="28" t="n">
        <v>2330</v>
      </c>
      <c r="AM16" s="29" t="n">
        <f aca="false">AL16/AL$21*100</f>
        <v>11.3492450073064</v>
      </c>
      <c r="AN16" s="28" t="n">
        <v>2242</v>
      </c>
      <c r="AO16" s="29" t="n">
        <f aca="false">AN16/AN$21*100</f>
        <v>11.4933100938125</v>
      </c>
      <c r="AP16" s="28" t="n">
        <v>2142</v>
      </c>
      <c r="AQ16" s="29" t="n">
        <f aca="false">AP16/AP$21*100</f>
        <v>11.4914163090129</v>
      </c>
      <c r="AR16" s="28" t="n">
        <v>2118</v>
      </c>
      <c r="AS16" s="29" t="n">
        <f aca="false">AR16/AR$21*100</f>
        <v>11.5328069697795</v>
      </c>
      <c r="AT16" s="28" t="n">
        <v>2075</v>
      </c>
      <c r="AU16" s="29" t="n">
        <f aca="false">AT16/AT$21*100</f>
        <v>11.5824727881663</v>
      </c>
      <c r="AV16" s="28" t="n">
        <v>2020</v>
      </c>
      <c r="AW16" s="29" t="n">
        <f aca="false">AV16/AV$21*100</f>
        <v>11.6346043082594</v>
      </c>
      <c r="AX16" s="30" t="n">
        <v>1957</v>
      </c>
      <c r="AY16" s="29" t="n">
        <f aca="false">AX16/AX$21*100</f>
        <v>11.7516363418003</v>
      </c>
      <c r="AZ16" s="30" t="n">
        <v>1905</v>
      </c>
      <c r="BA16" s="29" t="n">
        <f aca="false">AZ16/AZ$21*100</f>
        <v>11.787636903657</v>
      </c>
      <c r="BB16" s="30" t="n">
        <v>1821</v>
      </c>
      <c r="BC16" s="29" t="n">
        <f aca="false">BB16/BB$21*100</f>
        <v>11.6963196094804</v>
      </c>
      <c r="BD16" s="30" t="n">
        <v>1724</v>
      </c>
      <c r="BE16" s="29" t="n">
        <f aca="false">BD16/BD$21*100</f>
        <v>11.6023958543644</v>
      </c>
      <c r="BF16" s="31" t="n">
        <v>1682</v>
      </c>
      <c r="BG16" s="29" t="n">
        <f aca="false">BF16/BF$21*100</f>
        <v>11.6968011126565</v>
      </c>
      <c r="BH16" s="30" t="n">
        <v>1616</v>
      </c>
      <c r="BI16" s="29" t="n">
        <f aca="false">BH16/BH$21*100</f>
        <v>11.6872785130542</v>
      </c>
      <c r="BJ16" s="32" t="n">
        <v>1520</v>
      </c>
      <c r="BK16" s="29" t="n">
        <f aca="false">BJ16/BJ$21*100</f>
        <v>11.4803625377644</v>
      </c>
      <c r="BL16" s="28" t="n">
        <v>1448</v>
      </c>
      <c r="BM16" s="29" t="n">
        <f aca="false">BL16/BL$21*100</f>
        <v>11.5396875996175</v>
      </c>
      <c r="BN16" s="32" t="n">
        <v>1367</v>
      </c>
      <c r="BO16" s="29" t="n">
        <f aca="false">BN16/BN$21*100</f>
        <v>11.530999578237</v>
      </c>
      <c r="BP16" s="32" t="n">
        <v>1271</v>
      </c>
      <c r="BQ16" s="29" t="n">
        <f aca="false">BP16/BP$21*100</f>
        <v>11.617915904936</v>
      </c>
      <c r="BR16" s="30" t="n">
        <v>1162</v>
      </c>
      <c r="BS16" s="29" t="n">
        <f aca="false">BR16/BR$21*100</f>
        <v>11.5956491368127</v>
      </c>
      <c r="BT16" s="28" t="n">
        <v>1073</v>
      </c>
      <c r="BU16" s="33" t="n">
        <f aca="false">BT16/BT$21*100</f>
        <v>11.6402690388371</v>
      </c>
      <c r="BV16" s="28" t="n">
        <v>971</v>
      </c>
      <c r="BW16" s="29" t="n">
        <f aca="false">BV16/BV$21*100</f>
        <v>11.4802553795223</v>
      </c>
      <c r="BX16" s="28" t="n">
        <v>873</v>
      </c>
      <c r="BY16" s="29" t="n">
        <f aca="false">BX16/BX$21*100</f>
        <v>11.5034918961655</v>
      </c>
      <c r="BZ16" s="28" t="n">
        <v>761</v>
      </c>
      <c r="CA16" s="29" t="n">
        <f aca="false">BZ16/BZ$21*100</f>
        <v>11.1895309513307</v>
      </c>
      <c r="CB16" s="28" t="n">
        <v>680</v>
      </c>
      <c r="CC16" s="29" t="n">
        <f aca="false">CB16/CB$21*100</f>
        <v>11.0443397758649</v>
      </c>
      <c r="CD16" s="28" t="n">
        <v>606</v>
      </c>
      <c r="CE16" s="33" t="n">
        <f aca="false">CD16/CD$21*100</f>
        <v>10.9366540335679</v>
      </c>
      <c r="CF16" s="28" t="n">
        <v>541</v>
      </c>
      <c r="CG16" s="29" t="n">
        <f aca="false">CF16/CF$21*100</f>
        <v>10.7811877241929</v>
      </c>
      <c r="CH16" s="28" t="n">
        <v>469</v>
      </c>
      <c r="CI16" s="29" t="n">
        <f aca="false">CH16/CH$21*100</f>
        <v>10.5062724014337</v>
      </c>
      <c r="CJ16" s="28" t="n">
        <v>388</v>
      </c>
      <c r="CK16" s="29" t="n">
        <f aca="false">CJ16/CJ$21*100</f>
        <v>10.2945078270098</v>
      </c>
      <c r="CL16" s="28" t="n">
        <v>329</v>
      </c>
      <c r="CM16" s="29" t="n">
        <f aca="false">CL16/CL$21*100</f>
        <v>10.2844638949672</v>
      </c>
      <c r="CN16" s="28" t="n">
        <v>312</v>
      </c>
      <c r="CO16" s="29" t="n">
        <f aca="false">CN16/CN$21*100</f>
        <v>10.2395799146702</v>
      </c>
      <c r="CP16" s="28" t="n">
        <v>220</v>
      </c>
      <c r="CQ16" s="29" t="n">
        <f aca="false">CP16/CP$21*100</f>
        <v>9.20502092050209</v>
      </c>
      <c r="CR16" s="28" t="n">
        <v>173</v>
      </c>
      <c r="CS16" s="29" t="n">
        <f aca="false">CR16/CR$21*100</f>
        <v>8.63704443334997</v>
      </c>
      <c r="CT16" s="28" t="n">
        <v>144</v>
      </c>
      <c r="CU16" s="29" t="n">
        <f aca="false">CT16/CT$21*100</f>
        <v>8.4855627578079</v>
      </c>
      <c r="CV16" s="28" t="n">
        <v>139</v>
      </c>
      <c r="CW16" s="29" t="n">
        <f aca="false">CV16/CV$21*100</f>
        <v>8.55911330049261</v>
      </c>
      <c r="CX16" s="28" t="n">
        <v>98</v>
      </c>
      <c r="CY16" s="29" t="n">
        <f aca="false">CX16/CX$21*100</f>
        <v>8.18713450292398</v>
      </c>
      <c r="CZ16" s="28" t="n">
        <v>37</v>
      </c>
      <c r="DA16" s="29" t="n">
        <f aca="false">CZ16/CZ$21*100</f>
        <v>10.3641456582633</v>
      </c>
    </row>
    <row r="17" customFormat="false" ht="13" hidden="false" customHeight="false" outlineLevel="0" collapsed="false">
      <c r="A17" s="27" t="s">
        <v>31</v>
      </c>
      <c r="B17" s="28" t="n">
        <v>5962533</v>
      </c>
      <c r="C17" s="29" t="n">
        <f aca="false">B17/B$21*100</f>
        <v>9.87835958872189</v>
      </c>
      <c r="D17" s="28" t="n">
        <v>8596</v>
      </c>
      <c r="E17" s="29" t="n">
        <f aca="false">D17/D$21*100</f>
        <v>26.9163326653307</v>
      </c>
      <c r="F17" s="28" t="n">
        <v>8570</v>
      </c>
      <c r="G17" s="29" t="n">
        <f aca="false">F17/F$21*100</f>
        <v>27.0159510749637</v>
      </c>
      <c r="H17" s="28" t="n">
        <v>8536</v>
      </c>
      <c r="I17" s="29" t="n">
        <f aca="false">H17/H$21*100</f>
        <v>27.0588981170354</v>
      </c>
      <c r="J17" s="28" t="n">
        <v>8487</v>
      </c>
      <c r="K17" s="29" t="n">
        <f aca="false">J17/J$21*100</f>
        <v>27.1601382488479</v>
      </c>
      <c r="L17" s="28" t="n">
        <v>8337</v>
      </c>
      <c r="M17" s="29" t="n">
        <f aca="false">L17/L$21*100</f>
        <v>27.4858235526836</v>
      </c>
      <c r="N17" s="28" t="n">
        <v>8258</v>
      </c>
      <c r="O17" s="29" t="n">
        <f aca="false">N17/N$21*100</f>
        <v>27.6344409865141</v>
      </c>
      <c r="P17" s="28" t="n">
        <v>8196</v>
      </c>
      <c r="Q17" s="29" t="n">
        <f aca="false">P17/P$21*100</f>
        <v>27.7595258255716</v>
      </c>
      <c r="R17" s="28" t="n">
        <v>8058</v>
      </c>
      <c r="S17" s="29" t="n">
        <f aca="false">R17/R$21*100</f>
        <v>27.8794588797011</v>
      </c>
      <c r="T17" s="28" t="n">
        <v>7912</v>
      </c>
      <c r="U17" s="29" t="n">
        <f aca="false">T17/T$21*100</f>
        <v>27.9833062177265</v>
      </c>
      <c r="V17" s="28" t="n">
        <v>7738</v>
      </c>
      <c r="W17" s="29" t="n">
        <f aca="false">V17/V$21*100</f>
        <v>28.2388146850595</v>
      </c>
      <c r="X17" s="28" t="n">
        <v>7625</v>
      </c>
      <c r="Y17" s="29" t="n">
        <f aca="false">X17/X$21*100</f>
        <v>28.3541573702216</v>
      </c>
      <c r="Z17" s="28" t="n">
        <v>7471</v>
      </c>
      <c r="AA17" s="29" t="n">
        <f aca="false">Z17/Z$21*100</f>
        <v>28.6805635533034</v>
      </c>
      <c r="AB17" s="28" t="n">
        <v>7291</v>
      </c>
      <c r="AC17" s="29" t="n">
        <f aca="false">AB17/AB$21*100</f>
        <v>28.915328177672</v>
      </c>
      <c r="AD17" s="28" t="n">
        <v>7191</v>
      </c>
      <c r="AE17" s="29" t="n">
        <f aca="false">AD17/AD$21*100</f>
        <v>29.0193704600484</v>
      </c>
      <c r="AF17" s="28" t="n">
        <v>6951</v>
      </c>
      <c r="AG17" s="29" t="n">
        <f aca="false">AF17/AF$21*100</f>
        <v>29.4833729216152</v>
      </c>
      <c r="AH17" s="28" t="n">
        <v>6747</v>
      </c>
      <c r="AI17" s="29" t="n">
        <f aca="false">AH17/AH$21*100</f>
        <v>29.875132837407</v>
      </c>
      <c r="AJ17" s="28" t="n">
        <v>6532</v>
      </c>
      <c r="AK17" s="29" t="n">
        <f aca="false">AJ17/AJ$21*100</f>
        <v>30.3109048723898</v>
      </c>
      <c r="AL17" s="28" t="n">
        <v>6333</v>
      </c>
      <c r="AM17" s="29" t="n">
        <f aca="false">AL17/AL$21*100</f>
        <v>30.847540185095</v>
      </c>
      <c r="AN17" s="28" t="n">
        <v>6074</v>
      </c>
      <c r="AO17" s="29" t="n">
        <f aca="false">AN17/AN$21*100</f>
        <v>31.1375403701235</v>
      </c>
      <c r="AP17" s="28" t="n">
        <v>5874</v>
      </c>
      <c r="AQ17" s="29" t="n">
        <f aca="false">AP17/AP$21*100</f>
        <v>31.5128755364807</v>
      </c>
      <c r="AR17" s="28" t="n">
        <v>5796</v>
      </c>
      <c r="AS17" s="29" t="n">
        <f aca="false">AR17/AR$21*100</f>
        <v>31.5600326708413</v>
      </c>
      <c r="AT17" s="28" t="n">
        <v>5669</v>
      </c>
      <c r="AU17" s="29" t="n">
        <f aca="false">AT17/AT$21*100</f>
        <v>31.6438738487301</v>
      </c>
      <c r="AV17" s="28" t="n">
        <v>5547</v>
      </c>
      <c r="AW17" s="29" t="n">
        <f aca="false">AV17/AV$21*100</f>
        <v>31.9490842068886</v>
      </c>
      <c r="AX17" s="30" t="n">
        <v>5366</v>
      </c>
      <c r="AY17" s="29" t="n">
        <f aca="false">AX17/AX$21*100</f>
        <v>32.2224223863568</v>
      </c>
      <c r="AZ17" s="30" t="n">
        <v>5245</v>
      </c>
      <c r="BA17" s="29" t="n">
        <f aca="false">AZ17/AZ$21*100</f>
        <v>32.4546748344781</v>
      </c>
      <c r="BB17" s="30" t="n">
        <v>5103</v>
      </c>
      <c r="BC17" s="29" t="n">
        <f aca="false">BB17/BB$21*100</f>
        <v>32.7766715909821</v>
      </c>
      <c r="BD17" s="30" t="n">
        <v>4909</v>
      </c>
      <c r="BE17" s="29" t="n">
        <f aca="false">BD17/BD$21*100</f>
        <v>33.0372165017834</v>
      </c>
      <c r="BF17" s="31" t="n">
        <v>4756</v>
      </c>
      <c r="BG17" s="29" t="n">
        <f aca="false">BF17/BF$21*100</f>
        <v>33.0737134909597</v>
      </c>
      <c r="BH17" s="30" t="n">
        <v>4588</v>
      </c>
      <c r="BI17" s="29" t="n">
        <f aca="false">BH17/BH$21*100</f>
        <v>33.1814565704781</v>
      </c>
      <c r="BJ17" s="32" t="n">
        <v>4412</v>
      </c>
      <c r="BK17" s="29" t="n">
        <f aca="false">BJ17/BJ$21*100</f>
        <v>33.3232628398792</v>
      </c>
      <c r="BL17" s="28" t="n">
        <v>4196</v>
      </c>
      <c r="BM17" s="29" t="n">
        <f aca="false">BL17/BL$21*100</f>
        <v>33.4395919668473</v>
      </c>
      <c r="BN17" s="32" t="n">
        <v>4009</v>
      </c>
      <c r="BO17" s="29" t="n">
        <f aca="false">BN17/BN$21*100</f>
        <v>33.8169548713623</v>
      </c>
      <c r="BP17" s="32" t="n">
        <v>3724</v>
      </c>
      <c r="BQ17" s="29" t="n">
        <f aca="false">BP17/BP$21*100</f>
        <v>34.0402193784278</v>
      </c>
      <c r="BR17" s="30" t="n">
        <v>3456</v>
      </c>
      <c r="BS17" s="29" t="n">
        <f aca="false">BR17/BR$21*100</f>
        <v>34.4875760902106</v>
      </c>
      <c r="BT17" s="28" t="n">
        <v>3206</v>
      </c>
      <c r="BU17" s="33" t="n">
        <f aca="false">BT17/BT$21*100</f>
        <v>34.7797786938598</v>
      </c>
      <c r="BV17" s="28" t="n">
        <v>2967</v>
      </c>
      <c r="BW17" s="29" t="n">
        <f aca="false">BV17/BV$21*100</f>
        <v>35.0792149444313</v>
      </c>
      <c r="BX17" s="28" t="n">
        <v>2660</v>
      </c>
      <c r="BY17" s="29" t="n">
        <f aca="false">BX17/BX$21*100</f>
        <v>35.0507313216498</v>
      </c>
      <c r="BZ17" s="28" t="n">
        <v>2403</v>
      </c>
      <c r="CA17" s="29" t="n">
        <f aca="false">BZ17/BZ$21*100</f>
        <v>35.3330392589325</v>
      </c>
      <c r="CB17" s="28" t="n">
        <v>2180</v>
      </c>
      <c r="CC17" s="29" t="n">
        <f aca="false">CB17/CB$21*100</f>
        <v>35.4068539873315</v>
      </c>
      <c r="CD17" s="28" t="n">
        <v>1960</v>
      </c>
      <c r="CE17" s="33" t="n">
        <f aca="false">CD17/CD$21*100</f>
        <v>35.3726764122</v>
      </c>
      <c r="CF17" s="28" t="n">
        <v>1768</v>
      </c>
      <c r="CG17" s="29" t="n">
        <f aca="false">CF17/CF$21*100</f>
        <v>35.2331606217617</v>
      </c>
      <c r="CH17" s="28" t="n">
        <v>1585</v>
      </c>
      <c r="CI17" s="29" t="n">
        <f aca="false">CH17/CH$21*100</f>
        <v>35.5062724014337</v>
      </c>
      <c r="CJ17" s="28" t="n">
        <v>1341</v>
      </c>
      <c r="CK17" s="29" t="n">
        <f aca="false">CJ17/CJ$21*100</f>
        <v>35.579729371186</v>
      </c>
      <c r="CL17" s="28" t="n">
        <v>1134</v>
      </c>
      <c r="CM17" s="29" t="n">
        <f aca="false">CL17/CL$21*100</f>
        <v>35.4485776805252</v>
      </c>
      <c r="CN17" s="28" t="n">
        <v>1090</v>
      </c>
      <c r="CO17" s="29" t="n">
        <f aca="false">CN17/CN$21*100</f>
        <v>35.7728913685592</v>
      </c>
      <c r="CP17" s="28" t="n">
        <v>856</v>
      </c>
      <c r="CQ17" s="29" t="n">
        <f aca="false">CP17/CP$21*100</f>
        <v>35.81589958159</v>
      </c>
      <c r="CR17" s="28" t="n">
        <v>708</v>
      </c>
      <c r="CS17" s="29" t="n">
        <f aca="false">CR17/CR$21*100</f>
        <v>35.3469795307039</v>
      </c>
      <c r="CT17" s="28" t="n">
        <v>602</v>
      </c>
      <c r="CU17" s="29" t="n">
        <f aca="false">CT17/CT$21*100</f>
        <v>35.4743665291691</v>
      </c>
      <c r="CV17" s="28" t="n">
        <v>578</v>
      </c>
      <c r="CW17" s="29" t="n">
        <f aca="false">CV17/CV$21*100</f>
        <v>35.5911330049261</v>
      </c>
      <c r="CX17" s="28" t="n">
        <v>428</v>
      </c>
      <c r="CY17" s="29" t="n">
        <f aca="false">CX17/CX$21*100</f>
        <v>35.7560568086884</v>
      </c>
      <c r="CZ17" s="28" t="n">
        <v>114</v>
      </c>
      <c r="DA17" s="29" t="n">
        <f aca="false">CZ17/CZ$21*100</f>
        <v>31.9327731092437</v>
      </c>
    </row>
    <row r="18" customFormat="false" ht="13" hidden="false" customHeight="false" outlineLevel="0" collapsed="false">
      <c r="A18" s="27" t="s">
        <v>32</v>
      </c>
      <c r="B18" s="28" t="n">
        <v>3555546</v>
      </c>
      <c r="C18" s="29" t="n">
        <f aca="false">B18/B$21*100</f>
        <v>5.89061090684811</v>
      </c>
      <c r="D18" s="28" t="n">
        <v>13078</v>
      </c>
      <c r="E18" s="29" t="n">
        <f aca="false">D18/D$21*100</f>
        <v>40.9506513026052</v>
      </c>
      <c r="F18" s="28" t="n">
        <v>12995</v>
      </c>
      <c r="G18" s="29" t="n">
        <f aca="false">F18/F$21*100</f>
        <v>40.9652607023517</v>
      </c>
      <c r="H18" s="28" t="n">
        <v>12926</v>
      </c>
      <c r="I18" s="29" t="n">
        <f aca="false">H18/H$21*100</f>
        <v>40.9750840043112</v>
      </c>
      <c r="J18" s="28" t="n">
        <v>12792</v>
      </c>
      <c r="K18" s="29" t="n">
        <f aca="false">J18/J$21*100</f>
        <v>40.937019969278</v>
      </c>
      <c r="L18" s="28" t="n">
        <v>12387</v>
      </c>
      <c r="M18" s="29" t="n">
        <f aca="false">L18/L$21*100</f>
        <v>40.8380588157721</v>
      </c>
      <c r="N18" s="28" t="n">
        <v>12186</v>
      </c>
      <c r="O18" s="29" t="n">
        <f aca="false">N18/N$21*100</f>
        <v>40.7790382491718</v>
      </c>
      <c r="P18" s="28" t="n">
        <v>12045</v>
      </c>
      <c r="Q18" s="29" t="n">
        <f aca="false">P18/P$21*100</f>
        <v>40.7959356477561</v>
      </c>
      <c r="R18" s="28" t="n">
        <v>11797</v>
      </c>
      <c r="S18" s="29" t="n">
        <f aca="false">R18/R$21*100</f>
        <v>40.8158322665467</v>
      </c>
      <c r="T18" s="28" t="n">
        <v>11543</v>
      </c>
      <c r="U18" s="29" t="n">
        <f aca="false">T18/T$21*100</f>
        <v>40.8254933861498</v>
      </c>
      <c r="V18" s="28" t="n">
        <v>11162</v>
      </c>
      <c r="W18" s="29" t="n">
        <f aca="false">V18/V$21*100</f>
        <v>40.7342529742355</v>
      </c>
      <c r="X18" s="28" t="n">
        <v>10959</v>
      </c>
      <c r="Y18" s="29" t="n">
        <f aca="false">X18/X$21*100</f>
        <v>40.751896474788</v>
      </c>
      <c r="Z18" s="28" t="n">
        <v>10590</v>
      </c>
      <c r="AA18" s="29" t="n">
        <f aca="false">Z18/Z$21*100</f>
        <v>40.6541517908557</v>
      </c>
      <c r="AB18" s="28" t="n">
        <v>10241</v>
      </c>
      <c r="AC18" s="29" t="n">
        <f aca="false">AB18/AB$21*100</f>
        <v>40.6147134642078</v>
      </c>
      <c r="AD18" s="28" t="n">
        <v>10050</v>
      </c>
      <c r="AE18" s="29" t="n">
        <f aca="false">AD18/AD$21*100</f>
        <v>40.5569007263922</v>
      </c>
      <c r="AF18" s="28" t="n">
        <v>9544</v>
      </c>
      <c r="AG18" s="29" t="n">
        <f aca="false">AF18/AF$21*100</f>
        <v>40.4818459450288</v>
      </c>
      <c r="AH18" s="28" t="n">
        <v>9171</v>
      </c>
      <c r="AI18" s="29" t="n">
        <f aca="false">AH18/AH$21*100</f>
        <v>40.6083953241233</v>
      </c>
      <c r="AJ18" s="28" t="n">
        <v>8750</v>
      </c>
      <c r="AK18" s="29" t="n">
        <f aca="false">AJ18/AJ$21*100</f>
        <v>40.6032482598608</v>
      </c>
      <c r="AL18" s="28" t="n">
        <v>8312</v>
      </c>
      <c r="AM18" s="29" t="n">
        <f aca="false">AL18/AL$21*100</f>
        <v>40.4870920603994</v>
      </c>
      <c r="AN18" s="28" t="n">
        <v>7890</v>
      </c>
      <c r="AO18" s="29" t="n">
        <f aca="false">AN18/AN$21*100</f>
        <v>40.4470190188138</v>
      </c>
      <c r="AP18" s="28" t="n">
        <v>7534</v>
      </c>
      <c r="AQ18" s="29" t="n">
        <f aca="false">AP18/AP$21*100</f>
        <v>40.4184549356223</v>
      </c>
      <c r="AR18" s="28" t="n">
        <v>7446</v>
      </c>
      <c r="AS18" s="29" t="n">
        <f aca="false">AR18/AR$21*100</f>
        <v>40.5445140212361</v>
      </c>
      <c r="AT18" s="28" t="n">
        <v>7270</v>
      </c>
      <c r="AU18" s="29" t="n">
        <f aca="false">AT18/AT$21*100</f>
        <v>40.5805191180575</v>
      </c>
      <c r="AV18" s="28" t="n">
        <v>7015</v>
      </c>
      <c r="AW18" s="29" t="n">
        <f aca="false">AV18/AV$21*100</f>
        <v>40.4043312982375</v>
      </c>
      <c r="AX18" s="30" t="n">
        <v>6711</v>
      </c>
      <c r="AY18" s="29" t="n">
        <f aca="false">AX18/AX$21*100</f>
        <v>40.299045217078</v>
      </c>
      <c r="AZ18" s="30" t="n">
        <v>6496</v>
      </c>
      <c r="BA18" s="29" t="n">
        <f aca="false">AZ18/AZ$21*100</f>
        <v>40.1955324546748</v>
      </c>
      <c r="BB18" s="30" t="n">
        <v>6254</v>
      </c>
      <c r="BC18" s="29" t="n">
        <f aca="false">BB18/BB$21*100</f>
        <v>40.169567730747</v>
      </c>
      <c r="BD18" s="30" t="n">
        <v>5956</v>
      </c>
      <c r="BE18" s="29" t="n">
        <f aca="false">BD18/BD$21*100</f>
        <v>40.0834511070732</v>
      </c>
      <c r="BF18" s="31" t="n">
        <v>5754</v>
      </c>
      <c r="BG18" s="29" t="n">
        <f aca="false">BF18/BF$21*100</f>
        <v>40.0139082058414</v>
      </c>
      <c r="BH18" s="30" t="n">
        <v>5528</v>
      </c>
      <c r="BI18" s="29" t="n">
        <f aca="false">BH18/BH$21*100</f>
        <v>39.9797497649526</v>
      </c>
      <c r="BJ18" s="32" t="n">
        <v>5304</v>
      </c>
      <c r="BK18" s="29" t="n">
        <f aca="false">BJ18/BJ$21*100</f>
        <v>40.0604229607251</v>
      </c>
      <c r="BL18" s="28" t="n">
        <v>5029</v>
      </c>
      <c r="BM18" s="29" t="n">
        <f aca="false">BL18/BL$21*100</f>
        <v>40.0781000956328</v>
      </c>
      <c r="BN18" s="32" t="n">
        <v>4743</v>
      </c>
      <c r="BO18" s="29" t="n">
        <f aca="false">BN18/BN$21*100</f>
        <v>40.0084352593842</v>
      </c>
      <c r="BP18" s="32" t="n">
        <v>4366</v>
      </c>
      <c r="BQ18" s="29" t="n">
        <f aca="false">BP18/BP$21*100</f>
        <v>39.908592321755</v>
      </c>
      <c r="BR18" s="30" t="n">
        <v>3984</v>
      </c>
      <c r="BS18" s="29" t="n">
        <f aca="false">BR18/BR$21*100</f>
        <v>39.7565113262149</v>
      </c>
      <c r="BT18" s="28" t="n">
        <v>3652</v>
      </c>
      <c r="BU18" s="33" t="n">
        <f aca="false">BT18/BT$21*100</f>
        <v>39.618138424821</v>
      </c>
      <c r="BV18" s="28" t="n">
        <v>3344</v>
      </c>
      <c r="BW18" s="29" t="n">
        <f aca="false">BV18/BV$21*100</f>
        <v>39.5365334594467</v>
      </c>
      <c r="BX18" s="28" t="n">
        <v>3010</v>
      </c>
      <c r="BY18" s="29" t="n">
        <f aca="false">BX18/BX$21*100</f>
        <v>39.6626696534458</v>
      </c>
      <c r="BZ18" s="28" t="n">
        <v>2702</v>
      </c>
      <c r="CA18" s="29" t="n">
        <f aca="false">BZ18/BZ$21*100</f>
        <v>39.7294515512425</v>
      </c>
      <c r="CB18" s="28" t="n">
        <v>2456</v>
      </c>
      <c r="CC18" s="29" t="n">
        <f aca="false">CB18/CB$21*100</f>
        <v>39.8895566022413</v>
      </c>
      <c r="CD18" s="28" t="n">
        <v>2221</v>
      </c>
      <c r="CE18" s="33" t="n">
        <f aca="false">CD18/CD$21*100</f>
        <v>40.0830175058654</v>
      </c>
      <c r="CF18" s="28" t="n">
        <v>2023</v>
      </c>
      <c r="CG18" s="29" t="n">
        <f aca="false">CF18/CF$21*100</f>
        <v>40.3148664806696</v>
      </c>
      <c r="CH18" s="28" t="n">
        <v>1806</v>
      </c>
      <c r="CI18" s="29" t="n">
        <f aca="false">CH18/CH$21*100</f>
        <v>40.4569892473118</v>
      </c>
      <c r="CJ18" s="28" t="n">
        <v>1525</v>
      </c>
      <c r="CK18" s="29" t="n">
        <f aca="false">CJ18/CJ$21*100</f>
        <v>40.4616609180154</v>
      </c>
      <c r="CL18" s="28" t="n">
        <v>1309</v>
      </c>
      <c r="CM18" s="29" t="n">
        <f aca="false">CL18/CL$21*100</f>
        <v>40.9190371991247</v>
      </c>
      <c r="CN18" s="28" t="n">
        <v>1243</v>
      </c>
      <c r="CO18" s="29" t="n">
        <f aca="false">CN18/CN$21*100</f>
        <v>40.7942238267148</v>
      </c>
      <c r="CP18" s="28" t="n">
        <v>995</v>
      </c>
      <c r="CQ18" s="29" t="n">
        <f aca="false">CP18/CP$21*100</f>
        <v>41.6317991631799</v>
      </c>
      <c r="CR18" s="28" t="n">
        <v>851</v>
      </c>
      <c r="CS18" s="29" t="n">
        <f aca="false">CR18/CR$21*100</f>
        <v>42.4862705941088</v>
      </c>
      <c r="CT18" s="28" t="n">
        <v>727</v>
      </c>
      <c r="CU18" s="29" t="n">
        <f aca="false">CT18/CT$21*100</f>
        <v>42.8403064230996</v>
      </c>
      <c r="CV18" s="28" t="n">
        <v>694</v>
      </c>
      <c r="CW18" s="29" t="n">
        <f aca="false">CV18/CV$21*100</f>
        <v>42.7339901477833</v>
      </c>
      <c r="CX18" s="28" t="n">
        <v>522</v>
      </c>
      <c r="CY18" s="29" t="n">
        <f aca="false">CX18/CX$21*100</f>
        <v>43.609022556391</v>
      </c>
      <c r="CZ18" s="35" t="n">
        <v>202</v>
      </c>
      <c r="DA18" s="36" t="n">
        <f aca="false">CZ18/CZ$21*100</f>
        <v>56.5826330532213</v>
      </c>
    </row>
    <row r="19" customFormat="false" ht="13" hidden="false" customHeight="false" outlineLevel="0" collapsed="false">
      <c r="A19" s="27" t="s">
        <v>33</v>
      </c>
      <c r="B19" s="28" t="n">
        <v>774528</v>
      </c>
      <c r="C19" s="29" t="n">
        <f aca="false">B19/B$21*100</f>
        <v>1.28319056607881</v>
      </c>
      <c r="D19" s="28" t="n">
        <v>5507</v>
      </c>
      <c r="E19" s="29" t="n">
        <f aca="false">D19/D$21*100</f>
        <v>17.2438627254509</v>
      </c>
      <c r="F19" s="28" t="n">
        <v>5433</v>
      </c>
      <c r="G19" s="29" t="n">
        <f aca="false">F19/F$21*100</f>
        <v>17.1269150747116</v>
      </c>
      <c r="H19" s="28" t="n">
        <v>5382</v>
      </c>
      <c r="I19" s="29" t="n">
        <f aca="false">H19/H$21*100</f>
        <v>17.0608001014392</v>
      </c>
      <c r="J19" s="28" t="n">
        <v>5284</v>
      </c>
      <c r="K19" s="29" t="n">
        <f aca="false">J19/J$21*100</f>
        <v>16.9098822324629</v>
      </c>
      <c r="L19" s="28" t="n">
        <v>5015</v>
      </c>
      <c r="M19" s="29" t="n">
        <f aca="false">L19/L$21*100</f>
        <v>16.533693788738</v>
      </c>
      <c r="N19" s="28" t="n">
        <v>4901</v>
      </c>
      <c r="O19" s="29" t="n">
        <f aca="false">N19/N$21*100</f>
        <v>16.4006291202356</v>
      </c>
      <c r="P19" s="28" t="n">
        <v>4797</v>
      </c>
      <c r="Q19" s="29" t="n">
        <f aca="false">P19/P$21*100</f>
        <v>16.2472480948349</v>
      </c>
      <c r="R19" s="28" t="n">
        <v>4656</v>
      </c>
      <c r="S19" s="29" t="n">
        <f aca="false">R19/R$21*100</f>
        <v>16.1090544234163</v>
      </c>
      <c r="T19" s="28" t="n">
        <v>4510</v>
      </c>
      <c r="U19" s="29" t="n">
        <f aca="false">T19/T$21*100</f>
        <v>15.9510504350287</v>
      </c>
      <c r="V19" s="28" t="n">
        <v>4287</v>
      </c>
      <c r="W19" s="29" t="n">
        <f aca="false">V19/V$21*100</f>
        <v>15.6448434420845</v>
      </c>
      <c r="X19" s="28" t="n">
        <v>4160</v>
      </c>
      <c r="Y19" s="29" t="n">
        <f aca="false">X19/X$21*100</f>
        <v>15.4692845455898</v>
      </c>
      <c r="Z19" s="28" t="n">
        <v>3933</v>
      </c>
      <c r="AA19" s="29" t="n">
        <f aca="false">Z19/Z$21*100</f>
        <v>15.0984682713348</v>
      </c>
      <c r="AB19" s="28" t="n">
        <v>3755</v>
      </c>
      <c r="AC19" s="29" t="n">
        <f aca="false">AB19/AB$21*100</f>
        <v>14.891929407099</v>
      </c>
      <c r="AD19" s="28" t="n">
        <v>3646</v>
      </c>
      <c r="AE19" s="29" t="n">
        <f aca="false">AD19/AD$21*100</f>
        <v>14.7134786117837</v>
      </c>
      <c r="AF19" s="28" t="n">
        <v>3328</v>
      </c>
      <c r="AG19" s="29" t="n">
        <f aca="false">AF19/AF$21*100</f>
        <v>14.1160502205633</v>
      </c>
      <c r="AH19" s="28" t="n">
        <v>3056</v>
      </c>
      <c r="AI19" s="29" t="n">
        <f aca="false">AH19/AH$21*100</f>
        <v>13.5317038611406</v>
      </c>
      <c r="AJ19" s="28" t="n">
        <v>2813</v>
      </c>
      <c r="AK19" s="29" t="n">
        <f aca="false">AJ19/AJ$21*100</f>
        <v>13.0533642691415</v>
      </c>
      <c r="AL19" s="28" t="n">
        <v>2549</v>
      </c>
      <c r="AM19" s="29" t="n">
        <f aca="false">AL19/AL$21*100</f>
        <v>12.4159766195811</v>
      </c>
      <c r="AN19" s="28" t="n">
        <v>2335</v>
      </c>
      <c r="AO19" s="29" t="n">
        <f aca="false">AN19/AN$21*100</f>
        <v>11.9700620290152</v>
      </c>
      <c r="AP19" s="28" t="n">
        <v>2161</v>
      </c>
      <c r="AQ19" s="29" t="n">
        <f aca="false">AP19/AP$21*100</f>
        <v>11.593347639485</v>
      </c>
      <c r="AR19" s="28" t="n">
        <v>2087</v>
      </c>
      <c r="AS19" s="29" t="n">
        <f aca="false">AR19/AR$21*100</f>
        <v>11.3640076231963</v>
      </c>
      <c r="AT19" s="28" t="n">
        <v>1998</v>
      </c>
      <c r="AU19" s="29" t="n">
        <f aca="false">AT19/AT$21*100</f>
        <v>11.1526653642199</v>
      </c>
      <c r="AV19" s="28" t="n">
        <v>1902</v>
      </c>
      <c r="AW19" s="29" t="n">
        <f aca="false">AV19/AV$21*100</f>
        <v>10.9549591060938</v>
      </c>
      <c r="AX19" s="30" t="n">
        <v>1784</v>
      </c>
      <c r="AY19" s="29" t="n">
        <f aca="false">AX19/AX$21*100</f>
        <v>10.7127844832763</v>
      </c>
      <c r="AZ19" s="30" t="n">
        <v>1716</v>
      </c>
      <c r="BA19" s="29" t="n">
        <f aca="false">AZ19/AZ$21*100</f>
        <v>10.6181548171524</v>
      </c>
      <c r="BB19" s="30" t="n">
        <v>1616</v>
      </c>
      <c r="BC19" s="29" t="n">
        <f aca="false">BB19/BB$21*100</f>
        <v>10.3796004881495</v>
      </c>
      <c r="BD19" s="30" t="n">
        <v>1525</v>
      </c>
      <c r="BE19" s="29" t="n">
        <f aca="false">BD19/BD$21*100</f>
        <v>10.2631401844</v>
      </c>
      <c r="BF19" s="31" t="n">
        <v>1469</v>
      </c>
      <c r="BG19" s="29" t="n">
        <f aca="false">BF19/BF$21*100</f>
        <v>10.2155771905424</v>
      </c>
      <c r="BH19" s="30" t="n">
        <v>1408</v>
      </c>
      <c r="BI19" s="29" t="n">
        <f aca="false">BH19/BH$21*100</f>
        <v>10.1829753381066</v>
      </c>
      <c r="BJ19" s="32" t="n">
        <v>1347</v>
      </c>
      <c r="BK19" s="29" t="n">
        <f aca="false">BJ19/BJ$21*100</f>
        <v>10.1737160120846</v>
      </c>
      <c r="BL19" s="28" t="n">
        <v>1251</v>
      </c>
      <c r="BM19" s="29" t="n">
        <f aca="false">BL19/BL$21*100</f>
        <v>9.96971628944852</v>
      </c>
      <c r="BN19" s="32" t="n">
        <v>1145</v>
      </c>
      <c r="BO19" s="29" t="n">
        <f aca="false">BN19/BN$21*100</f>
        <v>9.65837199493885</v>
      </c>
      <c r="BP19" s="32" t="n">
        <v>1051</v>
      </c>
      <c r="BQ19" s="29" t="n">
        <f aca="false">BP19/BP$21*100</f>
        <v>9.60694698354662</v>
      </c>
      <c r="BR19" s="30" t="n">
        <v>939</v>
      </c>
      <c r="BS19" s="29" t="n">
        <f aca="false">BR19/BR$21*100</f>
        <v>9.37032232312145</v>
      </c>
      <c r="BT19" s="28" t="n">
        <v>845</v>
      </c>
      <c r="BU19" s="33" t="n">
        <f aca="false">BT19/BT$21*100</f>
        <v>9.16684747233673</v>
      </c>
      <c r="BV19" s="28" t="n">
        <v>767</v>
      </c>
      <c r="BW19" s="29" t="n">
        <f aca="false">BV19/BV$21*100</f>
        <v>9.06833766847955</v>
      </c>
      <c r="BX19" s="28" t="n">
        <v>681</v>
      </c>
      <c r="BY19" s="29" t="n">
        <f aca="false">BX19/BX$21*100</f>
        <v>8.97351429700883</v>
      </c>
      <c r="BZ19" s="28" t="n">
        <v>608</v>
      </c>
      <c r="CA19" s="29" t="n">
        <f aca="false">BZ19/BZ$21*100</f>
        <v>8.93986178503161</v>
      </c>
      <c r="CB19" s="28" t="n">
        <v>547</v>
      </c>
      <c r="CC19" s="29" t="n">
        <f aca="false">CB19/CB$21*100</f>
        <v>8.88419684911483</v>
      </c>
      <c r="CD19" s="28" t="n">
        <v>503</v>
      </c>
      <c r="CE19" s="33" t="n">
        <f aca="false">CD19/CD$21*100</f>
        <v>9.07778379353907</v>
      </c>
      <c r="CF19" s="28" t="n">
        <v>465</v>
      </c>
      <c r="CG19" s="29" t="n">
        <f aca="false">CF19/CF$21*100</f>
        <v>9.26664009565564</v>
      </c>
      <c r="CH19" s="28" t="n">
        <v>416</v>
      </c>
      <c r="CI19" s="29" t="n">
        <f aca="false">CH19/CH$21*100</f>
        <v>9.31899641577061</v>
      </c>
      <c r="CJ19" s="28" t="n">
        <v>362</v>
      </c>
      <c r="CK19" s="29" t="n">
        <f aca="false">CJ19/CJ$21*100</f>
        <v>9.60466967365349</v>
      </c>
      <c r="CL19" s="28" t="n">
        <v>298</v>
      </c>
      <c r="CM19" s="29" t="n">
        <f aca="false">CL19/CL$21*100</f>
        <v>9.31541106595811</v>
      </c>
      <c r="CN19" s="28" t="n">
        <v>285</v>
      </c>
      <c r="CO19" s="29" t="n">
        <f aca="false">CN19/CN$21*100</f>
        <v>9.35346242205448</v>
      </c>
      <c r="CP19" s="28" t="n">
        <v>229</v>
      </c>
      <c r="CQ19" s="29" t="n">
        <f aca="false">CP19/CP$21*100</f>
        <v>9.581589958159</v>
      </c>
      <c r="CR19" s="28" t="n">
        <v>198</v>
      </c>
      <c r="CS19" s="29" t="n">
        <f aca="false">CR19/CR$21*100</f>
        <v>9.88517224163754</v>
      </c>
      <c r="CT19" s="28" t="n">
        <v>165</v>
      </c>
      <c r="CU19" s="29" t="n">
        <f aca="false">CT19/CT$21*100</f>
        <v>9.72304065998821</v>
      </c>
      <c r="CV19" s="28" t="n">
        <v>156</v>
      </c>
      <c r="CW19" s="29" t="n">
        <f aca="false">CV19/CV$21*100</f>
        <v>9.60591133004926</v>
      </c>
      <c r="CX19" s="28" t="n">
        <v>113</v>
      </c>
      <c r="CY19" s="29" t="n">
        <f aca="false">CX19/CX$21*100</f>
        <v>9.44026733500418</v>
      </c>
      <c r="CZ19" s="35"/>
      <c r="DA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40"/>
      <c r="BV20" s="39"/>
      <c r="BW20" s="38"/>
      <c r="BX20" s="39"/>
      <c r="BY20" s="38"/>
      <c r="BZ20" s="39"/>
      <c r="CA20" s="38"/>
      <c r="CB20" s="39"/>
      <c r="CC20" s="38"/>
      <c r="CD20" s="39"/>
      <c r="CE20" s="40"/>
      <c r="CF20" s="39"/>
      <c r="CG20" s="38"/>
      <c r="CH20" s="39"/>
      <c r="CI20" s="38"/>
      <c r="CJ20" s="39"/>
      <c r="CK20" s="38"/>
      <c r="CL20" s="39"/>
      <c r="CM20" s="38"/>
      <c r="CN20" s="39"/>
      <c r="CO20" s="38"/>
      <c r="CP20" s="39"/>
      <c r="CQ20" s="38"/>
      <c r="CR20" s="39"/>
      <c r="CS20" s="38"/>
      <c r="CT20" s="39"/>
      <c r="CU20" s="38"/>
      <c r="CV20" s="28"/>
      <c r="CW20" s="41"/>
      <c r="CX20" s="28"/>
      <c r="CY20" s="41"/>
      <c r="CZ20" s="28"/>
      <c r="DA20" s="41"/>
    </row>
    <row r="21" customFormat="false" ht="13" hidden="false" customHeight="false" outlineLevel="0" collapsed="false">
      <c r="A21" s="42" t="s">
        <v>34</v>
      </c>
      <c r="B21" s="28" t="n">
        <f aca="false">SUM(B10:B20)</f>
        <v>60359546</v>
      </c>
      <c r="C21" s="43" t="n">
        <f aca="false">SUM(C10:C19)</f>
        <v>100</v>
      </c>
      <c r="D21" s="28" t="n">
        <f aca="false">SUM(D10:D19)</f>
        <v>31936</v>
      </c>
      <c r="E21" s="29" t="n">
        <f aca="false">SUM(E10:E19)</f>
        <v>100</v>
      </c>
      <c r="F21" s="28" t="n">
        <f aca="false">SUM(F10:F19)</f>
        <v>31722</v>
      </c>
      <c r="G21" s="29" t="n">
        <f aca="false">SUM(G10:G19)</f>
        <v>100</v>
      </c>
      <c r="H21" s="28" t="n">
        <f aca="false">SUM(H10:H19)</f>
        <v>31546</v>
      </c>
      <c r="I21" s="29" t="n">
        <f aca="false">SUM(I10:I19)</f>
        <v>100</v>
      </c>
      <c r="J21" s="28" t="n">
        <f aca="false">SUM(J10:J19)</f>
        <v>31248</v>
      </c>
      <c r="K21" s="29" t="n">
        <f aca="false">SUM(K10:K19)</f>
        <v>100</v>
      </c>
      <c r="L21" s="28" t="n">
        <f aca="false">SUM(L10:L19)</f>
        <v>30332</v>
      </c>
      <c r="M21" s="29" t="n">
        <f aca="false">SUM(M10:M19)</f>
        <v>100</v>
      </c>
      <c r="N21" s="28" t="n">
        <f aca="false">SUM(N10:N19)</f>
        <v>29883</v>
      </c>
      <c r="O21" s="29" t="n">
        <f aca="false">SUM(O10:O19)</f>
        <v>100</v>
      </c>
      <c r="P21" s="28" t="n">
        <f aca="false">SUM(P10:P19)</f>
        <v>29525</v>
      </c>
      <c r="Q21" s="29" t="n">
        <f aca="false">SUM(Q10:Q19)</f>
        <v>100</v>
      </c>
      <c r="R21" s="28" t="n">
        <f aca="false">SUM(R10:R19)</f>
        <v>28903</v>
      </c>
      <c r="S21" s="29" t="n">
        <f aca="false">SUM(S10:S19)</f>
        <v>100</v>
      </c>
      <c r="T21" s="44" t="n">
        <f aca="false">SUM(T10:T19)</f>
        <v>28274</v>
      </c>
      <c r="U21" s="29" t="n">
        <f aca="false">SUM(U10:U19)</f>
        <v>100</v>
      </c>
      <c r="V21" s="44" t="n">
        <f aca="false">SUM(V10:V19)</f>
        <v>27402</v>
      </c>
      <c r="W21" s="29" t="n">
        <f aca="false">SUM(W10:W19)</f>
        <v>100</v>
      </c>
      <c r="X21" s="44" t="n">
        <f aca="false">SUM(X10:X19)</f>
        <v>26892</v>
      </c>
      <c r="Y21" s="29" t="n">
        <f aca="false">SUM(Y10:Y19)</f>
        <v>100</v>
      </c>
      <c r="Z21" s="44" t="n">
        <f aca="false">SUM(Z10:Z19)</f>
        <v>26049</v>
      </c>
      <c r="AA21" s="29" t="n">
        <f aca="false">SUM(AA10:AA19)</f>
        <v>100</v>
      </c>
      <c r="AB21" s="44" t="n">
        <f aca="false">SUM(AB10:AB19)</f>
        <v>25215</v>
      </c>
      <c r="AC21" s="29" t="n">
        <f aca="false">SUM(AC10:AC19)</f>
        <v>100</v>
      </c>
      <c r="AD21" s="44" t="n">
        <f aca="false">SUM(AD10:AD19)</f>
        <v>24780</v>
      </c>
      <c r="AE21" s="29" t="n">
        <f aca="false">SUM(AE10:AE19)</f>
        <v>100</v>
      </c>
      <c r="AF21" s="44" t="n">
        <f aca="false">SUM(AF10:AF19)</f>
        <v>23576</v>
      </c>
      <c r="AG21" s="29" t="n">
        <f aca="false">SUM(AG10:AG19)</f>
        <v>100</v>
      </c>
      <c r="AH21" s="44" t="n">
        <f aca="false">SUM(AH10:AH19)</f>
        <v>22584</v>
      </c>
      <c r="AI21" s="29" t="n">
        <f aca="false">SUM(AI10:AI19)</f>
        <v>100</v>
      </c>
      <c r="AJ21" s="44" t="n">
        <f aca="false">SUM(AJ10:AJ19)</f>
        <v>21550</v>
      </c>
      <c r="AK21" s="29" t="n">
        <f aca="false">SUM(AK10:AK19)</f>
        <v>100</v>
      </c>
      <c r="AL21" s="44" t="n">
        <f aca="false">SUM(AL10:AL19)</f>
        <v>20530</v>
      </c>
      <c r="AM21" s="29" t="n">
        <f aca="false">SUM(AM10:AM19)</f>
        <v>100</v>
      </c>
      <c r="AN21" s="44" t="n">
        <f aca="false">SUM(AN10:AN19)</f>
        <v>19507</v>
      </c>
      <c r="AO21" s="29" t="n">
        <f aca="false">SUM(AO10:AO19)</f>
        <v>100</v>
      </c>
      <c r="AP21" s="44" t="n">
        <f aca="false">SUM(AP10:AP19)</f>
        <v>18640</v>
      </c>
      <c r="AQ21" s="29" t="n">
        <f aca="false">SUM(AQ10:AQ19)</f>
        <v>100</v>
      </c>
      <c r="AR21" s="44" t="n">
        <f aca="false">SUM(AR10:AR19)</f>
        <v>18365</v>
      </c>
      <c r="AS21" s="29" t="n">
        <f aca="false">SUM(AS10:AS19)</f>
        <v>100</v>
      </c>
      <c r="AT21" s="44" t="n">
        <f aca="false">SUM(AT10:AT19)</f>
        <v>17915</v>
      </c>
      <c r="AU21" s="29" t="n">
        <f aca="false">SUM(AU10:AU19)</f>
        <v>100</v>
      </c>
      <c r="AV21" s="28" t="n">
        <f aca="false">SUM(AV10:AV19)</f>
        <v>17362</v>
      </c>
      <c r="AW21" s="29" t="n">
        <f aca="false">SUM(AW10:AW19)</f>
        <v>100</v>
      </c>
      <c r="AX21" s="28" t="n">
        <f aca="false">SUM(AX10:AX19)</f>
        <v>16653</v>
      </c>
      <c r="AY21" s="29" t="n">
        <f aca="false">SUM(AY10:AY19)</f>
        <v>100</v>
      </c>
      <c r="AZ21" s="28" t="n">
        <f aca="false">SUM(AZ10:AZ19)</f>
        <v>16161</v>
      </c>
      <c r="BA21" s="29" t="n">
        <f aca="false">SUM(BA10:BA19)</f>
        <v>100</v>
      </c>
      <c r="BB21" s="28" t="n">
        <f aca="false">SUM(BB10:BB19)</f>
        <v>15569</v>
      </c>
      <c r="BC21" s="29" t="n">
        <f aca="false">SUM(BC10:BC19)</f>
        <v>100</v>
      </c>
      <c r="BD21" s="28" t="n">
        <f aca="false">SUM(BD10:BD19)</f>
        <v>14859</v>
      </c>
      <c r="BE21" s="29" t="n">
        <f aca="false">SUM(BE10:BE19)</f>
        <v>100</v>
      </c>
      <c r="BF21" s="28" t="n">
        <f aca="false">SUM(BF10:BF19)</f>
        <v>14380</v>
      </c>
      <c r="BG21" s="29" t="n">
        <f aca="false">SUM(BG10:BG19)</f>
        <v>100</v>
      </c>
      <c r="BH21" s="28" t="n">
        <f aca="false">SUM(BH10:BH19)</f>
        <v>13827</v>
      </c>
      <c r="BI21" s="29" t="n">
        <f aca="false">SUM(BI10:BI19)</f>
        <v>100</v>
      </c>
      <c r="BJ21" s="28" t="n">
        <f aca="false">SUM(BJ10:BJ19)</f>
        <v>13240</v>
      </c>
      <c r="BK21" s="29" t="n">
        <f aca="false">SUM(BK10:BK19)</f>
        <v>100</v>
      </c>
      <c r="BL21" s="28" t="n">
        <f aca="false">SUM(BL10:BL19)</f>
        <v>12548</v>
      </c>
      <c r="BM21" s="29" t="n">
        <f aca="false">SUM(BM10:BM19)</f>
        <v>100</v>
      </c>
      <c r="BN21" s="28" t="n">
        <f aca="false">SUM(BN10:BN19)</f>
        <v>11855</v>
      </c>
      <c r="BO21" s="29" t="n">
        <f aca="false">SUM(BO10:BO19)</f>
        <v>100</v>
      </c>
      <c r="BP21" s="28" t="n">
        <f aca="false">SUM(BP10:BP19)</f>
        <v>10940</v>
      </c>
      <c r="BQ21" s="29" t="n">
        <f aca="false">SUM(BQ10:BQ19)</f>
        <v>100</v>
      </c>
      <c r="BR21" s="28" t="n">
        <f aca="false">SUM(BR10:BR19)</f>
        <v>10021</v>
      </c>
      <c r="BS21" s="29" t="n">
        <f aca="false">SUM(BS10:BS19)</f>
        <v>100</v>
      </c>
      <c r="BT21" s="28" t="n">
        <f aca="false">SUM(BT10:BT19)</f>
        <v>9218</v>
      </c>
      <c r="BU21" s="33" t="n">
        <f aca="false">SUM(BU10:BU19)</f>
        <v>100</v>
      </c>
      <c r="BV21" s="28" t="n">
        <f aca="false">SUM(BV10:BV19)</f>
        <v>8458</v>
      </c>
      <c r="BW21" s="29" t="n">
        <f aca="false">SUM(BW10:BW19)</f>
        <v>100</v>
      </c>
      <c r="BX21" s="28" t="n">
        <f aca="false">SUM(BX10:BX19)</f>
        <v>7589</v>
      </c>
      <c r="BY21" s="29" t="n">
        <f aca="false">SUM(BY10:BY19)</f>
        <v>100</v>
      </c>
      <c r="BZ21" s="28" t="n">
        <f aca="false">SUM(BZ10:BZ19)</f>
        <v>6801</v>
      </c>
      <c r="CA21" s="29" t="n">
        <f aca="false">SUM(CA10:CA19)</f>
        <v>100</v>
      </c>
      <c r="CB21" s="28" t="n">
        <f aca="false">SUM(CB10:CB19)</f>
        <v>6157</v>
      </c>
      <c r="CC21" s="29" t="n">
        <f aca="false">SUM(CC10:CC19)</f>
        <v>100</v>
      </c>
      <c r="CD21" s="28" t="n">
        <f aca="false">SUM(CD10:CD19)</f>
        <v>5541</v>
      </c>
      <c r="CE21" s="33" t="n">
        <f aca="false">SUM(CE10:CE19)</f>
        <v>100</v>
      </c>
      <c r="CF21" s="28" t="n">
        <f aca="false">SUM(CF10:CF19)</f>
        <v>5018</v>
      </c>
      <c r="CG21" s="29" t="n">
        <f aca="false">SUM(CG10:CG19)</f>
        <v>100</v>
      </c>
      <c r="CH21" s="28" t="n">
        <f aca="false">SUM(CH10:CH19)</f>
        <v>4464</v>
      </c>
      <c r="CI21" s="29" t="n">
        <f aca="false">SUM(CI10:CI19)</f>
        <v>100</v>
      </c>
      <c r="CJ21" s="28" t="n">
        <f aca="false">SUM(CJ10:CJ19)</f>
        <v>3769</v>
      </c>
      <c r="CK21" s="29" t="n">
        <f aca="false">SUM(CK10:CK19)</f>
        <v>100</v>
      </c>
      <c r="CL21" s="28" t="n">
        <f aca="false">SUM(CL10:CL19)</f>
        <v>3199</v>
      </c>
      <c r="CM21" s="29" t="n">
        <f aca="false">SUM(CM10:CM19)</f>
        <v>100</v>
      </c>
      <c r="CN21" s="28" t="n">
        <f aca="false">SUM(CN10:CN19)</f>
        <v>3047</v>
      </c>
      <c r="CO21" s="29" t="n">
        <f aca="false">SUM(CO10:CO19)</f>
        <v>100</v>
      </c>
      <c r="CP21" s="28" t="n">
        <f aca="false">SUM(CP10:CP19)</f>
        <v>2390</v>
      </c>
      <c r="CQ21" s="29" t="n">
        <f aca="false">SUM(CQ10:CQ19)</f>
        <v>100</v>
      </c>
      <c r="CR21" s="28" t="n">
        <f aca="false">SUM(CR10:CR19)</f>
        <v>2003</v>
      </c>
      <c r="CS21" s="29" t="n">
        <f aca="false">SUM(CS10:CS19)</f>
        <v>100</v>
      </c>
      <c r="CT21" s="28" t="n">
        <f aca="false">SUM(CT10:CT19)</f>
        <v>1697</v>
      </c>
      <c r="CU21" s="29" t="n">
        <f aca="false">SUM(CU10:CU19)</f>
        <v>100</v>
      </c>
      <c r="CV21" s="28" t="n">
        <f aca="false">SUM(CV10:CV19)</f>
        <v>1624</v>
      </c>
      <c r="CW21" s="29" t="n">
        <f aca="false">SUM(CW10:CW19)</f>
        <v>100</v>
      </c>
      <c r="CX21" s="28" t="n">
        <f aca="false">SUM(CX10:CX19)</f>
        <v>1197</v>
      </c>
      <c r="CY21" s="29" t="n">
        <f aca="false">SUM(CY10:CY19)</f>
        <v>100</v>
      </c>
      <c r="CZ21" s="28" t="n">
        <f aca="false">SUM(CZ10:CZ19)</f>
        <v>357</v>
      </c>
      <c r="DA21" s="29" t="n">
        <f aca="false">SUM(DA10:DA19)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7"/>
      <c r="BV22" s="37"/>
      <c r="BW22" s="46"/>
      <c r="BX22" s="37"/>
      <c r="BY22" s="46"/>
      <c r="BZ22" s="37"/>
      <c r="CA22" s="46"/>
      <c r="CB22" s="37"/>
      <c r="CC22" s="46"/>
      <c r="CD22" s="37"/>
      <c r="CE22" s="47"/>
      <c r="CF22" s="37"/>
      <c r="CG22" s="46"/>
      <c r="CH22" s="37"/>
      <c r="CI22" s="46"/>
      <c r="CJ22" s="37"/>
      <c r="CK22" s="46"/>
      <c r="CL22" s="37"/>
      <c r="CM22" s="46"/>
      <c r="CN22" s="37"/>
      <c r="CO22" s="46"/>
      <c r="CP22" s="37"/>
      <c r="CQ22" s="46"/>
      <c r="CR22" s="37"/>
      <c r="CS22" s="46"/>
      <c r="CT22" s="37"/>
      <c r="CU22" s="46"/>
      <c r="CV22" s="28"/>
      <c r="CW22" s="41"/>
      <c r="CX22" s="28"/>
      <c r="CY22" s="41"/>
      <c r="CZ22" s="28"/>
      <c r="DA22" s="41"/>
    </row>
    <row r="23" customFormat="false" ht="13" hidden="false" customHeight="false" outlineLevel="0" collapsed="false">
      <c r="A23" s="48" t="s">
        <v>35</v>
      </c>
      <c r="B23" s="49"/>
      <c r="C23" s="50"/>
      <c r="D23" s="49" t="n">
        <v>0</v>
      </c>
      <c r="E23" s="50"/>
      <c r="F23" s="49" t="n">
        <v>0</v>
      </c>
      <c r="G23" s="50"/>
      <c r="H23" s="49" t="n">
        <v>0</v>
      </c>
      <c r="I23" s="50"/>
      <c r="J23" s="49" t="n">
        <v>0</v>
      </c>
      <c r="K23" s="50"/>
      <c r="L23" s="49" t="n">
        <v>0</v>
      </c>
      <c r="M23" s="50"/>
      <c r="N23" s="49" t="n">
        <v>1</v>
      </c>
      <c r="O23" s="50"/>
      <c r="P23" s="49" t="n">
        <v>0</v>
      </c>
      <c r="Q23" s="50"/>
      <c r="R23" s="49" t="n">
        <v>0</v>
      </c>
      <c r="S23" s="50"/>
      <c r="T23" s="49" t="n">
        <v>0</v>
      </c>
      <c r="U23" s="50"/>
      <c r="V23" s="49" t="n">
        <v>0</v>
      </c>
      <c r="W23" s="50"/>
      <c r="X23" s="49" t="n">
        <v>0</v>
      </c>
      <c r="Y23" s="50"/>
      <c r="Z23" s="49" t="n">
        <v>0</v>
      </c>
      <c r="AA23" s="50"/>
      <c r="AB23" s="49" t="n">
        <v>0</v>
      </c>
      <c r="AC23" s="50"/>
      <c r="AD23" s="49" t="n">
        <v>0</v>
      </c>
      <c r="AE23" s="50"/>
      <c r="AF23" s="49" t="n">
        <v>0</v>
      </c>
      <c r="AG23" s="50"/>
      <c r="AH23" s="49" t="n">
        <v>2</v>
      </c>
      <c r="AI23" s="50"/>
      <c r="AJ23" s="49" t="n">
        <v>1</v>
      </c>
      <c r="AK23" s="50"/>
      <c r="AL23" s="49" t="n">
        <v>1</v>
      </c>
      <c r="AM23" s="50"/>
      <c r="AN23" s="49" t="n">
        <v>1</v>
      </c>
      <c r="AO23" s="50"/>
      <c r="AP23" s="49" t="n">
        <v>1</v>
      </c>
      <c r="AQ23" s="50"/>
      <c r="AR23" s="49" t="n">
        <v>1</v>
      </c>
      <c r="AS23" s="50"/>
      <c r="AT23" s="49" t="n">
        <v>1</v>
      </c>
      <c r="AU23" s="50"/>
      <c r="AV23" s="49" t="n">
        <v>2</v>
      </c>
      <c r="AW23" s="50"/>
      <c r="AX23" s="49" t="n">
        <v>1</v>
      </c>
      <c r="AY23" s="50"/>
      <c r="AZ23" s="49" t="n">
        <v>1</v>
      </c>
      <c r="BA23" s="50"/>
      <c r="BB23" s="49" t="n">
        <v>2</v>
      </c>
      <c r="BC23" s="50"/>
      <c r="BD23" s="49" t="n">
        <v>1</v>
      </c>
      <c r="BE23" s="50"/>
      <c r="BF23" s="49" t="n">
        <v>1</v>
      </c>
      <c r="BG23" s="50"/>
      <c r="BH23" s="49" t="n">
        <v>1</v>
      </c>
      <c r="BI23" s="50"/>
      <c r="BJ23" s="49" t="n">
        <v>1</v>
      </c>
      <c r="BK23" s="50"/>
      <c r="BL23" s="49" t="n">
        <v>2</v>
      </c>
      <c r="BM23" s="50"/>
      <c r="BN23" s="49" t="n">
        <v>2</v>
      </c>
      <c r="BO23" s="50"/>
      <c r="BP23" s="49" t="n">
        <v>3</v>
      </c>
      <c r="BQ23" s="50"/>
      <c r="BR23" s="49" t="n">
        <v>5</v>
      </c>
      <c r="BS23" s="50"/>
      <c r="BT23" s="49" t="n">
        <v>2</v>
      </c>
      <c r="BU23" s="51"/>
      <c r="BV23" s="49" t="n">
        <v>2</v>
      </c>
      <c r="BW23" s="50"/>
      <c r="BX23" s="49" t="n">
        <v>1</v>
      </c>
      <c r="BY23" s="50"/>
      <c r="BZ23" s="49" t="n">
        <v>0</v>
      </c>
      <c r="CA23" s="50"/>
      <c r="CB23" s="49" t="n">
        <v>0</v>
      </c>
      <c r="CC23" s="50"/>
      <c r="CD23" s="49" t="n">
        <v>1</v>
      </c>
      <c r="CE23" s="51"/>
      <c r="CF23" s="49" t="n">
        <v>1</v>
      </c>
      <c r="CG23" s="50"/>
      <c r="CH23" s="49" t="n">
        <v>1</v>
      </c>
      <c r="CI23" s="50"/>
      <c r="CJ23" s="49" t="n">
        <v>1</v>
      </c>
      <c r="CK23" s="50"/>
      <c r="CL23" s="49" t="n">
        <v>1</v>
      </c>
      <c r="CM23" s="50"/>
      <c r="CN23" s="49" t="n">
        <v>0</v>
      </c>
      <c r="CO23" s="50"/>
      <c r="CP23" s="49" t="n">
        <v>0</v>
      </c>
      <c r="CQ23" s="50"/>
      <c r="CR23" s="49" t="n">
        <v>0</v>
      </c>
      <c r="CS23" s="50"/>
      <c r="CT23" s="49"/>
      <c r="CU23" s="50"/>
      <c r="CV23" s="52" t="n">
        <v>1</v>
      </c>
      <c r="CW23" s="53"/>
      <c r="CX23" s="52" t="n">
        <v>38</v>
      </c>
      <c r="CY23" s="53"/>
      <c r="CZ23" s="52"/>
      <c r="DA23" s="53"/>
    </row>
    <row r="24" customFormat="false" ht="13" hidden="false" customHeight="false" outlineLevel="0" collapsed="false">
      <c r="A24" s="54" t="s">
        <v>36</v>
      </c>
      <c r="B24" s="55" t="n">
        <f aca="false">B21+B23</f>
        <v>60359546</v>
      </c>
      <c r="C24" s="56"/>
      <c r="D24" s="57" t="n">
        <f aca="false">D21+D23</f>
        <v>31936</v>
      </c>
      <c r="E24" s="56"/>
      <c r="F24" s="57" t="n">
        <f aca="false">F21+F23</f>
        <v>31722</v>
      </c>
      <c r="G24" s="56"/>
      <c r="H24" s="57" t="n">
        <f aca="false">H21+H23</f>
        <v>31546</v>
      </c>
      <c r="I24" s="56"/>
      <c r="J24" s="57" t="n">
        <f aca="false">J21+J23</f>
        <v>31248</v>
      </c>
      <c r="K24" s="56"/>
      <c r="L24" s="57" t="n">
        <f aca="false">L21+L23</f>
        <v>30332</v>
      </c>
      <c r="M24" s="56"/>
      <c r="N24" s="57" t="n">
        <f aca="false">N21+N23</f>
        <v>29884</v>
      </c>
      <c r="O24" s="56"/>
      <c r="P24" s="57" t="n">
        <f aca="false">P21+P23</f>
        <v>29525</v>
      </c>
      <c r="Q24" s="56"/>
      <c r="R24" s="57" t="n">
        <f aca="false">R21+R23</f>
        <v>28903</v>
      </c>
      <c r="S24" s="56"/>
      <c r="T24" s="57" t="n">
        <f aca="false">T21+T23</f>
        <v>28274</v>
      </c>
      <c r="U24" s="56"/>
      <c r="V24" s="57" t="n">
        <f aca="false">V21+V23</f>
        <v>27402</v>
      </c>
      <c r="W24" s="56"/>
      <c r="X24" s="57" t="n">
        <f aca="false">X21+X23</f>
        <v>26892</v>
      </c>
      <c r="Y24" s="56"/>
      <c r="Z24" s="57" t="n">
        <f aca="false">Z21+Z23</f>
        <v>26049</v>
      </c>
      <c r="AA24" s="56"/>
      <c r="AB24" s="57" t="n">
        <f aca="false">AB21+AB23</f>
        <v>25215</v>
      </c>
      <c r="AC24" s="56"/>
      <c r="AD24" s="57" t="n">
        <f aca="false">AD21+AD23</f>
        <v>24780</v>
      </c>
      <c r="AE24" s="56"/>
      <c r="AF24" s="57" t="n">
        <f aca="false">AF21+AF23</f>
        <v>23576</v>
      </c>
      <c r="AG24" s="56"/>
      <c r="AH24" s="57" t="n">
        <f aca="false">AH21+AH23</f>
        <v>22586</v>
      </c>
      <c r="AI24" s="56"/>
      <c r="AJ24" s="57" t="n">
        <f aca="false">AJ21+AJ23</f>
        <v>21551</v>
      </c>
      <c r="AK24" s="56"/>
      <c r="AL24" s="57" t="n">
        <f aca="false">AL21+AL23</f>
        <v>20531</v>
      </c>
      <c r="AM24" s="56"/>
      <c r="AN24" s="57" t="n">
        <f aca="false">AN21+AN23</f>
        <v>19508</v>
      </c>
      <c r="AO24" s="56"/>
      <c r="AP24" s="57" t="n">
        <f aca="false">AP21+AP23</f>
        <v>18641</v>
      </c>
      <c r="AQ24" s="56"/>
      <c r="AR24" s="57" t="n">
        <f aca="false">AR21+AR23</f>
        <v>18366</v>
      </c>
      <c r="AS24" s="56"/>
      <c r="AT24" s="57" t="n">
        <f aca="false">AT21+AT23</f>
        <v>17916</v>
      </c>
      <c r="AU24" s="56"/>
      <c r="AV24" s="57" t="n">
        <f aca="false">AV21+AV23</f>
        <v>17364</v>
      </c>
      <c r="AW24" s="56"/>
      <c r="AX24" s="57" t="n">
        <f aca="false">AX21+AX23</f>
        <v>16654</v>
      </c>
      <c r="AY24" s="56"/>
      <c r="AZ24" s="57" t="n">
        <f aca="false">AZ21+AZ23</f>
        <v>16162</v>
      </c>
      <c r="BA24" s="56"/>
      <c r="BB24" s="57" t="n">
        <f aca="false">BB21+BB23</f>
        <v>15571</v>
      </c>
      <c r="BC24" s="56"/>
      <c r="BD24" s="57" t="n">
        <f aca="false">BD21+BD23</f>
        <v>14860</v>
      </c>
      <c r="BE24" s="56"/>
      <c r="BF24" s="57" t="n">
        <f aca="false">BF21+BF23</f>
        <v>14381</v>
      </c>
      <c r="BG24" s="56"/>
      <c r="BH24" s="57" t="n">
        <f aca="false">BH21+BH23</f>
        <v>13828</v>
      </c>
      <c r="BI24" s="56"/>
      <c r="BJ24" s="57" t="n">
        <f aca="false">BJ21+BJ23</f>
        <v>13241</v>
      </c>
      <c r="BK24" s="56"/>
      <c r="BL24" s="57" t="n">
        <f aca="false">BL21+BL23</f>
        <v>12550</v>
      </c>
      <c r="BM24" s="56"/>
      <c r="BN24" s="57" t="n">
        <f aca="false">BN21+BN23</f>
        <v>11857</v>
      </c>
      <c r="BO24" s="56"/>
      <c r="BP24" s="57" t="n">
        <f aca="false">BP21+BP23</f>
        <v>10943</v>
      </c>
      <c r="BQ24" s="56"/>
      <c r="BR24" s="57" t="n">
        <f aca="false">BR21+BR23</f>
        <v>10026</v>
      </c>
      <c r="BS24" s="56"/>
      <c r="BT24" s="57" t="n">
        <f aca="false">BT21+BT23</f>
        <v>9220</v>
      </c>
      <c r="BU24" s="58"/>
      <c r="BV24" s="57" t="n">
        <f aca="false">BV21+BV23</f>
        <v>8460</v>
      </c>
      <c r="BW24" s="56"/>
      <c r="BX24" s="57" t="n">
        <f aca="false">BX21+BX23</f>
        <v>7590</v>
      </c>
      <c r="BY24" s="56"/>
      <c r="BZ24" s="57" t="n">
        <f aca="false">BZ21+BZ23</f>
        <v>6801</v>
      </c>
      <c r="CA24" s="56"/>
      <c r="CB24" s="57" t="n">
        <f aca="false">CB21+CB23</f>
        <v>6157</v>
      </c>
      <c r="CC24" s="56"/>
      <c r="CD24" s="57" t="n">
        <f aca="false">CD21+CD23</f>
        <v>5542</v>
      </c>
      <c r="CE24" s="58"/>
      <c r="CF24" s="57" t="n">
        <f aca="false">CF21+CF23</f>
        <v>5019</v>
      </c>
      <c r="CG24" s="56"/>
      <c r="CH24" s="57" t="n">
        <f aca="false">CH21+CH23</f>
        <v>4465</v>
      </c>
      <c r="CI24" s="56"/>
      <c r="CJ24" s="57" t="n">
        <f aca="false">CJ21+CJ23</f>
        <v>3770</v>
      </c>
      <c r="CK24" s="56"/>
      <c r="CL24" s="57" t="n">
        <f aca="false">CL21+CL23</f>
        <v>3200</v>
      </c>
      <c r="CM24" s="56"/>
      <c r="CN24" s="57" t="n">
        <f aca="false">CN21+CN23</f>
        <v>3047</v>
      </c>
      <c r="CO24" s="56"/>
      <c r="CP24" s="57" t="n">
        <f aca="false">CP21+CP23</f>
        <v>2390</v>
      </c>
      <c r="CQ24" s="56"/>
      <c r="CR24" s="57" t="n">
        <f aca="false">CR21+CR23</f>
        <v>2003</v>
      </c>
      <c r="CS24" s="56"/>
      <c r="CT24" s="57" t="n">
        <f aca="false">CT21+CT23</f>
        <v>1697</v>
      </c>
      <c r="CU24" s="56"/>
      <c r="CV24" s="57" t="n">
        <f aca="false">CV21+CV23</f>
        <v>1625</v>
      </c>
      <c r="CW24" s="56"/>
      <c r="CX24" s="57" t="n">
        <f aca="false">CX21+CX23</f>
        <v>1235</v>
      </c>
      <c r="CY24" s="59"/>
      <c r="CZ24" s="57" t="n">
        <f aca="false">CZ21+CZ23</f>
        <v>357</v>
      </c>
      <c r="DA24" s="59"/>
    </row>
    <row r="25" customFormat="false" ht="13" hidden="false" customHeight="false" outlineLevel="0" collapsed="false">
      <c r="A25" s="60" t="s">
        <v>37</v>
      </c>
      <c r="B25" s="61"/>
      <c r="C25" s="62"/>
      <c r="D25" s="61"/>
      <c r="E25" s="29" t="n">
        <v>45.9</v>
      </c>
      <c r="F25" s="61"/>
      <c r="G25" s="29" t="n">
        <v>45.9</v>
      </c>
      <c r="H25" s="61"/>
      <c r="I25" s="29" t="n">
        <v>46</v>
      </c>
      <c r="J25" s="61"/>
      <c r="K25" s="29" t="n">
        <v>46</v>
      </c>
      <c r="L25" s="61"/>
      <c r="M25" s="29" t="n">
        <v>46.1</v>
      </c>
      <c r="N25" s="61"/>
      <c r="O25" s="29" t="n">
        <v>46.2</v>
      </c>
      <c r="P25" s="61"/>
      <c r="Q25" s="29" t="n">
        <v>46.3</v>
      </c>
      <c r="R25" s="61"/>
      <c r="S25" s="29" t="n">
        <v>46.4</v>
      </c>
      <c r="T25" s="61"/>
      <c r="U25" s="29" t="n">
        <v>46.6</v>
      </c>
      <c r="V25" s="61"/>
      <c r="W25" s="29" t="n">
        <v>46.7</v>
      </c>
      <c r="X25" s="61"/>
      <c r="Y25" s="29" t="n">
        <v>46.9</v>
      </c>
      <c r="Z25" s="61"/>
      <c r="AA25" s="29" t="n">
        <v>47.1</v>
      </c>
      <c r="AB25" s="61"/>
      <c r="AC25" s="29" t="n">
        <v>47.3</v>
      </c>
      <c r="AD25" s="61"/>
      <c r="AE25" s="29" t="n">
        <v>48.3</v>
      </c>
      <c r="AF25" s="61"/>
      <c r="AG25" s="29" t="n">
        <v>48.3</v>
      </c>
      <c r="AH25" s="61"/>
      <c r="AI25" s="29" t="n">
        <v>49.8</v>
      </c>
      <c r="AJ25" s="61"/>
      <c r="AK25" s="29" t="n">
        <v>49.8</v>
      </c>
      <c r="AL25" s="61"/>
      <c r="AM25" s="29" t="n">
        <v>49.8</v>
      </c>
      <c r="AN25" s="61"/>
      <c r="AO25" s="29" t="n">
        <v>50.7</v>
      </c>
      <c r="AP25" s="61"/>
      <c r="AQ25" s="29" t="n">
        <v>50.7</v>
      </c>
      <c r="AR25" s="61"/>
      <c r="AS25" s="29" t="n">
        <v>51.1</v>
      </c>
      <c r="AT25" s="61"/>
      <c r="AU25" s="29" t="n">
        <v>51.4</v>
      </c>
      <c r="AV25" s="61"/>
      <c r="AW25" s="29" t="n">
        <v>51.7</v>
      </c>
      <c r="AX25" s="63"/>
      <c r="AY25" s="64" t="n">
        <v>52.1</v>
      </c>
      <c r="AZ25" s="63"/>
      <c r="BA25" s="64" t="n">
        <v>52.4</v>
      </c>
      <c r="BB25" s="63"/>
      <c r="BC25" s="64" t="n">
        <v>52.9</v>
      </c>
      <c r="BD25" s="63"/>
      <c r="BE25" s="64" t="n">
        <v>53.1</v>
      </c>
      <c r="BF25" s="63"/>
      <c r="BG25" s="64" t="n">
        <v>53.6</v>
      </c>
      <c r="BH25" s="63"/>
      <c r="BI25" s="64" t="n">
        <v>53.9</v>
      </c>
      <c r="BJ25" s="63"/>
      <c r="BK25" s="64" t="n">
        <v>54.3</v>
      </c>
      <c r="BL25" s="63"/>
      <c r="BM25" s="64" t="n">
        <v>54.8</v>
      </c>
      <c r="BN25" s="63"/>
      <c r="BO25" s="64" t="n">
        <v>55.2</v>
      </c>
      <c r="BP25" s="63"/>
      <c r="BQ25" s="64" t="n">
        <v>55.4</v>
      </c>
      <c r="BR25" s="63"/>
      <c r="BS25" s="29" t="n">
        <v>55.7</v>
      </c>
      <c r="BT25" s="63"/>
      <c r="BU25" s="33" t="n">
        <v>56.1</v>
      </c>
      <c r="BV25" s="63"/>
      <c r="BW25" s="29" t="n">
        <v>56.6</v>
      </c>
      <c r="BX25" s="63"/>
      <c r="BY25" s="29" t="n">
        <v>57.2</v>
      </c>
      <c r="BZ25" s="63"/>
      <c r="CA25" s="29" t="n">
        <v>57.6</v>
      </c>
      <c r="CB25" s="63"/>
      <c r="CC25" s="29" t="n">
        <v>57.8</v>
      </c>
      <c r="CD25" s="63"/>
      <c r="CE25" s="33" t="n">
        <v>58</v>
      </c>
      <c r="CF25" s="63"/>
      <c r="CG25" s="29" t="n">
        <v>58.1</v>
      </c>
      <c r="CH25" s="63"/>
      <c r="CI25" s="29" t="n">
        <v>58.3</v>
      </c>
      <c r="CJ25" s="63"/>
      <c r="CK25" s="29" t="n">
        <v>58.6</v>
      </c>
      <c r="CL25" s="63"/>
      <c r="CM25" s="29" t="n">
        <v>58.9</v>
      </c>
      <c r="CN25" s="63"/>
      <c r="CO25" s="29" t="n">
        <v>59</v>
      </c>
      <c r="CP25" s="63"/>
      <c r="CQ25" s="29" t="n">
        <v>59.3</v>
      </c>
      <c r="CR25" s="63"/>
      <c r="CS25" s="29" t="n">
        <v>59.6</v>
      </c>
      <c r="CT25" s="63"/>
      <c r="CU25" s="29" t="n">
        <v>59.7</v>
      </c>
      <c r="CV25" s="63"/>
      <c r="CW25" s="29" t="n">
        <v>59.8</v>
      </c>
      <c r="CX25" s="63"/>
      <c r="CY25" s="29" t="n">
        <v>59.9</v>
      </c>
      <c r="CZ25" s="39"/>
      <c r="DA25" s="38"/>
    </row>
    <row r="26" customFormat="false" ht="13" hidden="false" customHeight="false" outlineLevel="0" collapsed="false">
      <c r="A26" s="60" t="s">
        <v>38</v>
      </c>
      <c r="B26" s="61"/>
      <c r="C26" s="62"/>
      <c r="D26" s="61"/>
      <c r="E26" s="29" t="n">
        <v>54.1</v>
      </c>
      <c r="F26" s="61"/>
      <c r="G26" s="29" t="n">
        <v>54.1</v>
      </c>
      <c r="H26" s="61"/>
      <c r="I26" s="29" t="n">
        <v>54</v>
      </c>
      <c r="J26" s="61"/>
      <c r="K26" s="29" t="n">
        <v>54</v>
      </c>
      <c r="L26" s="61"/>
      <c r="M26" s="29" t="n">
        <v>53.9</v>
      </c>
      <c r="N26" s="61"/>
      <c r="O26" s="29" t="n">
        <v>53.8</v>
      </c>
      <c r="P26" s="61"/>
      <c r="Q26" s="29" t="n">
        <v>53.7</v>
      </c>
      <c r="R26" s="61"/>
      <c r="S26" s="29" t="n">
        <v>53.6</v>
      </c>
      <c r="T26" s="61"/>
      <c r="U26" s="29" t="n">
        <v>53.4</v>
      </c>
      <c r="V26" s="61"/>
      <c r="W26" s="29" t="n">
        <v>53.3</v>
      </c>
      <c r="X26" s="61"/>
      <c r="Y26" s="29" t="n">
        <v>53.1</v>
      </c>
      <c r="Z26" s="61"/>
      <c r="AA26" s="29" t="n">
        <v>52.9</v>
      </c>
      <c r="AB26" s="61"/>
      <c r="AC26" s="29" t="n">
        <v>52.7</v>
      </c>
      <c r="AD26" s="61"/>
      <c r="AE26" s="29" t="n">
        <v>51.7</v>
      </c>
      <c r="AF26" s="61"/>
      <c r="AG26" s="29" t="n">
        <v>51.7</v>
      </c>
      <c r="AH26" s="61"/>
      <c r="AI26" s="29" t="n">
        <v>50.2</v>
      </c>
      <c r="AJ26" s="61"/>
      <c r="AK26" s="29" t="n">
        <v>50.2</v>
      </c>
      <c r="AL26" s="61"/>
      <c r="AM26" s="29" t="n">
        <v>50.2</v>
      </c>
      <c r="AN26" s="61"/>
      <c r="AO26" s="29" t="n">
        <v>49.3</v>
      </c>
      <c r="AP26" s="61"/>
      <c r="AQ26" s="29" t="n">
        <v>49.3</v>
      </c>
      <c r="AR26" s="61"/>
      <c r="AS26" s="29" t="n">
        <v>48.9</v>
      </c>
      <c r="AT26" s="61"/>
      <c r="AU26" s="29" t="n">
        <v>48.6</v>
      </c>
      <c r="AV26" s="61"/>
      <c r="AW26" s="29" t="n">
        <v>48.3</v>
      </c>
      <c r="AX26" s="63"/>
      <c r="AY26" s="64" t="n">
        <v>47.9</v>
      </c>
      <c r="AZ26" s="63"/>
      <c r="BA26" s="64" t="n">
        <v>47.6</v>
      </c>
      <c r="BB26" s="65"/>
      <c r="BC26" s="64" t="n">
        <v>47.1</v>
      </c>
      <c r="BD26" s="65"/>
      <c r="BE26" s="64" t="n">
        <v>46.9</v>
      </c>
      <c r="BF26" s="65"/>
      <c r="BG26" s="64" t="n">
        <v>46.4</v>
      </c>
      <c r="BH26" s="65"/>
      <c r="BI26" s="64" t="n">
        <v>46.1</v>
      </c>
      <c r="BJ26" s="65"/>
      <c r="BK26" s="64" t="n">
        <v>45.6</v>
      </c>
      <c r="BL26" s="65"/>
      <c r="BM26" s="64" t="n">
        <v>45.2</v>
      </c>
      <c r="BN26" s="65"/>
      <c r="BO26" s="64" t="n">
        <v>44.8</v>
      </c>
      <c r="BP26" s="65"/>
      <c r="BQ26" s="64" t="n">
        <v>44.6</v>
      </c>
      <c r="BR26" s="65"/>
      <c r="BS26" s="29" t="n">
        <v>44.3</v>
      </c>
      <c r="BT26" s="63"/>
      <c r="BU26" s="33" t="n">
        <v>43.9</v>
      </c>
      <c r="BV26" s="63"/>
      <c r="BW26" s="29" t="n">
        <v>43.4</v>
      </c>
      <c r="BX26" s="63"/>
      <c r="BY26" s="29" t="n">
        <v>42.8</v>
      </c>
      <c r="BZ26" s="63"/>
      <c r="CA26" s="29" t="n">
        <v>42.4</v>
      </c>
      <c r="CB26" s="63"/>
      <c r="CC26" s="29" t="n">
        <v>42.2</v>
      </c>
      <c r="CD26" s="63"/>
      <c r="CE26" s="33" t="n">
        <v>42</v>
      </c>
      <c r="CF26" s="63"/>
      <c r="CG26" s="29" t="n">
        <v>41.9</v>
      </c>
      <c r="CH26" s="63"/>
      <c r="CI26" s="29" t="n">
        <v>41.7</v>
      </c>
      <c r="CJ26" s="63"/>
      <c r="CK26" s="29" t="n">
        <v>41.4</v>
      </c>
      <c r="CL26" s="63"/>
      <c r="CM26" s="29" t="n">
        <v>41.1</v>
      </c>
      <c r="CN26" s="63"/>
      <c r="CO26" s="29" t="n">
        <v>41</v>
      </c>
      <c r="CP26" s="63"/>
      <c r="CQ26" s="29" t="n">
        <v>40.7</v>
      </c>
      <c r="CR26" s="63"/>
      <c r="CS26" s="29" t="n">
        <v>40.4</v>
      </c>
      <c r="CT26" s="63"/>
      <c r="CU26" s="29" t="n">
        <v>40.3</v>
      </c>
      <c r="CV26" s="63"/>
      <c r="CW26" s="29" t="n">
        <v>40.2</v>
      </c>
      <c r="CX26" s="63"/>
      <c r="CY26" s="29" t="n">
        <v>40.1</v>
      </c>
      <c r="CZ26" s="39"/>
      <c r="DA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70"/>
      <c r="AY27" s="69" t="n">
        <v>0</v>
      </c>
      <c r="AZ27" s="70"/>
      <c r="BA27" s="69" t="n">
        <v>0</v>
      </c>
      <c r="BB27" s="70"/>
      <c r="BC27" s="69" t="n">
        <v>0</v>
      </c>
      <c r="BD27" s="70"/>
      <c r="BE27" s="69" t="n">
        <v>0</v>
      </c>
      <c r="BF27" s="70"/>
      <c r="BG27" s="69" t="n">
        <v>0</v>
      </c>
      <c r="BH27" s="70"/>
      <c r="BI27" s="69" t="n">
        <v>0</v>
      </c>
      <c r="BJ27" s="70"/>
      <c r="BK27" s="71" t="n">
        <v>0.1</v>
      </c>
      <c r="BL27" s="70"/>
      <c r="BM27" s="69" t="n">
        <v>0</v>
      </c>
      <c r="BN27" s="70"/>
      <c r="BO27" s="69" t="n">
        <v>0</v>
      </c>
      <c r="BP27" s="70"/>
      <c r="BQ27" s="69" t="n">
        <v>0</v>
      </c>
      <c r="BR27" s="70"/>
      <c r="BS27" s="69" t="n">
        <v>0</v>
      </c>
      <c r="BT27" s="70"/>
      <c r="BU27" s="72" t="n">
        <v>0</v>
      </c>
      <c r="BV27" s="70"/>
      <c r="BW27" s="69" t="n">
        <v>0</v>
      </c>
      <c r="BX27" s="70"/>
      <c r="BY27" s="69" t="n">
        <v>0</v>
      </c>
      <c r="BZ27" s="70"/>
      <c r="CA27" s="69" t="n">
        <v>0</v>
      </c>
      <c r="CB27" s="70"/>
      <c r="CC27" s="72" t="n">
        <v>0</v>
      </c>
      <c r="CD27" s="70"/>
      <c r="CE27" s="72"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3"/>
      <c r="DA27" s="74"/>
    </row>
    <row r="28" customFormat="false" ht="13" hidden="false" customHeight="false" outlineLevel="0" collapsed="false">
      <c r="CD28" s="75"/>
      <c r="CE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row>
    <row r="31" s="77" customFormat="true" ht="12.5" hidden="false" customHeight="false" outlineLevel="0" collapsed="false">
      <c r="A31" s="78" t="s">
        <v>41</v>
      </c>
      <c r="B31" s="77" t="s">
        <v>42</v>
      </c>
      <c r="AR31" s="79"/>
      <c r="BS31" s="80"/>
    </row>
    <row r="32" s="77" customFormat="true" ht="12.5" hidden="false" customHeight="false" outlineLevel="0" collapsed="false">
      <c r="A32" s="77" t="s">
        <v>43</v>
      </c>
      <c r="BS32" s="80"/>
    </row>
  </sheetData>
  <mergeCells count="55">
    <mergeCell ref="D7:DA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CZ18:CZ19"/>
    <mergeCell ref="DA18:DA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V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12" activeCellId="0" sqref="A12"/>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1025" min="33"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3"/>
      <c r="BT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5"/>
      <c r="BT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row>
    <row r="7" s="19" customFormat="true" ht="13" hidden="false" customHeight="false" outlineLevel="0" collapsed="false">
      <c r="A7" s="13" t="s">
        <v>20</v>
      </c>
      <c r="B7" s="85" t="s">
        <v>21</v>
      </c>
      <c r="C7" s="85"/>
      <c r="D7" s="85"/>
      <c r="E7" s="85"/>
      <c r="F7" s="85"/>
      <c r="G7" s="85"/>
      <c r="H7" s="86" t="n">
        <v>43979</v>
      </c>
      <c r="I7" s="86"/>
      <c r="J7" s="86"/>
      <c r="K7" s="86"/>
      <c r="L7" s="86"/>
      <c r="M7" s="86"/>
      <c r="N7" s="86"/>
      <c r="O7" s="86" t="n">
        <v>43972</v>
      </c>
      <c r="P7" s="86"/>
      <c r="Q7" s="86"/>
      <c r="R7" s="86"/>
      <c r="S7" s="86"/>
      <c r="T7" s="86"/>
      <c r="U7" s="86"/>
      <c r="V7" s="86" t="n">
        <v>43965</v>
      </c>
      <c r="W7" s="86"/>
      <c r="X7" s="86"/>
      <c r="Y7" s="86"/>
      <c r="Z7" s="86"/>
      <c r="AA7" s="86"/>
      <c r="AB7" s="86"/>
      <c r="AC7" s="86" t="n">
        <v>43958</v>
      </c>
      <c r="AD7" s="86"/>
      <c r="AE7" s="86"/>
      <c r="AF7" s="86"/>
      <c r="AG7" s="86"/>
      <c r="AH7" s="86"/>
      <c r="AI7" s="86"/>
      <c r="AJ7" s="86" t="n">
        <v>43950</v>
      </c>
      <c r="AK7" s="86"/>
      <c r="AL7" s="86"/>
      <c r="AM7" s="86"/>
      <c r="AN7" s="86"/>
      <c r="AO7" s="86"/>
      <c r="AP7" s="86"/>
      <c r="AQ7" s="86" t="n">
        <v>43949</v>
      </c>
      <c r="AR7" s="86"/>
      <c r="AS7" s="86"/>
      <c r="AT7" s="86"/>
      <c r="AU7" s="86"/>
      <c r="AV7" s="86"/>
      <c r="AW7" s="86"/>
      <c r="AX7" s="86" t="n">
        <v>43944</v>
      </c>
      <c r="AY7" s="86"/>
      <c r="AZ7" s="86"/>
      <c r="BA7" s="86"/>
      <c r="BB7" s="86"/>
      <c r="BC7" s="86"/>
      <c r="BD7" s="86"/>
      <c r="BE7" s="86" t="n">
        <v>43937</v>
      </c>
      <c r="BF7" s="86"/>
      <c r="BG7" s="86"/>
      <c r="BH7" s="86"/>
      <c r="BI7" s="86"/>
      <c r="BJ7" s="86"/>
      <c r="BK7" s="86"/>
      <c r="BL7" s="86" t="n">
        <v>43934</v>
      </c>
      <c r="BM7" s="86"/>
      <c r="BN7" s="86"/>
      <c r="BO7" s="86"/>
      <c r="BP7" s="86"/>
      <c r="BQ7" s="86"/>
      <c r="BR7" s="86"/>
      <c r="BS7" s="86" t="n">
        <v>43930</v>
      </c>
      <c r="BT7" s="86"/>
      <c r="BU7" s="86"/>
      <c r="BV7" s="86"/>
      <c r="BW7" s="86"/>
      <c r="BX7" s="86"/>
      <c r="BY7" s="86"/>
      <c r="BZ7" s="86" t="n">
        <v>43927</v>
      </c>
      <c r="CA7" s="86"/>
      <c r="CB7" s="86"/>
      <c r="CC7" s="86"/>
      <c r="CD7" s="86"/>
      <c r="CE7" s="86"/>
      <c r="CF7" s="86"/>
      <c r="CG7" s="86" t="n">
        <v>43923</v>
      </c>
      <c r="CH7" s="86"/>
      <c r="CI7" s="86"/>
      <c r="CJ7" s="86"/>
      <c r="CK7" s="86"/>
      <c r="CL7" s="86"/>
      <c r="CM7" s="86"/>
      <c r="CN7" s="86" t="n">
        <v>43920</v>
      </c>
      <c r="CO7" s="86"/>
      <c r="CP7" s="86"/>
      <c r="CQ7" s="86"/>
      <c r="CR7" s="86"/>
      <c r="CS7" s="86"/>
      <c r="CT7" s="86"/>
      <c r="CU7" s="86" t="n">
        <v>43916</v>
      </c>
      <c r="CV7" s="86"/>
      <c r="CW7" s="86"/>
      <c r="CX7" s="86"/>
      <c r="CY7" s="86"/>
      <c r="CZ7" s="86"/>
      <c r="DA7" s="86"/>
      <c r="DB7" s="86" t="n">
        <v>43913</v>
      </c>
      <c r="DC7" s="86"/>
      <c r="DD7" s="86"/>
      <c r="DE7" s="86"/>
      <c r="DF7" s="86"/>
      <c r="DG7" s="86"/>
      <c r="DH7" s="86"/>
      <c r="DI7" s="86" t="n">
        <v>43909</v>
      </c>
      <c r="DJ7" s="86"/>
      <c r="DK7" s="86"/>
      <c r="DL7" s="86"/>
      <c r="DM7" s="86"/>
      <c r="DN7" s="86"/>
      <c r="DO7" s="86"/>
      <c r="DP7" s="86" t="n">
        <v>43902</v>
      </c>
      <c r="DQ7" s="86"/>
      <c r="DR7" s="86"/>
      <c r="DS7" s="86"/>
      <c r="DT7" s="86"/>
      <c r="DU7" s="86"/>
      <c r="DV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0.00531688643130583</v>
      </c>
      <c r="J9" s="91" t="n">
        <v>3</v>
      </c>
      <c r="K9" s="33" t="n">
        <f aca="false">J9/J$20*100</f>
        <v>0.0230026069621224</v>
      </c>
      <c r="L9" s="93" t="n">
        <f aca="false">M9-H9-J9</f>
        <v>0</v>
      </c>
      <c r="M9" s="91" t="n">
        <v>4</v>
      </c>
      <c r="N9" s="29" t="n">
        <f aca="false">M9/M$20*100</f>
        <v>0.0125584754010863</v>
      </c>
      <c r="O9" s="32" t="s">
        <v>47</v>
      </c>
      <c r="P9" s="33" t="n">
        <f aca="false">O9/O$20*100</f>
        <v>0.00541125541125541</v>
      </c>
      <c r="Q9" s="91" t="n">
        <v>3</v>
      </c>
      <c r="R9" s="33" t="n">
        <f aca="false">Q9/Q$20*100</f>
        <v>0.0237812128418549</v>
      </c>
      <c r="S9" s="93" t="n">
        <f aca="false">T9-O9-Q9</f>
        <v>0</v>
      </c>
      <c r="T9" s="91" t="n">
        <v>4</v>
      </c>
      <c r="U9" s="29" t="n">
        <f aca="false">T9/T$20*100</f>
        <v>0.0128633907898122</v>
      </c>
      <c r="V9" s="32" t="s">
        <v>47</v>
      </c>
      <c r="W9" s="33" t="n">
        <f aca="false">V9/V$20*100</f>
        <v>0.00559409263817409</v>
      </c>
      <c r="X9" s="91" t="n">
        <v>2</v>
      </c>
      <c r="Y9" s="33" t="n">
        <f aca="false">X9/X$20*100</f>
        <v>0.0169290672083968</v>
      </c>
      <c r="Z9" s="93" t="n">
        <f aca="false">AA9-V9-X9</f>
        <v>0</v>
      </c>
      <c r="AA9" s="91" t="n">
        <v>3</v>
      </c>
      <c r="AB9" s="29" t="n">
        <f aca="false">AA9/AA$20*100</f>
        <v>0.0101040719409922</v>
      </c>
      <c r="AC9" s="32" t="s">
        <v>47</v>
      </c>
      <c r="AD9" s="33" t="n">
        <f aca="false">AC9/AC$20*100</f>
        <v>0.00587647646471176</v>
      </c>
      <c r="AE9" s="91" t="n">
        <v>2</v>
      </c>
      <c r="AF9" s="33" t="n">
        <f aca="false">AE9/AE$20*100</f>
        <v>0.0182915675873422</v>
      </c>
      <c r="AG9" s="93" t="n">
        <f aca="false">AH9-AC9-AE9</f>
        <v>0</v>
      </c>
      <c r="AH9" s="91" t="n">
        <v>3</v>
      </c>
      <c r="AI9" s="29" t="n">
        <f aca="false">AH9/AH$20*100</f>
        <v>0.0107315328206045</v>
      </c>
      <c r="AJ9" s="32" t="s">
        <v>47</v>
      </c>
      <c r="AK9" s="33" t="n">
        <f aca="false">AJ9/AJ$20*100</f>
        <v>0.00634236062662523</v>
      </c>
      <c r="AL9" s="91" t="n">
        <v>1</v>
      </c>
      <c r="AM9" s="33" t="n">
        <f aca="false">AL9/AL$20*100</f>
        <v>0.0103263114415531</v>
      </c>
      <c r="AN9" s="93" t="n">
        <f aca="false">AO9-AJ9-AL9</f>
        <v>0</v>
      </c>
      <c r="AO9" s="91" t="n">
        <v>2</v>
      </c>
      <c r="AP9" s="29" t="n">
        <f aca="false">AO9/AO$20*100</f>
        <v>0.00785792865000786</v>
      </c>
      <c r="AQ9" s="32" t="s">
        <v>47</v>
      </c>
      <c r="AR9" s="33" t="n">
        <f aca="false">AQ9/AQ$20*100</f>
        <v>0.00638528829576655</v>
      </c>
      <c r="AS9" s="91" t="n">
        <v>1</v>
      </c>
      <c r="AT9" s="33" t="n">
        <f aca="false">AS9/AS$20*100</f>
        <v>0.0104679158379567</v>
      </c>
      <c r="AU9" s="93" t="n">
        <f aca="false">AV9-AQ9-AS9</f>
        <v>0</v>
      </c>
      <c r="AV9" s="91" t="n">
        <v>2</v>
      </c>
      <c r="AW9" s="29" t="n">
        <f aca="false">AV9/AV$20*100</f>
        <v>0.00793178663493952</v>
      </c>
      <c r="AX9" s="32" t="s">
        <v>47</v>
      </c>
      <c r="AY9" s="33" t="n">
        <f aca="false">AX9/AX$20*100</f>
        <v>0.00681802686302584</v>
      </c>
      <c r="AZ9" s="91" t="n">
        <v>1</v>
      </c>
      <c r="BA9" s="33" t="n">
        <f aca="false">AZ9/AZ$20*100</f>
        <v>0.0117702448210923</v>
      </c>
      <c r="BB9" s="93" t="n">
        <f aca="false">BC9-AX9-AZ9</f>
        <v>0</v>
      </c>
      <c r="BC9" s="91" t="n">
        <v>2</v>
      </c>
      <c r="BD9" s="29" t="n">
        <f aca="false">BC9/BC$20*100</f>
        <v>0.00862515094014145</v>
      </c>
      <c r="BE9" s="32" t="s">
        <v>48</v>
      </c>
      <c r="BF9" s="33" t="n">
        <f aca="false">BE9/BE$20*100</f>
        <v>0</v>
      </c>
      <c r="BG9" s="91" t="n">
        <v>1</v>
      </c>
      <c r="BH9" s="33" t="n">
        <f aca="false">BG9/BG$20*100</f>
        <v>0.0144258511252164</v>
      </c>
      <c r="BI9" s="93" t="n">
        <f aca="false">BJ9-BE9-BG9</f>
        <v>0</v>
      </c>
      <c r="BJ9" s="91" t="n">
        <v>1</v>
      </c>
      <c r="BK9" s="29" t="n">
        <f aca="false">BJ9/BJ$20*100</f>
        <v>0.00500150045013504</v>
      </c>
      <c r="BL9" s="32" t="s">
        <v>48</v>
      </c>
      <c r="BM9" s="33" t="n">
        <f aca="false">BL9/BL$20*100</f>
        <v>0</v>
      </c>
      <c r="BN9" s="91" t="n">
        <v>1</v>
      </c>
      <c r="BO9" s="33" t="n">
        <f aca="false">BN9/BN$20*100</f>
        <v>0.0157753588894147</v>
      </c>
      <c r="BP9" s="93" t="n">
        <f aca="false">BQ9-BL9-BN9</f>
        <v>0</v>
      </c>
      <c r="BQ9" s="91" t="n">
        <v>1</v>
      </c>
      <c r="BR9" s="29" t="n">
        <f aca="false">BQ9/BQ$20*100</f>
        <v>0.00536480686695279</v>
      </c>
      <c r="BS9" s="32" t="s">
        <v>48</v>
      </c>
      <c r="BT9" s="33" t="n">
        <f aca="false">BS9/BS$20*100</f>
        <v>0</v>
      </c>
      <c r="BU9" s="91" t="n">
        <v>1</v>
      </c>
      <c r="BV9" s="33" t="n">
        <f aca="false">BU9/BU$20*100</f>
        <v>0.0182681768359518</v>
      </c>
      <c r="BW9" s="93" t="n">
        <f aca="false">BX9-BS9-BU9</f>
        <v>0</v>
      </c>
      <c r="BX9" s="47" t="n">
        <v>1</v>
      </c>
      <c r="BY9" s="29" t="n">
        <f aca="false">BX9/BX$20*100</f>
        <v>0.00600492403771092</v>
      </c>
      <c r="BZ9" s="94" t="s">
        <v>48</v>
      </c>
      <c r="CA9" s="33" t="n">
        <f aca="false">BZ9/BZ$20*100</f>
        <v>0</v>
      </c>
      <c r="CB9" s="1" t="n">
        <v>1</v>
      </c>
      <c r="CC9" s="33" t="n">
        <f aca="false">CB9/CB$20*100</f>
        <v>0.0208637596494888</v>
      </c>
      <c r="CD9" s="93" t="n">
        <f aca="false">CE9-BZ9-CB9</f>
        <v>0</v>
      </c>
      <c r="CE9" s="47" t="n">
        <v>1</v>
      </c>
      <c r="CF9" s="29" t="n">
        <f aca="false">CE9/CE$20*100</f>
        <v>0.00672992798977051</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47" t="n">
        <v>0</v>
      </c>
      <c r="BY10" s="29" t="n">
        <f aca="false">BX10/BX$20*100</f>
        <v>0</v>
      </c>
      <c r="BZ10" s="95" t="n">
        <v>0</v>
      </c>
      <c r="CA10" s="33" t="n">
        <f aca="false">BZ10/BZ$20*100</f>
        <v>0</v>
      </c>
      <c r="CB10" s="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0.0531688643130583</v>
      </c>
      <c r="J11" s="91" t="n">
        <v>3</v>
      </c>
      <c r="K11" s="33" t="n">
        <f aca="false">J11/J$20*100</f>
        <v>0.0230026069621224</v>
      </c>
      <c r="L11" s="93" t="n">
        <f aca="false">M11-H11-J11</f>
        <v>0</v>
      </c>
      <c r="M11" s="91" t="n">
        <v>13</v>
      </c>
      <c r="N11" s="29" t="n">
        <f aca="false">M11/M$20*100</f>
        <v>0.0408150450535305</v>
      </c>
      <c r="O11" s="30" t="n">
        <v>10</v>
      </c>
      <c r="P11" s="33" t="n">
        <f aca="false">O11/O$20*100</f>
        <v>0.0541125541125541</v>
      </c>
      <c r="Q11" s="91" t="n">
        <v>3</v>
      </c>
      <c r="R11" s="33" t="n">
        <f aca="false">Q11/Q$20*100</f>
        <v>0.0237812128418549</v>
      </c>
      <c r="S11" s="93" t="n">
        <f aca="false">T11-O11-Q11</f>
        <v>0</v>
      </c>
      <c r="T11" s="91" t="n">
        <v>13</v>
      </c>
      <c r="U11" s="29" t="n">
        <f aca="false">T11/T$20*100</f>
        <v>0.0418060200668896</v>
      </c>
      <c r="V11" s="30" t="n">
        <v>8</v>
      </c>
      <c r="W11" s="33" t="n">
        <f aca="false">V11/V$20*100</f>
        <v>0.0447527411053927</v>
      </c>
      <c r="X11" s="91" t="n">
        <v>4</v>
      </c>
      <c r="Y11" s="33" t="n">
        <f aca="false">X11/X$20*100</f>
        <v>0.0338581344167936</v>
      </c>
      <c r="Z11" s="93" t="n">
        <f aca="false">AA11-V11-X11</f>
        <v>0</v>
      </c>
      <c r="AA11" s="91" t="n">
        <v>12</v>
      </c>
      <c r="AB11" s="29" t="n">
        <f aca="false">AA11/AA$20*100</f>
        <v>0.0404162877639689</v>
      </c>
      <c r="AC11" s="30" t="n">
        <v>6</v>
      </c>
      <c r="AD11" s="33" t="n">
        <f aca="false">AC11/AC$20*100</f>
        <v>0.0352588587882706</v>
      </c>
      <c r="AE11" s="91" t="n">
        <v>3</v>
      </c>
      <c r="AF11" s="33" t="n">
        <f aca="false">AE11/AE$20*100</f>
        <v>0.0274373513810134</v>
      </c>
      <c r="AG11" s="93" t="n">
        <f aca="false">AH11-AC11-AE11</f>
        <v>0</v>
      </c>
      <c r="AH11" s="91" t="n">
        <v>9</v>
      </c>
      <c r="AI11" s="29" t="n">
        <f aca="false">AH11/AH$20*100</f>
        <v>0.0321945984618136</v>
      </c>
      <c r="AJ11" s="30" t="n">
        <v>6</v>
      </c>
      <c r="AK11" s="33" t="n">
        <f aca="false">AJ11/AJ$20*100</f>
        <v>0.0380541637597514</v>
      </c>
      <c r="AL11" s="91" t="n">
        <v>2</v>
      </c>
      <c r="AM11" s="33" t="n">
        <f aca="false">AL11/AL$20*100</f>
        <v>0.0206526228831062</v>
      </c>
      <c r="AN11" s="93" t="n">
        <f aca="false">AO11-AJ11-AL11</f>
        <v>0</v>
      </c>
      <c r="AO11" s="91" t="n">
        <v>8</v>
      </c>
      <c r="AP11" s="29" t="n">
        <f aca="false">AO11/AO$20*100</f>
        <v>0.0314317146000314</v>
      </c>
      <c r="AQ11" s="30" t="n">
        <v>6</v>
      </c>
      <c r="AR11" s="33" t="n">
        <f aca="false">AQ11/AQ$20*100</f>
        <v>0.0383117297745993</v>
      </c>
      <c r="AS11" s="91" t="n">
        <v>2</v>
      </c>
      <c r="AT11" s="33" t="n">
        <f aca="false">AS11/AS$20*100</f>
        <v>0.0209358316759133</v>
      </c>
      <c r="AU11" s="93" t="n">
        <f aca="false">AV11-AQ11-AS11</f>
        <v>0</v>
      </c>
      <c r="AV11" s="91" t="n">
        <v>8</v>
      </c>
      <c r="AW11" s="29" t="n">
        <f aca="false">AV11/AV$20*100</f>
        <v>0.0317271465397581</v>
      </c>
      <c r="AX11" s="30" t="n">
        <v>5</v>
      </c>
      <c r="AY11" s="33" t="n">
        <f aca="false">AX11/AX$20*100</f>
        <v>0.0340901343151292</v>
      </c>
      <c r="AZ11" s="91" t="n">
        <v>2</v>
      </c>
      <c r="BA11" s="33" t="n">
        <f aca="false">AZ11/AZ$20*100</f>
        <v>0.0235404896421846</v>
      </c>
      <c r="BB11" s="93" t="n">
        <f aca="false">BC11-AX11-AZ11</f>
        <v>0</v>
      </c>
      <c r="BC11" s="91" t="n">
        <v>7</v>
      </c>
      <c r="BD11" s="29" t="n">
        <f aca="false">BC11/BC$20*100</f>
        <v>0.0301880282904951</v>
      </c>
      <c r="BE11" s="30" t="n">
        <v>5</v>
      </c>
      <c r="BF11" s="33" t="n">
        <f aca="false">BE11/BE$20*100</f>
        <v>0.038337678270204</v>
      </c>
      <c r="BG11" s="91" t="n">
        <v>2</v>
      </c>
      <c r="BH11" s="33" t="n">
        <f aca="false">BG11/BG$20*100</f>
        <v>0.0288517022504328</v>
      </c>
      <c r="BI11" s="93" t="n">
        <f aca="false">BJ11-BE11-BG11</f>
        <v>0</v>
      </c>
      <c r="BJ11" s="91" t="n">
        <v>7</v>
      </c>
      <c r="BK11" s="29" t="n">
        <f aca="false">BJ11/BJ$20*100</f>
        <v>0.0350105031509453</v>
      </c>
      <c r="BL11" s="30" t="n">
        <v>5</v>
      </c>
      <c r="BM11" s="33" t="n">
        <f aca="false">BL11/BL$20*100</f>
        <v>0.0406471018616373</v>
      </c>
      <c r="BN11" s="91" t="n">
        <v>2</v>
      </c>
      <c r="BO11" s="33" t="n">
        <f aca="false">BN11/BN$20*100</f>
        <v>0.0315507177788295</v>
      </c>
      <c r="BP11" s="93" t="n">
        <f aca="false">BQ11-BL11-BN11</f>
        <v>0</v>
      </c>
      <c r="BQ11" s="91" t="n">
        <v>7</v>
      </c>
      <c r="BR11" s="29" t="n">
        <f aca="false">BQ11/BQ$20*100</f>
        <v>0.0375536480686695</v>
      </c>
      <c r="BS11" s="30" t="n">
        <v>5</v>
      </c>
      <c r="BT11" s="33" t="n">
        <f aca="false">BS11/BS$20*100</f>
        <v>0.0447908268386634</v>
      </c>
      <c r="BU11" s="91" t="n">
        <v>2</v>
      </c>
      <c r="BV11" s="33" t="n">
        <f aca="false">BU11/BU$20*100</f>
        <v>0.0365363536719035</v>
      </c>
      <c r="BW11" s="93" t="n">
        <f aca="false">BX11-BS11-BU11</f>
        <v>0</v>
      </c>
      <c r="BX11" s="47" t="n">
        <v>7</v>
      </c>
      <c r="BY11" s="29" t="n">
        <f aca="false">BX11/BX$20*100</f>
        <v>0.0420344682639765</v>
      </c>
      <c r="BZ11" s="95" t="n">
        <v>4</v>
      </c>
      <c r="CA11" s="33" t="n">
        <f aca="false">BZ11/BZ$20*100</f>
        <v>0.0398168425243878</v>
      </c>
      <c r="CB11" s="1" t="n">
        <v>3</v>
      </c>
      <c r="CC11" s="33" t="n">
        <f aca="false">CB11/CB$20*100</f>
        <v>0.0625912789484665</v>
      </c>
      <c r="CD11" s="93" t="n">
        <f aca="false">CE11-BZ11-CB11</f>
        <v>0</v>
      </c>
      <c r="CE11" s="47" t="n">
        <v>7</v>
      </c>
      <c r="CF11" s="29" t="n">
        <f aca="false">CE11/CE$20*100</f>
        <v>0.0471094959283936</v>
      </c>
      <c r="CG11" s="95" t="n">
        <v>4</v>
      </c>
      <c r="CH11" s="33" t="n">
        <f aca="false">CG11/CG$20*100</f>
        <v>0.0465603538586893</v>
      </c>
      <c r="CI11" s="91" t="n">
        <v>2</v>
      </c>
      <c r="CJ11" s="33" t="n">
        <f aca="false">CI11/CI$20*100</f>
        <v>0.0508001016002032</v>
      </c>
      <c r="CK11" s="93" t="n">
        <f aca="false">CL11-CG11-CI11</f>
        <v>0</v>
      </c>
      <c r="CL11" s="47" t="n">
        <v>6</v>
      </c>
      <c r="CM11" s="29" t="n">
        <f aca="false">CL11/CL$20*100</f>
        <v>0.0478163850812879</v>
      </c>
      <c r="CN11" s="95" t="n">
        <v>1</v>
      </c>
      <c r="CO11" s="33" t="n">
        <f aca="false">CN11/CN$20*100</f>
        <v>0.0144383482529599</v>
      </c>
      <c r="CP11" s="91" t="n">
        <v>1</v>
      </c>
      <c r="CQ11" s="33" t="n">
        <f aca="false">CP11/CP$20*100</f>
        <v>0.0324464633354964</v>
      </c>
      <c r="CR11" s="93" t="n">
        <f aca="false">CS11-CN11-CP11</f>
        <v>0</v>
      </c>
      <c r="CS11" s="47" t="n">
        <v>2</v>
      </c>
      <c r="CT11" s="29" t="n">
        <f aca="false">CS11/CS$20*100</f>
        <v>0.0199580880151681</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0.217992343683539</v>
      </c>
      <c r="J12" s="91" t="n">
        <v>21</v>
      </c>
      <c r="K12" s="33" t="n">
        <f aca="false">J12/J$20*100</f>
        <v>0.161018248734857</v>
      </c>
      <c r="L12" s="93" t="n">
        <f aca="false">M12-H12-J12</f>
        <v>0</v>
      </c>
      <c r="M12" s="91" t="n">
        <v>62</v>
      </c>
      <c r="N12" s="29" t="n">
        <f aca="false">M12/M$20*100</f>
        <v>0.194656368716838</v>
      </c>
      <c r="O12" s="30" t="n">
        <v>41</v>
      </c>
      <c r="P12" s="33" t="n">
        <f aca="false">O12/O$20*100</f>
        <v>0.221861471861472</v>
      </c>
      <c r="Q12" s="91" t="n">
        <v>20</v>
      </c>
      <c r="R12" s="33" t="n">
        <f aca="false">Q12/Q$20*100</f>
        <v>0.1585414189457</v>
      </c>
      <c r="S12" s="93" t="n">
        <f aca="false">T12-O12-Q12</f>
        <v>0</v>
      </c>
      <c r="T12" s="91" t="n">
        <v>61</v>
      </c>
      <c r="U12" s="29" t="n">
        <f aca="false">T12/T$20*100</f>
        <v>0.196166709544636</v>
      </c>
      <c r="V12" s="30" t="n">
        <v>40</v>
      </c>
      <c r="W12" s="33" t="n">
        <f aca="false">V12/V$20*100</f>
        <v>0.223763705526964</v>
      </c>
      <c r="X12" s="91" t="n">
        <v>19</v>
      </c>
      <c r="Y12" s="33" t="n">
        <f aca="false">X12/X$20*100</f>
        <v>0.16082613847977</v>
      </c>
      <c r="Z12" s="93" t="n">
        <f aca="false">AA12-V12-X12</f>
        <v>0</v>
      </c>
      <c r="AA12" s="91" t="n">
        <v>59</v>
      </c>
      <c r="AB12" s="29" t="n">
        <f aca="false">AA12/AA$20*100</f>
        <v>0.198713414839514</v>
      </c>
      <c r="AC12" s="30" t="n">
        <v>35</v>
      </c>
      <c r="AD12" s="33" t="n">
        <f aca="false">AC12/AC$20*100</f>
        <v>0.205676676264911</v>
      </c>
      <c r="AE12" s="91" t="n">
        <v>19</v>
      </c>
      <c r="AF12" s="33" t="n">
        <f aca="false">AE12/AE$20*100</f>
        <v>0.173769892079751</v>
      </c>
      <c r="AG12" s="93" t="n">
        <f aca="false">AH12-AC12-AE12</f>
        <v>0</v>
      </c>
      <c r="AH12" s="91" t="n">
        <v>54</v>
      </c>
      <c r="AI12" s="29" t="n">
        <f aca="false">AH12/AH$20*100</f>
        <v>0.193167590770882</v>
      </c>
      <c r="AJ12" s="30" t="n">
        <v>33</v>
      </c>
      <c r="AK12" s="33" t="n">
        <f aca="false">AJ12/AJ$20*100</f>
        <v>0.209297900678633</v>
      </c>
      <c r="AL12" s="91" t="n">
        <v>17</v>
      </c>
      <c r="AM12" s="33" t="n">
        <f aca="false">AL12/AL$20*100</f>
        <v>0.175547294506402</v>
      </c>
      <c r="AN12" s="93" t="n">
        <f aca="false">AO12-AJ12-AL12</f>
        <v>0</v>
      </c>
      <c r="AO12" s="91" t="n">
        <v>50</v>
      </c>
      <c r="AP12" s="29" t="n">
        <f aca="false">AO12/AO$20*100</f>
        <v>0.196448216250196</v>
      </c>
      <c r="AQ12" s="30" t="n">
        <v>32</v>
      </c>
      <c r="AR12" s="33" t="n">
        <f aca="false">AQ12/AQ$20*100</f>
        <v>0.20432922546453</v>
      </c>
      <c r="AS12" s="91" t="n">
        <v>17</v>
      </c>
      <c r="AT12" s="33" t="n">
        <f aca="false">AS12/AS$20*100</f>
        <v>0.177954569245263</v>
      </c>
      <c r="AU12" s="93" t="n">
        <f aca="false">AV12-AQ12-AS12</f>
        <v>0</v>
      </c>
      <c r="AV12" s="91" t="n">
        <v>49</v>
      </c>
      <c r="AW12" s="29" t="n">
        <f aca="false">AV12/AV$20*100</f>
        <v>0.194328772556018</v>
      </c>
      <c r="AX12" s="30" t="n">
        <v>30</v>
      </c>
      <c r="AY12" s="33" t="n">
        <f aca="false">AX12/AX$20*100</f>
        <v>0.204540805890775</v>
      </c>
      <c r="AZ12" s="91" t="n">
        <v>18</v>
      </c>
      <c r="BA12" s="33" t="n">
        <f aca="false">AZ12/AZ$20*100</f>
        <v>0.211864406779661</v>
      </c>
      <c r="BB12" s="93" t="n">
        <f aca="false">BC12-AX12-AZ12</f>
        <v>0</v>
      </c>
      <c r="BC12" s="91" t="n">
        <v>48</v>
      </c>
      <c r="BD12" s="29" t="n">
        <f aca="false">BC12/BC$20*100</f>
        <v>0.207003622563395</v>
      </c>
      <c r="BE12" s="30" t="n">
        <v>28</v>
      </c>
      <c r="BF12" s="33" t="n">
        <f aca="false">BE12/BE$20*100</f>
        <v>0.214690998313142</v>
      </c>
      <c r="BG12" s="91" t="n">
        <v>12</v>
      </c>
      <c r="BH12" s="33" t="n">
        <f aca="false">BG12/BG$20*100</f>
        <v>0.173110213502597</v>
      </c>
      <c r="BI12" s="93" t="n">
        <f aca="false">BJ12-BE12-BG12</f>
        <v>0</v>
      </c>
      <c r="BJ12" s="91" t="n">
        <v>40</v>
      </c>
      <c r="BK12" s="29" t="n">
        <f aca="false">BJ12/BJ$20*100</f>
        <v>0.200060018005402</v>
      </c>
      <c r="BL12" s="30" t="n">
        <v>27</v>
      </c>
      <c r="BM12" s="33" t="n">
        <f aca="false">BL12/BL$20*100</f>
        <v>0.219494350052841</v>
      </c>
      <c r="BN12" s="91" t="n">
        <v>12</v>
      </c>
      <c r="BO12" s="33" t="n">
        <f aca="false">BN12/BN$20*100</f>
        <v>0.189304306672977</v>
      </c>
      <c r="BP12" s="93" t="n">
        <f aca="false">BQ12-BL12-BN12</f>
        <v>0</v>
      </c>
      <c r="BQ12" s="91" t="n">
        <v>39</v>
      </c>
      <c r="BR12" s="29" t="n">
        <f aca="false">BQ12/BQ$20*100</f>
        <v>0.209227467811159</v>
      </c>
      <c r="BS12" s="30" t="n">
        <v>25</v>
      </c>
      <c r="BT12" s="33" t="n">
        <f aca="false">BS12/BS$20*100</f>
        <v>0.223954134193317</v>
      </c>
      <c r="BU12" s="91" t="n">
        <v>11</v>
      </c>
      <c r="BV12" s="33" t="n">
        <f aca="false">BU12/BU$20*100</f>
        <v>0.200949945195469</v>
      </c>
      <c r="BW12" s="93" t="n">
        <f aca="false">BX12-BS12-BU12</f>
        <v>0</v>
      </c>
      <c r="BX12" s="47" t="n">
        <v>36</v>
      </c>
      <c r="BY12" s="29" t="n">
        <f aca="false">BX12/BX$20*100</f>
        <v>0.216177265357593</v>
      </c>
      <c r="BZ12" s="95" t="n">
        <v>24</v>
      </c>
      <c r="CA12" s="33" t="n">
        <f aca="false">BZ12/BZ$20*100</f>
        <v>0.238901055146327</v>
      </c>
      <c r="CB12" s="1" t="n">
        <v>10</v>
      </c>
      <c r="CC12" s="33" t="n">
        <f aca="false">CB12/CB$20*100</f>
        <v>0.208637596494888</v>
      </c>
      <c r="CD12" s="93" t="n">
        <f aca="false">CE12-BZ12-CB12</f>
        <v>0</v>
      </c>
      <c r="CE12" s="47" t="n">
        <v>34</v>
      </c>
      <c r="CF12" s="29" t="n">
        <f aca="false">CE12/CE$20*100</f>
        <v>0.228817551652197</v>
      </c>
      <c r="CG12" s="95" t="n">
        <v>22</v>
      </c>
      <c r="CH12" s="33" t="n">
        <f aca="false">CG12/CG$20*100</f>
        <v>0.256081946222791</v>
      </c>
      <c r="CI12" s="91" t="n">
        <v>7</v>
      </c>
      <c r="CJ12" s="33" t="n">
        <f aca="false">CI12/CI$20*100</f>
        <v>0.177800355600711</v>
      </c>
      <c r="CK12" s="93" t="n">
        <f aca="false">CL12-CG12-CI12</f>
        <v>0</v>
      </c>
      <c r="CL12" s="47" t="n">
        <v>29</v>
      </c>
      <c r="CM12" s="29" t="n">
        <f aca="false">CL12/CL$20*100</f>
        <v>0.231112527892891</v>
      </c>
      <c r="CN12" s="95" t="n">
        <v>18</v>
      </c>
      <c r="CO12" s="33" t="n">
        <f aca="false">CN12/CN$20*100</f>
        <v>0.259890268553277</v>
      </c>
      <c r="CP12" s="91" t="n">
        <v>2</v>
      </c>
      <c r="CQ12" s="33" t="n">
        <f aca="false">CP12/CP$20*100</f>
        <v>0.0648929266709929</v>
      </c>
      <c r="CR12" s="93" t="n">
        <f aca="false">CS12-CN12-CP12</f>
        <v>0</v>
      </c>
      <c r="CS12" s="47" t="n">
        <v>20</v>
      </c>
      <c r="CT12" s="29" t="n">
        <f aca="false">CS12/CS$20*100</f>
        <v>0.199580880151681</v>
      </c>
      <c r="CU12" s="95" t="n">
        <v>14</v>
      </c>
      <c r="CV12" s="33" t="n">
        <f aca="false">CU12/CU$20*100</f>
        <v>0.29251984956122</v>
      </c>
      <c r="CW12" s="91" t="n">
        <v>3</v>
      </c>
      <c r="CX12" s="33" t="n">
        <f aca="false">CW12/CW$20*100</f>
        <v>0.149253731343284</v>
      </c>
      <c r="CY12" s="93" t="n">
        <f aca="false">CZ12-CU12-CW12</f>
        <v>0</v>
      </c>
      <c r="CZ12" s="47" t="n">
        <v>17</v>
      </c>
      <c r="DA12" s="29" t="n">
        <f aca="false">CZ12/CZ$20*100</f>
        <v>0.249963240699897</v>
      </c>
      <c r="DB12" s="95" t="n">
        <v>9</v>
      </c>
      <c r="DC12" s="33" t="n">
        <f aca="false">DB12/DB$20*100</f>
        <v>0.254022015241321</v>
      </c>
      <c r="DD12" s="91" t="n">
        <v>3</v>
      </c>
      <c r="DE12" s="33" t="n">
        <f aca="false">DD12/DD$20*100</f>
        <v>0.20703933747412</v>
      </c>
      <c r="DF12" s="93" t="n">
        <f aca="false">DG12-DB12-DD12</f>
        <v>0</v>
      </c>
      <c r="DG12" s="47" t="n">
        <v>12</v>
      </c>
      <c r="DH12" s="29" t="n">
        <f aca="false">DG12/DG$20*100</f>
        <v>0.239139099242726</v>
      </c>
      <c r="DI12" s="95" t="n">
        <v>7</v>
      </c>
      <c r="DJ12" s="33" t="n">
        <f aca="false">DI12/DI$20*100</f>
        <v>0.327255726975222</v>
      </c>
      <c r="DK12" s="91" t="n">
        <v>2</v>
      </c>
      <c r="DL12" s="33" t="n">
        <f aca="false">DK12/DK$20*100</f>
        <v>0.224719101123596</v>
      </c>
      <c r="DM12" s="93" t="n">
        <f aca="false">DN12-DI12-DK12</f>
        <v>0</v>
      </c>
      <c r="DN12" s="47" t="n">
        <v>9</v>
      </c>
      <c r="DO12" s="29" t="n">
        <f aca="false">DN12/DN$20*100</f>
        <v>0.295372497538563</v>
      </c>
      <c r="DP12" s="95" t="n">
        <v>1</v>
      </c>
      <c r="DQ12" s="33" t="n">
        <f aca="false">DP12/DP$20*100</f>
        <v>0.174825174825175</v>
      </c>
      <c r="DR12" s="91" t="n">
        <v>0</v>
      </c>
      <c r="DS12" s="33" t="n">
        <f aca="false">DR12/DR$20*100</f>
        <v>0</v>
      </c>
      <c r="DT12" s="93" t="n">
        <f aca="false">DU12-DP12-DR12</f>
        <v>0</v>
      </c>
      <c r="DU12" s="47" t="n">
        <v>1</v>
      </c>
      <c r="DV12" s="29" t="n">
        <f aca="false">DU12/DU$20*100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201</v>
      </c>
      <c r="I13" s="33" t="n">
        <f aca="false">H13/H$20*100</f>
        <v>1.06869417269247</v>
      </c>
      <c r="J13" s="91" t="n">
        <v>76</v>
      </c>
      <c r="K13" s="33" t="n">
        <f aca="false">J13/J$20*100</f>
        <v>0.5827327097071</v>
      </c>
      <c r="L13" s="93" t="n">
        <f aca="false">M13-H13-J13</f>
        <v>0</v>
      </c>
      <c r="M13" s="91" t="n">
        <v>277</v>
      </c>
      <c r="N13" s="29" t="n">
        <f aca="false">M13/M$20*100</f>
        <v>0.869674421525227</v>
      </c>
      <c r="O13" s="30" t="n">
        <v>199</v>
      </c>
      <c r="P13" s="33" t="n">
        <f aca="false">O13/O$20*100</f>
        <v>1.07683982683983</v>
      </c>
      <c r="Q13" s="91" t="n">
        <v>70</v>
      </c>
      <c r="R13" s="33" t="n">
        <f aca="false">Q13/Q$20*100</f>
        <v>0.554894966309949</v>
      </c>
      <c r="S13" s="93" t="n">
        <f aca="false">T13-O13-Q13</f>
        <v>0</v>
      </c>
      <c r="T13" s="91" t="n">
        <v>269</v>
      </c>
      <c r="U13" s="29" t="n">
        <f aca="false">T13/T$20*100</f>
        <v>0.86506303061487</v>
      </c>
      <c r="V13" s="30" t="n">
        <v>191</v>
      </c>
      <c r="W13" s="33" t="n">
        <f aca="false">V13/V$20*100</f>
        <v>1.06847169389125</v>
      </c>
      <c r="X13" s="91" t="n">
        <v>67</v>
      </c>
      <c r="Y13" s="33" t="n">
        <f aca="false">X13/X$20*100</f>
        <v>0.567123751481293</v>
      </c>
      <c r="Z13" s="93" t="n">
        <f aca="false">AA13-V13-X13</f>
        <v>0</v>
      </c>
      <c r="AA13" s="91" t="n">
        <v>258</v>
      </c>
      <c r="AB13" s="29" t="n">
        <f aca="false">AA13/AA$20*100</f>
        <v>0.868950186925331</v>
      </c>
      <c r="AC13" s="30" t="n">
        <v>184</v>
      </c>
      <c r="AD13" s="33" t="n">
        <f aca="false">AC13/AC$20*100</f>
        <v>1.08127166950696</v>
      </c>
      <c r="AE13" s="91" t="n">
        <v>62</v>
      </c>
      <c r="AF13" s="33" t="n">
        <f aca="false">AE13/AE$20*100</f>
        <v>0.567038595207609</v>
      </c>
      <c r="AG13" s="93" t="n">
        <f aca="false">AH13-AC13-AE13</f>
        <v>0</v>
      </c>
      <c r="AH13" s="91" t="n">
        <v>246</v>
      </c>
      <c r="AI13" s="29" t="n">
        <f aca="false">AH13/AH$20*100</f>
        <v>0.879985691289573</v>
      </c>
      <c r="AJ13" s="30" t="n">
        <v>168</v>
      </c>
      <c r="AK13" s="33" t="n">
        <f aca="false">AJ13/AJ$20*100</f>
        <v>1.06551658527304</v>
      </c>
      <c r="AL13" s="91" t="n">
        <v>56</v>
      </c>
      <c r="AM13" s="33" t="n">
        <f aca="false">AL13/AL$20*100</f>
        <v>0.578273440726972</v>
      </c>
      <c r="AN13" s="93" t="n">
        <f aca="false">AO13-AJ13-AL13</f>
        <v>0</v>
      </c>
      <c r="AO13" s="91" t="n">
        <v>224</v>
      </c>
      <c r="AP13" s="29" t="n">
        <f aca="false">AO13/AO$20*100</f>
        <v>0.88008800880088</v>
      </c>
      <c r="AQ13" s="30" t="n">
        <v>168</v>
      </c>
      <c r="AR13" s="33" t="n">
        <f aca="false">AQ13/AQ$20*100</f>
        <v>1.07272843368878</v>
      </c>
      <c r="AS13" s="91" t="n">
        <v>56</v>
      </c>
      <c r="AT13" s="33" t="n">
        <f aca="false">AS13/AS$20*100</f>
        <v>0.586203286925573</v>
      </c>
      <c r="AU13" s="93" t="n">
        <f aca="false">AV13-AQ13-AS13</f>
        <v>0</v>
      </c>
      <c r="AV13" s="91" t="n">
        <v>224</v>
      </c>
      <c r="AW13" s="29" t="n">
        <f aca="false">AV13/AV$20*100</f>
        <v>0.888360103113226</v>
      </c>
      <c r="AX13" s="30" t="n">
        <v>154</v>
      </c>
      <c r="AY13" s="33" t="n">
        <f aca="false">AX13/AX$20*100</f>
        <v>1.04997613690598</v>
      </c>
      <c r="AZ13" s="91" t="n">
        <v>49</v>
      </c>
      <c r="BA13" s="33" t="n">
        <f aca="false">AZ13/AZ$20*100</f>
        <v>0.576741996233522</v>
      </c>
      <c r="BB13" s="93" t="n">
        <f aca="false">BC13-AX13-AZ13</f>
        <v>0</v>
      </c>
      <c r="BC13" s="91" t="n">
        <v>203</v>
      </c>
      <c r="BD13" s="29" t="n">
        <f aca="false">BC13/BC$20*100</f>
        <v>0.875452820424357</v>
      </c>
      <c r="BE13" s="30" t="n">
        <v>133</v>
      </c>
      <c r="BF13" s="33" t="n">
        <f aca="false">BE13/BE$20*100</f>
        <v>1.01978224198743</v>
      </c>
      <c r="BG13" s="91" t="n">
        <v>45</v>
      </c>
      <c r="BH13" s="33" t="n">
        <f aca="false">BG13/BG$20*100</f>
        <v>0.649163300634737</v>
      </c>
      <c r="BI13" s="93" t="n">
        <f aca="false">BJ13-BE13-BG13</f>
        <v>0</v>
      </c>
      <c r="BJ13" s="91" t="n">
        <v>178</v>
      </c>
      <c r="BK13" s="29" t="n">
        <f aca="false">BJ13/BJ$20*100</f>
        <v>0.890267080124037</v>
      </c>
      <c r="BL13" s="30" t="n">
        <v>128</v>
      </c>
      <c r="BM13" s="33" t="n">
        <f aca="false">BL13/BL$20*100</f>
        <v>1.04056580765791</v>
      </c>
      <c r="BN13" s="91" t="n">
        <v>42</v>
      </c>
      <c r="BO13" s="33" t="n">
        <f aca="false">BN13/BN$20*100</f>
        <v>0.662565073355419</v>
      </c>
      <c r="BP13" s="93" t="n">
        <f aca="false">BQ13-BL13-BN13</f>
        <v>0</v>
      </c>
      <c r="BQ13" s="91" t="n">
        <v>170</v>
      </c>
      <c r="BR13" s="29" t="n">
        <f aca="false">BQ13/BQ$20*100</f>
        <v>0.912017167381974</v>
      </c>
      <c r="BS13" s="30" t="n">
        <v>114</v>
      </c>
      <c r="BT13" s="33" t="n">
        <f aca="false">BS13/BS$20*100</f>
        <v>1.02123085192153</v>
      </c>
      <c r="BU13" s="91" t="n">
        <v>39</v>
      </c>
      <c r="BV13" s="33" t="n">
        <f aca="false">BU13/BU$20*100</f>
        <v>0.712458896602119</v>
      </c>
      <c r="BW13" s="93" t="n">
        <f aca="false">BX13-BS13-BU13</f>
        <v>0</v>
      </c>
      <c r="BX13" s="47" t="n">
        <v>153</v>
      </c>
      <c r="BY13" s="29" t="n">
        <f aca="false">BX13/BX$20*100</f>
        <v>0.918753377769771</v>
      </c>
      <c r="BZ13" s="95" t="n">
        <v>102</v>
      </c>
      <c r="CA13" s="33" t="n">
        <f aca="false">BZ13/BZ$20*100</f>
        <v>1.01532948437189</v>
      </c>
      <c r="CB13" s="1" t="n">
        <v>34</v>
      </c>
      <c r="CC13" s="33" t="n">
        <f aca="false">CB13/CB$20*100</f>
        <v>0.709367828082621</v>
      </c>
      <c r="CD13" s="93" t="n">
        <f aca="false">CE13-BZ13-CB13</f>
        <v>0</v>
      </c>
      <c r="CE13" s="47" t="n">
        <v>136</v>
      </c>
      <c r="CF13" s="29" t="n">
        <f aca="false">CE13/CE$20*100</f>
        <v>0.915270206608789</v>
      </c>
      <c r="CG13" s="95" t="n">
        <v>81</v>
      </c>
      <c r="CH13" s="33" t="n">
        <f aca="false">CG13/CG$20*100</f>
        <v>0.942847165638459</v>
      </c>
      <c r="CI13" s="91" t="n">
        <v>29</v>
      </c>
      <c r="CJ13" s="33" t="n">
        <f aca="false">CI13/CI$20*100</f>
        <v>0.736601473202946</v>
      </c>
      <c r="CK13" s="93" t="n">
        <f aca="false">CL13-CG13-CI13</f>
        <v>0</v>
      </c>
      <c r="CL13" s="47" t="n">
        <v>110</v>
      </c>
      <c r="CM13" s="29" t="n">
        <f aca="false">CL13/CL$20*100</f>
        <v>0.876633726490277</v>
      </c>
      <c r="CN13" s="95" t="n">
        <v>66</v>
      </c>
      <c r="CO13" s="33" t="n">
        <f aca="false">CN13/CN$20*100</f>
        <v>0.952930984695351</v>
      </c>
      <c r="CP13" s="91" t="n">
        <v>23</v>
      </c>
      <c r="CQ13" s="33" t="n">
        <f aca="false">CP13/CP$20*100</f>
        <v>0.746268656716418</v>
      </c>
      <c r="CR13" s="93" t="n">
        <f aca="false">CS13-CN13-CP13</f>
        <v>0</v>
      </c>
      <c r="CS13" s="47" t="n">
        <v>89</v>
      </c>
      <c r="CT13" s="29" t="n">
        <f aca="false">CS13/CS$20*100</f>
        <v>0.888134916674983</v>
      </c>
      <c r="CU13" s="95" t="n">
        <v>49</v>
      </c>
      <c r="CV13" s="33" t="n">
        <f aca="false">CU13/CU$20*100</f>
        <v>1.02381947346427</v>
      </c>
      <c r="CW13" s="91" t="n">
        <v>18</v>
      </c>
      <c r="CX13" s="33" t="n">
        <f aca="false">CW13/CW$20*100</f>
        <v>0.895522388059701</v>
      </c>
      <c r="CY13" s="93" t="n">
        <f aca="false">CZ13-CU13-CW13</f>
        <v>0</v>
      </c>
      <c r="CZ13" s="47" t="n">
        <v>67</v>
      </c>
      <c r="DA13" s="29" t="n">
        <f aca="false">CZ13/CZ$20*100</f>
        <v>0.985149242758418</v>
      </c>
      <c r="DB13" s="95" t="n">
        <v>31</v>
      </c>
      <c r="DC13" s="33" t="n">
        <f aca="false">DB13/DB$20*100</f>
        <v>0.87496471916455</v>
      </c>
      <c r="DD13" s="91" t="n">
        <v>10</v>
      </c>
      <c r="DE13" s="33" t="n">
        <f aca="false">DD13/DD$20*100</f>
        <v>0.690131124913734</v>
      </c>
      <c r="DF13" s="93" t="n">
        <f aca="false">DG13-DB13-DD13</f>
        <v>0</v>
      </c>
      <c r="DG13" s="47" t="n">
        <v>41</v>
      </c>
      <c r="DH13" s="29" t="n">
        <f aca="false">DG13/DG$20*100</f>
        <v>0.817058589079315</v>
      </c>
      <c r="DI13" s="95" t="n">
        <v>16</v>
      </c>
      <c r="DJ13" s="33" t="n">
        <f aca="false">DI13/DI$20*100</f>
        <v>0.748013090229079</v>
      </c>
      <c r="DK13" s="91" t="n">
        <v>9</v>
      </c>
      <c r="DL13" s="33" t="n">
        <f aca="false">DK13/DK$20*100</f>
        <v>1.01123595505618</v>
      </c>
      <c r="DM13" s="93" t="n">
        <f aca="false">DN13-DI13-DK13</f>
        <v>0</v>
      </c>
      <c r="DN13" s="47" t="n">
        <v>25</v>
      </c>
      <c r="DO13" s="29" t="n">
        <f aca="false">DN13/DN$20*100</f>
        <v>0.82047915982934</v>
      </c>
      <c r="DP13" s="95" t="n">
        <v>0</v>
      </c>
      <c r="DQ13" s="33" t="n">
        <f aca="false">DP13/DP$20*100</f>
        <v>0</v>
      </c>
      <c r="DR13" s="91" t="n">
        <v>1</v>
      </c>
      <c r="DS13" s="33" t="n">
        <f aca="false">DR13/DR$20*100</f>
        <v>0.471698113207547</v>
      </c>
      <c r="DT13" s="93" t="n">
        <f aca="false">DU13-DP13-DR13</f>
        <v>0</v>
      </c>
      <c r="DU13" s="47" t="n">
        <v>1</v>
      </c>
      <c r="DV13" s="29" t="n">
        <f aca="false">DU13/DU$20*100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862</v>
      </c>
      <c r="I14" s="33" t="n">
        <f aca="false">H14/H$20*100</f>
        <v>4.58315610378562</v>
      </c>
      <c r="J14" s="91" t="n">
        <v>252</v>
      </c>
      <c r="K14" s="33" t="n">
        <f aca="false">J14/J$20*100</f>
        <v>1.93221898481828</v>
      </c>
      <c r="L14" s="93" t="n">
        <f aca="false">M14-H14-J14</f>
        <v>0</v>
      </c>
      <c r="M14" s="91" t="n">
        <v>1114</v>
      </c>
      <c r="N14" s="29" t="n">
        <f aca="false">M14/M$20*100</f>
        <v>3.49753539920254</v>
      </c>
      <c r="O14" s="30" t="n">
        <v>852</v>
      </c>
      <c r="P14" s="33" t="n">
        <f aca="false">O14/O$20*100</f>
        <v>4.61038961038961</v>
      </c>
      <c r="Q14" s="91" t="n">
        <v>250</v>
      </c>
      <c r="R14" s="33" t="n">
        <f aca="false">Q14/Q$20*100</f>
        <v>1.98176773682124</v>
      </c>
      <c r="S14" s="93" t="n">
        <f aca="false">T14-O14-Q14</f>
        <v>0</v>
      </c>
      <c r="T14" s="91" t="n">
        <v>1102</v>
      </c>
      <c r="U14" s="29" t="n">
        <f aca="false">T14/T$20*100</f>
        <v>3.54386416259326</v>
      </c>
      <c r="V14" s="30" t="n">
        <v>824</v>
      </c>
      <c r="W14" s="33" t="n">
        <f aca="false">V14/V$20*100</f>
        <v>4.60953233385545</v>
      </c>
      <c r="X14" s="91" t="n">
        <v>239</v>
      </c>
      <c r="Y14" s="33" t="n">
        <f aca="false">X14/X$20*100</f>
        <v>2.02302353140342</v>
      </c>
      <c r="Z14" s="93" t="n">
        <f aca="false">AA14-V14-X14</f>
        <v>0</v>
      </c>
      <c r="AA14" s="91" t="n">
        <v>1063</v>
      </c>
      <c r="AB14" s="29" t="n">
        <f aca="false">AA14/AA$20*100</f>
        <v>3.58020949109158</v>
      </c>
      <c r="AC14" s="30" t="n">
        <v>778</v>
      </c>
      <c r="AD14" s="33" t="n">
        <f aca="false">AC14/AC$20*100</f>
        <v>4.57189868954575</v>
      </c>
      <c r="AE14" s="91" t="n">
        <v>215</v>
      </c>
      <c r="AF14" s="33" t="n">
        <f aca="false">AE14/AE$20*100</f>
        <v>1.96634351563929</v>
      </c>
      <c r="AG14" s="93" t="n">
        <f aca="false">AH14-AC14-AE14</f>
        <v>0</v>
      </c>
      <c r="AH14" s="91" t="n">
        <v>993</v>
      </c>
      <c r="AI14" s="29" t="n">
        <f aca="false">AH14/AH$20*100</f>
        <v>3.5521373636201</v>
      </c>
      <c r="AJ14" s="30" t="n">
        <v>728</v>
      </c>
      <c r="AK14" s="33" t="n">
        <f aca="false">AJ14/AJ$20*100</f>
        <v>4.61723853618317</v>
      </c>
      <c r="AL14" s="91" t="n">
        <v>195</v>
      </c>
      <c r="AM14" s="33" t="n">
        <f aca="false">AL14/AL$20*100</f>
        <v>2.01363073110285</v>
      </c>
      <c r="AN14" s="93" t="n">
        <f aca="false">AO14-AJ14-AL14</f>
        <v>0</v>
      </c>
      <c r="AO14" s="91" t="n">
        <v>923</v>
      </c>
      <c r="AP14" s="29" t="n">
        <f aca="false">AO14/AO$20*100</f>
        <v>3.62643407197863</v>
      </c>
      <c r="AQ14" s="30" t="n">
        <v>724</v>
      </c>
      <c r="AR14" s="33" t="n">
        <f aca="false">AQ14/AQ$20*100</f>
        <v>4.62294872613499</v>
      </c>
      <c r="AS14" s="91" t="n">
        <v>194</v>
      </c>
      <c r="AT14" s="33" t="n">
        <f aca="false">AS14/AS$20*100</f>
        <v>2.03077567256359</v>
      </c>
      <c r="AU14" s="93" t="n">
        <f aca="false">AV14-AQ14-AS14</f>
        <v>0</v>
      </c>
      <c r="AV14" s="91" t="n">
        <v>918</v>
      </c>
      <c r="AW14" s="29" t="n">
        <f aca="false">AV14/AV$20*100</f>
        <v>3.64069006543724</v>
      </c>
      <c r="AX14" s="30" t="n">
        <v>681</v>
      </c>
      <c r="AY14" s="33" t="n">
        <f aca="false">AX14/AX$20*100</f>
        <v>4.6430762937206</v>
      </c>
      <c r="AZ14" s="91" t="n">
        <v>180</v>
      </c>
      <c r="BA14" s="33" t="n">
        <f aca="false">AZ14/AZ$20*100</f>
        <v>2.11864406779661</v>
      </c>
      <c r="BB14" s="93" t="n">
        <f aca="false">BC14-AX14-AZ14</f>
        <v>0</v>
      </c>
      <c r="BC14" s="91" t="n">
        <v>861</v>
      </c>
      <c r="BD14" s="29" t="n">
        <f aca="false">BC14/BC$20*100</f>
        <v>3.7131274797309</v>
      </c>
      <c r="BE14" s="30" t="n">
        <v>606</v>
      </c>
      <c r="BF14" s="33" t="n">
        <f aca="false">BE14/BE$20*100</f>
        <v>4.64652660634872</v>
      </c>
      <c r="BG14" s="91" t="n">
        <v>150</v>
      </c>
      <c r="BH14" s="33" t="n">
        <f aca="false">BG14/BG$20*100</f>
        <v>2.16387766878246</v>
      </c>
      <c r="BI14" s="93" t="n">
        <f aca="false">BJ14-BE14-BG14</f>
        <v>0</v>
      </c>
      <c r="BJ14" s="91" t="n">
        <v>756</v>
      </c>
      <c r="BK14" s="29" t="n">
        <f aca="false">BJ14/BJ$20*100</f>
        <v>3.78113434030209</v>
      </c>
      <c r="BL14" s="30" t="n">
        <v>568</v>
      </c>
      <c r="BM14" s="33" t="n">
        <f aca="false">BL14/BL$20*100</f>
        <v>4.61751077148199</v>
      </c>
      <c r="BN14" s="91" t="n">
        <v>144</v>
      </c>
      <c r="BO14" s="33" t="n">
        <f aca="false">BN14/BN$20*100</f>
        <v>2.27165168007572</v>
      </c>
      <c r="BP14" s="93" t="n">
        <f aca="false">BQ14-BL14-BN14</f>
        <v>0</v>
      </c>
      <c r="BQ14" s="91" t="n">
        <v>712</v>
      </c>
      <c r="BR14" s="29" t="n">
        <f aca="false">BQ14/BQ$20*100</f>
        <v>3.81974248927039</v>
      </c>
      <c r="BS14" s="30" t="n">
        <v>504</v>
      </c>
      <c r="BT14" s="33" t="n">
        <f aca="false">BS14/BS$20*100</f>
        <v>4.51491534533727</v>
      </c>
      <c r="BU14" s="91" t="n">
        <v>133</v>
      </c>
      <c r="BV14" s="33" t="n">
        <f aca="false">BU14/BU$20*100</f>
        <v>2.42966751918159</v>
      </c>
      <c r="BW14" s="93" t="n">
        <f aca="false">BX14-BS14-BU14</f>
        <v>1</v>
      </c>
      <c r="BX14" s="47" t="n">
        <v>638</v>
      </c>
      <c r="BY14" s="29" t="n">
        <f aca="false">BX14/BX$20*100</f>
        <v>3.83114153605957</v>
      </c>
      <c r="BZ14" s="95" t="n">
        <v>447</v>
      </c>
      <c r="CA14" s="33" t="n">
        <f aca="false">BZ14/BZ$20*100</f>
        <v>4.44953215210034</v>
      </c>
      <c r="CB14" s="1" t="n">
        <v>118</v>
      </c>
      <c r="CC14" s="33" t="n">
        <f aca="false">CB14/CB$20*100</f>
        <v>2.46192363863968</v>
      </c>
      <c r="CD14" s="93" t="n">
        <f aca="false">CE14-BZ14-CB14</f>
        <v>2</v>
      </c>
      <c r="CE14" s="47" t="n">
        <v>567</v>
      </c>
      <c r="CF14" s="29" t="n">
        <f aca="false">CE14/CE$20*100</f>
        <v>3.81586917019988</v>
      </c>
      <c r="CG14" s="95" t="n">
        <v>377</v>
      </c>
      <c r="CH14" s="33" t="n">
        <f aca="false">CG14/CG$20*100</f>
        <v>4.38831335118147</v>
      </c>
      <c r="CI14" s="91" t="n">
        <v>100</v>
      </c>
      <c r="CJ14" s="33" t="n">
        <f aca="false">CI14/CI$20*100</f>
        <v>2.54000508001016</v>
      </c>
      <c r="CK14" s="93" t="n">
        <f aca="false">CL14-CG14-CI14</f>
        <v>2</v>
      </c>
      <c r="CL14" s="47" t="n">
        <v>479</v>
      </c>
      <c r="CM14" s="29" t="n">
        <f aca="false">CL14/CL$20*100</f>
        <v>3.81734140898948</v>
      </c>
      <c r="CN14" s="95" t="n">
        <v>294</v>
      </c>
      <c r="CO14" s="33" t="n">
        <f aca="false">CN14/CN$20*100</f>
        <v>4.2448743863702</v>
      </c>
      <c r="CP14" s="91" t="n">
        <v>74</v>
      </c>
      <c r="CQ14" s="33" t="n">
        <f aca="false">CP14/CP$20*100</f>
        <v>2.40103828682674</v>
      </c>
      <c r="CR14" s="93" t="n">
        <f aca="false">CS14-CN14-CP14</f>
        <v>1</v>
      </c>
      <c r="CS14" s="47" t="n">
        <v>369</v>
      </c>
      <c r="CT14" s="29" t="n">
        <f aca="false">CS14/CS$20*100</f>
        <v>3.68226723879852</v>
      </c>
      <c r="CU14" s="95" t="n">
        <v>190</v>
      </c>
      <c r="CV14" s="33" t="n">
        <f aca="false">CU14/CU$20*100</f>
        <v>3.96991224404513</v>
      </c>
      <c r="CW14" s="91" t="n">
        <v>52</v>
      </c>
      <c r="CX14" s="33" t="n">
        <f aca="false">CW14/CW$20*100</f>
        <v>2.58706467661692</v>
      </c>
      <c r="CY14" s="93" t="n">
        <f aca="false">CZ14-CU14-CW14</f>
        <v>1</v>
      </c>
      <c r="CZ14" s="47" t="n">
        <v>243</v>
      </c>
      <c r="DA14" s="29" t="n">
        <f aca="false">CZ14/CZ$20*100</f>
        <v>3.57300397000441</v>
      </c>
      <c r="DB14" s="95" t="n">
        <v>129</v>
      </c>
      <c r="DC14" s="33" t="n">
        <f aca="false">DB14/DB$20*100</f>
        <v>3.64098221845893</v>
      </c>
      <c r="DD14" s="91" t="n">
        <v>38</v>
      </c>
      <c r="DE14" s="33" t="n">
        <f aca="false">DD14/DD$20*100</f>
        <v>2.62249827467219</v>
      </c>
      <c r="DF14" s="93" t="n">
        <f aca="false">DG14-DB14-DD14</f>
        <v>1</v>
      </c>
      <c r="DG14" s="47" t="n">
        <v>168</v>
      </c>
      <c r="DH14" s="29" t="n">
        <f aca="false">DG14/DG$20*100</f>
        <v>3.34794738939817</v>
      </c>
      <c r="DI14" s="95" t="n">
        <v>63</v>
      </c>
      <c r="DJ14" s="33" t="n">
        <f aca="false">DI14/DI$20*100</f>
        <v>2.945301542777</v>
      </c>
      <c r="DK14" s="91" t="n">
        <v>19</v>
      </c>
      <c r="DL14" s="33" t="n">
        <f aca="false">DK14/DK$20*100</f>
        <v>2.13483146067416</v>
      </c>
      <c r="DM14" s="93" t="n">
        <f aca="false">DN14-DI14-DK14</f>
        <v>1</v>
      </c>
      <c r="DN14" s="47" t="n">
        <v>83</v>
      </c>
      <c r="DO14" s="29" t="n">
        <f aca="false">DN14/DN$20*100</f>
        <v>2.72399081063341</v>
      </c>
      <c r="DP14" s="95" t="n">
        <v>10</v>
      </c>
      <c r="DQ14" s="33" t="n">
        <f aca="false">DP14/DP$20*100</f>
        <v>1.74825174825175</v>
      </c>
      <c r="DR14" s="91" t="n">
        <v>4</v>
      </c>
      <c r="DS14" s="33" t="n">
        <f aca="false">DR14/DR$20*100</f>
        <v>1.88679245283019</v>
      </c>
      <c r="DT14" s="93" t="n">
        <f aca="false">DU14-DP14-DR14</f>
        <v>0</v>
      </c>
      <c r="DU14" s="47" t="n">
        <v>14</v>
      </c>
      <c r="DV14" s="29" t="n">
        <f aca="false">DU14/DU$20*100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2499</v>
      </c>
      <c r="I15" s="33" t="n">
        <f aca="false">H15/H$20*100</f>
        <v>13.2868991918333</v>
      </c>
      <c r="J15" s="91" t="n">
        <v>773</v>
      </c>
      <c r="K15" s="33" t="n">
        <f aca="false">J15/J$20*100</f>
        <v>5.92700506057353</v>
      </c>
      <c r="L15" s="93" t="n">
        <f aca="false">M15-H15-J15</f>
        <v>0</v>
      </c>
      <c r="M15" s="91" t="n">
        <v>3272</v>
      </c>
      <c r="N15" s="29" t="n">
        <f aca="false">M15/M$20*100</f>
        <v>10.2728328780886</v>
      </c>
      <c r="O15" s="30" t="n">
        <v>2463</v>
      </c>
      <c r="P15" s="33" t="n">
        <f aca="false">O15/O$20*100</f>
        <v>13.3279220779221</v>
      </c>
      <c r="Q15" s="91" t="n">
        <v>762</v>
      </c>
      <c r="R15" s="33" t="n">
        <f aca="false">Q15/Q$20*100</f>
        <v>6.04042806183115</v>
      </c>
      <c r="S15" s="93" t="n">
        <f aca="false">T15-O15-Q15</f>
        <v>0</v>
      </c>
      <c r="T15" s="91" t="n">
        <v>3225</v>
      </c>
      <c r="U15" s="29" t="n">
        <f aca="false">T15/T$20*100</f>
        <v>10.3711088242861</v>
      </c>
      <c r="V15" s="30" t="n">
        <v>2399</v>
      </c>
      <c r="W15" s="33" t="n">
        <f aca="false">V15/V$20*100</f>
        <v>13.4202282389796</v>
      </c>
      <c r="X15" s="91" t="n">
        <v>728</v>
      </c>
      <c r="Y15" s="33" t="n">
        <f aca="false">X15/X$20*100</f>
        <v>6.16218046385644</v>
      </c>
      <c r="Z15" s="93" t="n">
        <f aca="false">AA15-V15-X15</f>
        <v>0</v>
      </c>
      <c r="AA15" s="91" t="n">
        <v>3127</v>
      </c>
      <c r="AB15" s="29" t="n">
        <f aca="false">AA15/AA$20*100</f>
        <v>10.5318109864942</v>
      </c>
      <c r="AC15" s="30" t="n">
        <v>2299</v>
      </c>
      <c r="AD15" s="33" t="n">
        <f aca="false">AC15/AC$20*100</f>
        <v>13.5100193923723</v>
      </c>
      <c r="AE15" s="91" t="n">
        <v>676</v>
      </c>
      <c r="AF15" s="33" t="n">
        <f aca="false">AE15/AE$20*100</f>
        <v>6.18254984452168</v>
      </c>
      <c r="AG15" s="93" t="n">
        <f aca="false">AH15-AC15-AE15</f>
        <v>1</v>
      </c>
      <c r="AH15" s="91" t="n">
        <v>2976</v>
      </c>
      <c r="AI15" s="29" t="n">
        <f aca="false">AH15/AH$20*100</f>
        <v>10.6456805580397</v>
      </c>
      <c r="AJ15" s="30" t="n">
        <v>2124</v>
      </c>
      <c r="AK15" s="33" t="n">
        <f aca="false">AJ15/AJ$20*100</f>
        <v>13.471173970952</v>
      </c>
      <c r="AL15" s="91" t="n">
        <v>632</v>
      </c>
      <c r="AM15" s="33" t="n">
        <f aca="false">AL15/AL$20*100</f>
        <v>6.52622883106155</v>
      </c>
      <c r="AN15" s="93" t="n">
        <f aca="false">AO15-AJ15-AL15</f>
        <v>0</v>
      </c>
      <c r="AO15" s="91" t="n">
        <v>2756</v>
      </c>
      <c r="AP15" s="29" t="n">
        <f aca="false">AO15/AO$20*100</f>
        <v>10.8282256797108</v>
      </c>
      <c r="AQ15" s="30" t="n">
        <v>2109</v>
      </c>
      <c r="AR15" s="33" t="n">
        <f aca="false">AQ15/AQ$20*100</f>
        <v>13.4665730157717</v>
      </c>
      <c r="AS15" s="91" t="n">
        <v>618</v>
      </c>
      <c r="AT15" s="33" t="n">
        <f aca="false">AS15/AS$20*100</f>
        <v>6.46917198785722</v>
      </c>
      <c r="AU15" s="93" t="n">
        <f aca="false">AV15-AQ15-AS15</f>
        <v>0</v>
      </c>
      <c r="AV15" s="91" t="n">
        <v>2727</v>
      </c>
      <c r="AW15" s="29" t="n">
        <f aca="false">AV15/AV$20*100</f>
        <v>10.81499107674</v>
      </c>
      <c r="AX15" s="30" t="n">
        <v>1993</v>
      </c>
      <c r="AY15" s="33" t="n">
        <f aca="false">AX15/AX$20*100</f>
        <v>13.5883275380105</v>
      </c>
      <c r="AZ15" s="91" t="n">
        <v>578</v>
      </c>
      <c r="BA15" s="33" t="n">
        <f aca="false">AZ15/AZ$20*100</f>
        <v>6.80320150659134</v>
      </c>
      <c r="BB15" s="93" t="n">
        <f aca="false">BC15-AX15-AZ15</f>
        <v>5</v>
      </c>
      <c r="BC15" s="91" t="n">
        <v>2576</v>
      </c>
      <c r="BD15" s="29" t="n">
        <f aca="false">BC15/BC$20*100</f>
        <v>11.1091944109022</v>
      </c>
      <c r="BE15" s="30" t="n">
        <v>1776</v>
      </c>
      <c r="BF15" s="33" t="n">
        <f aca="false">BE15/BE$20*100</f>
        <v>13.6175433215764</v>
      </c>
      <c r="BG15" s="91" t="n">
        <v>504</v>
      </c>
      <c r="BH15" s="33" t="n">
        <f aca="false">BG15/BG$20*100</f>
        <v>7.27062896710906</v>
      </c>
      <c r="BI15" s="93" t="n">
        <f aca="false">BJ15-BE15-BG15</f>
        <v>4</v>
      </c>
      <c r="BJ15" s="91" t="n">
        <v>2284</v>
      </c>
      <c r="BK15" s="29" t="n">
        <f aca="false">BJ15/BJ$20*100</f>
        <v>11.4234270281084</v>
      </c>
      <c r="BL15" s="30" t="n">
        <v>1674</v>
      </c>
      <c r="BM15" s="33" t="n">
        <f aca="false">BL15/BL$20*100</f>
        <v>13.6086497032762</v>
      </c>
      <c r="BN15" s="91" t="n">
        <v>468</v>
      </c>
      <c r="BO15" s="33" t="n">
        <f aca="false">BN15/BN$20*100</f>
        <v>7.3828679602461</v>
      </c>
      <c r="BP15" s="93" t="n">
        <f aca="false">BQ15-BL15-BN15</f>
        <v>0</v>
      </c>
      <c r="BQ15" s="91" t="n">
        <v>2142</v>
      </c>
      <c r="BR15" s="29" t="n">
        <f aca="false">BQ15/BQ$20*100</f>
        <v>11.4914163090129</v>
      </c>
      <c r="BS15" s="30" t="n">
        <v>1532</v>
      </c>
      <c r="BT15" s="33" t="n">
        <f aca="false">BS15/BS$20*100</f>
        <v>13.7239093433665</v>
      </c>
      <c r="BU15" s="91" t="n">
        <v>423</v>
      </c>
      <c r="BV15" s="33" t="n">
        <f aca="false">BU15/BU$20*100</f>
        <v>7.7274388016076</v>
      </c>
      <c r="BW15" s="93" t="n">
        <f aca="false">BX15-BS15-BU15</f>
        <v>2</v>
      </c>
      <c r="BX15" s="47" t="n">
        <v>1957</v>
      </c>
      <c r="BY15" s="29" t="n">
        <f aca="false">BX15/BX$20*100</f>
        <v>11.7516363418003</v>
      </c>
      <c r="BZ15" s="95" t="n">
        <v>1349</v>
      </c>
      <c r="CA15" s="33" t="n">
        <f aca="false">BZ15/BZ$20*100</f>
        <v>13.4282301413498</v>
      </c>
      <c r="CB15" s="1" t="n">
        <v>372</v>
      </c>
      <c r="CC15" s="33" t="n">
        <f aca="false">CB15/CB$20*100</f>
        <v>7.76131858960985</v>
      </c>
      <c r="CD15" s="93" t="n">
        <f aca="false">CE15-BZ15-CB15</f>
        <v>3</v>
      </c>
      <c r="CE15" s="47" t="n">
        <v>1724</v>
      </c>
      <c r="CF15" s="29" t="n">
        <f aca="false">CE15/CE$20*100</f>
        <v>11.6023958543644</v>
      </c>
      <c r="CG15" s="95" t="n">
        <v>1144</v>
      </c>
      <c r="CH15" s="33" t="n">
        <f aca="false">CG15/CG$20*100</f>
        <v>13.3162612035851</v>
      </c>
      <c r="CI15" s="91" t="n">
        <v>299</v>
      </c>
      <c r="CJ15" s="33" t="n">
        <f aca="false">CI15/CI$20*100</f>
        <v>7.59461518923038</v>
      </c>
      <c r="CK15" s="93" t="n">
        <f aca="false">CL15-CG15-CI15</f>
        <v>5</v>
      </c>
      <c r="CL15" s="47" t="n">
        <v>1448</v>
      </c>
      <c r="CM15" s="29" t="n">
        <f aca="false">CL15/CL$20*100</f>
        <v>11.5396875996175</v>
      </c>
      <c r="CN15" s="95" t="n">
        <v>923</v>
      </c>
      <c r="CO15" s="33" t="n">
        <f aca="false">CN15/CN$20*100</f>
        <v>13.326595437482</v>
      </c>
      <c r="CP15" s="91" t="n">
        <v>236</v>
      </c>
      <c r="CQ15" s="33" t="n">
        <f aca="false">CP15/CP$20*100</f>
        <v>7.65736534717716</v>
      </c>
      <c r="CR15" s="93" t="n">
        <f aca="false">CS15-CN15-CP15</f>
        <v>3</v>
      </c>
      <c r="CS15" s="47" t="n">
        <v>1162</v>
      </c>
      <c r="CT15" s="29" t="n">
        <f aca="false">CS15/CS$20*100</f>
        <v>11.5956491368127</v>
      </c>
      <c r="CU15" s="95" t="n">
        <v>606</v>
      </c>
      <c r="CV15" s="33" t="n">
        <f aca="false">CU15/CU$20*100</f>
        <v>12.6619306310071</v>
      </c>
      <c r="CW15" s="91" t="n">
        <v>154</v>
      </c>
      <c r="CX15" s="33" t="n">
        <f aca="false">CW15/CW$20*100</f>
        <v>7.66169154228856</v>
      </c>
      <c r="CY15" s="93" t="n">
        <f aca="false">CZ15-CU15-CW15</f>
        <v>1</v>
      </c>
      <c r="CZ15" s="47" t="n">
        <v>761</v>
      </c>
      <c r="DA15" s="29" t="n">
        <f aca="false">CZ15/CZ$20*100</f>
        <v>11.1895309513307</v>
      </c>
      <c r="DB15" s="95" t="n">
        <v>437</v>
      </c>
      <c r="DC15" s="33" t="n">
        <f aca="false">DB15/DB$20*100</f>
        <v>12.3341800733841</v>
      </c>
      <c r="DD15" s="91" t="n">
        <v>99</v>
      </c>
      <c r="DE15" s="33" t="n">
        <f aca="false">DD15/DD$20*100</f>
        <v>6.83229813664596</v>
      </c>
      <c r="DF15" s="93" t="n">
        <f aca="false">DG15-DB15-DD15</f>
        <v>5</v>
      </c>
      <c r="DG15" s="47" t="n">
        <v>541</v>
      </c>
      <c r="DH15" s="29" t="n">
        <f aca="false">DG15/DG$20*100</f>
        <v>10.7811877241929</v>
      </c>
      <c r="DI15" s="95" t="n">
        <v>252</v>
      </c>
      <c r="DJ15" s="33" t="n">
        <f aca="false">DI15/DI$20*100</f>
        <v>11.781206171108</v>
      </c>
      <c r="DK15" s="91" t="n">
        <v>57</v>
      </c>
      <c r="DL15" s="33" t="n">
        <f aca="false">DK15/DK$20*100</f>
        <v>6.40449438202247</v>
      </c>
      <c r="DM15" s="93" t="n">
        <f aca="false">DN15-DI15-DK15</f>
        <v>3</v>
      </c>
      <c r="DN15" s="47" t="n">
        <v>312</v>
      </c>
      <c r="DO15" s="29" t="n">
        <f aca="false">DN15/DN$20*100</f>
        <v>10.2395799146702</v>
      </c>
      <c r="DP15" s="95" t="n">
        <v>53</v>
      </c>
      <c r="DQ15" s="33" t="n">
        <f aca="false">DP15/DP$20*100</f>
        <v>9.26573426573427</v>
      </c>
      <c r="DR15" s="91" t="n">
        <v>12</v>
      </c>
      <c r="DS15" s="33" t="n">
        <f aca="false">DR15/DR$20*100</f>
        <v>5.66037735849057</v>
      </c>
      <c r="DT15" s="93" t="n">
        <f aca="false">DU15-DP15-DR15</f>
        <v>0</v>
      </c>
      <c r="DU15" s="47" t="n">
        <v>65</v>
      </c>
      <c r="DV15" s="29" t="n">
        <f aca="false">DU15/DU$20*100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6012</v>
      </c>
      <c r="I16" s="33" t="n">
        <f aca="false">H16/H$20*100</f>
        <v>31.9651212250106</v>
      </c>
      <c r="J16" s="91" t="n">
        <v>2575</v>
      </c>
      <c r="K16" s="33" t="n">
        <f aca="false">J16/J$20*100</f>
        <v>19.743904309155</v>
      </c>
      <c r="L16" s="93" t="n">
        <f aca="false">M16-H16-J16</f>
        <v>0</v>
      </c>
      <c r="M16" s="91" t="n">
        <v>8587</v>
      </c>
      <c r="N16" s="29" t="n">
        <f aca="false">M16/M$20*100</f>
        <v>26.959907067282</v>
      </c>
      <c r="O16" s="30" t="n">
        <v>5940</v>
      </c>
      <c r="P16" s="33" t="n">
        <f aca="false">O16/O$20*100</f>
        <v>32.1428571428571</v>
      </c>
      <c r="Q16" s="91" t="n">
        <v>2526</v>
      </c>
      <c r="R16" s="33" t="n">
        <f aca="false">Q16/Q$20*100</f>
        <v>20.0237812128419</v>
      </c>
      <c r="S16" s="93" t="n">
        <f aca="false">T16-O16-Q16</f>
        <v>0</v>
      </c>
      <c r="T16" s="91" t="n">
        <v>8466</v>
      </c>
      <c r="U16" s="29" t="n">
        <f aca="false">T16/T$20*100</f>
        <v>27.2253666066375</v>
      </c>
      <c r="V16" s="30" t="n">
        <v>5804</v>
      </c>
      <c r="W16" s="33" t="n">
        <f aca="false">V16/V$20*100</f>
        <v>32.4681136719624</v>
      </c>
      <c r="X16" s="91" t="n">
        <v>2417</v>
      </c>
      <c r="Y16" s="33" t="n">
        <f aca="false">X16/X$20*100</f>
        <v>20.4587777213476</v>
      </c>
      <c r="Z16" s="93" t="n">
        <f aca="false">AA16-V16-X16</f>
        <v>0</v>
      </c>
      <c r="AA16" s="91" t="n">
        <v>8221</v>
      </c>
      <c r="AB16" s="29" t="n">
        <f aca="false">AA16/AA$20*100</f>
        <v>27.688525142299</v>
      </c>
      <c r="AC16" s="30" t="n">
        <v>5566</v>
      </c>
      <c r="AD16" s="33" t="n">
        <f aca="false">AC16/AC$20*100</f>
        <v>32.7084680025856</v>
      </c>
      <c r="AE16" s="91" t="n">
        <v>2283</v>
      </c>
      <c r="AF16" s="33" t="n">
        <f aca="false">AE16/AE$20*100</f>
        <v>20.8798244009512</v>
      </c>
      <c r="AG16" s="93" t="n">
        <f aca="false">AH16-AC16-AE16</f>
        <v>0</v>
      </c>
      <c r="AH16" s="91" t="n">
        <v>7849</v>
      </c>
      <c r="AI16" s="29" t="n">
        <f aca="false">AH16/AH$20*100</f>
        <v>28.0772670363083</v>
      </c>
      <c r="AJ16" s="30" t="n">
        <v>5239</v>
      </c>
      <c r="AK16" s="33" t="n">
        <f aca="false">AJ16/AJ$20*100</f>
        <v>33.2276273228896</v>
      </c>
      <c r="AL16" s="91" t="n">
        <v>2088</v>
      </c>
      <c r="AM16" s="33" t="n">
        <f aca="false">AL16/AL$20*100</f>
        <v>21.5613382899628</v>
      </c>
      <c r="AN16" s="93" t="n">
        <f aca="false">AO16-AJ16-AL16</f>
        <v>0</v>
      </c>
      <c r="AO16" s="91" t="n">
        <v>7327</v>
      </c>
      <c r="AP16" s="29" t="n">
        <f aca="false">AO16/AO$20*100</f>
        <v>28.7875216093038</v>
      </c>
      <c r="AQ16" s="30" t="n">
        <v>5214</v>
      </c>
      <c r="AR16" s="33" t="n">
        <f aca="false">AQ16/AQ$20*100</f>
        <v>33.2928931741268</v>
      </c>
      <c r="AS16" s="91" t="n">
        <v>2077</v>
      </c>
      <c r="AT16" s="33" t="n">
        <f aca="false">AS16/AS$20*100</f>
        <v>21.741861195436</v>
      </c>
      <c r="AU16" s="93" t="n">
        <f aca="false">AV16-AQ16-AS16</f>
        <v>0</v>
      </c>
      <c r="AV16" s="91" t="n">
        <v>7291</v>
      </c>
      <c r="AW16" s="29" t="n">
        <f aca="false">AV16/AV$20*100</f>
        <v>28.915328177672</v>
      </c>
      <c r="AX16" s="30" t="n">
        <v>4952</v>
      </c>
      <c r="AY16" s="33" t="n">
        <f aca="false">AX16/AX$20*100</f>
        <v>33.762869025704</v>
      </c>
      <c r="AZ16" s="91" t="n">
        <v>1923</v>
      </c>
      <c r="BA16" s="33" t="n">
        <f aca="false">AZ16/AZ$20*100</f>
        <v>22.6341807909604</v>
      </c>
      <c r="BB16" s="93" t="n">
        <f aca="false">BC16-AX16-AZ16</f>
        <v>7</v>
      </c>
      <c r="BC16" s="91" t="n">
        <v>6882</v>
      </c>
      <c r="BD16" s="29" t="n">
        <f aca="false">BC16/BC$20*100</f>
        <v>29.6791443850267</v>
      </c>
      <c r="BE16" s="30" t="n">
        <v>4532</v>
      </c>
      <c r="BF16" s="33" t="n">
        <f aca="false">BE16/BE$20*100</f>
        <v>34.7492715841129</v>
      </c>
      <c r="BG16" s="91" t="n">
        <v>1664</v>
      </c>
      <c r="BH16" s="33" t="n">
        <f aca="false">BG16/BG$20*100</f>
        <v>24.0046162723601</v>
      </c>
      <c r="BI16" s="93" t="n">
        <f aca="false">BJ16-BE16-BG16</f>
        <v>7</v>
      </c>
      <c r="BJ16" s="91" t="n">
        <v>6203</v>
      </c>
      <c r="BK16" s="29" t="n">
        <f aca="false">BJ16/BJ$20*100</f>
        <v>31.0243072921877</v>
      </c>
      <c r="BL16" s="30" t="n">
        <v>4319</v>
      </c>
      <c r="BM16" s="33" t="n">
        <f aca="false">BL16/BL$20*100</f>
        <v>35.1109665880823</v>
      </c>
      <c r="BN16" s="91" t="n">
        <v>1555</v>
      </c>
      <c r="BO16" s="33" t="n">
        <f aca="false">BN16/BN$20*100</f>
        <v>24.5306830730399</v>
      </c>
      <c r="BP16" s="93" t="n">
        <f aca="false">BQ16-BL16-BN16</f>
        <v>0</v>
      </c>
      <c r="BQ16" s="91" t="n">
        <v>5874</v>
      </c>
      <c r="BR16" s="29" t="n">
        <f aca="false">BQ16/BQ$20*100</f>
        <v>31.5128755364807</v>
      </c>
      <c r="BS16" s="30" t="n">
        <v>3968</v>
      </c>
      <c r="BT16" s="33" t="n">
        <f aca="false">BS16/BS$20*100</f>
        <v>35.5460001791633</v>
      </c>
      <c r="BU16" s="91" t="n">
        <v>1393</v>
      </c>
      <c r="BV16" s="33" t="n">
        <f aca="false">BU16/BU$20*100</f>
        <v>25.4475703324808</v>
      </c>
      <c r="BW16" s="93" t="n">
        <f aca="false">BX16-BS16-BU16</f>
        <v>5</v>
      </c>
      <c r="BX16" s="47" t="n">
        <v>5366</v>
      </c>
      <c r="BY16" s="29" t="n">
        <f aca="false">BX16/BX$20*100</f>
        <v>32.2224223863568</v>
      </c>
      <c r="BZ16" s="95" t="n">
        <v>3657</v>
      </c>
      <c r="CA16" s="33" t="n">
        <f aca="false">BZ16/BZ$20*100</f>
        <v>36.4025482779216</v>
      </c>
      <c r="CB16" s="1" t="n">
        <v>1244</v>
      </c>
      <c r="CC16" s="33" t="n">
        <f aca="false">CB16/CB$20*100</f>
        <v>25.9545170039641</v>
      </c>
      <c r="CD16" s="93" t="n">
        <f aca="false">CE16-BZ16-CB16</f>
        <v>8</v>
      </c>
      <c r="CE16" s="47" t="n">
        <v>4909</v>
      </c>
      <c r="CF16" s="29" t="n">
        <f aca="false">CE16/CE$20*100</f>
        <v>33.0372165017834</v>
      </c>
      <c r="CG16" s="95" t="n">
        <v>3146</v>
      </c>
      <c r="CH16" s="33" t="n">
        <f aca="false">CG16/CG$20*100</f>
        <v>36.6197183098592</v>
      </c>
      <c r="CI16" s="91" t="n">
        <v>1041</v>
      </c>
      <c r="CJ16" s="33" t="n">
        <f aca="false">CI16/CI$20*100</f>
        <v>26.4414528829058</v>
      </c>
      <c r="CK16" s="93" t="n">
        <f aca="false">CL16-CG16-CI16</f>
        <v>9</v>
      </c>
      <c r="CL16" s="47" t="n">
        <v>4196</v>
      </c>
      <c r="CM16" s="29" t="n">
        <f aca="false">CL16/CL$20*100</f>
        <v>33.4395919668473</v>
      </c>
      <c r="CN16" s="95" t="n">
        <v>2597</v>
      </c>
      <c r="CO16" s="33" t="n">
        <f aca="false">CN16/CN$20*100</f>
        <v>37.4963904129368</v>
      </c>
      <c r="CP16" s="91" t="n">
        <v>854</v>
      </c>
      <c r="CQ16" s="33" t="n">
        <f aca="false">CP16/CP$20*100</f>
        <v>27.709279688514</v>
      </c>
      <c r="CR16" s="93" t="n">
        <f aca="false">CS16-CN16-CP16</f>
        <v>5</v>
      </c>
      <c r="CS16" s="47" t="n">
        <v>3456</v>
      </c>
      <c r="CT16" s="29" t="n">
        <f aca="false">CS16/CS$20*100</f>
        <v>34.4875760902106</v>
      </c>
      <c r="CU16" s="95" t="n">
        <v>1846</v>
      </c>
      <c r="CV16" s="33" t="n">
        <f aca="false">CU16/CU$20*100</f>
        <v>38.5708315921437</v>
      </c>
      <c r="CW16" s="91" t="n">
        <v>555</v>
      </c>
      <c r="CX16" s="33" t="n">
        <f aca="false">CW16/CW$20*100</f>
        <v>27.6119402985075</v>
      </c>
      <c r="CY16" s="93" t="n">
        <f aca="false">CZ16-CU16-CW16</f>
        <v>2</v>
      </c>
      <c r="CZ16" s="47" t="n">
        <v>2403</v>
      </c>
      <c r="DA16" s="29" t="n">
        <f aca="false">CZ16/CZ$20*100</f>
        <v>35.3330392589325</v>
      </c>
      <c r="DB16" s="95" t="n">
        <v>1371</v>
      </c>
      <c r="DC16" s="33" t="n">
        <f aca="false">DB16/DB$20*100</f>
        <v>38.6960203217612</v>
      </c>
      <c r="DD16" s="91" t="n">
        <v>390</v>
      </c>
      <c r="DE16" s="33" t="n">
        <f aca="false">DD16/DD$20*100</f>
        <v>26.9151138716356</v>
      </c>
      <c r="DF16" s="93" t="n">
        <f aca="false">DG16-DB16-DD16</f>
        <v>7</v>
      </c>
      <c r="DG16" s="47" t="n">
        <v>1768</v>
      </c>
      <c r="DH16" s="29" t="n">
        <f aca="false">DG16/DG$20*100</f>
        <v>35.2331606217617</v>
      </c>
      <c r="DI16" s="95" t="n">
        <v>837</v>
      </c>
      <c r="DJ16" s="33" t="n">
        <f aca="false">DI16/DI$20*100</f>
        <v>39.1304347826087</v>
      </c>
      <c r="DK16" s="91" t="n">
        <v>246</v>
      </c>
      <c r="DL16" s="33" t="n">
        <f aca="false">DK16/DK$20*100</f>
        <v>27.6404494382022</v>
      </c>
      <c r="DM16" s="93" t="n">
        <f aca="false">DN16-DI16-DK16</f>
        <v>7</v>
      </c>
      <c r="DN16" s="47" t="n">
        <v>1090</v>
      </c>
      <c r="DO16" s="29" t="n">
        <f aca="false">DN16/DN$20*100</f>
        <v>35.7728913685592</v>
      </c>
      <c r="DP16" s="95" t="n">
        <v>216</v>
      </c>
      <c r="DQ16" s="33" t="n">
        <f aca="false">DP16/DP$20*100</f>
        <v>37.7622377622378</v>
      </c>
      <c r="DR16" s="91" t="n">
        <v>57</v>
      </c>
      <c r="DS16" s="33" t="n">
        <f aca="false">DR16/DR$20*100</f>
        <v>26.8867924528302</v>
      </c>
      <c r="DT16" s="93" t="n">
        <f aca="false">DU16-DP16-DR16</f>
        <v>1</v>
      </c>
      <c r="DU16" s="47" t="n">
        <v>274</v>
      </c>
      <c r="DV16" s="29" t="n">
        <f aca="false">DU16/DU$20*100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7350</v>
      </c>
      <c r="I17" s="33" t="n">
        <f aca="false">H17/H$20*100</f>
        <v>39.0791152700978</v>
      </c>
      <c r="J17" s="91" t="n">
        <v>5691</v>
      </c>
      <c r="K17" s="33" t="n">
        <f aca="false">J17/J$20*100</f>
        <v>43.6359454071461</v>
      </c>
      <c r="L17" s="93" t="n">
        <f aca="false">M17-H17-J17</f>
        <v>0</v>
      </c>
      <c r="M17" s="91" t="n">
        <v>13041</v>
      </c>
      <c r="N17" s="29" t="n">
        <f aca="false">M17/M$20*100</f>
        <v>40.9437694263916</v>
      </c>
      <c r="O17" s="30" t="n">
        <v>7202</v>
      </c>
      <c r="P17" s="33" t="n">
        <f aca="false">O17/O$20*100</f>
        <v>38.9718614718615</v>
      </c>
      <c r="Q17" s="91" t="n">
        <v>5527</v>
      </c>
      <c r="R17" s="33" t="n">
        <f aca="false">Q17/Q$20*100</f>
        <v>43.8129211256441</v>
      </c>
      <c r="S17" s="93" t="n">
        <f aca="false">T17-O17-Q17</f>
        <v>0</v>
      </c>
      <c r="T17" s="91" t="n">
        <v>12729</v>
      </c>
      <c r="U17" s="29" t="n">
        <f aca="false">T17/T$20*100</f>
        <v>40.9345253408799</v>
      </c>
      <c r="V17" s="30" t="n">
        <v>6942</v>
      </c>
      <c r="W17" s="33" t="n">
        <f aca="false">V17/V$20*100</f>
        <v>38.8341910942045</v>
      </c>
      <c r="X17" s="91" t="n">
        <v>5162</v>
      </c>
      <c r="Y17" s="33" t="n">
        <f aca="false">X17/X$20*100</f>
        <v>43.6939224648722</v>
      </c>
      <c r="Z17" s="93" t="n">
        <f aca="false">AA17-V17-X17</f>
        <v>0</v>
      </c>
      <c r="AA17" s="91" t="n">
        <v>12104</v>
      </c>
      <c r="AB17" s="29" t="n">
        <f aca="false">AA17/AA$20*100</f>
        <v>40.7665622579233</v>
      </c>
      <c r="AC17" s="30" t="n">
        <v>6593</v>
      </c>
      <c r="AD17" s="33" t="n">
        <f aca="false">AC17/AC$20*100</f>
        <v>38.7436093318446</v>
      </c>
      <c r="AE17" s="91" t="n">
        <v>4801</v>
      </c>
      <c r="AF17" s="33" t="n">
        <f aca="false">AE17/AE$20*100</f>
        <v>43.908907993415</v>
      </c>
      <c r="AG17" s="93" t="n">
        <f aca="false">AH17-AC17-AE17</f>
        <v>1</v>
      </c>
      <c r="AH17" s="91" t="n">
        <v>11395</v>
      </c>
      <c r="AI17" s="29" t="n">
        <f aca="false">AH17/AH$20*100</f>
        <v>40.7619388302629</v>
      </c>
      <c r="AJ17" s="30" t="n">
        <v>6091</v>
      </c>
      <c r="AK17" s="33" t="n">
        <f aca="false">AJ17/AJ$20*100</f>
        <v>38.6313185767743</v>
      </c>
      <c r="AL17" s="91" t="n">
        <v>4260</v>
      </c>
      <c r="AM17" s="33" t="n">
        <f aca="false">AL17/AL$20*100</f>
        <v>43.9900867410161</v>
      </c>
      <c r="AN17" s="93" t="n">
        <f aca="false">AO17-AJ17-AL17</f>
        <v>0</v>
      </c>
      <c r="AO17" s="91" t="n">
        <v>10351</v>
      </c>
      <c r="AP17" s="29" t="n">
        <f aca="false">AO17/AO$20*100</f>
        <v>40.6687097281157</v>
      </c>
      <c r="AQ17" s="30" t="n">
        <v>6045</v>
      </c>
      <c r="AR17" s="33" t="n">
        <f aca="false">AQ17/AQ$20*100</f>
        <v>38.5990677479088</v>
      </c>
      <c r="AS17" s="91" t="n">
        <v>4196</v>
      </c>
      <c r="AT17" s="33" t="n">
        <f aca="false">AS17/AS$20*100</f>
        <v>43.9233748560662</v>
      </c>
      <c r="AU17" s="93" t="n">
        <f aca="false">AV17-AQ17-AS17</f>
        <v>0</v>
      </c>
      <c r="AV17" s="91" t="n">
        <v>10241</v>
      </c>
      <c r="AW17" s="29" t="n">
        <f aca="false">AV17/AV$20*100</f>
        <v>40.6147134642078</v>
      </c>
      <c r="AX17" s="30" t="n">
        <v>5642</v>
      </c>
      <c r="AY17" s="33" t="n">
        <f aca="false">AX17/AX$20*100</f>
        <v>38.4673075611918</v>
      </c>
      <c r="AZ17" s="91" t="n">
        <v>3744</v>
      </c>
      <c r="BA17" s="33" t="n">
        <f aca="false">AZ17/AZ$20*100</f>
        <v>44.0677966101695</v>
      </c>
      <c r="BB17" s="93" t="n">
        <f aca="false">BC17-AX17-AZ17</f>
        <v>10</v>
      </c>
      <c r="BC17" s="91" t="n">
        <v>9396</v>
      </c>
      <c r="BD17" s="29" t="n">
        <f aca="false">BC17/BC$20*100</f>
        <v>40.5209591167846</v>
      </c>
      <c r="BE17" s="30" t="n">
        <v>4992</v>
      </c>
      <c r="BF17" s="33" t="n">
        <f aca="false">BE17/BE$20*100</f>
        <v>38.2763379849716</v>
      </c>
      <c r="BG17" s="91" t="n">
        <v>3071</v>
      </c>
      <c r="BH17" s="33" t="n">
        <f aca="false">BG17/BG$20*100</f>
        <v>44.3017888055395</v>
      </c>
      <c r="BI17" s="93" t="n">
        <f aca="false">BJ17-BE17-BG17</f>
        <v>7</v>
      </c>
      <c r="BJ17" s="91" t="n">
        <v>8070</v>
      </c>
      <c r="BK17" s="29" t="n">
        <f aca="false">BJ17/BJ$20*100</f>
        <v>40.3621086325898</v>
      </c>
      <c r="BL17" s="30" t="n">
        <v>4704</v>
      </c>
      <c r="BM17" s="33" t="n">
        <f aca="false">BL17/BL$20*100</f>
        <v>38.2407934314283</v>
      </c>
      <c r="BN17" s="91" t="n">
        <v>2830</v>
      </c>
      <c r="BO17" s="33" t="n">
        <f aca="false">BN17/BN$20*100</f>
        <v>44.6442656570437</v>
      </c>
      <c r="BP17" s="93" t="n">
        <f aca="false">BQ17-BL17-BN17</f>
        <v>0</v>
      </c>
      <c r="BQ17" s="91" t="n">
        <v>7534</v>
      </c>
      <c r="BR17" s="29" t="n">
        <f aca="false">BQ17/BQ$20*100</f>
        <v>40.4184549356223</v>
      </c>
      <c r="BS17" s="30" t="n">
        <v>4255</v>
      </c>
      <c r="BT17" s="33" t="n">
        <f aca="false">BS17/BS$20*100</f>
        <v>38.1169936397026</v>
      </c>
      <c r="BU17" s="91" t="n">
        <v>2450</v>
      </c>
      <c r="BV17" s="33" t="n">
        <f aca="false">BU17/BU$20*100</f>
        <v>44.7570332480818</v>
      </c>
      <c r="BW17" s="93" t="n">
        <f aca="false">BX17-BS17-BU17</f>
        <v>6</v>
      </c>
      <c r="BX17" s="47" t="n">
        <v>6711</v>
      </c>
      <c r="BY17" s="29" t="n">
        <f aca="false">BX17/BX$20*100</f>
        <v>40.299045217078</v>
      </c>
      <c r="BZ17" s="95" t="n">
        <v>3793</v>
      </c>
      <c r="CA17" s="33" t="n">
        <f aca="false">BZ17/BZ$20*100</f>
        <v>37.7563209237507</v>
      </c>
      <c r="CB17" s="1" t="n">
        <v>2157</v>
      </c>
      <c r="CC17" s="33" t="n">
        <f aca="false">CB17/CB$20*100</f>
        <v>45.0031295639474</v>
      </c>
      <c r="CD17" s="93" t="n">
        <f aca="false">CE17-BZ17-CB17</f>
        <v>6</v>
      </c>
      <c r="CE17" s="47" t="n">
        <v>5956</v>
      </c>
      <c r="CF17" s="29" t="n">
        <f aca="false">CE17/CE$20*100</f>
        <v>40.0834511070732</v>
      </c>
      <c r="CG17" s="95" t="n">
        <v>3259</v>
      </c>
      <c r="CH17" s="33" t="n">
        <f aca="false">CG17/CG$20*100</f>
        <v>37.9350483063671</v>
      </c>
      <c r="CI17" s="91" t="n">
        <v>1767</v>
      </c>
      <c r="CJ17" s="33" t="n">
        <f aca="false">CI17/CI$20*100</f>
        <v>44.8818897637795</v>
      </c>
      <c r="CK17" s="93" t="n">
        <f aca="false">CL17-CG17-CI17</f>
        <v>3</v>
      </c>
      <c r="CL17" s="47" t="n">
        <v>5029</v>
      </c>
      <c r="CM17" s="29" t="n">
        <f aca="false">CL17/CL$20*100</f>
        <v>40.0781000956328</v>
      </c>
      <c r="CN17" s="95" t="n">
        <v>2603</v>
      </c>
      <c r="CO17" s="33" t="n">
        <f aca="false">CN17/CN$20*100</f>
        <v>37.5830205024545</v>
      </c>
      <c r="CP17" s="91" t="n">
        <v>1378</v>
      </c>
      <c r="CQ17" s="33" t="n">
        <f aca="false">CP17/CP$20*100</f>
        <v>44.7112264763141</v>
      </c>
      <c r="CR17" s="93" t="n">
        <f aca="false">CS17-CN17-CP17</f>
        <v>3</v>
      </c>
      <c r="CS17" s="47" t="n">
        <v>3984</v>
      </c>
      <c r="CT17" s="29" t="n">
        <f aca="false">CS17/CS$20*100</f>
        <v>39.7565113262149</v>
      </c>
      <c r="CU17" s="95" t="n">
        <v>1808</v>
      </c>
      <c r="CV17" s="33" t="n">
        <f aca="false">CU17/CU$20*100</f>
        <v>37.7768491433347</v>
      </c>
      <c r="CW17" s="91" t="n">
        <v>894</v>
      </c>
      <c r="CX17" s="33" t="n">
        <f aca="false">CW17/CW$20*100</f>
        <v>44.4776119402985</v>
      </c>
      <c r="CY17" s="93" t="n">
        <f aca="false">CZ17-CU17-CW17</f>
        <v>0</v>
      </c>
      <c r="CZ17" s="47" t="n">
        <v>2702</v>
      </c>
      <c r="DA17" s="29" t="n">
        <f aca="false">CZ17/CZ$20*100</f>
        <v>39.7294515512425</v>
      </c>
      <c r="DB17" s="95" t="n">
        <v>1358</v>
      </c>
      <c r="DC17" s="33" t="n">
        <f aca="false">DB17/DB$20*100</f>
        <v>38.3290996330793</v>
      </c>
      <c r="DD17" s="91" t="n">
        <v>656</v>
      </c>
      <c r="DE17" s="33" t="n">
        <f aca="false">DD17/DD$20*100</f>
        <v>45.2726017943409</v>
      </c>
      <c r="DF17" s="93" t="n">
        <f aca="false">DG17-DB17-DD17</f>
        <v>9</v>
      </c>
      <c r="DG17" s="47" t="n">
        <v>2023</v>
      </c>
      <c r="DH17" s="29" t="n">
        <f aca="false">DG17/DG$20*100</f>
        <v>40.3148664806696</v>
      </c>
      <c r="DI17" s="95" t="n">
        <v>835</v>
      </c>
      <c r="DJ17" s="33" t="n">
        <f aca="false">DI17/DI$20*100</f>
        <v>39.0369331463301</v>
      </c>
      <c r="DK17" s="91" t="n">
        <v>402</v>
      </c>
      <c r="DL17" s="33" t="n">
        <f aca="false">DK17/DK$20*100</f>
        <v>45.1685393258427</v>
      </c>
      <c r="DM17" s="93" t="n">
        <f aca="false">DN17-DI17-DK17</f>
        <v>6</v>
      </c>
      <c r="DN17" s="47" t="n">
        <v>1243</v>
      </c>
      <c r="DO17" s="29" t="n">
        <f aca="false">DN17/DN$20*100</f>
        <v>40.7942238267148</v>
      </c>
      <c r="DP17" s="95" t="n">
        <v>252</v>
      </c>
      <c r="DQ17" s="33" t="n">
        <f aca="false">DP17/DP$20*100</f>
        <v>44.0559440559441</v>
      </c>
      <c r="DR17" s="91" t="n">
        <v>103</v>
      </c>
      <c r="DS17" s="33" t="n">
        <f aca="false">DR17/DR$20*100</f>
        <v>48.5849056603774</v>
      </c>
      <c r="DT17" s="93" t="n">
        <f aca="false">DU17-DP17-DR17</f>
        <v>0</v>
      </c>
      <c r="DU17" s="47" t="n">
        <v>355</v>
      </c>
      <c r="DV17" s="29" t="n">
        <f aca="false">DU17/DU$20*100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1833</v>
      </c>
      <c r="I18" s="33" t="n">
        <f aca="false">H18/H$20*100</f>
        <v>9.74585282858358</v>
      </c>
      <c r="J18" s="91" t="n">
        <v>3648</v>
      </c>
      <c r="K18" s="33" t="n">
        <f aca="false">J18/J$20*100</f>
        <v>27.9711700659408</v>
      </c>
      <c r="L18" s="93" t="n">
        <f aca="false">M18-H18-J18</f>
        <v>0</v>
      </c>
      <c r="M18" s="91" t="n">
        <v>5481</v>
      </c>
      <c r="N18" s="29" t="n">
        <f aca="false">M18/M$20*100</f>
        <v>17.2082509183385</v>
      </c>
      <c r="O18" s="30" t="n">
        <v>1773</v>
      </c>
      <c r="P18" s="33" t="n">
        <f aca="false">O18/O$20*100</f>
        <v>9.59415584415584</v>
      </c>
      <c r="Q18" s="91" t="n">
        <v>3454</v>
      </c>
      <c r="R18" s="33" t="n">
        <f aca="false">Q18/Q$20*100</f>
        <v>27.3801030519223</v>
      </c>
      <c r="S18" s="93" t="n">
        <f aca="false">T18-O18-Q18</f>
        <v>0</v>
      </c>
      <c r="T18" s="91" t="n">
        <v>5227</v>
      </c>
      <c r="U18" s="29" t="n">
        <f aca="false">T18/T$20*100</f>
        <v>16.8092359145871</v>
      </c>
      <c r="V18" s="30" t="n">
        <v>1668</v>
      </c>
      <c r="W18" s="33" t="n">
        <f aca="false">V18/V$20*100</f>
        <v>9.33094652047438</v>
      </c>
      <c r="X18" s="91" t="n">
        <v>3176</v>
      </c>
      <c r="Y18" s="33" t="n">
        <f aca="false">X18/X$20*100</f>
        <v>26.8833587269341</v>
      </c>
      <c r="Z18" s="93" t="n">
        <f aca="false">AA18-V18-X18</f>
        <v>0</v>
      </c>
      <c r="AA18" s="91" t="n">
        <v>4844</v>
      </c>
      <c r="AB18" s="29" t="n">
        <f aca="false">AA18/AA$20*100</f>
        <v>16.3147081607221</v>
      </c>
      <c r="AC18" s="30" t="n">
        <v>1556</v>
      </c>
      <c r="AD18" s="33" t="n">
        <f aca="false">AC18/AC$20*100</f>
        <v>9.1437973790915</v>
      </c>
      <c r="AE18" s="91" t="n">
        <v>2873</v>
      </c>
      <c r="AF18" s="33" t="n">
        <f aca="false">AE18/AE$20*100</f>
        <v>26.2758368392171</v>
      </c>
      <c r="AG18" s="93" t="n">
        <f aca="false">AH18-AC18-AE18</f>
        <v>1</v>
      </c>
      <c r="AH18" s="91" t="n">
        <v>4430</v>
      </c>
      <c r="AI18" s="29" t="n">
        <f aca="false">AH18/AH$20*100</f>
        <v>15.846896798426</v>
      </c>
      <c r="AJ18" s="30" t="n">
        <v>1378</v>
      </c>
      <c r="AK18" s="33" t="n">
        <f aca="false">AJ18/AJ$20*100</f>
        <v>8.73977294348957</v>
      </c>
      <c r="AL18" s="91" t="n">
        <v>2433</v>
      </c>
      <c r="AM18" s="33" t="n">
        <f aca="false">AL18/AL$20*100</f>
        <v>25.1239157372986</v>
      </c>
      <c r="AN18" s="93" t="n">
        <f aca="false">AO18-AJ18-AL18</f>
        <v>0</v>
      </c>
      <c r="AO18" s="91" t="n">
        <v>3811</v>
      </c>
      <c r="AP18" s="29" t="n">
        <f aca="false">AO18/AO$20*100</f>
        <v>14.97328304259</v>
      </c>
      <c r="AQ18" s="30" t="n">
        <v>1363</v>
      </c>
      <c r="AR18" s="33" t="n">
        <f aca="false">AQ18/AQ$20*100</f>
        <v>8.70314794712981</v>
      </c>
      <c r="AS18" s="91" t="n">
        <v>2392</v>
      </c>
      <c r="AT18" s="33" t="n">
        <f aca="false">AS18/AS$20*100</f>
        <v>25.0392546843923</v>
      </c>
      <c r="AU18" s="93" t="n">
        <f aca="false">AV18-AQ18-AS18</f>
        <v>0</v>
      </c>
      <c r="AV18" s="91" t="n">
        <v>3755</v>
      </c>
      <c r="AW18" s="29" t="n">
        <f aca="false">AV18/AV$20*100</f>
        <v>14.891929407099</v>
      </c>
      <c r="AX18" s="30" t="n">
        <v>1210</v>
      </c>
      <c r="AY18" s="33" t="n">
        <f aca="false">AX18/AX$20*100</f>
        <v>8.24981250426127</v>
      </c>
      <c r="AZ18" s="91" t="n">
        <v>2001</v>
      </c>
      <c r="BA18" s="33" t="n">
        <f aca="false">AZ18/AZ$20*100</f>
        <v>23.5522598870056</v>
      </c>
      <c r="BB18" s="93" t="n">
        <f aca="false">BC18-AX18-AZ18</f>
        <v>2</v>
      </c>
      <c r="BC18" s="91" t="n">
        <v>3213</v>
      </c>
      <c r="BD18" s="29" t="n">
        <f aca="false">BC18/BC$20*100</f>
        <v>13.8563049853372</v>
      </c>
      <c r="BE18" s="30" t="n">
        <v>970</v>
      </c>
      <c r="BF18" s="33" t="n">
        <f aca="false">BE18/BE$20*100</f>
        <v>7.43750958441957</v>
      </c>
      <c r="BG18" s="91" t="n">
        <v>1483</v>
      </c>
      <c r="BH18" s="33" t="n">
        <f aca="false">BG18/BG$20*100</f>
        <v>21.3935372186959</v>
      </c>
      <c r="BI18" s="93" t="n">
        <f aca="false">BJ18-BE18-BG18</f>
        <v>2</v>
      </c>
      <c r="BJ18" s="91" t="n">
        <v>2455</v>
      </c>
      <c r="BK18" s="29" t="n">
        <f aca="false">BJ18/BJ$20*100</f>
        <v>12.2786836050815</v>
      </c>
      <c r="BL18" s="30" t="n">
        <v>876</v>
      </c>
      <c r="BM18" s="33" t="n">
        <f aca="false">BL18/BL$20*100</f>
        <v>7.12137224615885</v>
      </c>
      <c r="BN18" s="91" t="n">
        <v>1285</v>
      </c>
      <c r="BO18" s="33" t="n">
        <f aca="false">BN18/BN$20*100</f>
        <v>20.2713361728979</v>
      </c>
      <c r="BP18" s="93" t="n">
        <f aca="false">BQ18-BL18-BN18</f>
        <v>0</v>
      </c>
      <c r="BQ18" s="91" t="n">
        <v>2161</v>
      </c>
      <c r="BR18" s="29" t="n">
        <f aca="false">BQ18/BQ$20*100</f>
        <v>11.593347639485</v>
      </c>
      <c r="BS18" s="30" t="n">
        <v>760</v>
      </c>
      <c r="BT18" s="33" t="n">
        <f aca="false">BS18/BS$20*100</f>
        <v>6.80820567947684</v>
      </c>
      <c r="BU18" s="91" t="n">
        <v>1022</v>
      </c>
      <c r="BV18" s="33" t="n">
        <f aca="false">BU18/BU$20*100</f>
        <v>18.6700767263427</v>
      </c>
      <c r="BW18" s="93" t="n">
        <f aca="false">BX18-BS18-BU18</f>
        <v>2</v>
      </c>
      <c r="BX18" s="47" t="n">
        <v>1784</v>
      </c>
      <c r="BY18" s="29" t="n">
        <f aca="false">BX18/BX$20*100</f>
        <v>10.7127844832763</v>
      </c>
      <c r="BZ18" s="95" t="n">
        <v>670</v>
      </c>
      <c r="CA18" s="33" t="n">
        <f aca="false">BZ18/BZ$20*100</f>
        <v>6.66932112283496</v>
      </c>
      <c r="CB18" s="1" t="n">
        <v>854</v>
      </c>
      <c r="CC18" s="33" t="n">
        <f aca="false">CB18/CB$20*100</f>
        <v>17.8176507406635</v>
      </c>
      <c r="CD18" s="93" t="n">
        <f aca="false">CE18-BZ18-CB18</f>
        <v>1</v>
      </c>
      <c r="CE18" s="47" t="n">
        <v>1525</v>
      </c>
      <c r="CF18" s="29" t="n">
        <f aca="false">CE18/CE$20*100</f>
        <v>10.2631401844</v>
      </c>
      <c r="CG18" s="95" t="n">
        <v>558</v>
      </c>
      <c r="CH18" s="33" t="n">
        <f aca="false">CG18/CG$20*100</f>
        <v>6.49516936328716</v>
      </c>
      <c r="CI18" s="91" t="n">
        <v>692</v>
      </c>
      <c r="CJ18" s="33" t="n">
        <f aca="false">CI18/CI$20*100</f>
        <v>17.5768351536703</v>
      </c>
      <c r="CK18" s="93" t="n">
        <f aca="false">CL18-CG18-CI18</f>
        <v>1</v>
      </c>
      <c r="CL18" s="47" t="n">
        <v>1251</v>
      </c>
      <c r="CM18" s="29" t="n">
        <f aca="false">CL18/CL$20*100</f>
        <v>9.96971628944852</v>
      </c>
      <c r="CN18" s="1" t="n">
        <v>424</v>
      </c>
      <c r="CO18" s="33" t="n">
        <f aca="false">CN18/CN$20*100</f>
        <v>6.12185965925498</v>
      </c>
      <c r="CP18" s="91" t="n">
        <v>514</v>
      </c>
      <c r="CQ18" s="33" t="n">
        <f aca="false">CP18/CP$20*100</f>
        <v>16.6774821544452</v>
      </c>
      <c r="CR18" s="93" t="n">
        <f aca="false">CS18-CN18-CP18</f>
        <v>1</v>
      </c>
      <c r="CS18" s="47" t="n">
        <v>939</v>
      </c>
      <c r="CT18" s="29" t="n">
        <f aca="false">CS18/CS$20*100</f>
        <v>9.37032232312145</v>
      </c>
      <c r="CU18" s="1" t="n">
        <v>273</v>
      </c>
      <c r="CV18" s="33" t="n">
        <f aca="false">CU18/CU$20*100</f>
        <v>5.7041370664438</v>
      </c>
      <c r="CW18" s="91" t="n">
        <v>334</v>
      </c>
      <c r="CX18" s="33" t="n">
        <f aca="false">CW18/CW$20*100</f>
        <v>16.6169154228856</v>
      </c>
      <c r="CY18" s="93" t="n">
        <f aca="false">CZ18-CU18-CW18</f>
        <v>1</v>
      </c>
      <c r="CZ18" s="47" t="n">
        <v>608</v>
      </c>
      <c r="DA18" s="29" t="n">
        <f aca="false">CZ18/CZ$20*100</f>
        <v>8.93986178503161</v>
      </c>
      <c r="DB18" s="1" t="n">
        <v>208</v>
      </c>
      <c r="DC18" s="33" t="n">
        <f aca="false">DB18/DB$20*100</f>
        <v>5.87073101891053</v>
      </c>
      <c r="DD18" s="91" t="n">
        <v>253</v>
      </c>
      <c r="DE18" s="33" t="n">
        <f aca="false">DD18/DD$20*100</f>
        <v>17.4603174603175</v>
      </c>
      <c r="DF18" s="93" t="n">
        <f aca="false">DG18-DB18-DD18</f>
        <v>4</v>
      </c>
      <c r="DG18" s="47" t="n">
        <v>465</v>
      </c>
      <c r="DH18" s="29" t="n">
        <f aca="false">DG18/DG$20*100</f>
        <v>9.26664009565564</v>
      </c>
      <c r="DI18" s="1" t="n">
        <v>129</v>
      </c>
      <c r="DJ18" s="33" t="n">
        <f aca="false">DI18/DI$20*100</f>
        <v>6.03085553997195</v>
      </c>
      <c r="DK18" s="91" t="n">
        <v>155</v>
      </c>
      <c r="DL18" s="33" t="n">
        <f aca="false">DK18/DK$20*100</f>
        <v>17.4157303370787</v>
      </c>
      <c r="DM18" s="93" t="n">
        <f aca="false">DN18-DI18-DK18</f>
        <v>1</v>
      </c>
      <c r="DN18" s="47" t="n">
        <v>285</v>
      </c>
      <c r="DO18" s="29" t="n">
        <f aca="false">DN18/DN$20*100</f>
        <v>9.35346242205448</v>
      </c>
      <c r="DP18" s="1" t="n">
        <v>40</v>
      </c>
      <c r="DQ18" s="33" t="n">
        <f aca="false">DP18/DP$20*100</f>
        <v>6.99300699300699</v>
      </c>
      <c r="DR18" s="91" t="n">
        <v>35</v>
      </c>
      <c r="DS18" s="33" t="n">
        <f aca="false">DR18/DR$20*100</f>
        <v>16.5094339622642</v>
      </c>
      <c r="DT18" s="93" t="n">
        <f aca="false">DU18-DP18-DR18</f>
        <v>0</v>
      </c>
      <c r="DU18" s="47" t="n">
        <v>75</v>
      </c>
      <c r="DV18" s="29" t="n">
        <f aca="false">DU18/DU$20*100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18808</v>
      </c>
      <c r="I20" s="99" t="n">
        <f aca="false">SUM(I9:I18)</f>
        <v>100.005316886431</v>
      </c>
      <c r="J20" s="101" t="n">
        <f aca="false">SUM(J9:J18)</f>
        <v>13042</v>
      </c>
      <c r="K20" s="102" t="n">
        <f aca="false">SUM(K9:K18)</f>
        <v>100</v>
      </c>
      <c r="L20" s="103" t="n">
        <f aca="false">SUM(L9:L18)</f>
        <v>0</v>
      </c>
      <c r="M20" s="101" t="n">
        <f aca="false">SUM(M9:M18)</f>
        <v>31851</v>
      </c>
      <c r="N20" s="104" t="n">
        <f aca="false">SUM(N9:N18)</f>
        <v>100</v>
      </c>
      <c r="O20" s="100" t="n">
        <f aca="false">SUM(O9:O18)</f>
        <v>18480</v>
      </c>
      <c r="P20" s="99" t="n">
        <f aca="false">SUM(P9:P18)</f>
        <v>100.005411255411</v>
      </c>
      <c r="Q20" s="101" t="n">
        <f aca="false">SUM(Q9:Q18)</f>
        <v>12615</v>
      </c>
      <c r="R20" s="102" t="n">
        <f aca="false">SUM(R9:R18)</f>
        <v>100</v>
      </c>
      <c r="S20" s="103" t="n">
        <f aca="false">SUM(S9:S18)</f>
        <v>0</v>
      </c>
      <c r="T20" s="101" t="n">
        <f aca="false">SUM(T9:T18)</f>
        <v>31096</v>
      </c>
      <c r="U20" s="104" t="n">
        <f aca="false">SUM(U9:U18)</f>
        <v>100</v>
      </c>
      <c r="V20" s="100" t="n">
        <f aca="false">SUM(V9:V18)</f>
        <v>17876</v>
      </c>
      <c r="W20" s="99" t="n">
        <f aca="false">SUM(W9:W18)</f>
        <v>100.005594092638</v>
      </c>
      <c r="X20" s="101" t="n">
        <f aca="false">SUM(X9:X18)</f>
        <v>11814</v>
      </c>
      <c r="Y20" s="102" t="n">
        <f aca="false">SUM(Y9:Y18)</f>
        <v>100</v>
      </c>
      <c r="Z20" s="103" t="n">
        <f aca="false">SUM(Z9:Z18)</f>
        <v>0</v>
      </c>
      <c r="AA20" s="101" t="n">
        <f aca="false">SUM(AA9:AA18)</f>
        <v>29691</v>
      </c>
      <c r="AB20" s="104" t="n">
        <f aca="false">SUM(AB9:AB18)</f>
        <v>100</v>
      </c>
      <c r="AC20" s="100" t="n">
        <f aca="false">SUM(AC9:AC18)</f>
        <v>17017</v>
      </c>
      <c r="AD20" s="99" t="n">
        <f aca="false">SUM(AD9:AD18)</f>
        <v>100.005876476465</v>
      </c>
      <c r="AE20" s="101" t="n">
        <f aca="false">SUM(AE9:AE18)</f>
        <v>10934</v>
      </c>
      <c r="AF20" s="102" t="n">
        <f aca="false">SUM(AF9:AF18)</f>
        <v>100</v>
      </c>
      <c r="AG20" s="103" t="n">
        <f aca="false">SUM(AG9:AG18)</f>
        <v>3</v>
      </c>
      <c r="AH20" s="101" t="n">
        <f aca="false">SUM(AH9:AH18)</f>
        <v>27955</v>
      </c>
      <c r="AI20" s="104" t="n">
        <f aca="false">SUM(AI9:AI18)</f>
        <v>100</v>
      </c>
      <c r="AJ20" s="100" t="n">
        <f aca="false">SUM(AJ9:AJ18)</f>
        <v>15767</v>
      </c>
      <c r="AK20" s="99" t="n">
        <f aca="false">SUM(AK9:AK18)</f>
        <v>100.006342360627</v>
      </c>
      <c r="AL20" s="101" t="n">
        <f aca="false">SUM(AL9:AL18)</f>
        <v>9684</v>
      </c>
      <c r="AM20" s="102" t="n">
        <f aca="false">SUM(AM9:AM18)</f>
        <v>100</v>
      </c>
      <c r="AN20" s="103" t="n">
        <f aca="false">SUM(AN9:AN18)</f>
        <v>0</v>
      </c>
      <c r="AO20" s="101" t="n">
        <f aca="false">SUM(AO9:AO18)</f>
        <v>25452</v>
      </c>
      <c r="AP20" s="104" t="n">
        <f aca="false">SUM(AP9:AP18)</f>
        <v>100</v>
      </c>
      <c r="AQ20" s="100" t="n">
        <f aca="false">SUM(AQ9:AQ18)</f>
        <v>15661</v>
      </c>
      <c r="AR20" s="99" t="n">
        <f aca="false">SUM(AR9:AR18)</f>
        <v>100.006385288296</v>
      </c>
      <c r="AS20" s="101" t="n">
        <f aca="false">SUM(AS9:AS18)</f>
        <v>9553</v>
      </c>
      <c r="AT20" s="102" t="n">
        <f aca="false">SUM(AT9:AT18)</f>
        <v>100</v>
      </c>
      <c r="AU20" s="103" t="n">
        <f aca="false">SUM(AU9:AU18)</f>
        <v>0</v>
      </c>
      <c r="AV20" s="101" t="n">
        <f aca="false">SUM(AV9:AV18)</f>
        <v>25215</v>
      </c>
      <c r="AW20" s="104" t="n">
        <f aca="false">SUM(AW9:AW18)</f>
        <v>100</v>
      </c>
      <c r="AX20" s="100" t="n">
        <f aca="false">SUM(AX9:AX18)</f>
        <v>14667</v>
      </c>
      <c r="AY20" s="99" t="n">
        <f aca="false">SUM(AY9:AY18)</f>
        <v>100.006818026863</v>
      </c>
      <c r="AZ20" s="101" t="n">
        <f aca="false">SUM(AZ9:AZ18)</f>
        <v>8496</v>
      </c>
      <c r="BA20" s="102" t="n">
        <f aca="false">SUM(BA9:BA18)</f>
        <v>100</v>
      </c>
      <c r="BB20" s="103" t="n">
        <f aca="false">SUM(BB9:BB18)</f>
        <v>24</v>
      </c>
      <c r="BC20" s="101" t="n">
        <f aca="false">SUM(BC9:BC18)</f>
        <v>23188</v>
      </c>
      <c r="BD20" s="104" t="n">
        <f aca="false">SUM(BD9:BD18)</f>
        <v>100</v>
      </c>
      <c r="BE20" s="100" t="n">
        <f aca="false">SUM(BE9:BE18)</f>
        <v>13042</v>
      </c>
      <c r="BF20" s="99" t="n">
        <f aca="false">SUM(BF9:BF18)</f>
        <v>100</v>
      </c>
      <c r="BG20" s="101" t="n">
        <f aca="false">SUM(BG9:BG18)</f>
        <v>6932</v>
      </c>
      <c r="BH20" s="102" t="n">
        <f aca="false">SUM(BH9:BH18)</f>
        <v>100</v>
      </c>
      <c r="BI20" s="103" t="n">
        <f aca="false">SUM(BI9:BI18)</f>
        <v>20</v>
      </c>
      <c r="BJ20" s="101" t="n">
        <f aca="false">SUM(BJ9:BJ18)</f>
        <v>19994</v>
      </c>
      <c r="BK20" s="104" t="n">
        <f aca="false">SUM(BK9:BK18)</f>
        <v>100</v>
      </c>
      <c r="BL20" s="100" t="n">
        <f aca="false">SUM(BL9:BL18)</f>
        <v>12301</v>
      </c>
      <c r="BM20" s="99" t="n">
        <f aca="false">SUM(BM9:BM18)</f>
        <v>100</v>
      </c>
      <c r="BN20" s="101" t="n">
        <f aca="false">SUM(BN9:BN18)</f>
        <v>6339</v>
      </c>
      <c r="BO20" s="102" t="n">
        <f aca="false">SUM(BO9:BO18)</f>
        <v>100</v>
      </c>
      <c r="BP20" s="103" t="n">
        <f aca="false">SUM(BP9:BP18)</f>
        <v>0</v>
      </c>
      <c r="BQ20" s="101" t="n">
        <f aca="false">SUM(BQ9:BQ18)</f>
        <v>18640</v>
      </c>
      <c r="BR20" s="104" t="n">
        <f aca="false">SUM(BR9:BR18)</f>
        <v>100</v>
      </c>
      <c r="BS20" s="100" t="n">
        <f aca="false">SUM(BS9:BS18)</f>
        <v>11163</v>
      </c>
      <c r="BT20" s="99" t="n">
        <f aca="false">SUM(BT9:BT18)</f>
        <v>100</v>
      </c>
      <c r="BU20" s="101" t="n">
        <f aca="false">SUM(BU9:BU18)</f>
        <v>5474</v>
      </c>
      <c r="BV20" s="102" t="n">
        <f aca="false">SUM(BV9:BV18)</f>
        <v>100</v>
      </c>
      <c r="BW20" s="103" t="n">
        <f aca="false">SUM(BW9:BW18)</f>
        <v>16</v>
      </c>
      <c r="BX20" s="101" t="n">
        <f aca="false">SUM(BX9:BX18)</f>
        <v>16653</v>
      </c>
      <c r="BY20" s="104" t="n">
        <f aca="false">SUM(BY9:BY18)</f>
        <v>100</v>
      </c>
      <c r="BZ20" s="100" t="n">
        <f aca="false">SUM(BZ9:BZ18)</f>
        <v>10046</v>
      </c>
      <c r="CA20" s="99" t="n">
        <f aca="false">SUM(CA9:CA18)</f>
        <v>100</v>
      </c>
      <c r="CB20" s="101" t="n">
        <f aca="false">SUM(CB9:CB18)</f>
        <v>4793</v>
      </c>
      <c r="CC20" s="102" t="n">
        <f aca="false">SUM(CC9:CC18)</f>
        <v>100</v>
      </c>
      <c r="CD20" s="103" t="n">
        <f aca="false">SUM(CD9:CD18)</f>
        <v>20</v>
      </c>
      <c r="CE20" s="101" t="n">
        <f aca="false">SUM(CE9:CE18)</f>
        <v>14859</v>
      </c>
      <c r="CF20" s="104" t="n">
        <f aca="false">SUM(CF9:CF18)</f>
        <v>100</v>
      </c>
      <c r="CG20" s="100" t="n">
        <f aca="false">SUM(CG9:CG18)</f>
        <v>8591</v>
      </c>
      <c r="CH20" s="99" t="n">
        <f aca="false">SUM(CH9:CH18)</f>
        <v>100</v>
      </c>
      <c r="CI20" s="101" t="n">
        <f aca="false">SUM(CI9:CI18)</f>
        <v>3937</v>
      </c>
      <c r="CJ20" s="102" t="n">
        <f aca="false">SUM(CJ9:CJ18)</f>
        <v>100</v>
      </c>
      <c r="CK20" s="103" t="n">
        <f aca="false">SUM(CK9:CK18)</f>
        <v>20</v>
      </c>
      <c r="CL20" s="101" t="n">
        <f aca="false">SUM(CL9:CL18)</f>
        <v>12548</v>
      </c>
      <c r="CM20" s="104" t="n">
        <f aca="false">SUM(CM9:CM18)</f>
        <v>100</v>
      </c>
      <c r="CN20" s="100" t="n">
        <f aca="false">SUM(CN9:CN18)</f>
        <v>6926</v>
      </c>
      <c r="CO20" s="99" t="n">
        <f aca="false">SUM(CO9:CO18)</f>
        <v>100</v>
      </c>
      <c r="CP20" s="101" t="n">
        <f aca="false">SUM(CP9:CP18)</f>
        <v>3082</v>
      </c>
      <c r="CQ20" s="102" t="n">
        <f aca="false">SUM(CQ9:CQ18)</f>
        <v>100</v>
      </c>
      <c r="CR20" s="103" t="n">
        <f aca="false">SUM(CR9:CR18)</f>
        <v>13</v>
      </c>
      <c r="CS20" s="101" t="n">
        <f aca="false">SUM(CS9:CS18)</f>
        <v>10021</v>
      </c>
      <c r="CT20" s="104" t="n">
        <f aca="false">SUM(CT9:CT18)</f>
        <v>100</v>
      </c>
      <c r="CU20" s="100" t="n">
        <f aca="false">SUM(CU9:CU18)</f>
        <v>4786</v>
      </c>
      <c r="CV20" s="99" t="n">
        <f aca="false">SUM(CV9:CV18)</f>
        <v>100</v>
      </c>
      <c r="CW20" s="101" t="n">
        <f aca="false">SUM(CW9:CW18)</f>
        <v>2010</v>
      </c>
      <c r="CX20" s="102" t="n">
        <f aca="false">SUM(CX9:CX18)</f>
        <v>100</v>
      </c>
      <c r="CY20" s="103" t="n">
        <f aca="false">SUM(CY9:CY18)</f>
        <v>5</v>
      </c>
      <c r="CZ20" s="101" t="n">
        <f aca="false">SUM(CZ9:CZ18)</f>
        <v>6801</v>
      </c>
      <c r="DA20" s="104" t="n">
        <f aca="false">SUM(DA9:DA18)</f>
        <v>100</v>
      </c>
      <c r="DB20" s="100" t="n">
        <f aca="false">SUM(DB9:DB18)</f>
        <v>3543</v>
      </c>
      <c r="DC20" s="99" t="n">
        <f aca="false">SUM(DC9:DC18)</f>
        <v>100</v>
      </c>
      <c r="DD20" s="101" t="n">
        <f aca="false">SUM(DD9:DD18)</f>
        <v>1449</v>
      </c>
      <c r="DE20" s="102" t="n">
        <f aca="false">SUM(DE9:DE18)</f>
        <v>100</v>
      </c>
      <c r="DF20" s="103" t="n">
        <f aca="false">SUM(DF9:DF18)</f>
        <v>26</v>
      </c>
      <c r="DG20" s="101" t="n">
        <f aca="false">SUM(DG9:DG18)</f>
        <v>5018</v>
      </c>
      <c r="DH20" s="104" t="n">
        <f aca="false">SUM(DH9:DH18)</f>
        <v>100</v>
      </c>
      <c r="DI20" s="100" t="n">
        <f aca="false">SUM(DI9:DI18)</f>
        <v>2139</v>
      </c>
      <c r="DJ20" s="99" t="n">
        <f aca="false">SUM(DJ9:DJ18)</f>
        <v>100</v>
      </c>
      <c r="DK20" s="101" t="n">
        <f aca="false">SUM(DK9:DK18)</f>
        <v>890</v>
      </c>
      <c r="DL20" s="102" t="n">
        <f aca="false">SUM(DL9:DL18)</f>
        <v>100</v>
      </c>
      <c r="DM20" s="103" t="n">
        <f aca="false">SUM(DM9:DM18)</f>
        <v>18</v>
      </c>
      <c r="DN20" s="101" t="n">
        <f aca="false">SUM(DN9:DN18)</f>
        <v>3047</v>
      </c>
      <c r="DO20" s="104" t="n">
        <f aca="false">SUM(DO9:DO18)</f>
        <v>100</v>
      </c>
      <c r="DP20" s="100" t="n">
        <f aca="false">SUM(DP9:DP18)</f>
        <v>572</v>
      </c>
      <c r="DQ20" s="99" t="n">
        <f aca="false">SUM(DQ9:DQ18)</f>
        <v>100</v>
      </c>
      <c r="DR20" s="101" t="n">
        <f aca="false">SUM(DR9:DR18)</f>
        <v>212</v>
      </c>
      <c r="DS20" s="102" t="n">
        <f aca="false">SUM(DS9:DS18)</f>
        <v>100</v>
      </c>
      <c r="DT20" s="103" t="n">
        <f aca="false">SUM(DT9:DT18)</f>
        <v>1</v>
      </c>
      <c r="DU20" s="101" t="n">
        <f aca="false">SUM(DU9:DU18)</f>
        <v>785</v>
      </c>
      <c r="DV20" s="104" t="n">
        <f aca="false">SUM(DV9:DV18)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2</v>
      </c>
      <c r="BF22" s="51"/>
      <c r="BG22" s="51" t="n">
        <v>0</v>
      </c>
      <c r="BH22" s="51"/>
      <c r="BI22" s="106"/>
      <c r="BJ22" s="51" t="n">
        <f aca="false">BE22+BG22+BI22</f>
        <v>2</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0</v>
      </c>
      <c r="CC22" s="51"/>
      <c r="CD22" s="106"/>
      <c r="CE22" s="51" t="n">
        <f aca="false">BZ22+CB22+CD22</f>
        <v>1</v>
      </c>
      <c r="CF22" s="50"/>
      <c r="CG22" s="49" t="n">
        <v>1</v>
      </c>
      <c r="CH22" s="51"/>
      <c r="CI22" s="51" t="n">
        <v>1</v>
      </c>
      <c r="CJ22" s="51"/>
      <c r="CK22" s="106"/>
      <c r="CL22" s="51" t="n">
        <f aca="false">CG22+CI22+CK22</f>
        <v>2</v>
      </c>
      <c r="CM22" s="50"/>
      <c r="CN22" s="49" t="n">
        <v>4</v>
      </c>
      <c r="CO22" s="51"/>
      <c r="CP22" s="51" t="n">
        <v>1</v>
      </c>
      <c r="CQ22" s="51"/>
      <c r="CR22" s="106"/>
      <c r="CS22" s="51" t="n">
        <f aca="false">CN22+CP22+CR22</f>
        <v>5</v>
      </c>
      <c r="CT22" s="50"/>
      <c r="CU22" s="49" t="n">
        <v>0</v>
      </c>
      <c r="CV22" s="51"/>
      <c r="CW22" s="51" t="n">
        <v>0</v>
      </c>
      <c r="CX22" s="51"/>
      <c r="CY22" s="106"/>
      <c r="CZ22" s="51" t="n">
        <f aca="false">CU22+CW22+CY22</f>
        <v>0</v>
      </c>
      <c r="DA22" s="50"/>
      <c r="DB22" s="49" t="n">
        <v>1</v>
      </c>
      <c r="DC22" s="51"/>
      <c r="DD22" s="51" t="n">
        <v>0</v>
      </c>
      <c r="DE22" s="51"/>
      <c r="DF22" s="106"/>
      <c r="DG22" s="51" t="n">
        <f aca="false">DB22+DD22+DF22</f>
        <v>1</v>
      </c>
      <c r="DH22" s="50"/>
      <c r="DI22" s="49" t="n">
        <v>0</v>
      </c>
      <c r="DJ22" s="51"/>
      <c r="DK22" s="51" t="n">
        <v>0</v>
      </c>
      <c r="DL22" s="51"/>
      <c r="DM22" s="106"/>
      <c r="DN22" s="51" t="n">
        <f aca="false">DI22+DK22+DM22</f>
        <v>0</v>
      </c>
      <c r="DO22" s="50"/>
      <c r="DP22" s="49" t="n">
        <v>10</v>
      </c>
      <c r="DQ22" s="51"/>
      <c r="DR22" s="51" t="n">
        <v>5</v>
      </c>
      <c r="DS22" s="51"/>
      <c r="DT22" s="106" t="n">
        <v>3</v>
      </c>
      <c r="DU22" s="51" t="n">
        <f aca="false">DP22+DR22+DT22</f>
        <v>18</v>
      </c>
      <c r="DV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18808</v>
      </c>
      <c r="I23" s="108"/>
      <c r="J23" s="108" t="n">
        <f aca="false">J20+J22</f>
        <v>13042</v>
      </c>
      <c r="K23" s="108"/>
      <c r="L23" s="109" t="n">
        <f aca="false">L20+L22</f>
        <v>0</v>
      </c>
      <c r="M23" s="109" t="n">
        <f aca="false">M20+M22</f>
        <v>31851</v>
      </c>
      <c r="N23" s="110"/>
      <c r="O23" s="107" t="n">
        <f aca="false">O20+O22</f>
        <v>18480</v>
      </c>
      <c r="P23" s="108"/>
      <c r="Q23" s="108" t="n">
        <f aca="false">Q20+Q22</f>
        <v>12615</v>
      </c>
      <c r="R23" s="108"/>
      <c r="S23" s="109" t="n">
        <f aca="false">S20+S22</f>
        <v>0</v>
      </c>
      <c r="T23" s="109" t="n">
        <f aca="false">T20+T22</f>
        <v>31096</v>
      </c>
      <c r="U23" s="110"/>
      <c r="V23" s="107" t="n">
        <f aca="false">V20+V22</f>
        <v>17876</v>
      </c>
      <c r="W23" s="108"/>
      <c r="X23" s="108" t="n">
        <f aca="false">X20+X22</f>
        <v>11814</v>
      </c>
      <c r="Y23" s="108"/>
      <c r="Z23" s="109" t="n">
        <f aca="false">Z20+Z22</f>
        <v>0</v>
      </c>
      <c r="AA23" s="109" t="n">
        <f aca="false">AA20+AA22</f>
        <v>29691</v>
      </c>
      <c r="AB23" s="110"/>
      <c r="AC23" s="107" t="n">
        <f aca="false">AC20+AC22</f>
        <v>17017</v>
      </c>
      <c r="AD23" s="108"/>
      <c r="AE23" s="108" t="n">
        <f aca="false">AE20+AE22</f>
        <v>10934</v>
      </c>
      <c r="AF23" s="108"/>
      <c r="AG23" s="109" t="n">
        <f aca="false">AG20+AG22</f>
        <v>3</v>
      </c>
      <c r="AH23" s="109" t="n">
        <f aca="false">AH20+AH22</f>
        <v>27955</v>
      </c>
      <c r="AI23" s="110"/>
      <c r="AJ23" s="107" t="n">
        <f aca="false">AJ20+AJ22</f>
        <v>15767</v>
      </c>
      <c r="AK23" s="108"/>
      <c r="AL23" s="108" t="n">
        <f aca="false">AL20+AL22</f>
        <v>9684</v>
      </c>
      <c r="AM23" s="108"/>
      <c r="AN23" s="109" t="n">
        <f aca="false">AN20+AN22</f>
        <v>0</v>
      </c>
      <c r="AO23" s="109" t="n">
        <f aca="false">AO20+AO22</f>
        <v>25452</v>
      </c>
      <c r="AP23" s="110"/>
      <c r="AQ23" s="107" t="n">
        <f aca="false">AQ20+AQ22</f>
        <v>15661</v>
      </c>
      <c r="AR23" s="108"/>
      <c r="AS23" s="108" t="n">
        <f aca="false">AS20+AS22</f>
        <v>9553</v>
      </c>
      <c r="AT23" s="108"/>
      <c r="AU23" s="109" t="n">
        <f aca="false">AU20+AU22</f>
        <v>0</v>
      </c>
      <c r="AV23" s="109" t="n">
        <f aca="false">AV20+AV22</f>
        <v>25215</v>
      </c>
      <c r="AW23" s="110"/>
      <c r="AX23" s="107" t="n">
        <f aca="false">AX20+AX22</f>
        <v>14667</v>
      </c>
      <c r="AY23" s="108"/>
      <c r="AZ23" s="108" t="n">
        <f aca="false">AZ20+AZ22</f>
        <v>8496</v>
      </c>
      <c r="BA23" s="108"/>
      <c r="BB23" s="109" t="n">
        <f aca="false">BB20+BB22</f>
        <v>24</v>
      </c>
      <c r="BC23" s="109" t="n">
        <f aca="false">BC20+BC22</f>
        <v>23188</v>
      </c>
      <c r="BD23" s="110"/>
      <c r="BE23" s="107" t="n">
        <f aca="false">BE20+BE22</f>
        <v>13044</v>
      </c>
      <c r="BF23" s="108"/>
      <c r="BG23" s="108" t="n">
        <f aca="false">BG20+BG22</f>
        <v>6932</v>
      </c>
      <c r="BH23" s="108"/>
      <c r="BI23" s="109" t="n">
        <f aca="false">BI20+BI22</f>
        <v>20</v>
      </c>
      <c r="BJ23" s="109" t="n">
        <f aca="false">BJ20+BJ22</f>
        <v>19996</v>
      </c>
      <c r="BK23" s="110"/>
      <c r="BL23" s="107" t="n">
        <f aca="false">BL20+BL22</f>
        <v>12302</v>
      </c>
      <c r="BM23" s="108"/>
      <c r="BN23" s="108" t="n">
        <f aca="false">BN20+BN22</f>
        <v>6339</v>
      </c>
      <c r="BO23" s="108"/>
      <c r="BP23" s="109" t="n">
        <f aca="false">BP20+BP22</f>
        <v>0</v>
      </c>
      <c r="BQ23" s="109" t="n">
        <f aca="false">BQ20+BQ22</f>
        <v>18641</v>
      </c>
      <c r="BR23" s="110"/>
      <c r="BS23" s="107" t="n">
        <f aca="false">BS20+BS22</f>
        <v>11164</v>
      </c>
      <c r="BT23" s="108"/>
      <c r="BU23" s="108" t="n">
        <f aca="false">BU20+BU22</f>
        <v>5474</v>
      </c>
      <c r="BV23" s="108"/>
      <c r="BW23" s="109" t="n">
        <f aca="false">BW20+BW22</f>
        <v>16</v>
      </c>
      <c r="BX23" s="109" t="n">
        <f aca="false">BX20+BX22</f>
        <v>16654</v>
      </c>
      <c r="BY23" s="110"/>
      <c r="BZ23" s="107" t="n">
        <f aca="false">BZ20+BZ22</f>
        <v>10047</v>
      </c>
      <c r="CA23" s="108"/>
      <c r="CB23" s="108" t="n">
        <f aca="false">CB20+CB22</f>
        <v>4793</v>
      </c>
      <c r="CC23" s="108"/>
      <c r="CD23" s="109" t="n">
        <f aca="false">CD20+CD22</f>
        <v>20</v>
      </c>
      <c r="CE23" s="109" t="n">
        <f aca="false">CE20+CE22</f>
        <v>14860</v>
      </c>
      <c r="CF23" s="110"/>
      <c r="CG23" s="107" t="n">
        <f aca="false">CG20+CG22</f>
        <v>8592</v>
      </c>
      <c r="CH23" s="108"/>
      <c r="CI23" s="108" t="n">
        <f aca="false">CI20+CI22</f>
        <v>3938</v>
      </c>
      <c r="CJ23" s="108"/>
      <c r="CK23" s="109" t="n">
        <f aca="false">CK20+CK22</f>
        <v>20</v>
      </c>
      <c r="CL23" s="109" t="n">
        <f aca="false">CL20+CL22</f>
        <v>12550</v>
      </c>
      <c r="CM23" s="110"/>
      <c r="CN23" s="107" t="n">
        <f aca="false">CN20+CN22</f>
        <v>6930</v>
      </c>
      <c r="CO23" s="108"/>
      <c r="CP23" s="108" t="n">
        <f aca="false">CP20+CP22</f>
        <v>3083</v>
      </c>
      <c r="CQ23" s="108"/>
      <c r="CR23" s="109" t="n">
        <f aca="false">CR20+CR22</f>
        <v>13</v>
      </c>
      <c r="CS23" s="109" t="n">
        <f aca="false">CS20+CS22</f>
        <v>10026</v>
      </c>
      <c r="CT23" s="110"/>
      <c r="CU23" s="107" t="n">
        <f aca="false">CU20+CU22</f>
        <v>4786</v>
      </c>
      <c r="CV23" s="108"/>
      <c r="CW23" s="108" t="n">
        <f aca="false">CW20+CW22</f>
        <v>2010</v>
      </c>
      <c r="CX23" s="108"/>
      <c r="CY23" s="109" t="n">
        <f aca="false">CY20+CY22</f>
        <v>5</v>
      </c>
      <c r="CZ23" s="109" t="n">
        <f aca="false">CZ20+CZ22</f>
        <v>6801</v>
      </c>
      <c r="DA23" s="110"/>
      <c r="DB23" s="107" t="n">
        <f aca="false">DB20+DB22</f>
        <v>3544</v>
      </c>
      <c r="DC23" s="108"/>
      <c r="DD23" s="108" t="n">
        <f aca="false">DD20+DD22</f>
        <v>1449</v>
      </c>
      <c r="DE23" s="108"/>
      <c r="DF23" s="109" t="n">
        <f aca="false">DF20+DF22</f>
        <v>26</v>
      </c>
      <c r="DG23" s="109" t="n">
        <f aca="false">DG20+DG22</f>
        <v>5019</v>
      </c>
      <c r="DH23" s="110"/>
      <c r="DI23" s="107" t="n">
        <f aca="false">DI20+DI22</f>
        <v>2139</v>
      </c>
      <c r="DJ23" s="108"/>
      <c r="DK23" s="108" t="n">
        <f aca="false">DK20+DK22</f>
        <v>890</v>
      </c>
      <c r="DL23" s="108"/>
      <c r="DM23" s="109" t="n">
        <f aca="false">DM20+DM22</f>
        <v>18</v>
      </c>
      <c r="DN23" s="109" t="n">
        <f aca="false">DN20+DN22</f>
        <v>3047</v>
      </c>
      <c r="DO23" s="110"/>
      <c r="DP23" s="107" t="n">
        <f aca="false">DP20+DP22</f>
        <v>582</v>
      </c>
      <c r="DQ23" s="108"/>
      <c r="DR23" s="108" t="n">
        <f aca="false">DR20+DR22</f>
        <v>217</v>
      </c>
      <c r="DS23" s="108"/>
      <c r="DT23" s="109" t="n">
        <f aca="false">DT20+DT22</f>
        <v>4</v>
      </c>
      <c r="DU23" s="109" t="n">
        <f aca="false">DU20+DU22</f>
        <v>803</v>
      </c>
      <c r="DV23" s="110"/>
    </row>
    <row r="26" customFormat="false" ht="13" hidden="false" customHeight="false" outlineLevel="0" collapsed="false">
      <c r="BS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S31" s="95"/>
    </row>
    <row r="32" customFormat="false" ht="13" hidden="false" customHeight="false" outlineLevel="0" collapsed="false">
      <c r="A32" s="1" t="s">
        <v>52</v>
      </c>
      <c r="BS32" s="95"/>
    </row>
  </sheetData>
  <mergeCells count="19">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D16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G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20" min="35" style="1" width="8.54"/>
    <col collapsed="false" customWidth="true" hidden="false" outlineLevel="0" max="1025" min="421"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c r="OC6" s="84"/>
      <c r="OD6" s="84"/>
      <c r="OE6" s="84"/>
      <c r="OF6" s="84"/>
      <c r="OG6" s="84"/>
      <c r="OH6" s="84"/>
      <c r="OI6" s="84"/>
      <c r="OJ6" s="84"/>
      <c r="OK6" s="84"/>
      <c r="OL6" s="84"/>
      <c r="OM6" s="84"/>
      <c r="ON6" s="84"/>
      <c r="OO6" s="84"/>
      <c r="OP6" s="84"/>
      <c r="OQ6" s="84"/>
      <c r="OR6" s="84"/>
      <c r="OS6" s="84"/>
      <c r="OT6" s="84"/>
      <c r="OU6" s="84"/>
      <c r="OV6" s="84"/>
      <c r="OW6" s="84"/>
      <c r="OX6" s="84"/>
      <c r="OY6" s="84"/>
      <c r="OZ6" s="84"/>
      <c r="PA6" s="84"/>
      <c r="PB6" s="84"/>
      <c r="PC6" s="84"/>
      <c r="PD6" s="84"/>
    </row>
    <row r="7" s="19" customFormat="true" ht="13" hidden="false" customHeight="false" outlineLevel="0" collapsed="false">
      <c r="A7" s="13" t="s">
        <v>20</v>
      </c>
      <c r="B7" s="85" t="s">
        <v>21</v>
      </c>
      <c r="C7" s="85"/>
      <c r="D7" s="85"/>
      <c r="E7" s="85"/>
      <c r="F7" s="85"/>
      <c r="G7" s="85"/>
      <c r="H7" s="86" t="n">
        <v>43980</v>
      </c>
      <c r="I7" s="86"/>
      <c r="J7" s="86"/>
      <c r="K7" s="86"/>
      <c r="L7" s="86"/>
      <c r="M7" s="86"/>
      <c r="N7" s="86"/>
      <c r="O7" s="86" t="n">
        <v>43979</v>
      </c>
      <c r="P7" s="86"/>
      <c r="Q7" s="86"/>
      <c r="R7" s="86"/>
      <c r="S7" s="86"/>
      <c r="T7" s="86"/>
      <c r="U7" s="86"/>
      <c r="V7" s="86" t="n">
        <v>43978</v>
      </c>
      <c r="W7" s="86"/>
      <c r="X7" s="86"/>
      <c r="Y7" s="86"/>
      <c r="Z7" s="86"/>
      <c r="AA7" s="86"/>
      <c r="AB7" s="86"/>
      <c r="AC7" s="86" t="n">
        <v>43976</v>
      </c>
      <c r="AD7" s="86"/>
      <c r="AE7" s="86"/>
      <c r="AF7" s="86"/>
      <c r="AG7" s="86"/>
      <c r="AH7" s="86"/>
      <c r="AI7" s="86"/>
      <c r="AJ7" s="86" t="n">
        <v>43973</v>
      </c>
      <c r="AK7" s="86"/>
      <c r="AL7" s="86"/>
      <c r="AM7" s="86"/>
      <c r="AN7" s="86"/>
      <c r="AO7" s="86"/>
      <c r="AP7" s="86"/>
      <c r="AQ7" s="86" t="n">
        <v>43972</v>
      </c>
      <c r="AR7" s="86"/>
      <c r="AS7" s="86"/>
      <c r="AT7" s="86"/>
      <c r="AU7" s="86"/>
      <c r="AV7" s="86"/>
      <c r="AW7" s="86"/>
      <c r="AX7" s="86" t="n">
        <v>43969</v>
      </c>
      <c r="AY7" s="86"/>
      <c r="AZ7" s="86"/>
      <c r="BA7" s="86"/>
      <c r="BB7" s="86"/>
      <c r="BC7" s="86"/>
      <c r="BD7" s="86"/>
      <c r="BE7" s="86" t="n">
        <v>43966</v>
      </c>
      <c r="BF7" s="86"/>
      <c r="BG7" s="86"/>
      <c r="BH7" s="86"/>
      <c r="BI7" s="86"/>
      <c r="BJ7" s="86"/>
      <c r="BK7" s="86"/>
      <c r="BL7" s="86" t="n">
        <v>43965</v>
      </c>
      <c r="BM7" s="86"/>
      <c r="BN7" s="86"/>
      <c r="BO7" s="86"/>
      <c r="BP7" s="86"/>
      <c r="BQ7" s="86"/>
      <c r="BR7" s="86"/>
      <c r="BS7" s="86" t="n">
        <v>43964</v>
      </c>
      <c r="BT7" s="86"/>
      <c r="BU7" s="86"/>
      <c r="BV7" s="86"/>
      <c r="BW7" s="86"/>
      <c r="BX7" s="86"/>
      <c r="BY7" s="86"/>
      <c r="BZ7" s="86" t="n">
        <v>43962</v>
      </c>
      <c r="CA7" s="86"/>
      <c r="CB7" s="86"/>
      <c r="CC7" s="86"/>
      <c r="CD7" s="86"/>
      <c r="CE7" s="86"/>
      <c r="CF7" s="86"/>
      <c r="CG7" s="86" t="n">
        <v>43959</v>
      </c>
      <c r="CH7" s="86"/>
      <c r="CI7" s="86"/>
      <c r="CJ7" s="86"/>
      <c r="CK7" s="86"/>
      <c r="CL7" s="86"/>
      <c r="CM7" s="86"/>
      <c r="CN7" s="86" t="n">
        <v>43958</v>
      </c>
      <c r="CO7" s="86"/>
      <c r="CP7" s="86"/>
      <c r="CQ7" s="86"/>
      <c r="CR7" s="86"/>
      <c r="CS7" s="86"/>
      <c r="CT7" s="86"/>
      <c r="CU7" s="86" t="n">
        <v>43957</v>
      </c>
      <c r="CV7" s="86"/>
      <c r="CW7" s="86"/>
      <c r="CX7" s="86"/>
      <c r="CY7" s="86"/>
      <c r="CZ7" s="86"/>
      <c r="DA7" s="86"/>
      <c r="DB7" s="86" t="n">
        <v>43955</v>
      </c>
      <c r="DC7" s="86"/>
      <c r="DD7" s="86"/>
      <c r="DE7" s="86"/>
      <c r="DF7" s="86"/>
      <c r="DG7" s="86"/>
      <c r="DH7" s="86"/>
      <c r="DI7" s="86" t="n">
        <v>43952</v>
      </c>
      <c r="DJ7" s="86"/>
      <c r="DK7" s="86"/>
      <c r="DL7" s="86"/>
      <c r="DM7" s="86"/>
      <c r="DN7" s="86"/>
      <c r="DO7" s="86"/>
      <c r="DP7" s="86" t="n">
        <v>43950</v>
      </c>
      <c r="DQ7" s="86"/>
      <c r="DR7" s="86"/>
      <c r="DS7" s="86"/>
      <c r="DT7" s="86"/>
      <c r="DU7" s="86"/>
      <c r="DV7" s="86"/>
      <c r="DW7" s="86" t="n">
        <v>43949</v>
      </c>
      <c r="DX7" s="86"/>
      <c r="DY7" s="86"/>
      <c r="DZ7" s="86"/>
      <c r="EA7" s="86"/>
      <c r="EB7" s="86"/>
      <c r="EC7" s="86"/>
      <c r="ED7" s="86" t="n">
        <v>43948</v>
      </c>
      <c r="EE7" s="86"/>
      <c r="EF7" s="86"/>
      <c r="EG7" s="86"/>
      <c r="EH7" s="86"/>
      <c r="EI7" s="86"/>
      <c r="EJ7" s="86"/>
      <c r="EK7" s="86" t="n">
        <v>43945</v>
      </c>
      <c r="EL7" s="86"/>
      <c r="EM7" s="86"/>
      <c r="EN7" s="86"/>
      <c r="EO7" s="86"/>
      <c r="EP7" s="86"/>
      <c r="EQ7" s="86"/>
      <c r="ER7" s="86" t="n">
        <v>43944</v>
      </c>
      <c r="ES7" s="86"/>
      <c r="ET7" s="86"/>
      <c r="EU7" s="86"/>
      <c r="EV7" s="86"/>
      <c r="EW7" s="86"/>
      <c r="EX7" s="86"/>
      <c r="EY7" s="86" t="n">
        <v>43943</v>
      </c>
      <c r="EZ7" s="86"/>
      <c r="FA7" s="86"/>
      <c r="FB7" s="86"/>
      <c r="FC7" s="86"/>
      <c r="FD7" s="86"/>
      <c r="FE7" s="86"/>
      <c r="FF7" s="86" t="n">
        <v>43941</v>
      </c>
      <c r="FG7" s="86"/>
      <c r="FH7" s="86"/>
      <c r="FI7" s="86"/>
      <c r="FJ7" s="86"/>
      <c r="FK7" s="86"/>
      <c r="FL7" s="86"/>
      <c r="FM7" s="86" t="n">
        <v>43938</v>
      </c>
      <c r="FN7" s="86"/>
      <c r="FO7" s="86"/>
      <c r="FP7" s="86"/>
      <c r="FQ7" s="86"/>
      <c r="FR7" s="86"/>
      <c r="FS7" s="86"/>
      <c r="FT7" s="86" t="n">
        <v>43937</v>
      </c>
      <c r="FU7" s="86"/>
      <c r="FV7" s="86"/>
      <c r="FW7" s="86"/>
      <c r="FX7" s="86"/>
      <c r="FY7" s="86"/>
      <c r="FZ7" s="86"/>
      <c r="GA7" s="86" t="n">
        <v>43936</v>
      </c>
      <c r="GB7" s="86"/>
      <c r="GC7" s="86"/>
      <c r="GD7" s="86"/>
      <c r="GE7" s="86"/>
      <c r="GF7" s="86"/>
      <c r="GG7" s="86"/>
      <c r="GH7" s="86" t="n">
        <v>43934</v>
      </c>
      <c r="GI7" s="86"/>
      <c r="GJ7" s="86"/>
      <c r="GK7" s="86"/>
      <c r="GL7" s="86"/>
      <c r="GM7" s="86"/>
      <c r="GN7" s="86"/>
      <c r="GO7" s="86" t="n">
        <v>43933</v>
      </c>
      <c r="GP7" s="86"/>
      <c r="GQ7" s="86"/>
      <c r="GR7" s="86"/>
      <c r="GS7" s="86"/>
      <c r="GT7" s="86"/>
      <c r="GU7" s="86"/>
      <c r="GV7" s="86" t="n">
        <v>43932</v>
      </c>
      <c r="GW7" s="86"/>
      <c r="GX7" s="86"/>
      <c r="GY7" s="86"/>
      <c r="GZ7" s="86"/>
      <c r="HA7" s="86"/>
      <c r="HB7" s="86"/>
      <c r="HC7" s="86" t="n">
        <v>43931</v>
      </c>
      <c r="HD7" s="86"/>
      <c r="HE7" s="86"/>
      <c r="HF7" s="86"/>
      <c r="HG7" s="86"/>
      <c r="HH7" s="86"/>
      <c r="HI7" s="86"/>
      <c r="HJ7" s="86" t="n">
        <v>43930</v>
      </c>
      <c r="HK7" s="86"/>
      <c r="HL7" s="86"/>
      <c r="HM7" s="86"/>
      <c r="HN7" s="86"/>
      <c r="HO7" s="86"/>
      <c r="HP7" s="86"/>
      <c r="HQ7" s="86" t="n">
        <v>43929</v>
      </c>
      <c r="HR7" s="86"/>
      <c r="HS7" s="86"/>
      <c r="HT7" s="86"/>
      <c r="HU7" s="86"/>
      <c r="HV7" s="86"/>
      <c r="HW7" s="86"/>
      <c r="HX7" s="86" t="n">
        <v>43928</v>
      </c>
      <c r="HY7" s="86"/>
      <c r="HZ7" s="86"/>
      <c r="IA7" s="86"/>
      <c r="IB7" s="86"/>
      <c r="IC7" s="86"/>
      <c r="ID7" s="86"/>
      <c r="IE7" s="86" t="n">
        <v>43927</v>
      </c>
      <c r="IF7" s="86"/>
      <c r="IG7" s="86"/>
      <c r="IH7" s="86"/>
      <c r="II7" s="86"/>
      <c r="IJ7" s="86"/>
      <c r="IK7" s="86"/>
      <c r="IL7" s="86" t="n">
        <v>43926</v>
      </c>
      <c r="IM7" s="86"/>
      <c r="IN7" s="86"/>
      <c r="IO7" s="86"/>
      <c r="IP7" s="86"/>
      <c r="IQ7" s="86"/>
      <c r="IR7" s="86"/>
      <c r="IS7" s="86" t="n">
        <v>43925</v>
      </c>
      <c r="IT7" s="86"/>
      <c r="IU7" s="86"/>
      <c r="IV7" s="86"/>
      <c r="IW7" s="86"/>
      <c r="IX7" s="86"/>
      <c r="IY7" s="86"/>
      <c r="IZ7" s="86" t="n">
        <v>43924</v>
      </c>
      <c r="JA7" s="86"/>
      <c r="JB7" s="86"/>
      <c r="JC7" s="86"/>
      <c r="JD7" s="86"/>
      <c r="JE7" s="86"/>
      <c r="JF7" s="86"/>
      <c r="JG7" s="86" t="n">
        <v>43923</v>
      </c>
      <c r="JH7" s="86"/>
      <c r="JI7" s="86"/>
      <c r="JJ7" s="86"/>
      <c r="JK7" s="86"/>
      <c r="JL7" s="86"/>
      <c r="JM7" s="86"/>
      <c r="JN7" s="86" t="n">
        <v>43922</v>
      </c>
      <c r="JO7" s="86"/>
      <c r="JP7" s="86"/>
      <c r="JQ7" s="86"/>
      <c r="JR7" s="86"/>
      <c r="JS7" s="86"/>
      <c r="JT7" s="86"/>
      <c r="JU7" s="86" t="n">
        <v>43921</v>
      </c>
      <c r="JV7" s="86"/>
      <c r="JW7" s="86"/>
      <c r="JX7" s="86"/>
      <c r="JY7" s="86"/>
      <c r="JZ7" s="86"/>
      <c r="KA7" s="86"/>
      <c r="KB7" s="86" t="n">
        <v>43920</v>
      </c>
      <c r="KC7" s="86"/>
      <c r="KD7" s="86"/>
      <c r="KE7" s="86"/>
      <c r="KF7" s="86"/>
      <c r="KG7" s="86"/>
      <c r="KH7" s="86"/>
      <c r="KI7" s="86" t="n">
        <v>43919</v>
      </c>
      <c r="KJ7" s="86"/>
      <c r="KK7" s="86"/>
      <c r="KL7" s="86"/>
      <c r="KM7" s="86"/>
      <c r="KN7" s="86"/>
      <c r="KO7" s="86"/>
      <c r="KP7" s="86" t="n">
        <v>43918</v>
      </c>
      <c r="KQ7" s="86"/>
      <c r="KR7" s="86"/>
      <c r="KS7" s="86"/>
      <c r="KT7" s="86"/>
      <c r="KU7" s="86"/>
      <c r="KV7" s="86"/>
      <c r="KW7" s="86" t="n">
        <v>43917</v>
      </c>
      <c r="KX7" s="86"/>
      <c r="KY7" s="86"/>
      <c r="KZ7" s="86"/>
      <c r="LA7" s="86"/>
      <c r="LB7" s="86"/>
      <c r="LC7" s="86"/>
      <c r="LD7" s="86" t="n">
        <v>43916</v>
      </c>
      <c r="LE7" s="86"/>
      <c r="LF7" s="86"/>
      <c r="LG7" s="86"/>
      <c r="LH7" s="86"/>
      <c r="LI7" s="86"/>
      <c r="LJ7" s="86"/>
      <c r="LK7" s="86" t="n">
        <v>43915</v>
      </c>
      <c r="LL7" s="86"/>
      <c r="LM7" s="86"/>
      <c r="LN7" s="86"/>
      <c r="LO7" s="86"/>
      <c r="LP7" s="86"/>
      <c r="LQ7" s="86"/>
      <c r="LR7" s="86" t="n">
        <v>43914</v>
      </c>
      <c r="LS7" s="86"/>
      <c r="LT7" s="86"/>
      <c r="LU7" s="86"/>
      <c r="LV7" s="86"/>
      <c r="LW7" s="86"/>
      <c r="LX7" s="86"/>
      <c r="LY7" s="86" t="n">
        <v>43913</v>
      </c>
      <c r="LZ7" s="86"/>
      <c r="MA7" s="86"/>
      <c r="MB7" s="86"/>
      <c r="MC7" s="86"/>
      <c r="MD7" s="86"/>
      <c r="ME7" s="86"/>
      <c r="MF7" s="86" t="n">
        <v>43912</v>
      </c>
      <c r="MG7" s="86"/>
      <c r="MH7" s="86"/>
      <c r="MI7" s="86"/>
      <c r="MJ7" s="86"/>
      <c r="MK7" s="86"/>
      <c r="ML7" s="86"/>
      <c r="MM7" s="86" t="n">
        <v>43911</v>
      </c>
      <c r="MN7" s="86"/>
      <c r="MO7" s="86"/>
      <c r="MP7" s="86"/>
      <c r="MQ7" s="86"/>
      <c r="MR7" s="86"/>
      <c r="MS7" s="86"/>
      <c r="MT7" s="86" t="n">
        <v>43910</v>
      </c>
      <c r="MU7" s="86"/>
      <c r="MV7" s="86"/>
      <c r="MW7" s="86"/>
      <c r="MX7" s="86"/>
      <c r="MY7" s="86"/>
      <c r="MZ7" s="86"/>
      <c r="NA7" s="86" t="n">
        <v>43909</v>
      </c>
      <c r="NB7" s="86"/>
      <c r="NC7" s="86"/>
      <c r="ND7" s="86"/>
      <c r="NE7" s="86"/>
      <c r="NF7" s="86"/>
      <c r="NG7" s="86"/>
      <c r="NH7" s="86" t="n">
        <v>43908</v>
      </c>
      <c r="NI7" s="86"/>
      <c r="NJ7" s="86"/>
      <c r="NK7" s="86"/>
      <c r="NL7" s="86"/>
      <c r="NM7" s="86"/>
      <c r="NN7" s="86"/>
      <c r="NO7" s="86" t="n">
        <v>43907</v>
      </c>
      <c r="NP7" s="86"/>
      <c r="NQ7" s="86"/>
      <c r="NR7" s="86"/>
      <c r="NS7" s="86"/>
      <c r="NT7" s="86"/>
      <c r="NU7" s="86"/>
      <c r="NV7" s="86" t="n">
        <v>43906</v>
      </c>
      <c r="NW7" s="86"/>
      <c r="NX7" s="86"/>
      <c r="NY7" s="86"/>
      <c r="NZ7" s="86"/>
      <c r="OA7" s="86"/>
      <c r="OB7" s="86"/>
      <c r="OC7" s="86" t="n">
        <v>43905</v>
      </c>
      <c r="OD7" s="86"/>
      <c r="OE7" s="86"/>
      <c r="OF7" s="86"/>
      <c r="OG7" s="86"/>
      <c r="OH7" s="86"/>
      <c r="OI7" s="86"/>
      <c r="OJ7" s="86" t="n">
        <v>43904</v>
      </c>
      <c r="OK7" s="86"/>
      <c r="OL7" s="86"/>
      <c r="OM7" s="86"/>
      <c r="ON7" s="86"/>
      <c r="OO7" s="86"/>
      <c r="OP7" s="86"/>
      <c r="OQ7" s="86" t="n">
        <v>43902</v>
      </c>
      <c r="OR7" s="86"/>
      <c r="OS7" s="86"/>
      <c r="OT7" s="86"/>
      <c r="OU7" s="86"/>
      <c r="OV7" s="86"/>
      <c r="OW7" s="86"/>
      <c r="OX7" s="86" t="n">
        <v>43899</v>
      </c>
      <c r="OY7" s="86"/>
      <c r="OZ7" s="86"/>
      <c r="PA7" s="86"/>
      <c r="PB7" s="86"/>
      <c r="PC7" s="86"/>
      <c r="PD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c r="OJ8" s="25" t="s">
        <v>45</v>
      </c>
      <c r="OK8" s="26" t="s">
        <v>23</v>
      </c>
      <c r="OL8" s="88" t="s">
        <v>46</v>
      </c>
      <c r="OM8" s="26" t="s">
        <v>23</v>
      </c>
      <c r="ON8" s="88" t="s">
        <v>35</v>
      </c>
      <c r="OO8" s="88" t="s">
        <v>22</v>
      </c>
      <c r="OP8" s="24" t="s">
        <v>23</v>
      </c>
      <c r="OQ8" s="25" t="s">
        <v>45</v>
      </c>
      <c r="OR8" s="26" t="s">
        <v>23</v>
      </c>
      <c r="OS8" s="88" t="s">
        <v>46</v>
      </c>
      <c r="OT8" s="26" t="s">
        <v>23</v>
      </c>
      <c r="OU8" s="88" t="s">
        <v>35</v>
      </c>
      <c r="OV8" s="88" t="s">
        <v>22</v>
      </c>
      <c r="OW8" s="24" t="s">
        <v>23</v>
      </c>
      <c r="OX8" s="25" t="s">
        <v>45</v>
      </c>
      <c r="OY8" s="26" t="s">
        <v>23</v>
      </c>
      <c r="OZ8" s="88" t="s">
        <v>46</v>
      </c>
      <c r="PA8" s="26" t="s">
        <v>23</v>
      </c>
      <c r="PB8" s="88" t="s">
        <v>35</v>
      </c>
      <c r="PC8" s="88" t="s">
        <v>22</v>
      </c>
      <c r="PD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0.0125250501002004</v>
      </c>
      <c r="O9" s="32" t="s">
        <v>47</v>
      </c>
      <c r="P9" s="33" t="n">
        <f aca="false">O9/O$20*100</f>
        <v>0.00531688643130583</v>
      </c>
      <c r="Q9" s="91" t="n">
        <v>3</v>
      </c>
      <c r="R9" s="33" t="n">
        <f aca="false">Q9/Q$20*100</f>
        <v>0.0230026069621224</v>
      </c>
      <c r="S9" s="93" t="n">
        <f aca="false">T9-O9-Q9</f>
        <v>0</v>
      </c>
      <c r="T9" s="91" t="n">
        <v>4</v>
      </c>
      <c r="U9" s="29" t="n">
        <f aca="false">T9/T$20*100</f>
        <v>0.0125584754010863</v>
      </c>
      <c r="V9" s="32"/>
      <c r="W9" s="33"/>
      <c r="X9" s="91"/>
      <c r="Y9" s="33"/>
      <c r="Z9" s="93"/>
      <c r="AA9" s="91" t="n">
        <v>4</v>
      </c>
      <c r="AB9" s="29" t="n">
        <f aca="false">AA9/AA$20*100</f>
        <v>0.0126095454258874</v>
      </c>
      <c r="AC9" s="32"/>
      <c r="AD9" s="33"/>
      <c r="AE9" s="91"/>
      <c r="AF9" s="33"/>
      <c r="AG9" s="93"/>
      <c r="AH9" s="91" t="n">
        <v>4</v>
      </c>
      <c r="AI9" s="29" t="n">
        <f aca="false">AH9/AH$20*100</f>
        <v>0.0126798960248526</v>
      </c>
      <c r="AJ9" s="32"/>
      <c r="AK9" s="33"/>
      <c r="AL9" s="91"/>
      <c r="AM9" s="33"/>
      <c r="AN9" s="93"/>
      <c r="AO9" s="91" t="n">
        <v>4</v>
      </c>
      <c r="AP9" s="29" t="n">
        <f aca="false">AO9/AO$20*100</f>
        <v>0.0128008192524322</v>
      </c>
      <c r="AQ9" s="32" t="s">
        <v>47</v>
      </c>
      <c r="AR9" s="33" t="n">
        <f aca="false">AQ9/AQ$20*100</f>
        <v>0.00541125541125541</v>
      </c>
      <c r="AS9" s="91" t="n">
        <v>3</v>
      </c>
      <c r="AT9" s="33" t="n">
        <f aca="false">AS9/AS$20*100</f>
        <v>0.0237812128418549</v>
      </c>
      <c r="AU9" s="93" t="n">
        <f aca="false">AV9-AQ9-AS9</f>
        <v>0</v>
      </c>
      <c r="AV9" s="91" t="n">
        <v>4</v>
      </c>
      <c r="AW9" s="29" t="n">
        <f aca="false">AV9/AV$20*100</f>
        <v>0.0128633907898122</v>
      </c>
      <c r="AX9" s="32"/>
      <c r="AY9" s="33"/>
      <c r="AZ9" s="91"/>
      <c r="BA9" s="33"/>
      <c r="BB9" s="93"/>
      <c r="BC9" s="91" t="n">
        <v>4</v>
      </c>
      <c r="BD9" s="29" t="n">
        <f aca="false">BC9/BC$20*100</f>
        <v>0.0131873928524331</v>
      </c>
      <c r="BE9" s="32"/>
      <c r="BF9" s="33"/>
      <c r="BG9" s="91"/>
      <c r="BH9" s="33"/>
      <c r="BI9" s="93"/>
      <c r="BJ9" s="91" t="n">
        <v>3</v>
      </c>
      <c r="BK9" s="29" t="n">
        <f aca="false">BJ9/BJ$20*100</f>
        <v>0.0100391526955125</v>
      </c>
      <c r="BL9" s="32" t="s">
        <v>47</v>
      </c>
      <c r="BM9" s="33" t="n">
        <f aca="false">BL9/BL$20*100</f>
        <v>0.00559409263817409</v>
      </c>
      <c r="BN9" s="91" t="n">
        <v>2</v>
      </c>
      <c r="BO9" s="33" t="n">
        <f aca="false">BN9/BN$20*100</f>
        <v>0.0169290672083968</v>
      </c>
      <c r="BP9" s="93" t="n">
        <f aca="false">BQ9-BL9-BN9</f>
        <v>0</v>
      </c>
      <c r="BQ9" s="91" t="n">
        <v>3</v>
      </c>
      <c r="BR9" s="29" t="n">
        <f aca="false">BQ9/BQ$20*100</f>
        <v>0.0101040719409922</v>
      </c>
      <c r="BS9" s="32"/>
      <c r="BT9" s="33"/>
      <c r="BU9" s="91"/>
      <c r="BV9" s="33"/>
      <c r="BW9" s="93"/>
      <c r="BX9" s="91" t="n">
        <v>3</v>
      </c>
      <c r="BY9" s="29" t="n">
        <f aca="false">BX9/BX$20*100</f>
        <v>0.0101608806096528</v>
      </c>
      <c r="BZ9" s="32"/>
      <c r="CA9" s="33"/>
      <c r="CB9" s="91"/>
      <c r="CC9" s="33"/>
      <c r="CD9" s="93"/>
      <c r="CE9" s="91" t="n">
        <v>3</v>
      </c>
      <c r="CF9" s="29" t="n">
        <f aca="false">CE9/CE$20*100</f>
        <v>0.0103795453759125</v>
      </c>
      <c r="CG9" s="32"/>
      <c r="CH9" s="33"/>
      <c r="CI9" s="91"/>
      <c r="CJ9" s="33"/>
      <c r="CK9" s="93"/>
      <c r="CL9" s="91" t="n">
        <v>3</v>
      </c>
      <c r="CM9" s="29" t="n">
        <f aca="false">CL9/CL$20*100</f>
        <v>0.0106104548348306</v>
      </c>
      <c r="CN9" s="32" t="s">
        <v>47</v>
      </c>
      <c r="CO9" s="33" t="n">
        <f aca="false">CN9/CN$20*100</f>
        <v>0.00587647646471176</v>
      </c>
      <c r="CP9" s="91" t="n">
        <v>2</v>
      </c>
      <c r="CQ9" s="33" t="n">
        <f aca="false">CP9/CP$20*100</f>
        <v>0.0182915675873422</v>
      </c>
      <c r="CR9" s="93" t="n">
        <f aca="false">CS9-CN9-CP9</f>
        <v>0</v>
      </c>
      <c r="CS9" s="91" t="n">
        <v>3</v>
      </c>
      <c r="CT9" s="29" t="n">
        <f aca="false">CS9/CS$20*100</f>
        <v>0.0107315328206045</v>
      </c>
      <c r="CU9" s="32"/>
      <c r="CV9" s="33"/>
      <c r="CW9" s="91"/>
      <c r="CX9" s="33"/>
      <c r="CY9" s="93"/>
      <c r="CZ9" s="91" t="n">
        <v>3</v>
      </c>
      <c r="DA9" s="29" t="n">
        <f aca="false">CZ9/CZ$20*100</f>
        <v>0.0109481059776659</v>
      </c>
      <c r="DB9" s="32"/>
      <c r="DC9" s="33"/>
      <c r="DD9" s="91"/>
      <c r="DE9" s="33"/>
      <c r="DF9" s="93"/>
      <c r="DG9" s="91" t="n">
        <v>2</v>
      </c>
      <c r="DH9" s="29" t="n">
        <f aca="false">DG9/DG$20*100</f>
        <v>0.00743715603153354</v>
      </c>
      <c r="DI9" s="32"/>
      <c r="DJ9" s="33"/>
      <c r="DK9" s="91"/>
      <c r="DL9" s="33"/>
      <c r="DM9" s="93"/>
      <c r="DN9" s="91" t="n">
        <v>2</v>
      </c>
      <c r="DO9" s="29" t="n">
        <f aca="false">DN9/DN$20*100</f>
        <v>0.00767783792084149</v>
      </c>
      <c r="DP9" s="32" t="s">
        <v>47</v>
      </c>
      <c r="DQ9" s="33" t="n">
        <f aca="false">DP9/DP$20*100</f>
        <v>0.00634236062662523</v>
      </c>
      <c r="DR9" s="91" t="n">
        <v>1</v>
      </c>
      <c r="DS9" s="33" t="n">
        <f aca="false">DR9/DR$20*100</f>
        <v>0.0103263114415531</v>
      </c>
      <c r="DT9" s="93" t="n">
        <f aca="false">DU9-DP9-DR9</f>
        <v>0</v>
      </c>
      <c r="DU9" s="91" t="n">
        <v>2</v>
      </c>
      <c r="DV9" s="29" t="n">
        <f aca="false">DU9/DU$20*100</f>
        <v>0.00785792865000786</v>
      </c>
      <c r="DW9" s="32" t="s">
        <v>47</v>
      </c>
      <c r="DX9" s="33" t="n">
        <f aca="false">DW9/DW$20*100</f>
        <v>0.00638528829576655</v>
      </c>
      <c r="DY9" s="91" t="n">
        <v>1</v>
      </c>
      <c r="DZ9" s="33" t="n">
        <f aca="false">DY9/DY$20*100</f>
        <v>0.0104679158379567</v>
      </c>
      <c r="EA9" s="93" t="n">
        <f aca="false">EB9-DW9-DY9</f>
        <v>0</v>
      </c>
      <c r="EB9" s="91" t="n">
        <v>2</v>
      </c>
      <c r="EC9" s="29" t="n">
        <f aca="false">EB9/EB$20*100</f>
        <v>0.00793178663493952</v>
      </c>
      <c r="ED9" s="32"/>
      <c r="EE9" s="33"/>
      <c r="EF9" s="91"/>
      <c r="EG9" s="33"/>
      <c r="EH9" s="93"/>
      <c r="EI9" s="91" t="n">
        <v>2</v>
      </c>
      <c r="EJ9" s="29" t="n">
        <f aca="false">EI9/EI$20*100</f>
        <v>0.00807102502017756</v>
      </c>
      <c r="EK9" s="32"/>
      <c r="EL9" s="33"/>
      <c r="EM9" s="91"/>
      <c r="EN9" s="33"/>
      <c r="EO9" s="93"/>
      <c r="EP9" s="91" t="n">
        <v>2</v>
      </c>
      <c r="EQ9" s="29" t="n">
        <f aca="false">EP9/EP$20*100</f>
        <v>0.00848320325755005</v>
      </c>
      <c r="ER9" s="32" t="s">
        <v>47</v>
      </c>
      <c r="ES9" s="33" t="n">
        <f aca="false">ER9/ER$20*100</f>
        <v>0.00681802686302584</v>
      </c>
      <c r="ET9" s="91" t="n">
        <v>1</v>
      </c>
      <c r="EU9" s="33" t="n">
        <f aca="false">ET9/ET$20*100</f>
        <v>0.0117702448210923</v>
      </c>
      <c r="EV9" s="93" t="n">
        <f aca="false">EW9-ER9-ET9</f>
        <v>0</v>
      </c>
      <c r="EW9" s="91" t="n">
        <v>2</v>
      </c>
      <c r="EX9" s="29" t="n">
        <f aca="false">EW9/EW$20*100</f>
        <v>0.00862515094014145</v>
      </c>
      <c r="EY9" s="32"/>
      <c r="EZ9" s="33"/>
      <c r="FA9" s="91"/>
      <c r="FB9" s="33"/>
      <c r="FC9" s="93"/>
      <c r="FD9" s="91" t="n">
        <v>2</v>
      </c>
      <c r="FE9" s="29" t="n">
        <f aca="false">FD9/FD$20*100</f>
        <v>0.00885582713425434</v>
      </c>
      <c r="FF9" s="32"/>
      <c r="FG9" s="33"/>
      <c r="FH9" s="91"/>
      <c r="FI9" s="33"/>
      <c r="FJ9" s="93"/>
      <c r="FK9" s="91" t="n">
        <v>2</v>
      </c>
      <c r="FL9" s="29" t="n">
        <f aca="false">FK9/FK$20*100</f>
        <v>0.00928074245939675</v>
      </c>
      <c r="FM9" s="32"/>
      <c r="FN9" s="33"/>
      <c r="FO9" s="91"/>
      <c r="FP9" s="33"/>
      <c r="FQ9" s="93"/>
      <c r="FR9" s="91" t="n">
        <v>2</v>
      </c>
      <c r="FS9" s="29" t="n">
        <f aca="false">FR9/FR$20*100</f>
        <v>0.00974184120798831</v>
      </c>
      <c r="FT9" s="32" t="s">
        <v>48</v>
      </c>
      <c r="FU9" s="33" t="n">
        <f aca="false">FT9/FT$20*100</f>
        <v>0</v>
      </c>
      <c r="FV9" s="91" t="n">
        <v>1</v>
      </c>
      <c r="FW9" s="33" t="n">
        <f aca="false">FV9/FV$20*100</f>
        <v>0.0144258511252164</v>
      </c>
      <c r="FX9" s="93" t="n">
        <f aca="false">FY9-FT9-FV9</f>
        <v>0</v>
      </c>
      <c r="FY9" s="91" t="n">
        <v>1</v>
      </c>
      <c r="FZ9" s="29" t="n">
        <f aca="false">FY9/FY$20*100</f>
        <v>0.00500150045013504</v>
      </c>
      <c r="GA9" s="32"/>
      <c r="GB9" s="33"/>
      <c r="GC9" s="91"/>
      <c r="GD9" s="33"/>
      <c r="GE9" s="93"/>
      <c r="GF9" s="91" t="n">
        <v>1</v>
      </c>
      <c r="GG9" s="29" t="n">
        <f aca="false">GF9/GF$20*100</f>
        <v>0.0051263648946532</v>
      </c>
      <c r="GH9" s="32" t="s">
        <v>48</v>
      </c>
      <c r="GI9" s="33" t="n">
        <f aca="false">GH9/GH$20*100</f>
        <v>0</v>
      </c>
      <c r="GJ9" s="91" t="n">
        <v>1</v>
      </c>
      <c r="GK9" s="33" t="n">
        <f aca="false">GJ9/GJ$20*100</f>
        <v>0.0157753588894147</v>
      </c>
      <c r="GL9" s="93"/>
      <c r="GM9" s="91" t="n">
        <v>1</v>
      </c>
      <c r="GN9" s="29" t="n">
        <f aca="false">GM9/GM$20*100</f>
        <v>0.00536480686695279</v>
      </c>
      <c r="GO9" s="32"/>
      <c r="GP9" s="33"/>
      <c r="GQ9" s="91"/>
      <c r="GR9" s="33"/>
      <c r="GS9" s="93"/>
      <c r="GT9" s="91" t="n">
        <v>1</v>
      </c>
      <c r="GU9" s="29" t="n">
        <f aca="false">GT9/GT$20*100</f>
        <v>0.00544514021236047</v>
      </c>
      <c r="GV9" s="32"/>
      <c r="GW9" s="33"/>
      <c r="GX9" s="91"/>
      <c r="GY9" s="33"/>
      <c r="GZ9" s="93"/>
      <c r="HA9" s="91" t="n">
        <v>1</v>
      </c>
      <c r="HB9" s="29" t="n">
        <f aca="false">HA9/HA$20*100</f>
        <v>0.00558191459670667</v>
      </c>
      <c r="HC9" s="32"/>
      <c r="HD9" s="33"/>
      <c r="HE9" s="91"/>
      <c r="HF9" s="33"/>
      <c r="HG9" s="93"/>
      <c r="HH9" s="91" t="n">
        <v>1</v>
      </c>
      <c r="HI9" s="29" t="n">
        <f aca="false">HH9/HH$20*100</f>
        <v>0.00575970510309872</v>
      </c>
      <c r="HJ9" s="94" t="s">
        <v>48</v>
      </c>
      <c r="HK9" s="33" t="n">
        <f aca="false">HJ9/HJ$20*100</f>
        <v>0</v>
      </c>
      <c r="HL9" s="1" t="n">
        <v>1</v>
      </c>
      <c r="HM9" s="33" t="n">
        <f aca="false">HL9/HL$20*100</f>
        <v>0.0182681768359518</v>
      </c>
      <c r="HN9" s="93" t="n">
        <f aca="false">HO9-HJ9-HL9</f>
        <v>0</v>
      </c>
      <c r="HO9" s="47" t="n">
        <v>1</v>
      </c>
      <c r="HP9" s="29" t="n">
        <f aca="false">HO9/HO$20*100</f>
        <v>0.00600492403771092</v>
      </c>
      <c r="HQ9" s="94"/>
      <c r="HR9" s="33"/>
      <c r="HT9" s="33"/>
      <c r="HU9" s="93"/>
      <c r="HV9" s="95" t="n">
        <v>1</v>
      </c>
      <c r="HW9" s="29" t="n">
        <f aca="false">HV9/HV$20*100</f>
        <v>0.00618773590743147</v>
      </c>
      <c r="HX9" s="94"/>
      <c r="HY9" s="33"/>
      <c r="IA9" s="33"/>
      <c r="IB9" s="93"/>
      <c r="IC9" s="95" t="n">
        <v>1</v>
      </c>
      <c r="ID9" s="29" t="n">
        <f aca="false">IC9/IC$20*100</f>
        <v>0.00642302010405293</v>
      </c>
      <c r="IE9" s="94" t="s">
        <v>48</v>
      </c>
      <c r="IF9" s="33" t="n">
        <f aca="false">IE9/IE$20*100</f>
        <v>0</v>
      </c>
      <c r="IG9" s="1" t="n">
        <v>1</v>
      </c>
      <c r="IH9" s="33" t="n">
        <f aca="false">IG9/IG$20*100</f>
        <v>0.0208637596494888</v>
      </c>
      <c r="II9" s="93" t="n">
        <f aca="false">IJ9-IE9-IG9</f>
        <v>0</v>
      </c>
      <c r="IJ9" s="47" t="n">
        <v>1</v>
      </c>
      <c r="IK9" s="29" t="n">
        <f aca="false">IJ9/IJ$20*100</f>
        <v>0.00672992798977051</v>
      </c>
      <c r="IL9" s="94"/>
      <c r="IM9" s="33"/>
      <c r="IO9" s="33"/>
      <c r="IP9" s="93"/>
      <c r="IQ9" s="113" t="n">
        <v>1</v>
      </c>
      <c r="IR9" s="29" t="n">
        <f aca="false">IQ9/IQ$20*100</f>
        <v>0.00695410292072323</v>
      </c>
      <c r="IS9" s="94"/>
      <c r="IT9" s="33"/>
      <c r="IV9" s="33"/>
      <c r="IW9" s="93"/>
      <c r="IX9" s="95" t="n">
        <v>1</v>
      </c>
      <c r="IY9" s="29" t="n">
        <f aca="false">IX9/IX$20*100</f>
        <v>0.00723222680263253</v>
      </c>
      <c r="IZ9" s="94"/>
      <c r="JA9" s="33"/>
      <c r="JC9" s="33"/>
      <c r="JD9" s="93"/>
      <c r="JE9" s="94" t="n">
        <v>1</v>
      </c>
      <c r="JF9" s="29" t="n">
        <f aca="false">JE9/JE$20*100</f>
        <v>0.00755287009063444</v>
      </c>
      <c r="JG9" s="95" t="n">
        <v>0</v>
      </c>
      <c r="JH9" s="33" t="n">
        <f aca="false">JG9/JG$20*100</f>
        <v>0</v>
      </c>
      <c r="JI9" s="91" t="n">
        <v>0</v>
      </c>
      <c r="JJ9" s="33" t="n">
        <f aca="false">JI9/JI$20*100</f>
        <v>0</v>
      </c>
      <c r="JK9" s="93" t="n">
        <f aca="false">JL9-JG9-JI9</f>
        <v>0</v>
      </c>
      <c r="JL9" s="47" t="n">
        <v>0</v>
      </c>
      <c r="JM9" s="29" t="n">
        <f aca="false">JL9/JL$20*100</f>
        <v>0</v>
      </c>
      <c r="JN9" s="95"/>
      <c r="JO9" s="33"/>
      <c r="JP9" s="91"/>
      <c r="JQ9" s="33"/>
      <c r="JR9" s="93"/>
      <c r="JS9" s="94" t="n">
        <v>0</v>
      </c>
      <c r="JT9" s="29" t="n">
        <f aca="false">JS9/JS$20*100</f>
        <v>0</v>
      </c>
      <c r="JU9" s="95"/>
      <c r="JV9" s="33"/>
      <c r="JW9" s="91"/>
      <c r="JX9" s="33"/>
      <c r="JY9" s="93"/>
      <c r="JZ9" s="94" t="n">
        <v>0</v>
      </c>
      <c r="KA9" s="29" t="n">
        <f aca="false">JZ9/JZ$20*100</f>
        <v>0</v>
      </c>
      <c r="KB9" s="95" t="n">
        <v>0</v>
      </c>
      <c r="KC9" s="33" t="n">
        <f aca="false">KB9/KB$20*100</f>
        <v>0</v>
      </c>
      <c r="KD9" s="91" t="n">
        <v>0</v>
      </c>
      <c r="KE9" s="33" t="n">
        <f aca="false">KD9/KD$20*100</f>
        <v>0</v>
      </c>
      <c r="KF9" s="93" t="n">
        <f aca="false">KG9-KB9-KD9</f>
        <v>0</v>
      </c>
      <c r="KG9" s="47" t="n">
        <v>0</v>
      </c>
      <c r="KH9" s="29" t="n">
        <f aca="false">KG9/KG$20*100</f>
        <v>0</v>
      </c>
      <c r="KI9" s="95"/>
      <c r="KJ9" s="33"/>
      <c r="KK9" s="91"/>
      <c r="KL9" s="33"/>
      <c r="KM9" s="93"/>
      <c r="KN9" s="91" t="n">
        <v>0</v>
      </c>
      <c r="KO9" s="29" t="n">
        <f aca="false">KN9/KN$20*100</f>
        <v>0</v>
      </c>
      <c r="KP9" s="95"/>
      <c r="KQ9" s="33"/>
      <c r="KR9" s="91"/>
      <c r="KS9" s="33"/>
      <c r="KT9" s="93"/>
      <c r="KU9" s="91" t="n">
        <v>0</v>
      </c>
      <c r="KV9" s="29" t="n">
        <f aca="false">KU9/KU$20*100</f>
        <v>0</v>
      </c>
      <c r="KW9" s="95"/>
      <c r="KX9" s="33"/>
      <c r="KY9" s="91"/>
      <c r="KZ9" s="33"/>
      <c r="LA9" s="93"/>
      <c r="LB9" s="91" t="n">
        <v>0</v>
      </c>
      <c r="LC9" s="29" t="n">
        <f aca="false">LB9/LB$20*100</f>
        <v>0</v>
      </c>
      <c r="LD9" s="95" t="n">
        <v>0</v>
      </c>
      <c r="LE9" s="33" t="n">
        <f aca="false">LD9/LD$20*100</f>
        <v>0</v>
      </c>
      <c r="LF9" s="91" t="n">
        <v>0</v>
      </c>
      <c r="LG9" s="33" t="n">
        <f aca="false">LF9/LF$20*100</f>
        <v>0</v>
      </c>
      <c r="LH9" s="93" t="n">
        <f aca="false">LI9-LD9-LF9</f>
        <v>0</v>
      </c>
      <c r="LI9" s="47"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t="n">
        <v>0</v>
      </c>
      <c r="LZ9" s="33" t="n">
        <f aca="false">LY9/LY$20*100</f>
        <v>0</v>
      </c>
      <c r="MA9" s="91" t="n">
        <v>0</v>
      </c>
      <c r="MB9" s="33" t="n">
        <f aca="false">MA9/MA$20*100</f>
        <v>0</v>
      </c>
      <c r="MC9" s="93" t="n">
        <f aca="false">MD9-LY9-MA9</f>
        <v>0</v>
      </c>
      <c r="MD9" s="47" t="n">
        <v>0</v>
      </c>
      <c r="ME9" s="29" t="n">
        <f aca="false">MD9/MD$20*100</f>
        <v>0</v>
      </c>
      <c r="MF9" s="95"/>
      <c r="MG9" s="33"/>
      <c r="MH9" s="91"/>
      <c r="MI9" s="33"/>
      <c r="MJ9" s="93"/>
      <c r="MK9" s="91" t="n">
        <v>0</v>
      </c>
      <c r="ML9" s="29" t="n">
        <f aca="false">MK9/MK$20*100</f>
        <v>0</v>
      </c>
      <c r="MM9" s="95"/>
      <c r="MN9" s="33"/>
      <c r="MO9" s="91"/>
      <c r="MP9" s="33"/>
      <c r="MQ9" s="93"/>
      <c r="MR9" s="91" t="n">
        <v>0</v>
      </c>
      <c r="MS9" s="29" t="n">
        <f aca="false">MR9/MR$20*100</f>
        <v>0</v>
      </c>
      <c r="MT9" s="95"/>
      <c r="MU9" s="33"/>
      <c r="MV9" s="91"/>
      <c r="MW9" s="33"/>
      <c r="MX9" s="93"/>
      <c r="MY9" s="91" t="n">
        <v>0</v>
      </c>
      <c r="MZ9" s="29" t="n">
        <f aca="false">MY9/MY$20*100</f>
        <v>0</v>
      </c>
      <c r="NA9" s="95" t="n">
        <v>0</v>
      </c>
      <c r="NB9" s="33" t="n">
        <f aca="false">NA9/NA$20*100</f>
        <v>0</v>
      </c>
      <c r="NC9" s="91" t="n">
        <v>0</v>
      </c>
      <c r="ND9" s="33" t="n">
        <f aca="false">NC9/NC$20*100</f>
        <v>0</v>
      </c>
      <c r="NE9" s="93" t="n">
        <f aca="false">NF9-NA9-NC9</f>
        <v>0</v>
      </c>
      <c r="NF9" s="47" t="n">
        <v>0</v>
      </c>
      <c r="NG9" s="29" t="n">
        <f aca="false">NF9/NF$20*100</f>
        <v>0</v>
      </c>
      <c r="NH9" s="30"/>
      <c r="NI9" s="33"/>
      <c r="NJ9" s="91"/>
      <c r="NK9" s="33"/>
      <c r="NL9" s="93"/>
      <c r="NM9" s="91" t="n">
        <v>0</v>
      </c>
      <c r="NN9" s="29" t="n">
        <f aca="false">NM9/NM$20*100</f>
        <v>0</v>
      </c>
      <c r="NO9" s="95"/>
      <c r="NP9" s="33"/>
      <c r="NQ9" s="91"/>
      <c r="NR9" s="33"/>
      <c r="NS9" s="93"/>
      <c r="NT9" s="91" t="n">
        <v>0</v>
      </c>
      <c r="NU9" s="29" t="n">
        <f aca="false">NT9/NT$20*100</f>
        <v>0</v>
      </c>
      <c r="NV9" s="95"/>
      <c r="NW9" s="33"/>
      <c r="NX9" s="91"/>
      <c r="NY9" s="33"/>
      <c r="NZ9" s="93"/>
      <c r="OA9" s="91" t="n">
        <v>0</v>
      </c>
      <c r="OB9" s="29" t="n">
        <f aca="false">OA9/OA$20*100</f>
        <v>0</v>
      </c>
      <c r="OC9" s="95"/>
      <c r="OD9" s="33"/>
      <c r="OE9" s="91"/>
      <c r="OF9" s="33"/>
      <c r="OG9" s="93"/>
      <c r="OH9" s="91" t="n">
        <v>0</v>
      </c>
      <c r="OI9" s="29" t="n">
        <f aca="false">OH9/OH$20*100</f>
        <v>0</v>
      </c>
      <c r="OJ9" s="95"/>
      <c r="OK9" s="33"/>
      <c r="OL9" s="91"/>
      <c r="OM9" s="33"/>
      <c r="ON9" s="93"/>
      <c r="OO9" s="91" t="n">
        <v>0</v>
      </c>
      <c r="OP9" s="29" t="n">
        <f aca="false">OO9/OO$20*100</f>
        <v>0</v>
      </c>
      <c r="OQ9" s="95" t="n">
        <v>0</v>
      </c>
      <c r="OR9" s="33" t="n">
        <f aca="false">OQ9/OQ$20*100</f>
        <v>0</v>
      </c>
      <c r="OS9" s="91" t="n">
        <v>0</v>
      </c>
      <c r="OT9" s="33" t="n">
        <f aca="false">OS9/OS$20*100</f>
        <v>0</v>
      </c>
      <c r="OU9" s="93" t="n">
        <f aca="false">OV9-OQ9-OS9</f>
        <v>0</v>
      </c>
      <c r="OV9" s="47" t="n">
        <v>0</v>
      </c>
      <c r="OW9" s="29" t="n">
        <f aca="false">OV9/OV$20*100</f>
        <v>0</v>
      </c>
      <c r="OX9" s="95"/>
      <c r="OY9" s="33"/>
      <c r="OZ9" s="91"/>
      <c r="PA9" s="33"/>
      <c r="PB9" s="93"/>
      <c r="PC9" s="91" t="n">
        <v>0</v>
      </c>
      <c r="PD9" s="29" t="n">
        <f aca="false">PC9/PC$20*100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c r="W10" s="33"/>
      <c r="X10" s="91"/>
      <c r="Y10" s="33"/>
      <c r="Z10" s="93"/>
      <c r="AA10" s="91" t="n">
        <v>0</v>
      </c>
      <c r="AB10" s="29" t="n">
        <f aca="false">AA10/AA$20*100</f>
        <v>0</v>
      </c>
      <c r="AC10" s="30"/>
      <c r="AD10" s="33"/>
      <c r="AE10" s="91"/>
      <c r="AF10" s="33"/>
      <c r="AG10" s="93"/>
      <c r="AH10" s="91" t="n">
        <v>0</v>
      </c>
      <c r="AI10" s="29" t="n">
        <f aca="false">AH10/AH$20*100</f>
        <v>0</v>
      </c>
      <c r="AJ10" s="30"/>
      <c r="AK10" s="33"/>
      <c r="AL10" s="91"/>
      <c r="AM10" s="33"/>
      <c r="AN10" s="93"/>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c r="BT10" s="33"/>
      <c r="BU10" s="91"/>
      <c r="BV10" s="33"/>
      <c r="BW10" s="93"/>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t="n">
        <v>0</v>
      </c>
      <c r="CO10" s="33" t="n">
        <f aca="false">CN10/CN$20*100</f>
        <v>0</v>
      </c>
      <c r="CP10" s="91" t="n">
        <v>0</v>
      </c>
      <c r="CQ10" s="33" t="n">
        <f aca="false">CP10/CP$20*100</f>
        <v>0</v>
      </c>
      <c r="CR10" s="93" t="n">
        <f aca="false">CS10-CN10-CP10</f>
        <v>0</v>
      </c>
      <c r="CS10" s="91" t="n">
        <v>0</v>
      </c>
      <c r="CT10" s="29" t="n">
        <f aca="false">CS10/CS$20*100</f>
        <v>0</v>
      </c>
      <c r="CU10" s="30"/>
      <c r="CV10" s="33"/>
      <c r="CW10" s="91"/>
      <c r="CX10" s="33"/>
      <c r="CY10" s="93"/>
      <c r="CZ10" s="91" t="n">
        <v>0</v>
      </c>
      <c r="DA10" s="29" t="n">
        <f aca="false">CZ10/CZ$20*100</f>
        <v>0</v>
      </c>
      <c r="DB10" s="30"/>
      <c r="DC10" s="33"/>
      <c r="DD10" s="91"/>
      <c r="DE10" s="33"/>
      <c r="DF10" s="93"/>
      <c r="DG10" s="91" t="n">
        <v>0</v>
      </c>
      <c r="DH10" s="29" t="n">
        <f aca="false">DG10/DG$20*100</f>
        <v>0</v>
      </c>
      <c r="DI10" s="30"/>
      <c r="DJ10" s="33"/>
      <c r="DK10" s="91"/>
      <c r="DL10" s="33"/>
      <c r="DM10" s="93"/>
      <c r="DN10" s="91" t="n">
        <v>0</v>
      </c>
      <c r="DO10" s="29" t="n">
        <f aca="false">DN10/DN$20*100</f>
        <v>0</v>
      </c>
      <c r="DP10" s="30" t="n">
        <v>0</v>
      </c>
      <c r="DQ10" s="33" t="n">
        <f aca="false">DP10/DP$20*100</f>
        <v>0</v>
      </c>
      <c r="DR10" s="91" t="n">
        <v>0</v>
      </c>
      <c r="DS10" s="33" t="n">
        <f aca="false">DR10/DR$20*100</f>
        <v>0</v>
      </c>
      <c r="DT10" s="93" t="n">
        <f aca="false">DU10-DP10-DR10</f>
        <v>0</v>
      </c>
      <c r="DU10" s="91" t="n">
        <v>0</v>
      </c>
      <c r="DV10" s="29" t="n">
        <f aca="false">DU10/DU$20*100</f>
        <v>0</v>
      </c>
      <c r="DW10" s="30" t="n">
        <v>0</v>
      </c>
      <c r="DX10" s="33" t="n">
        <f aca="false">DW10/DW$20*100</f>
        <v>0</v>
      </c>
      <c r="DY10" s="91" t="n">
        <v>0</v>
      </c>
      <c r="DZ10" s="33" t="n">
        <f aca="false">DY10/DY$20*100</f>
        <v>0</v>
      </c>
      <c r="EA10" s="93" t="n">
        <f aca="false">EB10-DW10-DY10</f>
        <v>0</v>
      </c>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t="n">
        <v>0</v>
      </c>
      <c r="ES10" s="33" t="n">
        <f aca="false">ER10/ER$20*100</f>
        <v>0</v>
      </c>
      <c r="ET10" s="91" t="n">
        <v>0</v>
      </c>
      <c r="EU10" s="33" t="n">
        <f aca="false">ET10/ET$20*100</f>
        <v>0</v>
      </c>
      <c r="EV10" s="93" t="n">
        <f aca="false">EW10-ER10-ET10</f>
        <v>0</v>
      </c>
      <c r="EW10" s="91" t="n">
        <v>0</v>
      </c>
      <c r="EX10" s="29" t="n">
        <f aca="false">EW10/EW$20*100</f>
        <v>0</v>
      </c>
      <c r="EY10" s="30"/>
      <c r="EZ10" s="33"/>
      <c r="FA10" s="91"/>
      <c r="FB10" s="33"/>
      <c r="FC10" s="93"/>
      <c r="FD10" s="91" t="n">
        <v>0</v>
      </c>
      <c r="FE10" s="29" t="n">
        <f aca="false">FD10/FD$20*100</f>
        <v>0</v>
      </c>
      <c r="FF10" s="30"/>
      <c r="FG10" s="33"/>
      <c r="FH10" s="91"/>
      <c r="FI10" s="33"/>
      <c r="FJ10" s="93"/>
      <c r="FK10" s="91" t="n">
        <v>0</v>
      </c>
      <c r="FL10" s="29" t="n">
        <f aca="false">FK10/FK$20*100</f>
        <v>0</v>
      </c>
      <c r="FM10" s="30"/>
      <c r="FN10" s="33"/>
      <c r="FO10" s="91"/>
      <c r="FP10" s="33"/>
      <c r="FQ10" s="93"/>
      <c r="FR10" s="91" t="n">
        <v>0</v>
      </c>
      <c r="FS10" s="29" t="n">
        <f aca="false">FR10/FR$20*100</f>
        <v>0</v>
      </c>
      <c r="FT10" s="30" t="n">
        <v>0</v>
      </c>
      <c r="FU10" s="33" t="n">
        <f aca="false">FT10/FT$20*100</f>
        <v>0</v>
      </c>
      <c r="FV10" s="91" t="n">
        <v>0</v>
      </c>
      <c r="FW10" s="33" t="n">
        <f aca="false">FV10/FV$20*100</f>
        <v>0</v>
      </c>
      <c r="FX10" s="93" t="n">
        <f aca="false">FY10-FT10-FV10</f>
        <v>0</v>
      </c>
      <c r="FY10" s="91" t="n">
        <v>0</v>
      </c>
      <c r="FZ10" s="29" t="n">
        <f aca="false">FY10/FY$20*100</f>
        <v>0</v>
      </c>
      <c r="GA10" s="30"/>
      <c r="GB10" s="33"/>
      <c r="GC10" s="91"/>
      <c r="GD10" s="33"/>
      <c r="GE10" s="93"/>
      <c r="GF10" s="91" t="n">
        <v>0</v>
      </c>
      <c r="GG10" s="29" t="n">
        <f aca="false">GF10/GF$20*100</f>
        <v>0</v>
      </c>
      <c r="GH10" s="30" t="n">
        <v>0</v>
      </c>
      <c r="GI10" s="33" t="n">
        <f aca="false">GH10/GH$20*100</f>
        <v>0</v>
      </c>
      <c r="GJ10" s="91" t="n">
        <v>0</v>
      </c>
      <c r="GK10" s="33" t="n">
        <f aca="false">GJ10/GJ$20*100</f>
        <v>0</v>
      </c>
      <c r="GL10" s="93"/>
      <c r="GM10" s="91" t="n">
        <v>0</v>
      </c>
      <c r="GN10" s="29" t="n">
        <f aca="false">GM10/GM$20*100</f>
        <v>0</v>
      </c>
      <c r="GO10" s="30"/>
      <c r="GP10" s="33"/>
      <c r="GQ10" s="91"/>
      <c r="GR10" s="33"/>
      <c r="GS10" s="93"/>
      <c r="GT10" s="91" t="n">
        <v>0</v>
      </c>
      <c r="GU10" s="29" t="n">
        <f aca="false">GT10/GT$20*100</f>
        <v>0</v>
      </c>
      <c r="GV10" s="30"/>
      <c r="GW10" s="33"/>
      <c r="GX10" s="91"/>
      <c r="GY10" s="33"/>
      <c r="GZ10" s="93"/>
      <c r="HA10" s="91" t="n">
        <v>0</v>
      </c>
      <c r="HB10" s="29" t="n">
        <f aca="false">HA10/HA$20*100</f>
        <v>0</v>
      </c>
      <c r="HC10" s="30"/>
      <c r="HD10" s="33"/>
      <c r="HE10" s="91"/>
      <c r="HF10" s="33"/>
      <c r="HG10" s="93"/>
      <c r="HH10" s="91" t="n">
        <v>0</v>
      </c>
      <c r="HI10" s="29" t="n">
        <f aca="false">HH10/HH$20*100</f>
        <v>0</v>
      </c>
      <c r="HJ10" s="95" t="n">
        <v>0</v>
      </c>
      <c r="HK10" s="33" t="n">
        <f aca="false">HJ10/HJ$20*100</f>
        <v>0</v>
      </c>
      <c r="HL10" s="1" t="n">
        <v>0</v>
      </c>
      <c r="HM10" s="33" t="n">
        <f aca="false">HL10/HL$20*100</f>
        <v>0</v>
      </c>
      <c r="HN10" s="93" t="n">
        <f aca="false">HO10-HJ10-HL10</f>
        <v>0</v>
      </c>
      <c r="HO10" s="47" t="n">
        <v>0</v>
      </c>
      <c r="HP10" s="29" t="n">
        <f aca="false">HO10/HO$20*100</f>
        <v>0</v>
      </c>
      <c r="HQ10" s="95"/>
      <c r="HR10" s="33"/>
      <c r="HT10" s="33"/>
      <c r="HU10" s="93"/>
      <c r="HV10" s="95" t="n">
        <v>0</v>
      </c>
      <c r="HW10" s="29" t="n">
        <f aca="false">HV10/HV$20*100</f>
        <v>0</v>
      </c>
      <c r="HX10" s="95"/>
      <c r="HY10" s="33"/>
      <c r="IA10" s="33"/>
      <c r="IB10" s="93"/>
      <c r="IC10" s="95" t="n">
        <v>0</v>
      </c>
      <c r="ID10" s="29" t="n">
        <f aca="false">IC10/IC$20*100</f>
        <v>0</v>
      </c>
      <c r="IE10" s="95" t="n">
        <v>0</v>
      </c>
      <c r="IF10" s="33" t="n">
        <f aca="false">IE10/IE$20*100</f>
        <v>0</v>
      </c>
      <c r="IG10" s="1" t="n">
        <v>0</v>
      </c>
      <c r="IH10" s="33" t="n">
        <f aca="false">IG10/IG$20*100</f>
        <v>0</v>
      </c>
      <c r="II10" s="93" t="n">
        <f aca="false">IJ10-IE10-IG10</f>
        <v>0</v>
      </c>
      <c r="IJ10" s="47" t="n">
        <v>0</v>
      </c>
      <c r="IK10" s="29" t="n">
        <f aca="false">IJ10/IJ$20*100</f>
        <v>0</v>
      </c>
      <c r="IL10" s="95"/>
      <c r="IM10" s="33"/>
      <c r="IO10" s="33"/>
      <c r="IP10" s="93"/>
      <c r="IQ10" s="113" t="n">
        <v>0</v>
      </c>
      <c r="IR10" s="29" t="n">
        <f aca="false">IQ10/IQ$20*100</f>
        <v>0</v>
      </c>
      <c r="IS10" s="95"/>
      <c r="IT10" s="33"/>
      <c r="IV10" s="33"/>
      <c r="IW10" s="93"/>
      <c r="IX10" s="95" t="n">
        <v>0</v>
      </c>
      <c r="IY10" s="29" t="n">
        <f aca="false">IX10/IX$20*100</f>
        <v>0</v>
      </c>
      <c r="IZ10" s="95"/>
      <c r="JA10" s="33"/>
      <c r="JC10" s="33"/>
      <c r="JD10" s="93"/>
      <c r="JE10" s="94" t="n">
        <v>0</v>
      </c>
      <c r="JF10" s="29" t="n">
        <f aca="false">JE10/JE$20*100</f>
        <v>0</v>
      </c>
      <c r="JG10" s="95" t="n">
        <v>0</v>
      </c>
      <c r="JH10" s="33" t="n">
        <f aca="false">JG10/JG$20*100</f>
        <v>0</v>
      </c>
      <c r="JI10" s="91" t="n">
        <v>0</v>
      </c>
      <c r="JJ10" s="33" t="n">
        <f aca="false">JI10/JI$20*100</f>
        <v>0</v>
      </c>
      <c r="JK10" s="93" t="n">
        <f aca="false">JL10-JG10-JI10</f>
        <v>0</v>
      </c>
      <c r="JL10" s="47" t="n">
        <v>0</v>
      </c>
      <c r="JM10" s="29" t="n">
        <f aca="false">JL10/JL$20*100</f>
        <v>0</v>
      </c>
      <c r="JN10" s="95"/>
      <c r="JO10" s="33"/>
      <c r="JP10" s="91"/>
      <c r="JQ10" s="33"/>
      <c r="JR10" s="93"/>
      <c r="JS10" s="94" t="n">
        <v>0</v>
      </c>
      <c r="JT10" s="29" t="n">
        <f aca="false">JS10/JS$20*100</f>
        <v>0</v>
      </c>
      <c r="JU10" s="95"/>
      <c r="JV10" s="33"/>
      <c r="JW10" s="91"/>
      <c r="JX10" s="33"/>
      <c r="JY10" s="93"/>
      <c r="JZ10" s="94" t="n">
        <v>0</v>
      </c>
      <c r="KA10" s="29" t="n">
        <f aca="false">JZ10/JZ$20*100</f>
        <v>0</v>
      </c>
      <c r="KB10" s="95" t="n">
        <v>0</v>
      </c>
      <c r="KC10" s="33" t="n">
        <f aca="false">KB10/KB$20*100</f>
        <v>0</v>
      </c>
      <c r="KD10" s="91" t="n">
        <v>0</v>
      </c>
      <c r="KE10" s="33" t="n">
        <f aca="false">KD10/KD$20*100</f>
        <v>0</v>
      </c>
      <c r="KF10" s="93" t="n">
        <f aca="false">KG10-KB10-KD10</f>
        <v>0</v>
      </c>
      <c r="KG10" s="47" t="n">
        <v>0</v>
      </c>
      <c r="KH10" s="29" t="n">
        <f aca="false">KG10/KG$20*100</f>
        <v>0</v>
      </c>
      <c r="KI10" s="95"/>
      <c r="KJ10" s="33"/>
      <c r="KK10" s="91"/>
      <c r="KL10" s="33"/>
      <c r="KM10" s="93"/>
      <c r="KN10" s="91" t="n">
        <v>0</v>
      </c>
      <c r="KO10" s="29" t="n">
        <f aca="false">KN10/KN$20*100</f>
        <v>0</v>
      </c>
      <c r="KP10" s="95"/>
      <c r="KQ10" s="33"/>
      <c r="KR10" s="91"/>
      <c r="KS10" s="33"/>
      <c r="KT10" s="93"/>
      <c r="KU10" s="91" t="n">
        <v>0</v>
      </c>
      <c r="KV10" s="29" t="n">
        <f aca="false">KU10/KU$20*100</f>
        <v>0</v>
      </c>
      <c r="KW10" s="95"/>
      <c r="KX10" s="33"/>
      <c r="KY10" s="91"/>
      <c r="KZ10" s="33"/>
      <c r="LA10" s="93"/>
      <c r="LB10" s="91" t="n">
        <v>0</v>
      </c>
      <c r="LC10" s="29" t="n">
        <f aca="false">LB10/LB$20*100</f>
        <v>0</v>
      </c>
      <c r="LD10" s="95" t="n">
        <v>0</v>
      </c>
      <c r="LE10" s="33" t="n">
        <f aca="false">LD10/LD$20*100</f>
        <v>0</v>
      </c>
      <c r="LF10" s="91" t="n">
        <v>0</v>
      </c>
      <c r="LG10" s="33" t="n">
        <f aca="false">LF10/LF$20*100</f>
        <v>0</v>
      </c>
      <c r="LH10" s="93" t="n">
        <f aca="false">LI10-LD10-LF10</f>
        <v>0</v>
      </c>
      <c r="LI10" s="47"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t="n">
        <v>0</v>
      </c>
      <c r="LZ10" s="33" t="n">
        <f aca="false">LY10/LY$20*100</f>
        <v>0</v>
      </c>
      <c r="MA10" s="91" t="n">
        <v>0</v>
      </c>
      <c r="MB10" s="33" t="n">
        <f aca="false">MA10/MA$20*100</f>
        <v>0</v>
      </c>
      <c r="MC10" s="93" t="n">
        <f aca="false">MD10-LY10-MA10</f>
        <v>0</v>
      </c>
      <c r="MD10" s="47" t="n">
        <v>0</v>
      </c>
      <c r="ME10" s="29" t="n">
        <f aca="false">MD10/MD$20*100</f>
        <v>0</v>
      </c>
      <c r="MF10" s="95"/>
      <c r="MG10" s="33"/>
      <c r="MH10" s="91"/>
      <c r="MI10" s="33"/>
      <c r="MJ10" s="93"/>
      <c r="MK10" s="91" t="n">
        <v>0</v>
      </c>
      <c r="ML10" s="29" t="n">
        <f aca="false">MK10/MK$20*100</f>
        <v>0</v>
      </c>
      <c r="MM10" s="95"/>
      <c r="MN10" s="33"/>
      <c r="MO10" s="91"/>
      <c r="MP10" s="33"/>
      <c r="MQ10" s="93"/>
      <c r="MR10" s="91" t="n">
        <v>0</v>
      </c>
      <c r="MS10" s="29" t="n">
        <f aca="false">MR10/MR$20*100</f>
        <v>0</v>
      </c>
      <c r="MT10" s="95"/>
      <c r="MU10" s="33"/>
      <c r="MV10" s="91"/>
      <c r="MW10" s="33"/>
      <c r="MX10" s="93"/>
      <c r="MY10" s="91" t="n">
        <v>0</v>
      </c>
      <c r="MZ10" s="29" t="n">
        <f aca="false">MY10/MY$20*100</f>
        <v>0</v>
      </c>
      <c r="NA10" s="95" t="n">
        <v>0</v>
      </c>
      <c r="NB10" s="33" t="n">
        <f aca="false">NA10/NA$20*100</f>
        <v>0</v>
      </c>
      <c r="NC10" s="91" t="n">
        <v>0</v>
      </c>
      <c r="ND10" s="33" t="n">
        <f aca="false">NC10/NC$20*100</f>
        <v>0</v>
      </c>
      <c r="NE10" s="93" t="n">
        <f aca="false">NF10-NA10-NC10</f>
        <v>0</v>
      </c>
      <c r="NF10" s="47" t="n">
        <v>0</v>
      </c>
      <c r="NG10" s="29" t="n">
        <f aca="false">NF10/NF$20*100</f>
        <v>0</v>
      </c>
      <c r="NH10" s="30"/>
      <c r="NI10" s="33"/>
      <c r="NJ10" s="91"/>
      <c r="NK10" s="33"/>
      <c r="NL10" s="93"/>
      <c r="NM10" s="91" t="n">
        <v>0</v>
      </c>
      <c r="NN10" s="29" t="n">
        <f aca="false">NM10/NM$20*100</f>
        <v>0</v>
      </c>
      <c r="NO10" s="95"/>
      <c r="NP10" s="33"/>
      <c r="NQ10" s="91"/>
      <c r="NR10" s="33"/>
      <c r="NS10" s="93"/>
      <c r="NT10" s="91" t="n">
        <v>0</v>
      </c>
      <c r="NU10" s="29" t="n">
        <f aca="false">NT10/NT$20*100</f>
        <v>0</v>
      </c>
      <c r="NV10" s="95"/>
      <c r="NW10" s="33"/>
      <c r="NX10" s="91"/>
      <c r="NY10" s="33"/>
      <c r="NZ10" s="93"/>
      <c r="OA10" s="91" t="n">
        <v>0</v>
      </c>
      <c r="OB10" s="29" t="n">
        <f aca="false">OA10/OA$20*100</f>
        <v>0</v>
      </c>
      <c r="OC10" s="95"/>
      <c r="OD10" s="33"/>
      <c r="OE10" s="91"/>
      <c r="OF10" s="33"/>
      <c r="OG10" s="93"/>
      <c r="OH10" s="91" t="n">
        <v>0</v>
      </c>
      <c r="OI10" s="29" t="n">
        <f aca="false">OH10/OH$20*100</f>
        <v>0</v>
      </c>
      <c r="OJ10" s="95"/>
      <c r="OK10" s="33"/>
      <c r="OL10" s="91"/>
      <c r="OM10" s="33"/>
      <c r="ON10" s="93"/>
      <c r="OO10" s="91" t="n">
        <v>0</v>
      </c>
      <c r="OP10" s="29" t="n">
        <f aca="false">OO10/OO$20*100</f>
        <v>0</v>
      </c>
      <c r="OQ10" s="95" t="n">
        <v>0</v>
      </c>
      <c r="OR10" s="33" t="n">
        <f aca="false">OQ10/OQ$20*100</f>
        <v>0</v>
      </c>
      <c r="OS10" s="91" t="n">
        <v>0</v>
      </c>
      <c r="OT10" s="33" t="n">
        <f aca="false">OS10/OS$20*100</f>
        <v>0</v>
      </c>
      <c r="OU10" s="93" t="n">
        <f aca="false">OV10-OQ10-OS10</f>
        <v>0</v>
      </c>
      <c r="OV10" s="47" t="n">
        <v>0</v>
      </c>
      <c r="OW10" s="29" t="n">
        <f aca="false">OV10/OV$20*100</f>
        <v>0</v>
      </c>
      <c r="OX10" s="95"/>
      <c r="OY10" s="33"/>
      <c r="OZ10" s="91"/>
      <c r="PA10" s="33"/>
      <c r="PB10" s="93"/>
      <c r="PC10" s="91" t="n">
        <v>0</v>
      </c>
      <c r="PD10" s="29" t="n">
        <f aca="false">PC10/PC$20*100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13</v>
      </c>
      <c r="N11" s="29" t="n">
        <f aca="false">M11/M$20*100</f>
        <v>0.0407064128256513</v>
      </c>
      <c r="O11" s="30" t="n">
        <v>10</v>
      </c>
      <c r="P11" s="33" t="n">
        <f aca="false">O11/O$20*100</f>
        <v>0.0531688643130583</v>
      </c>
      <c r="Q11" s="91" t="n">
        <v>3</v>
      </c>
      <c r="R11" s="33" t="n">
        <f aca="false">Q11/Q$20*100</f>
        <v>0.0230026069621224</v>
      </c>
      <c r="S11" s="93" t="n">
        <f aca="false">T11-O11-Q11</f>
        <v>0</v>
      </c>
      <c r="T11" s="91" t="n">
        <v>13</v>
      </c>
      <c r="U11" s="29" t="n">
        <f aca="false">T11/T$20*100</f>
        <v>0.0408150450535305</v>
      </c>
      <c r="V11" s="30"/>
      <c r="W11" s="33"/>
      <c r="X11" s="91"/>
      <c r="Y11" s="33"/>
      <c r="Z11" s="93"/>
      <c r="AA11" s="91" t="n">
        <v>12</v>
      </c>
      <c r="AB11" s="29" t="n">
        <f aca="false">AA11/AA$20*100</f>
        <v>0.0378286362776622</v>
      </c>
      <c r="AC11" s="30"/>
      <c r="AD11" s="33"/>
      <c r="AE11" s="91"/>
      <c r="AF11" s="33"/>
      <c r="AG11" s="93"/>
      <c r="AH11" s="91" t="n">
        <v>12</v>
      </c>
      <c r="AI11" s="29" t="n">
        <f aca="false">AH11/AH$20*100</f>
        <v>0.0380396880745578</v>
      </c>
      <c r="AJ11" s="30"/>
      <c r="AK11" s="33"/>
      <c r="AL11" s="91"/>
      <c r="AM11" s="33"/>
      <c r="AN11" s="93"/>
      <c r="AO11" s="91" t="n">
        <v>13</v>
      </c>
      <c r="AP11" s="29" t="n">
        <f aca="false">AO11/AO$20*100</f>
        <v>0.0416026625704045</v>
      </c>
      <c r="AQ11" s="30" t="n">
        <v>10</v>
      </c>
      <c r="AR11" s="33" t="n">
        <f aca="false">AQ11/AQ$20*100</f>
        <v>0.0541125541125541</v>
      </c>
      <c r="AS11" s="91" t="n">
        <v>3</v>
      </c>
      <c r="AT11" s="33" t="n">
        <f aca="false">AS11/AS$20*100</f>
        <v>0.0237812128418549</v>
      </c>
      <c r="AU11" s="93" t="n">
        <f aca="false">AV11-AQ11-AS11</f>
        <v>0</v>
      </c>
      <c r="AV11" s="91" t="n">
        <v>13</v>
      </c>
      <c r="AW11" s="29" t="n">
        <f aca="false">AV11/AV$20*100</f>
        <v>0.0418060200668896</v>
      </c>
      <c r="AX11" s="30"/>
      <c r="AY11" s="33"/>
      <c r="AZ11" s="91"/>
      <c r="BA11" s="33"/>
      <c r="BB11" s="93"/>
      <c r="BC11" s="91" t="n">
        <v>12</v>
      </c>
      <c r="BD11" s="29" t="n">
        <f aca="false">BC11/BC$20*100</f>
        <v>0.0395621785572992</v>
      </c>
      <c r="BE11" s="30"/>
      <c r="BF11" s="33"/>
      <c r="BG11" s="91"/>
      <c r="BH11" s="33"/>
      <c r="BI11" s="93"/>
      <c r="BJ11" s="91" t="n">
        <v>12</v>
      </c>
      <c r="BK11" s="29" t="n">
        <f aca="false">BJ11/BJ$20*100</f>
        <v>0.04015661078205</v>
      </c>
      <c r="BL11" s="30" t="n">
        <v>8</v>
      </c>
      <c r="BM11" s="33" t="n">
        <f aca="false">BL11/BL$20*100</f>
        <v>0.0447527411053927</v>
      </c>
      <c r="BN11" s="91" t="n">
        <v>4</v>
      </c>
      <c r="BO11" s="33" t="n">
        <f aca="false">BN11/BN$20*100</f>
        <v>0.0338581344167936</v>
      </c>
      <c r="BP11" s="93" t="n">
        <f aca="false">BQ11-BL11-BN11</f>
        <v>0</v>
      </c>
      <c r="BQ11" s="91" t="n">
        <v>12</v>
      </c>
      <c r="BR11" s="29" t="n">
        <f aca="false">BQ11/BQ$20*100</f>
        <v>0.0404162877639689</v>
      </c>
      <c r="BS11" s="30"/>
      <c r="BT11" s="33"/>
      <c r="BU11" s="91"/>
      <c r="BV11" s="33"/>
      <c r="BW11" s="93"/>
      <c r="BX11" s="91" t="n">
        <v>11</v>
      </c>
      <c r="BY11" s="29" t="n">
        <f aca="false">BX11/BX$20*100</f>
        <v>0.0372565622353937</v>
      </c>
      <c r="BZ11" s="30"/>
      <c r="CA11" s="33"/>
      <c r="CB11" s="91"/>
      <c r="CC11" s="33"/>
      <c r="CD11" s="93"/>
      <c r="CE11" s="91" t="n">
        <v>9</v>
      </c>
      <c r="CF11" s="29" t="n">
        <f aca="false">CE11/CE$20*100</f>
        <v>0.0311386361277376</v>
      </c>
      <c r="CG11" s="30"/>
      <c r="CH11" s="33"/>
      <c r="CI11" s="91"/>
      <c r="CJ11" s="33"/>
      <c r="CK11" s="93"/>
      <c r="CL11" s="91" t="n">
        <v>9</v>
      </c>
      <c r="CM11" s="29" t="n">
        <f aca="false">CL11/CL$20*100</f>
        <v>0.0318313645044918</v>
      </c>
      <c r="CN11" s="30" t="n">
        <v>6</v>
      </c>
      <c r="CO11" s="33" t="n">
        <f aca="false">CN11/CN$20*100</f>
        <v>0.0352588587882706</v>
      </c>
      <c r="CP11" s="91" t="n">
        <v>3</v>
      </c>
      <c r="CQ11" s="33" t="n">
        <f aca="false">CP11/CP$20*100</f>
        <v>0.0274373513810134</v>
      </c>
      <c r="CR11" s="93" t="n">
        <f aca="false">CS11-CN11-CP11</f>
        <v>0</v>
      </c>
      <c r="CS11" s="91" t="n">
        <v>9</v>
      </c>
      <c r="CT11" s="29" t="n">
        <f aca="false">CS11/CS$20*100</f>
        <v>0.0321945984618136</v>
      </c>
      <c r="CU11" s="30"/>
      <c r="CV11" s="33"/>
      <c r="CW11" s="91"/>
      <c r="CX11" s="33"/>
      <c r="CY11" s="93"/>
      <c r="CZ11" s="91" t="n">
        <v>10</v>
      </c>
      <c r="DA11" s="29" t="n">
        <f aca="false">CZ11/CZ$20*100</f>
        <v>0.0364936865922195</v>
      </c>
      <c r="DB11" s="30"/>
      <c r="DC11" s="33"/>
      <c r="DD11" s="91"/>
      <c r="DE11" s="33"/>
      <c r="DF11" s="93"/>
      <c r="DG11" s="91" t="n">
        <v>9</v>
      </c>
      <c r="DH11" s="29" t="n">
        <f aca="false">DG11/DG$20*100</f>
        <v>0.0334672021419009</v>
      </c>
      <c r="DI11" s="30"/>
      <c r="DJ11" s="33"/>
      <c r="DK11" s="91"/>
      <c r="DL11" s="33"/>
      <c r="DM11" s="93"/>
      <c r="DN11" s="91" t="n">
        <v>9</v>
      </c>
      <c r="DO11" s="29" t="n">
        <f aca="false">DN11/DN$20*100</f>
        <v>0.0345502706437867</v>
      </c>
      <c r="DP11" s="30" t="n">
        <v>6</v>
      </c>
      <c r="DQ11" s="33" t="n">
        <f aca="false">DP11/DP$20*100</f>
        <v>0.0380541637597514</v>
      </c>
      <c r="DR11" s="91" t="n">
        <v>2</v>
      </c>
      <c r="DS11" s="33" t="n">
        <f aca="false">DR11/DR$20*100</f>
        <v>0.0206526228831062</v>
      </c>
      <c r="DT11" s="93" t="n">
        <f aca="false">DU11-DP11-DR11</f>
        <v>0</v>
      </c>
      <c r="DU11" s="91" t="n">
        <v>8</v>
      </c>
      <c r="DV11" s="29" t="n">
        <f aca="false">DU11/DU$20*100</f>
        <v>0.0314317146000314</v>
      </c>
      <c r="DW11" s="30" t="n">
        <v>6</v>
      </c>
      <c r="DX11" s="33" t="n">
        <f aca="false">DW11/DW$20*100</f>
        <v>0.0383117297745993</v>
      </c>
      <c r="DY11" s="91" t="n">
        <v>2</v>
      </c>
      <c r="DZ11" s="33" t="n">
        <f aca="false">DY11/DY$20*100</f>
        <v>0.0209358316759133</v>
      </c>
      <c r="EA11" s="93" t="n">
        <f aca="false">EB11-DW11-DY11</f>
        <v>0</v>
      </c>
      <c r="EB11" s="91" t="n">
        <v>8</v>
      </c>
      <c r="EC11" s="29" t="n">
        <f aca="false">EB11/EB$20*100</f>
        <v>0.0317271465397581</v>
      </c>
      <c r="ED11" s="30"/>
      <c r="EE11" s="33"/>
      <c r="EF11" s="91"/>
      <c r="EG11" s="33"/>
      <c r="EH11" s="93"/>
      <c r="EI11" s="91" t="n">
        <v>8</v>
      </c>
      <c r="EJ11" s="29" t="n">
        <f aca="false">EI11/EI$20*100</f>
        <v>0.0322841000807103</v>
      </c>
      <c r="EK11" s="30"/>
      <c r="EL11" s="33"/>
      <c r="EM11" s="91"/>
      <c r="EN11" s="33"/>
      <c r="EO11" s="93"/>
      <c r="EP11" s="91" t="n">
        <v>7</v>
      </c>
      <c r="EQ11" s="29" t="n">
        <f aca="false">EP11/EP$20*100</f>
        <v>0.0296912114014252</v>
      </c>
      <c r="ER11" s="30" t="n">
        <v>5</v>
      </c>
      <c r="ES11" s="33" t="n">
        <f aca="false">ER11/ER$20*100</f>
        <v>0.0340901343151292</v>
      </c>
      <c r="ET11" s="91" t="n">
        <v>2</v>
      </c>
      <c r="EU11" s="33" t="n">
        <f aca="false">ET11/ET$20*100</f>
        <v>0.0235404896421846</v>
      </c>
      <c r="EV11" s="93" t="n">
        <f aca="false">EW11-ER11-ET11</f>
        <v>0</v>
      </c>
      <c r="EW11" s="91" t="n">
        <v>7</v>
      </c>
      <c r="EX11" s="29" t="n">
        <f aca="false">EW11/EW$20*100</f>
        <v>0.0301880282904951</v>
      </c>
      <c r="EY11" s="30"/>
      <c r="EZ11" s="33"/>
      <c r="FA11" s="91"/>
      <c r="FB11" s="33"/>
      <c r="FC11" s="93"/>
      <c r="FD11" s="91" t="n">
        <v>7</v>
      </c>
      <c r="FE11" s="29" t="n">
        <f aca="false">FD11/FD$20*100</f>
        <v>0.0309953949698902</v>
      </c>
      <c r="FF11" s="30"/>
      <c r="FG11" s="33"/>
      <c r="FH11" s="91"/>
      <c r="FI11" s="33"/>
      <c r="FJ11" s="93"/>
      <c r="FK11" s="91" t="n">
        <v>7</v>
      </c>
      <c r="FL11" s="29" t="n">
        <f aca="false">FK11/FK$20*100</f>
        <v>0.0324825986078886</v>
      </c>
      <c r="FM11" s="30"/>
      <c r="FN11" s="33"/>
      <c r="FO11" s="91"/>
      <c r="FP11" s="33"/>
      <c r="FQ11" s="93"/>
      <c r="FR11" s="91" t="n">
        <v>7</v>
      </c>
      <c r="FS11" s="29" t="n">
        <f aca="false">FR11/FR$20*100</f>
        <v>0.0340964442279591</v>
      </c>
      <c r="FT11" s="30" t="n">
        <v>5</v>
      </c>
      <c r="FU11" s="33" t="n">
        <f aca="false">FT11/FT$20*100</f>
        <v>0.038337678270204</v>
      </c>
      <c r="FV11" s="91" t="n">
        <v>2</v>
      </c>
      <c r="FW11" s="33" t="n">
        <f aca="false">FV11/FV$20*100</f>
        <v>0.0288517022504328</v>
      </c>
      <c r="FX11" s="93" t="n">
        <f aca="false">FY11-FT11-FV11</f>
        <v>0</v>
      </c>
      <c r="FY11" s="91" t="n">
        <v>7</v>
      </c>
      <c r="FZ11" s="29" t="n">
        <f aca="false">FY11/FY$20*100</f>
        <v>0.0350105031509453</v>
      </c>
      <c r="GA11" s="30"/>
      <c r="GB11" s="33"/>
      <c r="GC11" s="91"/>
      <c r="GD11" s="33"/>
      <c r="GE11" s="93"/>
      <c r="GF11" s="91" t="n">
        <v>7</v>
      </c>
      <c r="GG11" s="29" t="n">
        <f aca="false">GF11/GF$20*100</f>
        <v>0.0358845542625724</v>
      </c>
      <c r="GH11" s="30" t="n">
        <v>5</v>
      </c>
      <c r="GI11" s="33" t="n">
        <f aca="false">GH11/GH$20*100</f>
        <v>0.0406471018616373</v>
      </c>
      <c r="GJ11" s="91" t="n">
        <v>2</v>
      </c>
      <c r="GK11" s="33" t="n">
        <f aca="false">GJ11/GJ$20*100</f>
        <v>0.0315507177788295</v>
      </c>
      <c r="GL11" s="93"/>
      <c r="GM11" s="91" t="n">
        <v>7</v>
      </c>
      <c r="GN11" s="29" t="n">
        <f aca="false">GM11/GM$20*100</f>
        <v>0.0375536480686695</v>
      </c>
      <c r="GO11" s="30"/>
      <c r="GP11" s="33"/>
      <c r="GQ11" s="91"/>
      <c r="GR11" s="33"/>
      <c r="GS11" s="93"/>
      <c r="GT11" s="91" t="n">
        <v>7</v>
      </c>
      <c r="GU11" s="29" t="n">
        <f aca="false">GT11/GT$20*100</f>
        <v>0.0381159814865233</v>
      </c>
      <c r="GV11" s="30"/>
      <c r="GW11" s="33"/>
      <c r="GX11" s="91"/>
      <c r="GY11" s="33"/>
      <c r="GZ11" s="93"/>
      <c r="HA11" s="91" t="n">
        <v>7</v>
      </c>
      <c r="HB11" s="29" t="n">
        <f aca="false">HA11/HA$20*100</f>
        <v>0.0390734021769467</v>
      </c>
      <c r="HC11" s="30"/>
      <c r="HD11" s="33"/>
      <c r="HE11" s="91"/>
      <c r="HF11" s="33"/>
      <c r="HG11" s="93"/>
      <c r="HH11" s="91" t="n">
        <v>7</v>
      </c>
      <c r="HI11" s="29" t="n">
        <f aca="false">HH11/HH$20*100</f>
        <v>0.040317935721691</v>
      </c>
      <c r="HJ11" s="95" t="n">
        <v>5</v>
      </c>
      <c r="HK11" s="33" t="n">
        <f aca="false">HJ11/HJ$20*100</f>
        <v>0.0447908268386634</v>
      </c>
      <c r="HL11" s="1" t="n">
        <v>2</v>
      </c>
      <c r="HM11" s="33" t="n">
        <f aca="false">HL11/HL$20*100</f>
        <v>0.0365363536719035</v>
      </c>
      <c r="HN11" s="93" t="n">
        <f aca="false">HO11-HJ11-HL11</f>
        <v>0</v>
      </c>
      <c r="HO11" s="47" t="n">
        <v>7</v>
      </c>
      <c r="HP11" s="29" t="n">
        <f aca="false">HO11/HO$20*100</f>
        <v>0.0420344682639765</v>
      </c>
      <c r="HQ11" s="95"/>
      <c r="HR11" s="33"/>
      <c r="HT11" s="33"/>
      <c r="HU11" s="93"/>
      <c r="HV11" s="95" t="n">
        <v>6</v>
      </c>
      <c r="HW11" s="29" t="n">
        <f aca="false">HV11/HV$20*100</f>
        <v>0.0371264154445888</v>
      </c>
      <c r="HX11" s="95"/>
      <c r="HY11" s="33"/>
      <c r="IA11" s="33"/>
      <c r="IB11" s="93"/>
      <c r="IC11" s="95" t="n">
        <v>7</v>
      </c>
      <c r="ID11" s="29" t="n">
        <f aca="false">IC11/IC$20*100</f>
        <v>0.0449611407283705</v>
      </c>
      <c r="IE11" s="95" t="n">
        <v>4</v>
      </c>
      <c r="IF11" s="33" t="n">
        <f aca="false">IE11/IE$20*100</f>
        <v>0.0398168425243878</v>
      </c>
      <c r="IG11" s="1" t="n">
        <v>3</v>
      </c>
      <c r="IH11" s="33" t="n">
        <f aca="false">IG11/IG$20*100</f>
        <v>0.0625912789484665</v>
      </c>
      <c r="II11" s="93" t="n">
        <f aca="false">IJ11-IE11-IG11</f>
        <v>0</v>
      </c>
      <c r="IJ11" s="47" t="n">
        <v>7</v>
      </c>
      <c r="IK11" s="29" t="n">
        <f aca="false">IJ11/IJ$20*100</f>
        <v>0.0471094959283936</v>
      </c>
      <c r="IL11" s="95"/>
      <c r="IM11" s="33"/>
      <c r="IO11" s="33"/>
      <c r="IP11" s="93"/>
      <c r="IQ11" s="113" t="n">
        <v>7</v>
      </c>
      <c r="IR11" s="29" t="n">
        <f aca="false">IQ11/IQ$20*100</f>
        <v>0.0486787204450626</v>
      </c>
      <c r="IS11" s="95"/>
      <c r="IT11" s="33"/>
      <c r="IV11" s="33"/>
      <c r="IW11" s="93"/>
      <c r="IX11" s="95" t="n">
        <v>6</v>
      </c>
      <c r="IY11" s="29" t="n">
        <f aca="false">IX11/IX$20*100</f>
        <v>0.0433933608157952</v>
      </c>
      <c r="IZ11" s="95"/>
      <c r="JA11" s="33"/>
      <c r="JC11" s="33"/>
      <c r="JD11" s="93"/>
      <c r="JE11" s="94" t="n">
        <v>6</v>
      </c>
      <c r="JF11" s="29" t="n">
        <f aca="false">JE11/JE$20*100</f>
        <v>0.0453172205438066</v>
      </c>
      <c r="JG11" s="95" t="n">
        <v>4</v>
      </c>
      <c r="JH11" s="33" t="n">
        <f aca="false">JG11/JG$20*100</f>
        <v>0.0465603538586893</v>
      </c>
      <c r="JI11" s="91" t="n">
        <v>2</v>
      </c>
      <c r="JJ11" s="33" t="n">
        <f aca="false">JI11/JI$20*100</f>
        <v>0.0508001016002032</v>
      </c>
      <c r="JK11" s="93" t="n">
        <f aca="false">JL11-JG11-JI11</f>
        <v>0</v>
      </c>
      <c r="JL11" s="47" t="n">
        <v>6</v>
      </c>
      <c r="JM11" s="29" t="n">
        <f aca="false">JL11/JL$20*100</f>
        <v>0.0478163850812879</v>
      </c>
      <c r="JN11" s="95"/>
      <c r="JO11" s="33"/>
      <c r="JP11" s="91"/>
      <c r="JQ11" s="33"/>
      <c r="JR11" s="93"/>
      <c r="JS11" s="94" t="n">
        <v>3</v>
      </c>
      <c r="JT11" s="29" t="n">
        <f aca="false">JS11/JS$20*100</f>
        <v>0.0253057781526782</v>
      </c>
      <c r="JU11" s="95"/>
      <c r="JV11" s="33"/>
      <c r="JW11" s="91"/>
      <c r="JX11" s="33"/>
      <c r="JY11" s="93"/>
      <c r="JZ11" s="94" t="n">
        <v>2</v>
      </c>
      <c r="KA11" s="29" t="n">
        <f aca="false">JZ11/JZ$20*100</f>
        <v>0.0182815356489945</v>
      </c>
      <c r="KB11" s="95" t="n">
        <v>1</v>
      </c>
      <c r="KC11" s="33" t="n">
        <f aca="false">KB11/KB$20*100</f>
        <v>0.0144383482529599</v>
      </c>
      <c r="KD11" s="91" t="n">
        <v>1</v>
      </c>
      <c r="KE11" s="33" t="n">
        <f aca="false">KD11/KD$20*100</f>
        <v>0.0324464633354964</v>
      </c>
      <c r="KF11" s="93" t="n">
        <f aca="false">KG11-KB11-KD11</f>
        <v>0</v>
      </c>
      <c r="KG11" s="47" t="n">
        <v>2</v>
      </c>
      <c r="KH11" s="29" t="n">
        <f aca="false">KG11/KG$20*100</f>
        <v>0.0199580880151681</v>
      </c>
      <c r="KI11" s="95"/>
      <c r="KJ11" s="33"/>
      <c r="KK11" s="91"/>
      <c r="KL11" s="33"/>
      <c r="KM11" s="93"/>
      <c r="KN11" s="91" t="n">
        <v>1</v>
      </c>
      <c r="KO11" s="29" t="n">
        <f aca="false">KN11/KN$20*100</f>
        <v>0.0108483402039488</v>
      </c>
      <c r="KP11" s="95"/>
      <c r="KQ11" s="33"/>
      <c r="KR11" s="91"/>
      <c r="KS11" s="33"/>
      <c r="KT11" s="93"/>
      <c r="KU11" s="91" t="n">
        <v>1</v>
      </c>
      <c r="KV11" s="29" t="n">
        <f aca="false">KU11/KU$20*100</f>
        <v>0.0118231260345235</v>
      </c>
      <c r="KW11" s="95"/>
      <c r="KX11" s="33"/>
      <c r="KY11" s="91"/>
      <c r="KZ11" s="33"/>
      <c r="LA11" s="93"/>
      <c r="LB11" s="91" t="n">
        <v>0</v>
      </c>
      <c r="LC11" s="29" t="n">
        <f aca="false">LB11/LB$20*100</f>
        <v>0</v>
      </c>
      <c r="LD11" s="95" t="n">
        <v>0</v>
      </c>
      <c r="LE11" s="33" t="n">
        <f aca="false">LD11/LD$20*100</f>
        <v>0</v>
      </c>
      <c r="LF11" s="91" t="n">
        <v>0</v>
      </c>
      <c r="LG11" s="33" t="n">
        <f aca="false">LF11/LF$20*100</f>
        <v>0</v>
      </c>
      <c r="LH11" s="93" t="n">
        <f aca="false">LI11-LD11-LF11</f>
        <v>0</v>
      </c>
      <c r="LI11" s="47"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t="n">
        <v>0</v>
      </c>
      <c r="LZ11" s="33" t="n">
        <f aca="false">LY11/LY$20*100</f>
        <v>0</v>
      </c>
      <c r="MA11" s="91" t="n">
        <v>0</v>
      </c>
      <c r="MB11" s="33" t="n">
        <f aca="false">MA11/MA$20*100</f>
        <v>0</v>
      </c>
      <c r="MC11" s="93" t="n">
        <f aca="false">MD11-LY11-MA11</f>
        <v>0</v>
      </c>
      <c r="MD11" s="47" t="n">
        <v>0</v>
      </c>
      <c r="ME11" s="29" t="n">
        <f aca="false">MD11/MD$20*100</f>
        <v>0</v>
      </c>
      <c r="MF11" s="95"/>
      <c r="MG11" s="33"/>
      <c r="MH11" s="91"/>
      <c r="MI11" s="33"/>
      <c r="MJ11" s="93"/>
      <c r="MK11" s="91" t="n">
        <v>0</v>
      </c>
      <c r="ML11" s="29" t="n">
        <f aca="false">MK11/MK$20*100</f>
        <v>0</v>
      </c>
      <c r="MM11" s="95"/>
      <c r="MN11" s="33"/>
      <c r="MO11" s="91"/>
      <c r="MP11" s="33"/>
      <c r="MQ11" s="93"/>
      <c r="MR11" s="91" t="n">
        <v>0</v>
      </c>
      <c r="MS11" s="29" t="n">
        <f aca="false">MR11/MR$20*100</f>
        <v>0</v>
      </c>
      <c r="MT11" s="95"/>
      <c r="MU11" s="33"/>
      <c r="MV11" s="91"/>
      <c r="MW11" s="33"/>
      <c r="MX11" s="93"/>
      <c r="MY11" s="91" t="n">
        <v>0</v>
      </c>
      <c r="MZ11" s="29" t="n">
        <f aca="false">MY11/MY$20*100</f>
        <v>0</v>
      </c>
      <c r="NA11" s="95" t="n">
        <v>0</v>
      </c>
      <c r="NB11" s="33" t="n">
        <f aca="false">NA11/NA$20*100</f>
        <v>0</v>
      </c>
      <c r="NC11" s="91" t="n">
        <v>0</v>
      </c>
      <c r="ND11" s="33" t="n">
        <f aca="false">NC11/NC$20*100</f>
        <v>0</v>
      </c>
      <c r="NE11" s="93" t="n">
        <f aca="false">NF11-NA11-NC11</f>
        <v>0</v>
      </c>
      <c r="NF11" s="47" t="n">
        <v>0</v>
      </c>
      <c r="NG11" s="29" t="n">
        <f aca="false">NF11/NF$20*100</f>
        <v>0</v>
      </c>
      <c r="NH11" s="30"/>
      <c r="NI11" s="33"/>
      <c r="NJ11" s="91"/>
      <c r="NK11" s="33"/>
      <c r="NL11" s="93"/>
      <c r="NM11" s="91" t="n">
        <v>0</v>
      </c>
      <c r="NN11" s="29" t="n">
        <f aca="false">NM11/NM$20*100</f>
        <v>0</v>
      </c>
      <c r="NO11" s="95"/>
      <c r="NP11" s="33"/>
      <c r="NQ11" s="91"/>
      <c r="NR11" s="33"/>
      <c r="NS11" s="93"/>
      <c r="NT11" s="91" t="n">
        <v>0</v>
      </c>
      <c r="NU11" s="29" t="n">
        <f aca="false">NT11/NT$20*100</f>
        <v>0</v>
      </c>
      <c r="NV11" s="95"/>
      <c r="NW11" s="33"/>
      <c r="NX11" s="91"/>
      <c r="NY11" s="33"/>
      <c r="NZ11" s="93"/>
      <c r="OA11" s="91" t="n">
        <v>0</v>
      </c>
      <c r="OB11" s="29" t="n">
        <f aca="false">OA11/OA$20*100</f>
        <v>0</v>
      </c>
      <c r="OC11" s="95"/>
      <c r="OD11" s="33"/>
      <c r="OE11" s="91"/>
      <c r="OF11" s="33"/>
      <c r="OG11" s="93"/>
      <c r="OH11" s="91" t="n">
        <v>0</v>
      </c>
      <c r="OI11" s="29" t="n">
        <f aca="false">OH11/OH$20*100</f>
        <v>0</v>
      </c>
      <c r="OJ11" s="95"/>
      <c r="OK11" s="33"/>
      <c r="OL11" s="91"/>
      <c r="OM11" s="33"/>
      <c r="ON11" s="93"/>
      <c r="OO11" s="91" t="n">
        <v>0</v>
      </c>
      <c r="OP11" s="29" t="n">
        <f aca="false">OO11/OO$20*100</f>
        <v>0</v>
      </c>
      <c r="OQ11" s="95" t="n">
        <v>0</v>
      </c>
      <c r="OR11" s="33" t="n">
        <f aca="false">OQ11/OQ$20*100</f>
        <v>0</v>
      </c>
      <c r="OS11" s="91" t="n">
        <v>0</v>
      </c>
      <c r="OT11" s="33" t="n">
        <f aca="false">OS11/OS$20*100</f>
        <v>0</v>
      </c>
      <c r="OU11" s="93" t="n">
        <f aca="false">OV11-OQ11-OS11</f>
        <v>0</v>
      </c>
      <c r="OV11" s="47" t="n">
        <v>0</v>
      </c>
      <c r="OW11" s="29" t="n">
        <f aca="false">OV11/OV$20*100</f>
        <v>0</v>
      </c>
      <c r="OX11" s="95"/>
      <c r="OY11" s="33"/>
      <c r="OZ11" s="91"/>
      <c r="PA11" s="33"/>
      <c r="PB11" s="93"/>
      <c r="PC11" s="91" t="n">
        <v>0</v>
      </c>
      <c r="PD11" s="29" t="n">
        <f aca="false">PC11/PC$20*100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0.194138276553106</v>
      </c>
      <c r="O12" s="30" t="n">
        <v>41</v>
      </c>
      <c r="P12" s="33" t="n">
        <f aca="false">O12/O$20*100</f>
        <v>0.217992343683539</v>
      </c>
      <c r="Q12" s="91" t="n">
        <v>21</v>
      </c>
      <c r="R12" s="33" t="n">
        <f aca="false">Q12/Q$20*100</f>
        <v>0.161018248734857</v>
      </c>
      <c r="S12" s="93" t="n">
        <f aca="false">T12-O12-Q12</f>
        <v>0</v>
      </c>
      <c r="T12" s="91" t="n">
        <v>62</v>
      </c>
      <c r="U12" s="29" t="n">
        <f aca="false">T12/T$20*100</f>
        <v>0.194656368716838</v>
      </c>
      <c r="V12" s="30"/>
      <c r="W12" s="33"/>
      <c r="X12" s="91"/>
      <c r="Y12" s="33"/>
      <c r="Z12" s="93"/>
      <c r="AA12" s="91" t="n">
        <v>62</v>
      </c>
      <c r="AB12" s="29" t="n">
        <f aca="false">AA12/AA$20*100</f>
        <v>0.195447954101255</v>
      </c>
      <c r="AC12" s="30"/>
      <c r="AD12" s="33"/>
      <c r="AE12" s="91"/>
      <c r="AF12" s="33"/>
      <c r="AG12" s="93"/>
      <c r="AH12" s="91" t="n">
        <v>62</v>
      </c>
      <c r="AI12" s="29" t="n">
        <f aca="false">AH12/AH$20*100</f>
        <v>0.196538388385215</v>
      </c>
      <c r="AJ12" s="30"/>
      <c r="AK12" s="33"/>
      <c r="AL12" s="91"/>
      <c r="AM12" s="33"/>
      <c r="AN12" s="93"/>
      <c r="AO12" s="91" t="n">
        <v>61</v>
      </c>
      <c r="AP12" s="29" t="n">
        <f aca="false">AO12/AO$20*100</f>
        <v>0.19521249359959</v>
      </c>
      <c r="AQ12" s="30" t="n">
        <v>41</v>
      </c>
      <c r="AR12" s="33" t="n">
        <f aca="false">AQ12/AQ$20*100</f>
        <v>0.221861471861472</v>
      </c>
      <c r="AS12" s="91" t="n">
        <v>20</v>
      </c>
      <c r="AT12" s="33" t="n">
        <f aca="false">AS12/AS$20*100</f>
        <v>0.1585414189457</v>
      </c>
      <c r="AU12" s="93" t="n">
        <f aca="false">AV12-AQ12-AS12</f>
        <v>0</v>
      </c>
      <c r="AV12" s="91" t="n">
        <v>61</v>
      </c>
      <c r="AW12" s="29" t="n">
        <f aca="false">AV12/AV$20*100</f>
        <v>0.196166709544636</v>
      </c>
      <c r="AX12" s="30"/>
      <c r="AY12" s="33"/>
      <c r="AZ12" s="91"/>
      <c r="BA12" s="33"/>
      <c r="BB12" s="93"/>
      <c r="BC12" s="91" t="n">
        <v>60</v>
      </c>
      <c r="BD12" s="29" t="n">
        <f aca="false">BC12/BC$20*100</f>
        <v>0.197810892786496</v>
      </c>
      <c r="BE12" s="30"/>
      <c r="BF12" s="33"/>
      <c r="BG12" s="91"/>
      <c r="BH12" s="33"/>
      <c r="BI12" s="93"/>
      <c r="BJ12" s="91" t="n">
        <v>60</v>
      </c>
      <c r="BK12" s="29" t="n">
        <f aca="false">BJ12/BJ$20*100</f>
        <v>0.20078305391025</v>
      </c>
      <c r="BL12" s="30" t="n">
        <v>40</v>
      </c>
      <c r="BM12" s="33" t="n">
        <f aca="false">BL12/BL$20*100</f>
        <v>0.223763705526964</v>
      </c>
      <c r="BN12" s="91" t="n">
        <v>19</v>
      </c>
      <c r="BO12" s="33" t="n">
        <f aca="false">BN12/BN$20*100</f>
        <v>0.16082613847977</v>
      </c>
      <c r="BP12" s="93" t="n">
        <f aca="false">BQ12-BL12-BN12</f>
        <v>0</v>
      </c>
      <c r="BQ12" s="91" t="n">
        <v>59</v>
      </c>
      <c r="BR12" s="29" t="n">
        <f aca="false">BQ12/BQ$20*100</f>
        <v>0.198713414839514</v>
      </c>
      <c r="BS12" s="30"/>
      <c r="BT12" s="33"/>
      <c r="BU12" s="91"/>
      <c r="BV12" s="33"/>
      <c r="BW12" s="93"/>
      <c r="BX12" s="91" t="n">
        <v>58</v>
      </c>
      <c r="BY12" s="29" t="n">
        <f aca="false">BX12/BX$20*100</f>
        <v>0.196443691786622</v>
      </c>
      <c r="BZ12" s="30"/>
      <c r="CA12" s="33"/>
      <c r="CB12" s="91"/>
      <c r="CC12" s="33"/>
      <c r="CD12" s="93"/>
      <c r="CE12" s="91" t="n">
        <v>58</v>
      </c>
      <c r="CF12" s="29" t="n">
        <f aca="false">CE12/CE$20*100</f>
        <v>0.200671210600976</v>
      </c>
      <c r="CG12" s="30"/>
      <c r="CH12" s="33"/>
      <c r="CI12" s="91"/>
      <c r="CJ12" s="33"/>
      <c r="CK12" s="93"/>
      <c r="CL12" s="91" t="n">
        <v>55</v>
      </c>
      <c r="CM12" s="29" t="n">
        <f aca="false">CL12/CL$20*100</f>
        <v>0.194525005305227</v>
      </c>
      <c r="CN12" s="30" t="n">
        <v>35</v>
      </c>
      <c r="CO12" s="33" t="n">
        <f aca="false">CN12/CN$20*100</f>
        <v>0.205676676264911</v>
      </c>
      <c r="CP12" s="91" t="n">
        <v>19</v>
      </c>
      <c r="CQ12" s="33" t="n">
        <f aca="false">CP12/CP$20*100</f>
        <v>0.173769892079751</v>
      </c>
      <c r="CR12" s="93" t="n">
        <f aca="false">CS12-CN12-CP12</f>
        <v>0</v>
      </c>
      <c r="CS12" s="91" t="n">
        <v>54</v>
      </c>
      <c r="CT12" s="29" t="n">
        <f aca="false">CS12/CS$20*100</f>
        <v>0.193167590770882</v>
      </c>
      <c r="CU12" s="30"/>
      <c r="CV12" s="33"/>
      <c r="CW12" s="91"/>
      <c r="CX12" s="33"/>
      <c r="CY12" s="93"/>
      <c r="CZ12" s="91" t="n">
        <v>53</v>
      </c>
      <c r="DA12" s="29" t="n">
        <f aca="false">CZ12/CZ$20*100</f>
        <v>0.193416538938764</v>
      </c>
      <c r="DB12" s="30"/>
      <c r="DC12" s="33"/>
      <c r="DD12" s="91"/>
      <c r="DE12" s="33"/>
      <c r="DF12" s="93"/>
      <c r="DG12" s="91" t="n">
        <v>51</v>
      </c>
      <c r="DH12" s="29" t="n">
        <f aca="false">DG12/DG$20*100</f>
        <v>0.189647478804105</v>
      </c>
      <c r="DI12" s="30"/>
      <c r="DJ12" s="33"/>
      <c r="DK12" s="91"/>
      <c r="DL12" s="33"/>
      <c r="DM12" s="93"/>
      <c r="DN12" s="91" t="n">
        <v>51</v>
      </c>
      <c r="DO12" s="29" t="n">
        <f aca="false">DN12/DN$20*100</f>
        <v>0.195784866981458</v>
      </c>
      <c r="DP12" s="30" t="n">
        <v>33</v>
      </c>
      <c r="DQ12" s="33" t="n">
        <f aca="false">DP12/DP$20*100</f>
        <v>0.209297900678633</v>
      </c>
      <c r="DR12" s="91" t="n">
        <v>17</v>
      </c>
      <c r="DS12" s="33" t="n">
        <f aca="false">DR12/DR$20*100</f>
        <v>0.175547294506402</v>
      </c>
      <c r="DT12" s="93" t="n">
        <f aca="false">DU12-DP12-DR12</f>
        <v>0</v>
      </c>
      <c r="DU12" s="91" t="n">
        <v>50</v>
      </c>
      <c r="DV12" s="29" t="n">
        <f aca="false">DU12/DU$20*100</f>
        <v>0.196448216250196</v>
      </c>
      <c r="DW12" s="30" t="n">
        <v>32</v>
      </c>
      <c r="DX12" s="33" t="n">
        <f aca="false">DW12/DW$20*100</f>
        <v>0.20432922546453</v>
      </c>
      <c r="DY12" s="91" t="n">
        <v>17</v>
      </c>
      <c r="DZ12" s="33" t="n">
        <f aca="false">DY12/DY$20*100</f>
        <v>0.177954569245263</v>
      </c>
      <c r="EA12" s="93" t="n">
        <f aca="false">EB12-DW12-DY12</f>
        <v>0</v>
      </c>
      <c r="EB12" s="91" t="n">
        <v>49</v>
      </c>
      <c r="EC12" s="29" t="n">
        <f aca="false">EB12/EB$20*100</f>
        <v>0.194328772556018</v>
      </c>
      <c r="ED12" s="30"/>
      <c r="EE12" s="33"/>
      <c r="EF12" s="91"/>
      <c r="EG12" s="33"/>
      <c r="EH12" s="93"/>
      <c r="EI12" s="91" t="n">
        <v>49</v>
      </c>
      <c r="EJ12" s="29" t="n">
        <f aca="false">EI12/EI$20*100</f>
        <v>0.19774011299435</v>
      </c>
      <c r="EK12" s="30"/>
      <c r="EL12" s="33"/>
      <c r="EM12" s="91"/>
      <c r="EN12" s="33"/>
      <c r="EO12" s="93"/>
      <c r="EP12" s="91" t="n">
        <v>49</v>
      </c>
      <c r="EQ12" s="29" t="n">
        <f aca="false">EP12/EP$20*100</f>
        <v>0.207838479809976</v>
      </c>
      <c r="ER12" s="30" t="n">
        <v>30</v>
      </c>
      <c r="ES12" s="33" t="n">
        <f aca="false">ER12/ER$20*100</f>
        <v>0.204540805890775</v>
      </c>
      <c r="ET12" s="91" t="n">
        <v>18</v>
      </c>
      <c r="EU12" s="33" t="n">
        <f aca="false">ET12/ET$20*100</f>
        <v>0.211864406779661</v>
      </c>
      <c r="EV12" s="93" t="n">
        <f aca="false">EW12-ER12-ET12</f>
        <v>0</v>
      </c>
      <c r="EW12" s="91" t="n">
        <v>48</v>
      </c>
      <c r="EX12" s="29" t="n">
        <f aca="false">EW12/EW$20*100</f>
        <v>0.207003622563395</v>
      </c>
      <c r="EY12" s="30"/>
      <c r="EZ12" s="33"/>
      <c r="FA12" s="91"/>
      <c r="FB12" s="33"/>
      <c r="FC12" s="93"/>
      <c r="FD12" s="91" t="n">
        <v>47</v>
      </c>
      <c r="FE12" s="29" t="n">
        <f aca="false">FD12/FD$20*100</f>
        <v>0.208111937654977</v>
      </c>
      <c r="FF12" s="30"/>
      <c r="FG12" s="33"/>
      <c r="FH12" s="91"/>
      <c r="FI12" s="33"/>
      <c r="FJ12" s="93"/>
      <c r="FK12" s="91" t="n">
        <v>45</v>
      </c>
      <c r="FL12" s="29" t="n">
        <f aca="false">FK12/FK$20*100</f>
        <v>0.208816705336427</v>
      </c>
      <c r="FM12" s="30"/>
      <c r="FN12" s="33"/>
      <c r="FO12" s="91"/>
      <c r="FP12" s="33"/>
      <c r="FQ12" s="93"/>
      <c r="FR12" s="91" t="n">
        <v>41</v>
      </c>
      <c r="FS12" s="29" t="n">
        <f aca="false">FR12/FR$20*100</f>
        <v>0.19970774476376</v>
      </c>
      <c r="FT12" s="30" t="n">
        <v>28</v>
      </c>
      <c r="FU12" s="33" t="n">
        <f aca="false">FT12/FT$20*100</f>
        <v>0.214690998313142</v>
      </c>
      <c r="FV12" s="91" t="n">
        <v>12</v>
      </c>
      <c r="FW12" s="33" t="n">
        <f aca="false">FV12/FV$20*100</f>
        <v>0.173110213502597</v>
      </c>
      <c r="FX12" s="93" t="n">
        <f aca="false">FY12-FT12-FV12</f>
        <v>0</v>
      </c>
      <c r="FY12" s="91" t="n">
        <v>40</v>
      </c>
      <c r="FZ12" s="29" t="n">
        <f aca="false">FY12/FY$20*100</f>
        <v>0.200060018005402</v>
      </c>
      <c r="GA12" s="30"/>
      <c r="GB12" s="33"/>
      <c r="GC12" s="91"/>
      <c r="GD12" s="33"/>
      <c r="GE12" s="93"/>
      <c r="GF12" s="91" t="n">
        <v>39</v>
      </c>
      <c r="GG12" s="29" t="n">
        <f aca="false">GF12/GF$20*100</f>
        <v>0.199928230891475</v>
      </c>
      <c r="GH12" s="30" t="n">
        <v>27</v>
      </c>
      <c r="GI12" s="33" t="n">
        <f aca="false">GH12/GH$20*100</f>
        <v>0.219494350052841</v>
      </c>
      <c r="GJ12" s="91" t="n">
        <v>12</v>
      </c>
      <c r="GK12" s="33" t="n">
        <f aca="false">GJ12/GJ$20*100</f>
        <v>0.189304306672977</v>
      </c>
      <c r="GL12" s="93"/>
      <c r="GM12" s="91" t="n">
        <v>39</v>
      </c>
      <c r="GN12" s="29" t="n">
        <f aca="false">GM12/GM$20*100</f>
        <v>0.209227467811159</v>
      </c>
      <c r="GO12" s="30"/>
      <c r="GP12" s="33"/>
      <c r="GQ12" s="91"/>
      <c r="GR12" s="33"/>
      <c r="GS12" s="93"/>
      <c r="GT12" s="91" t="n">
        <v>39</v>
      </c>
      <c r="GU12" s="29" t="n">
        <f aca="false">GT12/GT$20*100</f>
        <v>0.212360468282058</v>
      </c>
      <c r="GV12" s="30"/>
      <c r="GW12" s="33"/>
      <c r="GX12" s="91"/>
      <c r="GY12" s="33"/>
      <c r="GZ12" s="93"/>
      <c r="HA12" s="91" t="n">
        <v>39</v>
      </c>
      <c r="HB12" s="29" t="n">
        <f aca="false">HA12/HA$20*100</f>
        <v>0.21769466927156</v>
      </c>
      <c r="HC12" s="30"/>
      <c r="HD12" s="33"/>
      <c r="HE12" s="91"/>
      <c r="HF12" s="33"/>
      <c r="HG12" s="93"/>
      <c r="HH12" s="91" t="n">
        <v>38</v>
      </c>
      <c r="HI12" s="29" t="n">
        <f aca="false">HH12/HH$20*100</f>
        <v>0.218868793917751</v>
      </c>
      <c r="HJ12" s="95" t="n">
        <v>25</v>
      </c>
      <c r="HK12" s="33" t="n">
        <f aca="false">HJ12/HJ$20*100</f>
        <v>0.223954134193317</v>
      </c>
      <c r="HL12" s="1" t="n">
        <v>11</v>
      </c>
      <c r="HM12" s="33" t="n">
        <f aca="false">HL12/HL$20*100</f>
        <v>0.200949945195469</v>
      </c>
      <c r="HN12" s="93" t="n">
        <f aca="false">HO12-HJ12-HL12</f>
        <v>0</v>
      </c>
      <c r="HO12" s="47" t="n">
        <v>36</v>
      </c>
      <c r="HP12" s="29" t="n">
        <f aca="false">HO12/HO$20*100</f>
        <v>0.216177265357593</v>
      </c>
      <c r="HQ12" s="95"/>
      <c r="HR12" s="33"/>
      <c r="HT12" s="33"/>
      <c r="HU12" s="93"/>
      <c r="HV12" s="95" t="n">
        <v>35</v>
      </c>
      <c r="HW12" s="29" t="n">
        <f aca="false">HV12/HV$20*100</f>
        <v>0.216570756760101</v>
      </c>
      <c r="HX12" s="95"/>
      <c r="HY12" s="33"/>
      <c r="IA12" s="33"/>
      <c r="IB12" s="93"/>
      <c r="IC12" s="95" t="n">
        <v>35</v>
      </c>
      <c r="ID12" s="29" t="n">
        <f aca="false">IC12/IC$20*100</f>
        <v>0.224805703641852</v>
      </c>
      <c r="IE12" s="95" t="n">
        <v>24</v>
      </c>
      <c r="IF12" s="33" t="n">
        <f aca="false">IE12/IE$20*100</f>
        <v>0.238901055146327</v>
      </c>
      <c r="IG12" s="1" t="n">
        <v>10</v>
      </c>
      <c r="IH12" s="33" t="n">
        <f aca="false">IG12/IG$20*100</f>
        <v>0.208637596494888</v>
      </c>
      <c r="II12" s="93" t="n">
        <f aca="false">IJ12-IE12-IG12</f>
        <v>0</v>
      </c>
      <c r="IJ12" s="47" t="n">
        <v>34</v>
      </c>
      <c r="IK12" s="29" t="n">
        <f aca="false">IJ12/IJ$20*100</f>
        <v>0.228817551652197</v>
      </c>
      <c r="IL12" s="95"/>
      <c r="IM12" s="33"/>
      <c r="IO12" s="33"/>
      <c r="IP12" s="93"/>
      <c r="IQ12" s="113" t="n">
        <v>34</v>
      </c>
      <c r="IR12" s="29" t="n">
        <f aca="false">IQ12/IQ$20*100</f>
        <v>0.23643949930459</v>
      </c>
      <c r="IS12" s="95"/>
      <c r="IT12" s="33"/>
      <c r="IV12" s="33"/>
      <c r="IW12" s="93"/>
      <c r="IX12" s="114" t="n">
        <v>31</v>
      </c>
      <c r="IY12" s="29" t="n">
        <f aca="false">IX12/IX$20*100</f>
        <v>0.224199030881608</v>
      </c>
      <c r="IZ12" s="95"/>
      <c r="JA12" s="33"/>
      <c r="JC12" s="33"/>
      <c r="JD12" s="93"/>
      <c r="JE12" s="94" t="n">
        <v>30</v>
      </c>
      <c r="JF12" s="29" t="n">
        <f aca="false">JE12/JE$20*100</f>
        <v>0.226586102719033</v>
      </c>
      <c r="JG12" s="95" t="n">
        <v>22</v>
      </c>
      <c r="JH12" s="33" t="n">
        <f aca="false">JG12/JG$20*100</f>
        <v>0.256081946222791</v>
      </c>
      <c r="JI12" s="91" t="n">
        <v>7</v>
      </c>
      <c r="JJ12" s="33" t="n">
        <f aca="false">JI12/JI$20*100</f>
        <v>0.177800355600711</v>
      </c>
      <c r="JK12" s="93" t="n">
        <f aca="false">JL12-JG12-JI12</f>
        <v>0</v>
      </c>
      <c r="JL12" s="47" t="n">
        <v>29</v>
      </c>
      <c r="JM12" s="29" t="n">
        <f aca="false">JL12/JL$20*100</f>
        <v>0.231112527892891</v>
      </c>
      <c r="JN12" s="95"/>
      <c r="JO12" s="33"/>
      <c r="JP12" s="91"/>
      <c r="JQ12" s="33"/>
      <c r="JR12" s="93"/>
      <c r="JS12" s="94" t="n">
        <v>29</v>
      </c>
      <c r="JT12" s="29" t="n">
        <f aca="false">JS12/JS$20*100</f>
        <v>0.244622522142556</v>
      </c>
      <c r="JU12" s="95"/>
      <c r="JV12" s="33"/>
      <c r="JW12" s="91"/>
      <c r="JX12" s="33"/>
      <c r="JY12" s="93"/>
      <c r="JZ12" s="94" t="n">
        <v>25</v>
      </c>
      <c r="KA12" s="29" t="n">
        <f aca="false">JZ12/JZ$20*100</f>
        <v>0.228519195612431</v>
      </c>
      <c r="KB12" s="95" t="n">
        <v>18</v>
      </c>
      <c r="KC12" s="33" t="n">
        <f aca="false">KB12/KB$20*100</f>
        <v>0.259890268553277</v>
      </c>
      <c r="KD12" s="91" t="n">
        <v>2</v>
      </c>
      <c r="KE12" s="33" t="n">
        <f aca="false">KD12/KD$20*100</f>
        <v>0.0648929266709929</v>
      </c>
      <c r="KF12" s="93" t="n">
        <f aca="false">KG12-KB12-KD12</f>
        <v>0</v>
      </c>
      <c r="KG12" s="47" t="n">
        <v>20</v>
      </c>
      <c r="KH12" s="29" t="n">
        <f aca="false">KG12/KG$20*100</f>
        <v>0.199580880151681</v>
      </c>
      <c r="KI12" s="95"/>
      <c r="KJ12" s="33"/>
      <c r="KK12" s="91"/>
      <c r="KL12" s="33"/>
      <c r="KM12" s="93"/>
      <c r="KN12" s="91" t="n">
        <v>20</v>
      </c>
      <c r="KO12" s="29" t="n">
        <f aca="false">KN12/KN$20*100</f>
        <v>0.216966804078976</v>
      </c>
      <c r="KP12" s="95"/>
      <c r="KQ12" s="33"/>
      <c r="KR12" s="91"/>
      <c r="KS12" s="33"/>
      <c r="KT12" s="93"/>
      <c r="KU12" s="91" t="n">
        <v>18</v>
      </c>
      <c r="KV12" s="29" t="n">
        <f aca="false">KU12/KU$20*100</f>
        <v>0.212816268621423</v>
      </c>
      <c r="KW12" s="95"/>
      <c r="KX12" s="33"/>
      <c r="KY12" s="91"/>
      <c r="KZ12" s="33"/>
      <c r="LA12" s="93"/>
      <c r="LB12" s="91" t="n">
        <v>18</v>
      </c>
      <c r="LC12" s="29" t="n">
        <f aca="false">LB12/LB$20*100</f>
        <v>0.237185399920938</v>
      </c>
      <c r="LD12" s="95" t="n">
        <v>14</v>
      </c>
      <c r="LE12" s="33" t="n">
        <f aca="false">LD12/LD$20*100</f>
        <v>0.29251984956122</v>
      </c>
      <c r="LF12" s="91" t="n">
        <v>3</v>
      </c>
      <c r="LG12" s="33" t="n">
        <f aca="false">LF12/LF$20*100</f>
        <v>0.149253731343284</v>
      </c>
      <c r="LH12" s="93" t="n">
        <f aca="false">LI12-LD12-LF12</f>
        <v>0</v>
      </c>
      <c r="LI12" s="47" t="n">
        <v>17</v>
      </c>
      <c r="LJ12" s="29" t="n">
        <f aca="false">LI12/LI$20*100</f>
        <v>0.249963240699897</v>
      </c>
      <c r="LK12" s="95"/>
      <c r="LL12" s="33"/>
      <c r="LM12" s="91"/>
      <c r="LN12" s="33"/>
      <c r="LO12" s="93"/>
      <c r="LP12" s="91" t="n">
        <v>17</v>
      </c>
      <c r="LQ12" s="29" t="n">
        <f aca="false">LP12/LP$20*100</f>
        <v>0.276108494396622</v>
      </c>
      <c r="LR12" s="95"/>
      <c r="LS12" s="33"/>
      <c r="LT12" s="91"/>
      <c r="LU12" s="33"/>
      <c r="LV12" s="93"/>
      <c r="LW12" s="91" t="n">
        <v>14</v>
      </c>
      <c r="LX12" s="29" t="n">
        <f aca="false">LW12/LW$20*100</f>
        <v>0.252661974372857</v>
      </c>
      <c r="LY12" s="95" t="n">
        <v>9</v>
      </c>
      <c r="LZ12" s="33" t="n">
        <f aca="false">LY12/LY$20*100</f>
        <v>0.254022015241321</v>
      </c>
      <c r="MA12" s="91" t="n">
        <v>3</v>
      </c>
      <c r="MB12" s="33" t="n">
        <f aca="false">MA12/MA$20*100</f>
        <v>0.20703933747412</v>
      </c>
      <c r="MC12" s="93" t="n">
        <f aca="false">MD12-LY12-MA12</f>
        <v>0</v>
      </c>
      <c r="MD12" s="47" t="n">
        <v>12</v>
      </c>
      <c r="ME12" s="29" t="n">
        <f aca="false">MD12/MD$20*100</f>
        <v>0.239139099242726</v>
      </c>
      <c r="MF12" s="95"/>
      <c r="MG12" s="33"/>
      <c r="MH12" s="91"/>
      <c r="MI12" s="33"/>
      <c r="MJ12" s="93"/>
      <c r="MK12" s="91" t="n">
        <v>12</v>
      </c>
      <c r="ML12" s="29" t="n">
        <f aca="false">MK12/MK$20*100</f>
        <v>0.268817204301075</v>
      </c>
      <c r="MM12" s="95"/>
      <c r="MN12" s="33"/>
      <c r="MO12" s="91"/>
      <c r="MP12" s="33"/>
      <c r="MQ12" s="93"/>
      <c r="MR12" s="91" t="n">
        <v>11</v>
      </c>
      <c r="MS12" s="29" t="n">
        <f aca="false">MR12/MR$20*100</f>
        <v>0.291854603343062</v>
      </c>
      <c r="MT12" s="95"/>
      <c r="MU12" s="33"/>
      <c r="MV12" s="91"/>
      <c r="MW12" s="33"/>
      <c r="MX12" s="93"/>
      <c r="MY12" s="91" t="n">
        <v>9</v>
      </c>
      <c r="MZ12" s="29" t="n">
        <f aca="false">MY12/MY$20*100</f>
        <v>0.281337918099406</v>
      </c>
      <c r="NA12" s="95" t="n">
        <v>7</v>
      </c>
      <c r="NB12" s="33" t="n">
        <f aca="false">NA12/NA$20*100</f>
        <v>0.327255726975222</v>
      </c>
      <c r="NC12" s="91" t="n">
        <v>2</v>
      </c>
      <c r="ND12" s="33" t="n">
        <f aca="false">NC12/NC$20*100</f>
        <v>0.224719101123596</v>
      </c>
      <c r="NE12" s="93" t="n">
        <f aca="false">NF12-NA12-NC12</f>
        <v>0</v>
      </c>
      <c r="NF12" s="47" t="n">
        <v>9</v>
      </c>
      <c r="NG12" s="29" t="n">
        <f aca="false">NF12/NF$20*100</f>
        <v>0.295372497538563</v>
      </c>
      <c r="NH12" s="30"/>
      <c r="NI12" s="33"/>
      <c r="NJ12" s="91"/>
      <c r="NK12" s="33"/>
      <c r="NL12" s="93"/>
      <c r="NM12" s="91" t="n">
        <v>7</v>
      </c>
      <c r="NN12" s="29" t="n">
        <f aca="false">NM12/NM$20*100</f>
        <v>0.292887029288703</v>
      </c>
      <c r="NO12" s="95"/>
      <c r="NP12" s="33"/>
      <c r="NQ12" s="91"/>
      <c r="NR12" s="33"/>
      <c r="NS12" s="93"/>
      <c r="NT12" s="91" t="n">
        <v>5</v>
      </c>
      <c r="NU12" s="29" t="n">
        <f aca="false">NT12/NT$20*100</f>
        <v>0.249625561657514</v>
      </c>
      <c r="NV12" s="95"/>
      <c r="NW12" s="33"/>
      <c r="NX12" s="91"/>
      <c r="NY12" s="33"/>
      <c r="NZ12" s="93"/>
      <c r="OA12" s="91" t="n">
        <v>4</v>
      </c>
      <c r="OB12" s="29" t="n">
        <f aca="false">OA12/OA$20*100</f>
        <v>0.235710076605775</v>
      </c>
      <c r="OC12" s="95"/>
      <c r="OD12" s="33"/>
      <c r="OE12" s="91"/>
      <c r="OF12" s="33"/>
      <c r="OG12" s="93"/>
      <c r="OH12" s="91" t="n">
        <v>4</v>
      </c>
      <c r="OI12" s="29" t="n">
        <f aca="false">OH12/OH$20*100</f>
        <v>0.246305418719212</v>
      </c>
      <c r="OJ12" s="95"/>
      <c r="OK12" s="33"/>
      <c r="OL12" s="91"/>
      <c r="OM12" s="33"/>
      <c r="ON12" s="93"/>
      <c r="OO12" s="91" t="n">
        <v>1</v>
      </c>
      <c r="OP12" s="29" t="n">
        <f aca="false">OO12/OO$20*100</f>
        <v>0.0835421888053467</v>
      </c>
      <c r="OQ12" s="95" t="n">
        <v>1</v>
      </c>
      <c r="OR12" s="33" t="n">
        <f aca="false">OQ12/OQ$20*100</f>
        <v>0.174825174825175</v>
      </c>
      <c r="OS12" s="91" t="n">
        <v>0</v>
      </c>
      <c r="OT12" s="33" t="n">
        <f aca="false">OS12/OS$20*100</f>
        <v>0</v>
      </c>
      <c r="OU12" s="93" t="n">
        <f aca="false">OV12-OQ12-OS12</f>
        <v>0</v>
      </c>
      <c r="OV12" s="47" t="n">
        <v>1</v>
      </c>
      <c r="OW12" s="29" t="n">
        <f aca="false">OV12/OV$20*100</f>
        <v>0.127388535031847</v>
      </c>
      <c r="OX12" s="95"/>
      <c r="OY12" s="33"/>
      <c r="OZ12" s="91"/>
      <c r="PA12" s="33"/>
      <c r="PB12" s="93"/>
      <c r="PC12" s="91" t="n">
        <v>0</v>
      </c>
      <c r="PD12" s="29" t="n">
        <f aca="false">PC12/PC$20*100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277</v>
      </c>
      <c r="N13" s="29" t="n">
        <f aca="false">M13/M$20*100</f>
        <v>0.867359719438878</v>
      </c>
      <c r="O13" s="30" t="n">
        <v>201</v>
      </c>
      <c r="P13" s="33" t="n">
        <f aca="false">O13/O$20*100</f>
        <v>1.06869417269247</v>
      </c>
      <c r="Q13" s="91" t="n">
        <v>76</v>
      </c>
      <c r="R13" s="33" t="n">
        <f aca="false">Q13/Q$20*100</f>
        <v>0.5827327097071</v>
      </c>
      <c r="S13" s="93" t="n">
        <f aca="false">T13-O13-Q13</f>
        <v>0</v>
      </c>
      <c r="T13" s="91" t="n">
        <v>277</v>
      </c>
      <c r="U13" s="29" t="n">
        <f aca="false">T13/T$20*100</f>
        <v>0.869674421525227</v>
      </c>
      <c r="V13" s="30"/>
      <c r="W13" s="33"/>
      <c r="X13" s="91"/>
      <c r="Y13" s="33"/>
      <c r="Z13" s="93"/>
      <c r="AA13" s="91" t="n">
        <v>274</v>
      </c>
      <c r="AB13" s="29" t="n">
        <f aca="false">AA13/AA$20*100</f>
        <v>0.863753861673287</v>
      </c>
      <c r="AC13" s="30"/>
      <c r="AD13" s="33"/>
      <c r="AE13" s="91"/>
      <c r="AF13" s="33"/>
      <c r="AG13" s="93"/>
      <c r="AH13" s="91" t="n">
        <v>272</v>
      </c>
      <c r="AI13" s="29" t="n">
        <f aca="false">AH13/AH$20*100</f>
        <v>0.862232929689976</v>
      </c>
      <c r="AJ13" s="30"/>
      <c r="AK13" s="33"/>
      <c r="AL13" s="91"/>
      <c r="AM13" s="33"/>
      <c r="AN13" s="93"/>
      <c r="AO13" s="91" t="n">
        <v>269</v>
      </c>
      <c r="AP13" s="29" t="n">
        <f aca="false">AO13/AO$20*100</f>
        <v>0.860855094726063</v>
      </c>
      <c r="AQ13" s="30" t="n">
        <v>199</v>
      </c>
      <c r="AR13" s="33" t="n">
        <f aca="false">AQ13/AQ$20*100</f>
        <v>1.07683982683983</v>
      </c>
      <c r="AS13" s="91" t="n">
        <v>70</v>
      </c>
      <c r="AT13" s="33" t="n">
        <f aca="false">AS13/AS$20*100</f>
        <v>0.554894966309949</v>
      </c>
      <c r="AU13" s="93" t="n">
        <f aca="false">AV13-AQ13-AS13</f>
        <v>0</v>
      </c>
      <c r="AV13" s="91" t="n">
        <v>269</v>
      </c>
      <c r="AW13" s="29" t="n">
        <f aca="false">AV13/AV$20*100</f>
        <v>0.86506303061487</v>
      </c>
      <c r="AX13" s="30"/>
      <c r="AY13" s="33"/>
      <c r="AZ13" s="91"/>
      <c r="BA13" s="33"/>
      <c r="BB13" s="93"/>
      <c r="BC13" s="91" t="n">
        <v>262</v>
      </c>
      <c r="BD13" s="29" t="n">
        <f aca="false">BC13/BC$20*100</f>
        <v>0.863774231834366</v>
      </c>
      <c r="BE13" s="30"/>
      <c r="BF13" s="33"/>
      <c r="BG13" s="91"/>
      <c r="BH13" s="33"/>
      <c r="BI13" s="93"/>
      <c r="BJ13" s="91" t="n">
        <v>259</v>
      </c>
      <c r="BK13" s="29" t="n">
        <f aca="false">BJ13/BJ$20*100</f>
        <v>0.866713516045913</v>
      </c>
      <c r="BL13" s="30" t="n">
        <v>191</v>
      </c>
      <c r="BM13" s="33" t="n">
        <f aca="false">BL13/BL$20*100</f>
        <v>1.06847169389125</v>
      </c>
      <c r="BN13" s="91" t="n">
        <v>67</v>
      </c>
      <c r="BO13" s="33" t="n">
        <f aca="false">BN13/BN$20*100</f>
        <v>0.567123751481293</v>
      </c>
      <c r="BP13" s="93" t="n">
        <f aca="false">BQ13-BL13-BN13</f>
        <v>0</v>
      </c>
      <c r="BQ13" s="91" t="n">
        <v>258</v>
      </c>
      <c r="BR13" s="29" t="n">
        <f aca="false">BQ13/BQ$20*100</f>
        <v>0.868950186925331</v>
      </c>
      <c r="BS13" s="30"/>
      <c r="BT13" s="33"/>
      <c r="BU13" s="91"/>
      <c r="BV13" s="33"/>
      <c r="BW13" s="93"/>
      <c r="BX13" s="91" t="n">
        <v>257</v>
      </c>
      <c r="BY13" s="29" t="n">
        <f aca="false">BX13/BX$20*100</f>
        <v>0.870448772226926</v>
      </c>
      <c r="BZ13" s="30"/>
      <c r="CA13" s="33"/>
      <c r="CB13" s="91"/>
      <c r="CC13" s="33"/>
      <c r="CD13" s="93"/>
      <c r="CE13" s="91" t="n">
        <v>252</v>
      </c>
      <c r="CF13" s="29" t="n">
        <f aca="false">CE13/CE$20*100</f>
        <v>0.871881811576653</v>
      </c>
      <c r="CG13" s="30"/>
      <c r="CH13" s="33"/>
      <c r="CI13" s="91"/>
      <c r="CJ13" s="33"/>
      <c r="CK13" s="93"/>
      <c r="CL13" s="91" t="n">
        <v>248</v>
      </c>
      <c r="CM13" s="29" t="n">
        <f aca="false">CL13/CL$20*100</f>
        <v>0.877130933012662</v>
      </c>
      <c r="CN13" s="30" t="n">
        <v>184</v>
      </c>
      <c r="CO13" s="33" t="n">
        <f aca="false">CN13/CN$20*100</f>
        <v>1.08127166950696</v>
      </c>
      <c r="CP13" s="91" t="n">
        <v>62</v>
      </c>
      <c r="CQ13" s="33" t="n">
        <f aca="false">CP13/CP$20*100</f>
        <v>0.567038595207609</v>
      </c>
      <c r="CR13" s="93" t="n">
        <f aca="false">CS13-CN13-CP13</f>
        <v>0</v>
      </c>
      <c r="CS13" s="91" t="n">
        <v>246</v>
      </c>
      <c r="CT13" s="29" t="n">
        <f aca="false">CS13/CS$20*100</f>
        <v>0.879985691289573</v>
      </c>
      <c r="CU13" s="30"/>
      <c r="CV13" s="33"/>
      <c r="CW13" s="91"/>
      <c r="CX13" s="33"/>
      <c r="CY13" s="93"/>
      <c r="CZ13" s="91" t="n">
        <v>242</v>
      </c>
      <c r="DA13" s="29" t="n">
        <f aca="false">CZ13/CZ$20*100</f>
        <v>0.883147215531713</v>
      </c>
      <c r="DB13" s="30"/>
      <c r="DC13" s="33"/>
      <c r="DD13" s="91"/>
      <c r="DE13" s="33"/>
      <c r="DF13" s="93"/>
      <c r="DG13" s="91" t="n">
        <v>235</v>
      </c>
      <c r="DH13" s="29" t="n">
        <f aca="false">DG13/DG$20*100</f>
        <v>0.873865833705191</v>
      </c>
      <c r="DI13" s="30"/>
      <c r="DJ13" s="33"/>
      <c r="DK13" s="91"/>
      <c r="DL13" s="33"/>
      <c r="DM13" s="93"/>
      <c r="DN13" s="91" t="n">
        <v>231</v>
      </c>
      <c r="DO13" s="29" t="n">
        <f aca="false">DN13/DN$20*100</f>
        <v>0.886790279857192</v>
      </c>
      <c r="DP13" s="30" t="n">
        <v>168</v>
      </c>
      <c r="DQ13" s="33" t="n">
        <f aca="false">DP13/DP$20*100</f>
        <v>1.06551658527304</v>
      </c>
      <c r="DR13" s="91" t="n">
        <v>56</v>
      </c>
      <c r="DS13" s="33" t="n">
        <f aca="false">DR13/DR$20*100</f>
        <v>0.578273440726972</v>
      </c>
      <c r="DT13" s="93" t="n">
        <f aca="false">DU13-DP13-DR13</f>
        <v>0</v>
      </c>
      <c r="DU13" s="91" t="n">
        <v>224</v>
      </c>
      <c r="DV13" s="29" t="n">
        <f aca="false">DU13/DU$20*100</f>
        <v>0.88008800880088</v>
      </c>
      <c r="DW13" s="30" t="n">
        <v>168</v>
      </c>
      <c r="DX13" s="33" t="n">
        <f aca="false">DW13/DW$20*100</f>
        <v>1.07272843368878</v>
      </c>
      <c r="DY13" s="91" t="n">
        <v>56</v>
      </c>
      <c r="DZ13" s="33" t="n">
        <f aca="false">DY13/DY$20*100</f>
        <v>0.586203286925573</v>
      </c>
      <c r="EA13" s="93" t="n">
        <f aca="false">EB13-DW13-DY13</f>
        <v>0</v>
      </c>
      <c r="EB13" s="91" t="n">
        <v>224</v>
      </c>
      <c r="EC13" s="29" t="n">
        <f aca="false">EB13/EB$20*100</f>
        <v>0.888360103113226</v>
      </c>
      <c r="ED13" s="30"/>
      <c r="EE13" s="33"/>
      <c r="EF13" s="91"/>
      <c r="EG13" s="33"/>
      <c r="EH13" s="93"/>
      <c r="EI13" s="91" t="n">
        <v>223</v>
      </c>
      <c r="EJ13" s="29" t="n">
        <f aca="false">EI13/EI$20*100</f>
        <v>0.899919289749798</v>
      </c>
      <c r="EK13" s="30"/>
      <c r="EL13" s="33"/>
      <c r="EM13" s="91"/>
      <c r="EN13" s="33"/>
      <c r="EO13" s="93"/>
      <c r="EP13" s="91" t="n">
        <v>213</v>
      </c>
      <c r="EQ13" s="29" t="n">
        <f aca="false">EP13/EP$20*100</f>
        <v>0.90346114692908</v>
      </c>
      <c r="ER13" s="30" t="n">
        <v>154</v>
      </c>
      <c r="ES13" s="33" t="n">
        <f aca="false">ER13/ER$20*100</f>
        <v>1.04997613690598</v>
      </c>
      <c r="ET13" s="91" t="n">
        <v>49</v>
      </c>
      <c r="EU13" s="33" t="n">
        <f aca="false">ET13/ET$20*100</f>
        <v>0.576741996233522</v>
      </c>
      <c r="EV13" s="93" t="n">
        <f aca="false">EW13-ER13-ET13</f>
        <v>0</v>
      </c>
      <c r="EW13" s="91" t="n">
        <v>203</v>
      </c>
      <c r="EX13" s="29" t="n">
        <f aca="false">EW13/EW$20*100</f>
        <v>0.875452820424357</v>
      </c>
      <c r="EY13" s="30"/>
      <c r="EZ13" s="33"/>
      <c r="FA13" s="91"/>
      <c r="FB13" s="33"/>
      <c r="FC13" s="93"/>
      <c r="FD13" s="91" t="n">
        <v>197</v>
      </c>
      <c r="FE13" s="29" t="n">
        <f aca="false">FD13/FD$20*100</f>
        <v>0.872298972724052</v>
      </c>
      <c r="FF13" s="30"/>
      <c r="FG13" s="33"/>
      <c r="FH13" s="91"/>
      <c r="FI13" s="33"/>
      <c r="FJ13" s="93"/>
      <c r="FK13" s="91" t="n">
        <v>184</v>
      </c>
      <c r="FL13" s="29" t="n">
        <f aca="false">FK13/FK$20*100</f>
        <v>0.853828306264501</v>
      </c>
      <c r="FM13" s="30"/>
      <c r="FN13" s="33"/>
      <c r="FO13" s="91"/>
      <c r="FP13" s="33"/>
      <c r="FQ13" s="93"/>
      <c r="FR13" s="91" t="n">
        <v>180</v>
      </c>
      <c r="FS13" s="29" t="n">
        <f aca="false">FR13/FR$20*100</f>
        <v>0.876765708718948</v>
      </c>
      <c r="FT13" s="30" t="n">
        <v>133</v>
      </c>
      <c r="FU13" s="33" t="n">
        <f aca="false">FT13/FT$20*100</f>
        <v>1.01978224198743</v>
      </c>
      <c r="FV13" s="91" t="n">
        <v>45</v>
      </c>
      <c r="FW13" s="33" t="n">
        <f aca="false">FV13/FV$20*100</f>
        <v>0.649163300634737</v>
      </c>
      <c r="FX13" s="93" t="n">
        <f aca="false">FY13-FT13-FV13</f>
        <v>0</v>
      </c>
      <c r="FY13" s="91" t="n">
        <v>178</v>
      </c>
      <c r="FZ13" s="29" t="n">
        <f aca="false">FY13/FY$20*100</f>
        <v>0.890267080124037</v>
      </c>
      <c r="GA13" s="30"/>
      <c r="GB13" s="33"/>
      <c r="GC13" s="91"/>
      <c r="GD13" s="33"/>
      <c r="GE13" s="93"/>
      <c r="GF13" s="91" t="n">
        <v>173</v>
      </c>
      <c r="GG13" s="29" t="n">
        <f aca="false">GF13/GF$20*100</f>
        <v>0.886861126775004</v>
      </c>
      <c r="GH13" s="30" t="n">
        <v>128</v>
      </c>
      <c r="GI13" s="33" t="n">
        <f aca="false">GH13/GH$20*100</f>
        <v>1.04056580765791</v>
      </c>
      <c r="GJ13" s="91" t="n">
        <v>42</v>
      </c>
      <c r="GK13" s="33" t="n">
        <f aca="false">GJ13/GJ$20*100</f>
        <v>0.662565073355419</v>
      </c>
      <c r="GL13" s="93"/>
      <c r="GM13" s="91" t="n">
        <v>170</v>
      </c>
      <c r="GN13" s="29" t="n">
        <f aca="false">GM13/GM$20*100</f>
        <v>0.912017167381974</v>
      </c>
      <c r="GO13" s="30"/>
      <c r="GP13" s="33"/>
      <c r="GQ13" s="91"/>
      <c r="GR13" s="33"/>
      <c r="GS13" s="93"/>
      <c r="GT13" s="91" t="n">
        <v>167</v>
      </c>
      <c r="GU13" s="29" t="n">
        <f aca="false">GT13/GT$20*100</f>
        <v>0.909338415464198</v>
      </c>
      <c r="GV13" s="30"/>
      <c r="GW13" s="33"/>
      <c r="GX13" s="91"/>
      <c r="GY13" s="33"/>
      <c r="GZ13" s="93"/>
      <c r="HA13" s="91" t="n">
        <v>164</v>
      </c>
      <c r="HB13" s="29" t="n">
        <f aca="false">HA13/HA$20*100</f>
        <v>0.915433993859894</v>
      </c>
      <c r="HC13" s="30"/>
      <c r="HD13" s="33"/>
      <c r="HE13" s="91"/>
      <c r="HF13" s="33"/>
      <c r="HG13" s="93"/>
      <c r="HH13" s="91" t="n">
        <v>159</v>
      </c>
      <c r="HI13" s="29" t="n">
        <f aca="false">HH13/HH$20*100</f>
        <v>0.915793111392697</v>
      </c>
      <c r="HJ13" s="95" t="n">
        <v>114</v>
      </c>
      <c r="HK13" s="33" t="n">
        <f aca="false">HJ13/HJ$20*100</f>
        <v>1.02123085192153</v>
      </c>
      <c r="HL13" s="1" t="n">
        <v>39</v>
      </c>
      <c r="HM13" s="33" t="n">
        <f aca="false">HL13/HL$20*100</f>
        <v>0.712458896602119</v>
      </c>
      <c r="HN13" s="93" t="n">
        <f aca="false">HO13-HJ13-HL13</f>
        <v>0</v>
      </c>
      <c r="HO13" s="47" t="n">
        <v>153</v>
      </c>
      <c r="HP13" s="29" t="n">
        <f aca="false">HO13/HO$20*100</f>
        <v>0.918753377769771</v>
      </c>
      <c r="HQ13" s="95"/>
      <c r="HR13" s="33"/>
      <c r="HT13" s="33"/>
      <c r="HU13" s="93"/>
      <c r="HV13" s="95" t="n">
        <v>146</v>
      </c>
      <c r="HW13" s="29" t="n">
        <f aca="false">HV13/HV$20*100</f>
        <v>0.903409442484995</v>
      </c>
      <c r="HX13" s="95"/>
      <c r="HY13" s="33"/>
      <c r="IA13" s="33"/>
      <c r="IB13" s="93"/>
      <c r="IC13" s="95" t="n">
        <v>141</v>
      </c>
      <c r="ID13" s="29" t="n">
        <f aca="false">IC13/IC$20*100</f>
        <v>0.905645834671462</v>
      </c>
      <c r="IE13" s="95" t="n">
        <v>102</v>
      </c>
      <c r="IF13" s="33" t="n">
        <f aca="false">IE13/IE$20*100</f>
        <v>1.01532948437189</v>
      </c>
      <c r="IG13" s="1" t="n">
        <v>34</v>
      </c>
      <c r="IH13" s="33" t="n">
        <f aca="false">IG13/IG$20*100</f>
        <v>0.709367828082621</v>
      </c>
      <c r="II13" s="93" t="n">
        <f aca="false">IJ13-IE13-IG13</f>
        <v>0</v>
      </c>
      <c r="IJ13" s="47" t="n">
        <v>136</v>
      </c>
      <c r="IK13" s="29" t="n">
        <f aca="false">IJ13/IJ$20*100</f>
        <v>0.915270206608789</v>
      </c>
      <c r="IL13" s="95"/>
      <c r="IM13" s="33"/>
      <c r="IO13" s="33"/>
      <c r="IP13" s="93"/>
      <c r="IQ13" s="113" t="n">
        <v>128</v>
      </c>
      <c r="IR13" s="29" t="n">
        <f aca="false">IQ13/IQ$20*100</f>
        <v>0.890125173852573</v>
      </c>
      <c r="IS13" s="95"/>
      <c r="IT13" s="33"/>
      <c r="IV13" s="33"/>
      <c r="IW13" s="93"/>
      <c r="IX13" s="114" t="n">
        <v>122</v>
      </c>
      <c r="IY13" s="29" t="n">
        <f aca="false">IX13/IX$20*100</f>
        <v>0.882331669921169</v>
      </c>
      <c r="IZ13" s="95"/>
      <c r="JA13" s="33"/>
      <c r="JC13" s="33"/>
      <c r="JD13" s="93"/>
      <c r="JE13" s="94" t="n">
        <v>114</v>
      </c>
      <c r="JF13" s="29" t="n">
        <f aca="false">JE13/JE$20*100</f>
        <v>0.861027190332326</v>
      </c>
      <c r="JG13" s="95" t="n">
        <v>81</v>
      </c>
      <c r="JH13" s="33" t="n">
        <f aca="false">JG13/JG$20*100</f>
        <v>0.942847165638459</v>
      </c>
      <c r="JI13" s="91" t="n">
        <v>29</v>
      </c>
      <c r="JJ13" s="33" t="n">
        <f aca="false">JI13/JI$20*100</f>
        <v>0.736601473202946</v>
      </c>
      <c r="JK13" s="93" t="n">
        <f aca="false">JL13-JG13-JI13</f>
        <v>0</v>
      </c>
      <c r="JL13" s="47" t="n">
        <v>110</v>
      </c>
      <c r="JM13" s="29" t="n">
        <f aca="false">JL13/JL$20*100</f>
        <v>0.876633726490277</v>
      </c>
      <c r="JN13" s="95"/>
      <c r="JO13" s="33"/>
      <c r="JP13" s="91"/>
      <c r="JQ13" s="33"/>
      <c r="JR13" s="93"/>
      <c r="JS13" s="94" t="n">
        <v>104</v>
      </c>
      <c r="JT13" s="29" t="n">
        <f aca="false">JS13/JS$20*100</f>
        <v>0.877266975959511</v>
      </c>
      <c r="JU13" s="95"/>
      <c r="JV13" s="33"/>
      <c r="JW13" s="91"/>
      <c r="JX13" s="33"/>
      <c r="JY13" s="93"/>
      <c r="JZ13" s="94" t="n">
        <v>92</v>
      </c>
      <c r="KA13" s="29" t="n">
        <f aca="false">JZ13/JZ$20*100</f>
        <v>0.840950639853748</v>
      </c>
      <c r="KB13" s="95" t="n">
        <v>66</v>
      </c>
      <c r="KC13" s="33" t="n">
        <f aca="false">KB13/KB$20*100</f>
        <v>0.952930984695351</v>
      </c>
      <c r="KD13" s="91" t="n">
        <v>23</v>
      </c>
      <c r="KE13" s="33" t="n">
        <f aca="false">KD13/KD$20*100</f>
        <v>0.746268656716418</v>
      </c>
      <c r="KF13" s="93" t="n">
        <f aca="false">KG13-KB13-KD13</f>
        <v>0</v>
      </c>
      <c r="KG13" s="47" t="n">
        <v>89</v>
      </c>
      <c r="KH13" s="29" t="n">
        <f aca="false">KG13/KG$20*100</f>
        <v>0.888134916674983</v>
      </c>
      <c r="KI13" s="95"/>
      <c r="KJ13" s="33"/>
      <c r="KK13" s="91"/>
      <c r="KL13" s="33"/>
      <c r="KM13" s="93"/>
      <c r="KN13" s="91" t="n">
        <v>81</v>
      </c>
      <c r="KO13" s="29" t="n">
        <f aca="false">KN13/KN$20*100</f>
        <v>0.878715556519853</v>
      </c>
      <c r="KP13" s="95"/>
      <c r="KQ13" s="33"/>
      <c r="KR13" s="91"/>
      <c r="KS13" s="33"/>
      <c r="KT13" s="93"/>
      <c r="KU13" s="91" t="n">
        <v>76</v>
      </c>
      <c r="KV13" s="29" t="n">
        <f aca="false">KU13/KU$20*100</f>
        <v>0.898557578623788</v>
      </c>
      <c r="KW13" s="95"/>
      <c r="KX13" s="33"/>
      <c r="KY13" s="91"/>
      <c r="KZ13" s="33"/>
      <c r="LA13" s="93"/>
      <c r="LB13" s="91" t="n">
        <v>72</v>
      </c>
      <c r="LC13" s="29" t="n">
        <f aca="false">LB13/LB$20*100</f>
        <v>0.948741599683753</v>
      </c>
      <c r="LD13" s="95" t="n">
        <v>49</v>
      </c>
      <c r="LE13" s="33" t="n">
        <f aca="false">LD13/LD$20*100</f>
        <v>1.02381947346427</v>
      </c>
      <c r="LF13" s="91" t="n">
        <v>18</v>
      </c>
      <c r="LG13" s="33" t="n">
        <f aca="false">LF13/LF$20*100</f>
        <v>0.895522388059701</v>
      </c>
      <c r="LH13" s="93" t="n">
        <f aca="false">LI13-LD13-LF13</f>
        <v>0</v>
      </c>
      <c r="LI13" s="47" t="n">
        <v>67</v>
      </c>
      <c r="LJ13" s="29" t="n">
        <f aca="false">LI13/LI$20*100</f>
        <v>0.985149242758418</v>
      </c>
      <c r="LK13" s="95"/>
      <c r="LL13" s="33"/>
      <c r="LM13" s="91"/>
      <c r="LN13" s="33"/>
      <c r="LO13" s="93"/>
      <c r="LP13" s="91" t="n">
        <v>57</v>
      </c>
      <c r="LQ13" s="29" t="n">
        <f aca="false">LP13/LP$20*100</f>
        <v>0.925775540035732</v>
      </c>
      <c r="LR13" s="95"/>
      <c r="LS13" s="33"/>
      <c r="LT13" s="91"/>
      <c r="LU13" s="33"/>
      <c r="LV13" s="93"/>
      <c r="LW13" s="91" t="n">
        <v>46</v>
      </c>
      <c r="LX13" s="29" t="n">
        <f aca="false">LW13/LW$20*100</f>
        <v>0.830175058653673</v>
      </c>
      <c r="LY13" s="95" t="n">
        <v>31</v>
      </c>
      <c r="LZ13" s="33" t="n">
        <f aca="false">LY13/LY$20*100</f>
        <v>0.87496471916455</v>
      </c>
      <c r="MA13" s="91" t="n">
        <v>10</v>
      </c>
      <c r="MB13" s="33" t="n">
        <f aca="false">MA13/MA$20*100</f>
        <v>0.690131124913734</v>
      </c>
      <c r="MC13" s="93" t="n">
        <f aca="false">MD13-LY13-MA13</f>
        <v>0</v>
      </c>
      <c r="MD13" s="47" t="n">
        <v>41</v>
      </c>
      <c r="ME13" s="29" t="n">
        <f aca="false">MD13/MD$20*100</f>
        <v>0.817058589079315</v>
      </c>
      <c r="MF13" s="95"/>
      <c r="MG13" s="33"/>
      <c r="MH13" s="91"/>
      <c r="MI13" s="33"/>
      <c r="MJ13" s="93"/>
      <c r="MK13" s="91" t="n">
        <v>38</v>
      </c>
      <c r="ML13" s="29" t="n">
        <f aca="false">MK13/MK$20*100</f>
        <v>0.851254480286738</v>
      </c>
      <c r="MM13" s="95"/>
      <c r="MN13" s="33"/>
      <c r="MO13" s="91"/>
      <c r="MP13" s="33"/>
      <c r="MQ13" s="93"/>
      <c r="MR13" s="91" t="n">
        <v>31</v>
      </c>
      <c r="MS13" s="29" t="n">
        <f aca="false">MR13/MR$20*100</f>
        <v>0.822499336694083</v>
      </c>
      <c r="MT13" s="95"/>
      <c r="MU13" s="33"/>
      <c r="MV13" s="91"/>
      <c r="MW13" s="33"/>
      <c r="MX13" s="93"/>
      <c r="MY13" s="91" t="n">
        <v>27</v>
      </c>
      <c r="MZ13" s="29" t="n">
        <f aca="false">MY13/MY$20*100</f>
        <v>0.844013754298218</v>
      </c>
      <c r="NA13" s="95" t="n">
        <v>16</v>
      </c>
      <c r="NB13" s="33" t="n">
        <f aca="false">NA13/NA$20*100</f>
        <v>0.748013090229079</v>
      </c>
      <c r="NC13" s="91" t="n">
        <v>9</v>
      </c>
      <c r="ND13" s="33" t="n">
        <f aca="false">NC13/NC$20*100</f>
        <v>1.01123595505618</v>
      </c>
      <c r="NE13" s="93" t="n">
        <f aca="false">NF13-NA13-NC13</f>
        <v>0</v>
      </c>
      <c r="NF13" s="47" t="n">
        <v>25</v>
      </c>
      <c r="NG13" s="29" t="n">
        <f aca="false">NF13/NF$20*100</f>
        <v>0.82047915982934</v>
      </c>
      <c r="NH13" s="30"/>
      <c r="NI13" s="33"/>
      <c r="NJ13" s="91"/>
      <c r="NK13" s="33"/>
      <c r="NL13" s="93"/>
      <c r="NM13" s="91" t="n">
        <v>18</v>
      </c>
      <c r="NN13" s="29" t="n">
        <f aca="false">NM13/NM$20*100</f>
        <v>0.753138075313808</v>
      </c>
      <c r="NO13" s="95"/>
      <c r="NP13" s="33"/>
      <c r="NQ13" s="91"/>
      <c r="NR13" s="33"/>
      <c r="NS13" s="93"/>
      <c r="NT13" s="91" t="n">
        <v>12</v>
      </c>
      <c r="NU13" s="29" t="n">
        <f aca="false">NT13/NT$20*100</f>
        <v>0.599101347978033</v>
      </c>
      <c r="NV13" s="95"/>
      <c r="NW13" s="33"/>
      <c r="NX13" s="91"/>
      <c r="NY13" s="33"/>
      <c r="NZ13" s="93"/>
      <c r="OA13" s="91" t="n">
        <v>9</v>
      </c>
      <c r="OB13" s="29" t="n">
        <f aca="false">OA13/OA$20*100</f>
        <v>0.530347672362993</v>
      </c>
      <c r="OC13" s="95"/>
      <c r="OD13" s="33"/>
      <c r="OE13" s="91"/>
      <c r="OF13" s="33"/>
      <c r="OG13" s="93"/>
      <c r="OH13" s="91" t="n">
        <v>10</v>
      </c>
      <c r="OI13" s="29" t="n">
        <f aca="false">OH13/OH$20*100</f>
        <v>0.61576354679803</v>
      </c>
      <c r="OJ13" s="95"/>
      <c r="OK13" s="33"/>
      <c r="OL13" s="91"/>
      <c r="OM13" s="33"/>
      <c r="ON13" s="93"/>
      <c r="OO13" s="91" t="n">
        <v>7</v>
      </c>
      <c r="OP13" s="29" t="n">
        <f aca="false">OO13/OO$20*100</f>
        <v>0.584795321637427</v>
      </c>
      <c r="OQ13" s="95" t="n">
        <v>0</v>
      </c>
      <c r="OR13" s="33" t="n">
        <f aca="false">OQ13/OQ$20*100</f>
        <v>0</v>
      </c>
      <c r="OS13" s="91" t="n">
        <v>1</v>
      </c>
      <c r="OT13" s="33" t="n">
        <f aca="false">OS13/OS$20*100</f>
        <v>0.471698113207547</v>
      </c>
      <c r="OU13" s="93" t="n">
        <f aca="false">OV13-OQ13-OS13</f>
        <v>0</v>
      </c>
      <c r="OV13" s="47" t="n">
        <v>1</v>
      </c>
      <c r="OW13" s="29" t="n">
        <f aca="false">OV13/OV$20*100</f>
        <v>0.127388535031847</v>
      </c>
      <c r="OX13" s="95"/>
      <c r="OY13" s="33"/>
      <c r="OZ13" s="91"/>
      <c r="PA13" s="33"/>
      <c r="PB13" s="93"/>
      <c r="PC13" s="91" t="n">
        <v>1</v>
      </c>
      <c r="PD13" s="29" t="n">
        <f aca="false">PC13/PC$20*100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1118</v>
      </c>
      <c r="N14" s="29" t="n">
        <f aca="false">M14/M$20*100</f>
        <v>3.50075150300601</v>
      </c>
      <c r="O14" s="30" t="n">
        <v>862</v>
      </c>
      <c r="P14" s="33" t="n">
        <f aca="false">O14/O$20*100</f>
        <v>4.58315610378562</v>
      </c>
      <c r="Q14" s="91" t="n">
        <v>252</v>
      </c>
      <c r="R14" s="33" t="n">
        <f aca="false">Q14/Q$20*100</f>
        <v>1.93221898481828</v>
      </c>
      <c r="S14" s="93" t="n">
        <f aca="false">T14-O14-Q14</f>
        <v>0</v>
      </c>
      <c r="T14" s="91" t="n">
        <v>1114</v>
      </c>
      <c r="U14" s="29" t="n">
        <f aca="false">T14/T$20*100</f>
        <v>3.49753539920254</v>
      </c>
      <c r="V14" s="30"/>
      <c r="W14" s="33"/>
      <c r="X14" s="91"/>
      <c r="Y14" s="33"/>
      <c r="Z14" s="93"/>
      <c r="AA14" s="91" t="n">
        <v>1110</v>
      </c>
      <c r="AB14" s="29" t="n">
        <f aca="false">AA14/AA$20*100</f>
        <v>3.49914885568375</v>
      </c>
      <c r="AC14" s="30"/>
      <c r="AD14" s="33"/>
      <c r="AE14" s="91"/>
      <c r="AF14" s="33"/>
      <c r="AG14" s="93"/>
      <c r="AH14" s="91" t="n">
        <v>1103</v>
      </c>
      <c r="AI14" s="29" t="n">
        <f aca="false">AH14/AH$20*100</f>
        <v>3.4964813288531</v>
      </c>
      <c r="AJ14" s="30"/>
      <c r="AK14" s="33"/>
      <c r="AL14" s="91"/>
      <c r="AM14" s="33"/>
      <c r="AN14" s="93"/>
      <c r="AO14" s="91" t="n">
        <v>1105</v>
      </c>
      <c r="AP14" s="29" t="n">
        <f aca="false">AO14/AO$20*100</f>
        <v>3.53622631848438</v>
      </c>
      <c r="AQ14" s="30" t="n">
        <v>852</v>
      </c>
      <c r="AR14" s="33" t="n">
        <f aca="false">AQ14/AQ$20*100</f>
        <v>4.61038961038961</v>
      </c>
      <c r="AS14" s="91" t="n">
        <v>250</v>
      </c>
      <c r="AT14" s="33" t="n">
        <f aca="false">AS14/AS$20*100</f>
        <v>1.98176773682124</v>
      </c>
      <c r="AU14" s="93" t="n">
        <f aca="false">AV14-AQ14-AS14</f>
        <v>0</v>
      </c>
      <c r="AV14" s="91" t="n">
        <v>1102</v>
      </c>
      <c r="AW14" s="29" t="n">
        <f aca="false">AV14/AV$20*100</f>
        <v>3.54386416259326</v>
      </c>
      <c r="AX14" s="30"/>
      <c r="AY14" s="33"/>
      <c r="AZ14" s="91"/>
      <c r="BA14" s="33"/>
      <c r="BB14" s="93"/>
      <c r="BC14" s="91" t="n">
        <v>1081</v>
      </c>
      <c r="BD14" s="29" t="n">
        <f aca="false">BC14/BC$20*100</f>
        <v>3.56389291837004</v>
      </c>
      <c r="BE14" s="30"/>
      <c r="BF14" s="33"/>
      <c r="BG14" s="91"/>
      <c r="BH14" s="33"/>
      <c r="BI14" s="93"/>
      <c r="BJ14" s="91" t="n">
        <v>1069</v>
      </c>
      <c r="BK14" s="29" t="n">
        <f aca="false">BJ14/BJ$20*100</f>
        <v>3.57728474383429</v>
      </c>
      <c r="BL14" s="30" t="n">
        <v>824</v>
      </c>
      <c r="BM14" s="33" t="n">
        <f aca="false">BL14/BL$20*100</f>
        <v>4.60953233385545</v>
      </c>
      <c r="BN14" s="91" t="n">
        <v>239</v>
      </c>
      <c r="BO14" s="33" t="n">
        <f aca="false">BN14/BN$20*100</f>
        <v>2.02302353140342</v>
      </c>
      <c r="BP14" s="93" t="n">
        <f aca="false">BQ14-BL14-BN14</f>
        <v>0</v>
      </c>
      <c r="BQ14" s="91" t="n">
        <v>1063</v>
      </c>
      <c r="BR14" s="29" t="n">
        <f aca="false">BQ14/BQ$20*100</f>
        <v>3.58020949109158</v>
      </c>
      <c r="BS14" s="30"/>
      <c r="BT14" s="33"/>
      <c r="BU14" s="91"/>
      <c r="BV14" s="33"/>
      <c r="BW14" s="93"/>
      <c r="BX14" s="91" t="n">
        <v>1051</v>
      </c>
      <c r="BY14" s="29" t="n">
        <f aca="false">BX14/BX$20*100</f>
        <v>3.55969517358171</v>
      </c>
      <c r="BZ14" s="30"/>
      <c r="CA14" s="33"/>
      <c r="CB14" s="91"/>
      <c r="CC14" s="33"/>
      <c r="CD14" s="93"/>
      <c r="CE14" s="91" t="n">
        <v>1027</v>
      </c>
      <c r="CF14" s="29" t="n">
        <f aca="false">CE14/CE$20*100</f>
        <v>3.55326436702072</v>
      </c>
      <c r="CG14" s="30"/>
      <c r="CH14" s="33"/>
      <c r="CI14" s="91"/>
      <c r="CJ14" s="33"/>
      <c r="CK14" s="93"/>
      <c r="CL14" s="91" t="n">
        <v>1005</v>
      </c>
      <c r="CM14" s="29" t="n">
        <f aca="false">CL14/CL$20*100</f>
        <v>3.55450236966825</v>
      </c>
      <c r="CN14" s="30" t="n">
        <v>778</v>
      </c>
      <c r="CO14" s="33" t="n">
        <f aca="false">CN14/CN$20*100</f>
        <v>4.57189868954575</v>
      </c>
      <c r="CP14" s="91" t="n">
        <v>215</v>
      </c>
      <c r="CQ14" s="33" t="n">
        <f aca="false">CP14/CP$20*100</f>
        <v>1.96634351563929</v>
      </c>
      <c r="CR14" s="93" t="n">
        <f aca="false">CS14-CN14-CP14</f>
        <v>0</v>
      </c>
      <c r="CS14" s="91" t="n">
        <v>993</v>
      </c>
      <c r="CT14" s="29" t="n">
        <f aca="false">CS14/CS$20*100</f>
        <v>3.5521373636201</v>
      </c>
      <c r="CU14" s="30"/>
      <c r="CV14" s="33"/>
      <c r="CW14" s="91"/>
      <c r="CX14" s="33"/>
      <c r="CY14" s="93"/>
      <c r="CZ14" s="91" t="n">
        <v>972</v>
      </c>
      <c r="DA14" s="29" t="n">
        <f aca="false">CZ14/CZ$20*100</f>
        <v>3.54718633676374</v>
      </c>
      <c r="DB14" s="30"/>
      <c r="DC14" s="33"/>
      <c r="DD14" s="91"/>
      <c r="DE14" s="33"/>
      <c r="DF14" s="93"/>
      <c r="DG14" s="91" t="n">
        <v>960</v>
      </c>
      <c r="DH14" s="29" t="n">
        <f aca="false">DG14/DG$20*100</f>
        <v>3.5698348951361</v>
      </c>
      <c r="DI14" s="30"/>
      <c r="DJ14" s="33"/>
      <c r="DK14" s="91"/>
      <c r="DL14" s="33"/>
      <c r="DM14" s="93"/>
      <c r="DN14" s="91" t="n">
        <v>940</v>
      </c>
      <c r="DO14" s="29" t="n">
        <f aca="false">DN14/DN$20*100</f>
        <v>3.6085838227955</v>
      </c>
      <c r="DP14" s="30" t="n">
        <v>728</v>
      </c>
      <c r="DQ14" s="33" t="n">
        <f aca="false">DP14/DP$20*100</f>
        <v>4.61723853618317</v>
      </c>
      <c r="DR14" s="91" t="n">
        <v>195</v>
      </c>
      <c r="DS14" s="33" t="n">
        <f aca="false">DR14/DR$20*100</f>
        <v>2.01363073110285</v>
      </c>
      <c r="DT14" s="93" t="n">
        <f aca="false">DU14-DP14-DR14</f>
        <v>0</v>
      </c>
      <c r="DU14" s="91" t="n">
        <v>923</v>
      </c>
      <c r="DV14" s="29" t="n">
        <f aca="false">DU14/DU$20*100</f>
        <v>3.62643407197863</v>
      </c>
      <c r="DW14" s="30" t="n">
        <v>724</v>
      </c>
      <c r="DX14" s="33" t="n">
        <f aca="false">DW14/DW$20*100</f>
        <v>4.62294872613499</v>
      </c>
      <c r="DY14" s="91" t="n">
        <v>194</v>
      </c>
      <c r="DZ14" s="33" t="n">
        <f aca="false">DY14/DY$20*100</f>
        <v>2.03077567256359</v>
      </c>
      <c r="EA14" s="93" t="n">
        <f aca="false">EB14-DW14-DY14</f>
        <v>0</v>
      </c>
      <c r="EB14" s="91" t="n">
        <v>918</v>
      </c>
      <c r="EC14" s="29" t="n">
        <f aca="false">EB14/EB$20*100</f>
        <v>3.64069006543724</v>
      </c>
      <c r="ED14" s="30"/>
      <c r="EE14" s="33"/>
      <c r="EF14" s="91"/>
      <c r="EG14" s="33"/>
      <c r="EH14" s="93"/>
      <c r="EI14" s="91" t="n">
        <v>903</v>
      </c>
      <c r="EJ14" s="29" t="n">
        <f aca="false">EI14/EI$20*100</f>
        <v>3.64406779661017</v>
      </c>
      <c r="EK14" s="30"/>
      <c r="EL14" s="33"/>
      <c r="EM14" s="91"/>
      <c r="EN14" s="33"/>
      <c r="EO14" s="93"/>
      <c r="EP14" s="91" t="n">
        <v>870</v>
      </c>
      <c r="EQ14" s="29" t="n">
        <f aca="false">EP14/EP$20*100</f>
        <v>3.69019341703427</v>
      </c>
      <c r="ER14" s="30" t="n">
        <v>681</v>
      </c>
      <c r="ES14" s="33" t="n">
        <f aca="false">ER14/ER$20*100</f>
        <v>4.6430762937206</v>
      </c>
      <c r="ET14" s="91" t="n">
        <v>180</v>
      </c>
      <c r="EU14" s="33" t="n">
        <f aca="false">ET14/ET$20*100</f>
        <v>2.11864406779661</v>
      </c>
      <c r="EV14" s="93" t="n">
        <f aca="false">EW14-ER14-ET14</f>
        <v>0</v>
      </c>
      <c r="EW14" s="91" t="n">
        <v>861</v>
      </c>
      <c r="EX14" s="29" t="n">
        <f aca="false">EW14/EW$20*100</f>
        <v>3.7131274797309</v>
      </c>
      <c r="EY14" s="30"/>
      <c r="EZ14" s="33"/>
      <c r="FA14" s="91"/>
      <c r="FB14" s="33"/>
      <c r="FC14" s="93"/>
      <c r="FD14" s="91" t="n">
        <v>842</v>
      </c>
      <c r="FE14" s="29" t="n">
        <f aca="false">FD14/FD$20*100</f>
        <v>3.72830322352108</v>
      </c>
      <c r="FF14" s="30"/>
      <c r="FG14" s="33"/>
      <c r="FH14" s="91"/>
      <c r="FI14" s="33"/>
      <c r="FJ14" s="93"/>
      <c r="FK14" s="91" t="n">
        <v>799</v>
      </c>
      <c r="FL14" s="29" t="n">
        <f aca="false">FK14/FK$20*100</f>
        <v>3.707656612529</v>
      </c>
      <c r="FM14" s="30"/>
      <c r="FN14" s="33"/>
      <c r="FO14" s="91"/>
      <c r="FP14" s="33"/>
      <c r="FQ14" s="93"/>
      <c r="FR14" s="91" t="n">
        <v>776</v>
      </c>
      <c r="FS14" s="29" t="n">
        <f aca="false">FR14/FR$20*100</f>
        <v>3.77983438869946</v>
      </c>
      <c r="FT14" s="30" t="n">
        <v>606</v>
      </c>
      <c r="FU14" s="33" t="n">
        <f aca="false">FT14/FT$20*100</f>
        <v>4.64652660634872</v>
      </c>
      <c r="FV14" s="91" t="n">
        <v>150</v>
      </c>
      <c r="FW14" s="33" t="n">
        <f aca="false">FV14/FV$20*100</f>
        <v>2.16387766878246</v>
      </c>
      <c r="FX14" s="93" t="n">
        <f aca="false">FY14-FT14-FV14</f>
        <v>0</v>
      </c>
      <c r="FY14" s="91" t="n">
        <v>756</v>
      </c>
      <c r="FZ14" s="29" t="n">
        <f aca="false">FY14/FY$20*100</f>
        <v>3.78113434030209</v>
      </c>
      <c r="GA14" s="30"/>
      <c r="GB14" s="33"/>
      <c r="GC14" s="91"/>
      <c r="GD14" s="33"/>
      <c r="GE14" s="93"/>
      <c r="GF14" s="91" t="n">
        <v>746</v>
      </c>
      <c r="GG14" s="29" t="n">
        <f aca="false">GF14/GF$20*100</f>
        <v>3.82426821141129</v>
      </c>
      <c r="GH14" s="30" t="n">
        <v>568</v>
      </c>
      <c r="GI14" s="33" t="n">
        <f aca="false">GH14/GH$20*100</f>
        <v>4.61751077148199</v>
      </c>
      <c r="GJ14" s="91" t="n">
        <v>144</v>
      </c>
      <c r="GK14" s="33" t="n">
        <f aca="false">GJ14/GJ$20*100</f>
        <v>2.27165168007572</v>
      </c>
      <c r="GL14" s="93"/>
      <c r="GM14" s="91" t="n">
        <v>712</v>
      </c>
      <c r="GN14" s="29" t="n">
        <f aca="false">GM14/GM$20*100</f>
        <v>3.81974248927039</v>
      </c>
      <c r="GO14" s="30"/>
      <c r="GP14" s="33"/>
      <c r="GQ14" s="91"/>
      <c r="GR14" s="33"/>
      <c r="GS14" s="93"/>
      <c r="GT14" s="91" t="n">
        <v>704</v>
      </c>
      <c r="GU14" s="29" t="n">
        <f aca="false">GT14/GT$20*100</f>
        <v>3.83337870950177</v>
      </c>
      <c r="GV14" s="30"/>
      <c r="GW14" s="33"/>
      <c r="GX14" s="91"/>
      <c r="GY14" s="33"/>
      <c r="GZ14" s="93"/>
      <c r="HA14" s="91" t="n">
        <v>692</v>
      </c>
      <c r="HB14" s="29" t="n">
        <f aca="false">HA14/HA$20*100</f>
        <v>3.86268490092102</v>
      </c>
      <c r="HC14" s="30"/>
      <c r="HD14" s="33"/>
      <c r="HE14" s="91"/>
      <c r="HF14" s="33"/>
      <c r="HG14" s="93"/>
      <c r="HH14" s="91" t="n">
        <v>673</v>
      </c>
      <c r="HI14" s="29" t="n">
        <f aca="false">HH14/HH$20*100</f>
        <v>3.87628153438544</v>
      </c>
      <c r="HJ14" s="95" t="n">
        <v>504</v>
      </c>
      <c r="HK14" s="33" t="n">
        <f aca="false">HJ14/HJ$20*100</f>
        <v>4.51491534533727</v>
      </c>
      <c r="HL14" s="1" t="n">
        <v>133</v>
      </c>
      <c r="HM14" s="33" t="n">
        <f aca="false">HL14/HL$20*100</f>
        <v>2.42966751918159</v>
      </c>
      <c r="HN14" s="93" t="n">
        <f aca="false">HO14-HJ14-HL14</f>
        <v>1</v>
      </c>
      <c r="HO14" s="47" t="n">
        <v>638</v>
      </c>
      <c r="HP14" s="29" t="n">
        <f aca="false">HO14/HO$20*100</f>
        <v>3.83114153605957</v>
      </c>
      <c r="HQ14" s="95"/>
      <c r="HR14" s="33"/>
      <c r="HT14" s="33"/>
      <c r="HU14" s="93"/>
      <c r="HV14" s="95" t="n">
        <v>611</v>
      </c>
      <c r="HW14" s="29" t="n">
        <f aca="false">HV14/HV$20*100</f>
        <v>3.78070663944063</v>
      </c>
      <c r="HX14" s="95"/>
      <c r="HY14" s="33"/>
      <c r="IA14" s="33"/>
      <c r="IB14" s="93"/>
      <c r="IC14" s="95" t="n">
        <v>591</v>
      </c>
      <c r="ID14" s="29" t="n">
        <f aca="false">IC14/IC$20*100</f>
        <v>3.79600488149528</v>
      </c>
      <c r="IE14" s="95" t="n">
        <v>447</v>
      </c>
      <c r="IF14" s="33" t="n">
        <f aca="false">IE14/IE$20*100</f>
        <v>4.44953215210034</v>
      </c>
      <c r="IG14" s="1" t="n">
        <v>118</v>
      </c>
      <c r="IH14" s="33" t="n">
        <f aca="false">IG14/IG$20*100</f>
        <v>2.46192363863968</v>
      </c>
      <c r="II14" s="93" t="n">
        <f aca="false">IJ14-IE14-IG14</f>
        <v>2</v>
      </c>
      <c r="IJ14" s="47" t="n">
        <v>567</v>
      </c>
      <c r="IK14" s="29" t="n">
        <f aca="false">IJ14/IJ$20*100</f>
        <v>3.81586917019988</v>
      </c>
      <c r="IL14" s="95"/>
      <c r="IM14" s="33"/>
      <c r="IO14" s="33"/>
      <c r="IP14" s="93"/>
      <c r="IQ14" s="113" t="n">
        <v>549</v>
      </c>
      <c r="IR14" s="29" t="n">
        <f aca="false">IQ14/IQ$20*100</f>
        <v>3.81780250347705</v>
      </c>
      <c r="IS14" s="95"/>
      <c r="IT14" s="33"/>
      <c r="IV14" s="33"/>
      <c r="IW14" s="93"/>
      <c r="IX14" s="114" t="n">
        <v>527</v>
      </c>
      <c r="IY14" s="29" t="n">
        <f aca="false">IX14/IX$20*100</f>
        <v>3.81138352498734</v>
      </c>
      <c r="IZ14" s="95"/>
      <c r="JA14" s="33"/>
      <c r="JC14" s="33"/>
      <c r="JD14" s="93"/>
      <c r="JE14" s="94" t="n">
        <v>506</v>
      </c>
      <c r="JF14" s="29" t="n">
        <f aca="false">JE14/JE$20*100</f>
        <v>3.82175226586103</v>
      </c>
      <c r="JG14" s="95" t="n">
        <v>377</v>
      </c>
      <c r="JH14" s="33" t="n">
        <f aca="false">JG14/JG$20*100</f>
        <v>4.38831335118147</v>
      </c>
      <c r="JI14" s="91" t="n">
        <v>100</v>
      </c>
      <c r="JJ14" s="33" t="n">
        <f aca="false">JI14/JI$20*100</f>
        <v>2.54000508001016</v>
      </c>
      <c r="JK14" s="93" t="n">
        <f aca="false">JL14-JG14-JI14</f>
        <v>2</v>
      </c>
      <c r="JL14" s="47" t="n">
        <v>479</v>
      </c>
      <c r="JM14" s="29" t="n">
        <f aca="false">JL14/JL$20*100</f>
        <v>3.81734140898948</v>
      </c>
      <c r="JN14" s="95"/>
      <c r="JO14" s="33"/>
      <c r="JP14" s="91"/>
      <c r="JQ14" s="33"/>
      <c r="JR14" s="93"/>
      <c r="JS14" s="94" t="n">
        <v>455</v>
      </c>
      <c r="JT14" s="29" t="n">
        <f aca="false">JS14/JS$20*100</f>
        <v>3.83804301982286</v>
      </c>
      <c r="JU14" s="95"/>
      <c r="JV14" s="33"/>
      <c r="JW14" s="91"/>
      <c r="JX14" s="33"/>
      <c r="JY14" s="93"/>
      <c r="JZ14" s="94" t="n">
        <v>409</v>
      </c>
      <c r="KA14" s="29" t="n">
        <f aca="false">JZ14/JZ$20*100</f>
        <v>3.73857404021938</v>
      </c>
      <c r="KB14" s="95" t="n">
        <v>294</v>
      </c>
      <c r="KC14" s="33" t="n">
        <f aca="false">KB14/KB$20*100</f>
        <v>4.2448743863702</v>
      </c>
      <c r="KD14" s="91" t="n">
        <v>74</v>
      </c>
      <c r="KE14" s="33" t="n">
        <f aca="false">KD14/KD$20*100</f>
        <v>2.40103828682674</v>
      </c>
      <c r="KF14" s="93" t="n">
        <f aca="false">KG14-KB14-KD14</f>
        <v>1</v>
      </c>
      <c r="KG14" s="47" t="n">
        <v>369</v>
      </c>
      <c r="KH14" s="29" t="n">
        <f aca="false">KG14/KG$20*100</f>
        <v>3.68226723879852</v>
      </c>
      <c r="KI14" s="95"/>
      <c r="KJ14" s="33"/>
      <c r="KK14" s="91"/>
      <c r="KL14" s="33"/>
      <c r="KM14" s="93"/>
      <c r="KN14" s="91" t="n">
        <v>340</v>
      </c>
      <c r="KO14" s="29" t="n">
        <f aca="false">KN14/KN$20*100</f>
        <v>3.68843566934259</v>
      </c>
      <c r="KP14" s="95"/>
      <c r="KQ14" s="33"/>
      <c r="KR14" s="91"/>
      <c r="KS14" s="33"/>
      <c r="KT14" s="93"/>
      <c r="KU14" s="91" t="n">
        <v>314</v>
      </c>
      <c r="KV14" s="29" t="n">
        <f aca="false">KU14/KU$20*100</f>
        <v>3.71246157484039</v>
      </c>
      <c r="KW14" s="95"/>
      <c r="KX14" s="33"/>
      <c r="KY14" s="91"/>
      <c r="KZ14" s="33"/>
      <c r="LA14" s="93"/>
      <c r="LB14" s="91" t="n">
        <v>275</v>
      </c>
      <c r="LC14" s="29" t="n">
        <f aca="false">LB14/LB$20*100</f>
        <v>3.62366583212544</v>
      </c>
      <c r="LD14" s="95" t="n">
        <v>190</v>
      </c>
      <c r="LE14" s="33" t="n">
        <f aca="false">LD14/LD$20*100</f>
        <v>3.96991224404513</v>
      </c>
      <c r="LF14" s="91" t="n">
        <v>52</v>
      </c>
      <c r="LG14" s="33" t="n">
        <f aca="false">LF14/LF$20*100</f>
        <v>2.58706467661692</v>
      </c>
      <c r="LH14" s="93" t="n">
        <f aca="false">LI14-LD14-LF14</f>
        <v>1</v>
      </c>
      <c r="LI14" s="47" t="n">
        <v>243</v>
      </c>
      <c r="LJ14" s="29" t="n">
        <f aca="false">LI14/LI$20*100</f>
        <v>3.57300397000441</v>
      </c>
      <c r="LK14" s="95"/>
      <c r="LL14" s="33"/>
      <c r="LM14" s="91"/>
      <c r="LN14" s="33"/>
      <c r="LO14" s="93"/>
      <c r="LP14" s="91" t="n">
        <v>220</v>
      </c>
      <c r="LQ14" s="29" t="n">
        <f aca="false">LP14/LP$20*100</f>
        <v>3.5731687510151</v>
      </c>
      <c r="LR14" s="95"/>
      <c r="LS14" s="33"/>
      <c r="LT14" s="91"/>
      <c r="LU14" s="33"/>
      <c r="LV14" s="93"/>
      <c r="LW14" s="91" t="n">
        <v>191</v>
      </c>
      <c r="LX14" s="29" t="n">
        <f aca="false">LW14/LW$20*100</f>
        <v>3.44703122180112</v>
      </c>
      <c r="LY14" s="95" t="n">
        <v>129</v>
      </c>
      <c r="LZ14" s="33" t="n">
        <f aca="false">LY14/LY$20*100</f>
        <v>3.64098221845893</v>
      </c>
      <c r="MA14" s="91" t="n">
        <v>38</v>
      </c>
      <c r="MB14" s="33" t="n">
        <f aca="false">MA14/MA$20*100</f>
        <v>2.62249827467219</v>
      </c>
      <c r="MC14" s="93" t="n">
        <f aca="false">MD14-LY14-MA14</f>
        <v>1</v>
      </c>
      <c r="MD14" s="47" t="n">
        <v>168</v>
      </c>
      <c r="ME14" s="29" t="n">
        <f aca="false">MD14/MD$20*100</f>
        <v>3.34794738939817</v>
      </c>
      <c r="MF14" s="95"/>
      <c r="MG14" s="33"/>
      <c r="MH14" s="91"/>
      <c r="MI14" s="33"/>
      <c r="MJ14" s="93"/>
      <c r="MK14" s="91" t="n">
        <v>138</v>
      </c>
      <c r="ML14" s="29" t="n">
        <f aca="false">MK14/MK$20*100</f>
        <v>3.09139784946237</v>
      </c>
      <c r="MM14" s="95"/>
      <c r="MN14" s="33"/>
      <c r="MO14" s="91"/>
      <c r="MP14" s="33"/>
      <c r="MQ14" s="93"/>
      <c r="MR14" s="91" t="n">
        <v>111</v>
      </c>
      <c r="MS14" s="29" t="n">
        <f aca="false">MR14/MR$20*100</f>
        <v>2.94507827009817</v>
      </c>
      <c r="MT14" s="95"/>
      <c r="MU14" s="33"/>
      <c r="MV14" s="91"/>
      <c r="MW14" s="33"/>
      <c r="MX14" s="93"/>
      <c r="MY14" s="91" t="n">
        <v>93</v>
      </c>
      <c r="MZ14" s="29" t="n">
        <f aca="false">MY14/MY$20*100</f>
        <v>2.9071584870272</v>
      </c>
      <c r="NA14" s="95" t="n">
        <v>63</v>
      </c>
      <c r="NB14" s="33" t="n">
        <f aca="false">NA14/NA$20*100</f>
        <v>2.945301542777</v>
      </c>
      <c r="NC14" s="91" t="n">
        <v>19</v>
      </c>
      <c r="ND14" s="33" t="n">
        <f aca="false">NC14/NC$20*100</f>
        <v>2.13483146067416</v>
      </c>
      <c r="NE14" s="93" t="n">
        <f aca="false">NF14-NA14-NC14</f>
        <v>1</v>
      </c>
      <c r="NF14" s="47" t="n">
        <v>83</v>
      </c>
      <c r="NG14" s="29" t="n">
        <f aca="false">NF14/NF$20*100</f>
        <v>2.72399081063341</v>
      </c>
      <c r="NH14" s="30"/>
      <c r="NI14" s="33"/>
      <c r="NJ14" s="91"/>
      <c r="NK14" s="33"/>
      <c r="NL14" s="93"/>
      <c r="NM14" s="91" t="n">
        <v>65</v>
      </c>
      <c r="NN14" s="29" t="n">
        <f aca="false">NM14/NM$20*100</f>
        <v>2.71966527196653</v>
      </c>
      <c r="NO14" s="95"/>
      <c r="NP14" s="33"/>
      <c r="NQ14" s="91"/>
      <c r="NR14" s="33"/>
      <c r="NS14" s="93"/>
      <c r="NT14" s="91" t="n">
        <v>56</v>
      </c>
      <c r="NU14" s="29" t="n">
        <f aca="false">NT14/NT$20*100</f>
        <v>2.79580629056415</v>
      </c>
      <c r="NV14" s="95"/>
      <c r="NW14" s="33"/>
      <c r="NX14" s="91"/>
      <c r="NY14" s="33"/>
      <c r="NZ14" s="93"/>
      <c r="OA14" s="91" t="n">
        <v>46</v>
      </c>
      <c r="OB14" s="29" t="n">
        <f aca="false">OA14/OA$20*100</f>
        <v>2.71066588096641</v>
      </c>
      <c r="OC14" s="95"/>
      <c r="OD14" s="33"/>
      <c r="OE14" s="91"/>
      <c r="OF14" s="33"/>
      <c r="OG14" s="93"/>
      <c r="OH14" s="91" t="n">
        <v>43</v>
      </c>
      <c r="OI14" s="29" t="n">
        <f aca="false">OH14/OH$20*100</f>
        <v>2.64778325123153</v>
      </c>
      <c r="OJ14" s="95"/>
      <c r="OK14" s="33"/>
      <c r="OL14" s="91"/>
      <c r="OM14" s="33"/>
      <c r="ON14" s="93"/>
      <c r="OO14" s="91" t="n">
        <v>28</v>
      </c>
      <c r="OP14" s="29" t="n">
        <f aca="false">OO14/OO$20*100</f>
        <v>2.33918128654971</v>
      </c>
      <c r="OQ14" s="95" t="n">
        <v>10</v>
      </c>
      <c r="OR14" s="33" t="n">
        <f aca="false">OQ14/OQ$20*100</f>
        <v>1.74825174825175</v>
      </c>
      <c r="OS14" s="91" t="n">
        <v>4</v>
      </c>
      <c r="OT14" s="33" t="n">
        <f aca="false">OS14/OS$20*100</f>
        <v>1.88679245283019</v>
      </c>
      <c r="OU14" s="93" t="n">
        <f aca="false">OV14-OQ14-OS14</f>
        <v>0</v>
      </c>
      <c r="OV14" s="47" t="n">
        <v>14</v>
      </c>
      <c r="OW14" s="29" t="n">
        <f aca="false">OV14/OV$20*100</f>
        <v>1.78343949044586</v>
      </c>
      <c r="OX14" s="95"/>
      <c r="OY14" s="33"/>
      <c r="OZ14" s="91"/>
      <c r="PA14" s="33"/>
      <c r="PB14" s="93"/>
      <c r="PC14" s="91" t="n">
        <v>3</v>
      </c>
      <c r="PD14" s="29" t="n">
        <f aca="false">PC14/PC$20*100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3281</v>
      </c>
      <c r="N15" s="29" t="n">
        <f aca="false">M15/M$20*100</f>
        <v>10.2736723446894</v>
      </c>
      <c r="O15" s="30" t="n">
        <v>2499</v>
      </c>
      <c r="P15" s="33" t="n">
        <f aca="false">O15/O$20*100</f>
        <v>13.2868991918333</v>
      </c>
      <c r="Q15" s="91" t="n">
        <v>773</v>
      </c>
      <c r="R15" s="33" t="n">
        <f aca="false">Q15/Q$20*100</f>
        <v>5.92700506057353</v>
      </c>
      <c r="S15" s="93" t="n">
        <f aca="false">T15-O15-Q15</f>
        <v>0</v>
      </c>
      <c r="T15" s="91" t="n">
        <v>3272</v>
      </c>
      <c r="U15" s="29" t="n">
        <f aca="false">T15/T$20*100</f>
        <v>10.2728328780886</v>
      </c>
      <c r="V15" s="30"/>
      <c r="W15" s="33"/>
      <c r="X15" s="91"/>
      <c r="Y15" s="33"/>
      <c r="Z15" s="93"/>
      <c r="AA15" s="91" t="n">
        <v>3262</v>
      </c>
      <c r="AB15" s="29" t="n">
        <f aca="false">AA15/AA$20*100</f>
        <v>10.2830842948112</v>
      </c>
      <c r="AC15" s="30"/>
      <c r="AD15" s="33"/>
      <c r="AE15" s="91"/>
      <c r="AF15" s="33"/>
      <c r="AG15" s="93"/>
      <c r="AH15" s="91" t="n">
        <v>3249</v>
      </c>
      <c r="AI15" s="29" t="n">
        <f aca="false">AH15/AH$20*100</f>
        <v>10.2992455461865</v>
      </c>
      <c r="AJ15" s="30"/>
      <c r="AK15" s="33"/>
      <c r="AL15" s="91"/>
      <c r="AM15" s="33"/>
      <c r="AN15" s="93"/>
      <c r="AO15" s="91" t="n">
        <v>3233</v>
      </c>
      <c r="AP15" s="29" t="n">
        <f aca="false">AO15/AO$20*100</f>
        <v>10.3462621607783</v>
      </c>
      <c r="AQ15" s="30" t="n">
        <v>2463</v>
      </c>
      <c r="AR15" s="33" t="n">
        <f aca="false">AQ15/AQ$20*100</f>
        <v>13.3279220779221</v>
      </c>
      <c r="AS15" s="91" t="n">
        <v>762</v>
      </c>
      <c r="AT15" s="33" t="n">
        <f aca="false">AS15/AS$20*100</f>
        <v>6.04042806183115</v>
      </c>
      <c r="AU15" s="93" t="n">
        <f aca="false">AV15-AQ15-AS15</f>
        <v>0</v>
      </c>
      <c r="AV15" s="91" t="n">
        <v>3225</v>
      </c>
      <c r="AW15" s="29" t="n">
        <f aca="false">AV15/AV$20*100</f>
        <v>10.3711088242861</v>
      </c>
      <c r="AX15" s="30"/>
      <c r="AY15" s="33"/>
      <c r="AZ15" s="91"/>
      <c r="BA15" s="33"/>
      <c r="BB15" s="93"/>
      <c r="BC15" s="91" t="n">
        <v>3174</v>
      </c>
      <c r="BD15" s="29" t="n">
        <f aca="false">BC15/BC$20*100</f>
        <v>10.4641962284056</v>
      </c>
      <c r="BE15" s="30"/>
      <c r="BF15" s="33"/>
      <c r="BG15" s="91"/>
      <c r="BH15" s="33"/>
      <c r="BI15" s="93"/>
      <c r="BJ15" s="91" t="n">
        <v>3135</v>
      </c>
      <c r="BK15" s="29" t="n">
        <f aca="false">BJ15/BJ$20*100</f>
        <v>10.4909145668106</v>
      </c>
      <c r="BL15" s="30" t="n">
        <v>2399</v>
      </c>
      <c r="BM15" s="33" t="n">
        <f aca="false">BL15/BL$20*100</f>
        <v>13.4202282389796</v>
      </c>
      <c r="BN15" s="91" t="n">
        <v>728</v>
      </c>
      <c r="BO15" s="33" t="n">
        <f aca="false">BN15/BN$20*100</f>
        <v>6.16218046385644</v>
      </c>
      <c r="BP15" s="93" t="n">
        <f aca="false">BQ15-BL15-BN15</f>
        <v>0</v>
      </c>
      <c r="BQ15" s="91" t="n">
        <v>3127</v>
      </c>
      <c r="BR15" s="29" t="n">
        <f aca="false">BQ15/BQ$20*100</f>
        <v>10.5318109864942</v>
      </c>
      <c r="BS15" s="30"/>
      <c r="BT15" s="33"/>
      <c r="BU15" s="91"/>
      <c r="BV15" s="33"/>
      <c r="BW15" s="93"/>
      <c r="BX15" s="91" t="n">
        <v>3107</v>
      </c>
      <c r="BY15" s="29" t="n">
        <f aca="false">BX15/BX$20*100</f>
        <v>10.5232853513971</v>
      </c>
      <c r="BZ15" s="30"/>
      <c r="CA15" s="33"/>
      <c r="CB15" s="91"/>
      <c r="CC15" s="33"/>
      <c r="CD15" s="93"/>
      <c r="CE15" s="91" t="n">
        <v>3043</v>
      </c>
      <c r="CF15" s="29" t="n">
        <f aca="false">CE15/CE$20*100</f>
        <v>10.528318859634</v>
      </c>
      <c r="CG15" s="30"/>
      <c r="CH15" s="33"/>
      <c r="CI15" s="91"/>
      <c r="CJ15" s="33"/>
      <c r="CK15" s="93"/>
      <c r="CL15" s="91" t="n">
        <v>2989</v>
      </c>
      <c r="CM15" s="29" t="n">
        <f aca="false">CL15/CL$20*100</f>
        <v>10.5715498337695</v>
      </c>
      <c r="CN15" s="30" t="n">
        <v>2299</v>
      </c>
      <c r="CO15" s="33" t="n">
        <f aca="false">CN15/CN$20*100</f>
        <v>13.5100193923723</v>
      </c>
      <c r="CP15" s="91" t="n">
        <v>676</v>
      </c>
      <c r="CQ15" s="33" t="n">
        <f aca="false">CP15/CP$20*100</f>
        <v>6.18254984452168</v>
      </c>
      <c r="CR15" s="93" t="n">
        <f aca="false">CS15-CN15-CP15</f>
        <v>1</v>
      </c>
      <c r="CS15" s="91" t="n">
        <v>2976</v>
      </c>
      <c r="CT15" s="29" t="n">
        <f aca="false">CS15/CS$20*100</f>
        <v>10.6456805580397</v>
      </c>
      <c r="CU15" s="30"/>
      <c r="CV15" s="33"/>
      <c r="CW15" s="91"/>
      <c r="CX15" s="33"/>
      <c r="CY15" s="93"/>
      <c r="CZ15" s="91" t="n">
        <v>2935</v>
      </c>
      <c r="DA15" s="29" t="n">
        <f aca="false">CZ15/CZ$20*100</f>
        <v>10.7108970148164</v>
      </c>
      <c r="DB15" s="30"/>
      <c r="DC15" s="33"/>
      <c r="DD15" s="91"/>
      <c r="DE15" s="33"/>
      <c r="DF15" s="93"/>
      <c r="DG15" s="91" t="n">
        <v>2891</v>
      </c>
      <c r="DH15" s="29" t="n">
        <f aca="false">DG15/DG$20*100</f>
        <v>10.7504090435817</v>
      </c>
      <c r="DI15" s="30"/>
      <c r="DJ15" s="33"/>
      <c r="DK15" s="91"/>
      <c r="DL15" s="33"/>
      <c r="DM15" s="93"/>
      <c r="DN15" s="91" t="n">
        <v>2822</v>
      </c>
      <c r="DO15" s="29" t="n">
        <f aca="false">DN15/DN$20*100</f>
        <v>10.8334293063073</v>
      </c>
      <c r="DP15" s="30" t="n">
        <v>2124</v>
      </c>
      <c r="DQ15" s="33" t="n">
        <f aca="false">DP15/DP$20*100</f>
        <v>13.471173970952</v>
      </c>
      <c r="DR15" s="91" t="n">
        <v>632</v>
      </c>
      <c r="DS15" s="33" t="n">
        <f aca="false">DR15/DR$20*100</f>
        <v>6.52622883106155</v>
      </c>
      <c r="DT15" s="93" t="n">
        <f aca="false">DU15-DP15-DR15</f>
        <v>0</v>
      </c>
      <c r="DU15" s="91" t="n">
        <v>2756</v>
      </c>
      <c r="DV15" s="29" t="n">
        <f aca="false">DU15/DU$20*100</f>
        <v>10.8282256797108</v>
      </c>
      <c r="DW15" s="30" t="n">
        <v>2109</v>
      </c>
      <c r="DX15" s="33" t="n">
        <f aca="false">DW15/DW$20*100</f>
        <v>13.4665730157717</v>
      </c>
      <c r="DY15" s="91" t="n">
        <v>618</v>
      </c>
      <c r="DZ15" s="33" t="n">
        <f aca="false">DY15/DY$20*100</f>
        <v>6.46917198785722</v>
      </c>
      <c r="EA15" s="93" t="n">
        <f aca="false">EB15-DW15-DY15</f>
        <v>0</v>
      </c>
      <c r="EB15" s="91" t="n">
        <v>2727</v>
      </c>
      <c r="EC15" s="29" t="n">
        <f aca="false">EB15/EB$20*100</f>
        <v>10.81499107674</v>
      </c>
      <c r="ED15" s="30"/>
      <c r="EE15" s="33"/>
      <c r="EF15" s="91"/>
      <c r="EG15" s="33"/>
      <c r="EH15" s="93"/>
      <c r="EI15" s="91" t="n">
        <v>2708</v>
      </c>
      <c r="EJ15" s="29" t="n">
        <f aca="false">EI15/EI$20*100</f>
        <v>10.9281678773204</v>
      </c>
      <c r="EK15" s="30"/>
      <c r="EL15" s="33"/>
      <c r="EM15" s="91"/>
      <c r="EN15" s="33"/>
      <c r="EO15" s="93"/>
      <c r="EP15" s="91" t="n">
        <v>2612</v>
      </c>
      <c r="EQ15" s="29" t="n">
        <f aca="false">EP15/EP$20*100</f>
        <v>11.0790634543604</v>
      </c>
      <c r="ER15" s="30" t="n">
        <v>1993</v>
      </c>
      <c r="ES15" s="33" t="n">
        <f aca="false">ER15/ER$20*100</f>
        <v>13.5883275380105</v>
      </c>
      <c r="ET15" s="91" t="n">
        <v>578</v>
      </c>
      <c r="EU15" s="33" t="n">
        <f aca="false">ET15/ET$20*100</f>
        <v>6.80320150659134</v>
      </c>
      <c r="EV15" s="93" t="n">
        <f aca="false">EW15-ER15-ET15</f>
        <v>5</v>
      </c>
      <c r="EW15" s="91" t="n">
        <v>2576</v>
      </c>
      <c r="EX15" s="29" t="n">
        <f aca="false">EW15/EW$20*100</f>
        <v>11.1091944109022</v>
      </c>
      <c r="EY15" s="30"/>
      <c r="EZ15" s="33"/>
      <c r="FA15" s="91"/>
      <c r="FB15" s="33"/>
      <c r="FC15" s="93"/>
      <c r="FD15" s="91" t="n">
        <v>2515</v>
      </c>
      <c r="FE15" s="29" t="n">
        <f aca="false">FD15/FD$20*100</f>
        <v>11.1362026213248</v>
      </c>
      <c r="FF15" s="30"/>
      <c r="FG15" s="33"/>
      <c r="FH15" s="91"/>
      <c r="FI15" s="33"/>
      <c r="FJ15" s="93"/>
      <c r="FK15" s="91" t="n">
        <v>2418</v>
      </c>
      <c r="FL15" s="29" t="n">
        <f aca="false">FK15/FK$20*100</f>
        <v>11.2204176334107</v>
      </c>
      <c r="FM15" s="30"/>
      <c r="FN15" s="33"/>
      <c r="FO15" s="91"/>
      <c r="FP15" s="33"/>
      <c r="FQ15" s="93"/>
      <c r="FR15" s="91" t="n">
        <v>2330</v>
      </c>
      <c r="FS15" s="29" t="n">
        <f aca="false">FR15/FR$20*100</f>
        <v>11.3492450073064</v>
      </c>
      <c r="FT15" s="30" t="n">
        <v>1776</v>
      </c>
      <c r="FU15" s="33" t="n">
        <f aca="false">FT15/FT$20*100</f>
        <v>13.6175433215764</v>
      </c>
      <c r="FV15" s="91" t="n">
        <v>504</v>
      </c>
      <c r="FW15" s="33" t="n">
        <f aca="false">FV15/FV$20*100</f>
        <v>7.27062896710906</v>
      </c>
      <c r="FX15" s="93" t="n">
        <f aca="false">FY15-FT15-FV15</f>
        <v>4</v>
      </c>
      <c r="FY15" s="91" t="n">
        <v>2284</v>
      </c>
      <c r="FZ15" s="29" t="n">
        <f aca="false">FY15/FY$20*100</f>
        <v>11.4234270281084</v>
      </c>
      <c r="GA15" s="30"/>
      <c r="GB15" s="33"/>
      <c r="GC15" s="91"/>
      <c r="GD15" s="33"/>
      <c r="GE15" s="93"/>
      <c r="GF15" s="91" t="n">
        <v>2242</v>
      </c>
      <c r="GG15" s="29" t="n">
        <f aca="false">GF15/GF$20*100</f>
        <v>11.4933100938125</v>
      </c>
      <c r="GH15" s="30" t="n">
        <v>1674</v>
      </c>
      <c r="GI15" s="33" t="n">
        <f aca="false">GH15/GH$20*100</f>
        <v>13.6086497032762</v>
      </c>
      <c r="GJ15" s="91" t="n">
        <v>468</v>
      </c>
      <c r="GK15" s="33" t="n">
        <f aca="false">GJ15/GJ$20*100</f>
        <v>7.3828679602461</v>
      </c>
      <c r="GL15" s="93"/>
      <c r="GM15" s="91" t="n">
        <v>2142</v>
      </c>
      <c r="GN15" s="29" t="n">
        <f aca="false">GM15/GM$20*100</f>
        <v>11.4914163090129</v>
      </c>
      <c r="GO15" s="30"/>
      <c r="GP15" s="33"/>
      <c r="GQ15" s="91"/>
      <c r="GR15" s="33"/>
      <c r="GS15" s="93"/>
      <c r="GT15" s="91" t="n">
        <v>2118</v>
      </c>
      <c r="GU15" s="29" t="n">
        <f aca="false">GT15/GT$20*100</f>
        <v>11.5328069697795</v>
      </c>
      <c r="GV15" s="30"/>
      <c r="GW15" s="33"/>
      <c r="GX15" s="91"/>
      <c r="GY15" s="33"/>
      <c r="GZ15" s="93"/>
      <c r="HA15" s="91" t="n">
        <v>2075</v>
      </c>
      <c r="HB15" s="29" t="n">
        <f aca="false">HA15/HA$20*100</f>
        <v>11.5824727881663</v>
      </c>
      <c r="HC15" s="30"/>
      <c r="HD15" s="33"/>
      <c r="HE15" s="91"/>
      <c r="HF15" s="33"/>
      <c r="HG15" s="93"/>
      <c r="HH15" s="91" t="n">
        <v>2020</v>
      </c>
      <c r="HI15" s="29" t="n">
        <f aca="false">HH15/HH$20*100</f>
        <v>11.6346043082594</v>
      </c>
      <c r="HJ15" s="95" t="n">
        <v>1532</v>
      </c>
      <c r="HK15" s="33" t="n">
        <f aca="false">HJ15/HJ$20*100</f>
        <v>13.7239093433665</v>
      </c>
      <c r="HL15" s="1" t="n">
        <v>423</v>
      </c>
      <c r="HM15" s="33" t="n">
        <f aca="false">HL15/HL$20*100</f>
        <v>7.7274388016076</v>
      </c>
      <c r="HN15" s="93" t="n">
        <f aca="false">HO15-HJ15-HL15</f>
        <v>2</v>
      </c>
      <c r="HO15" s="47" t="n">
        <v>1957</v>
      </c>
      <c r="HP15" s="29" t="n">
        <f aca="false">HO15/HO$20*100</f>
        <v>11.7516363418003</v>
      </c>
      <c r="HQ15" s="95"/>
      <c r="HR15" s="33"/>
      <c r="HT15" s="33"/>
      <c r="HU15" s="93"/>
      <c r="HV15" s="95" t="n">
        <v>1905</v>
      </c>
      <c r="HW15" s="29" t="n">
        <f aca="false">HV15/HV$20*100</f>
        <v>11.787636903657</v>
      </c>
      <c r="HX15" s="95"/>
      <c r="HY15" s="33"/>
      <c r="IA15" s="33"/>
      <c r="IB15" s="93"/>
      <c r="IC15" s="95" t="n">
        <v>1821</v>
      </c>
      <c r="ID15" s="29" t="n">
        <f aca="false">IC15/IC$20*100</f>
        <v>11.6963196094804</v>
      </c>
      <c r="IE15" s="95" t="n">
        <v>1349</v>
      </c>
      <c r="IF15" s="33" t="n">
        <f aca="false">IE15/IE$20*100</f>
        <v>13.4282301413498</v>
      </c>
      <c r="IG15" s="1" t="n">
        <v>372</v>
      </c>
      <c r="IH15" s="33" t="n">
        <f aca="false">IG15/IG$20*100</f>
        <v>7.76131858960985</v>
      </c>
      <c r="II15" s="93" t="n">
        <f aca="false">IJ15-IE15-IG15</f>
        <v>3</v>
      </c>
      <c r="IJ15" s="47" t="n">
        <v>1724</v>
      </c>
      <c r="IK15" s="29" t="n">
        <f aca="false">IJ15/IJ$20*100</f>
        <v>11.6023958543644</v>
      </c>
      <c r="IL15" s="95"/>
      <c r="IM15" s="33"/>
      <c r="IO15" s="33"/>
      <c r="IP15" s="93"/>
      <c r="IQ15" s="113" t="n">
        <v>1682</v>
      </c>
      <c r="IR15" s="29" t="n">
        <f aca="false">IQ15/IQ$20*100</f>
        <v>11.6968011126565</v>
      </c>
      <c r="IS15" s="95"/>
      <c r="IT15" s="33"/>
      <c r="IV15" s="33"/>
      <c r="IW15" s="93"/>
      <c r="IX15" s="114" t="n">
        <v>1616</v>
      </c>
      <c r="IY15" s="29" t="n">
        <f aca="false">IX15/IX$20*100</f>
        <v>11.6872785130542</v>
      </c>
      <c r="IZ15" s="95"/>
      <c r="JA15" s="33"/>
      <c r="JC15" s="33"/>
      <c r="JD15" s="93"/>
      <c r="JE15" s="94" t="n">
        <v>1520</v>
      </c>
      <c r="JF15" s="29" t="n">
        <f aca="false">JE15/JE$20*100</f>
        <v>11.4803625377644</v>
      </c>
      <c r="JG15" s="95" t="n">
        <v>1144</v>
      </c>
      <c r="JH15" s="33" t="n">
        <f aca="false">JG15/JG$20*100</f>
        <v>13.3162612035851</v>
      </c>
      <c r="JI15" s="91" t="n">
        <v>299</v>
      </c>
      <c r="JJ15" s="33" t="n">
        <f aca="false">JI15/JI$20*100</f>
        <v>7.59461518923038</v>
      </c>
      <c r="JK15" s="93" t="n">
        <f aca="false">JL15-JG15-JI15</f>
        <v>5</v>
      </c>
      <c r="JL15" s="47" t="n">
        <v>1448</v>
      </c>
      <c r="JM15" s="29" t="n">
        <f aca="false">JL15/JL$20*100</f>
        <v>11.5396875996175</v>
      </c>
      <c r="JN15" s="95"/>
      <c r="JO15" s="33"/>
      <c r="JP15" s="91"/>
      <c r="JQ15" s="33"/>
      <c r="JR15" s="93"/>
      <c r="JS15" s="94" t="n">
        <v>1367</v>
      </c>
      <c r="JT15" s="29" t="n">
        <f aca="false">JS15/JS$20*100</f>
        <v>11.530999578237</v>
      </c>
      <c r="JU15" s="95"/>
      <c r="JV15" s="33"/>
      <c r="JW15" s="91"/>
      <c r="JX15" s="33"/>
      <c r="JY15" s="93"/>
      <c r="JZ15" s="94" t="n">
        <v>1271</v>
      </c>
      <c r="KA15" s="29" t="n">
        <f aca="false">JZ15/JZ$20*100</f>
        <v>11.617915904936</v>
      </c>
      <c r="KB15" s="95" t="n">
        <v>923</v>
      </c>
      <c r="KC15" s="33" t="n">
        <f aca="false">KB15/KB$20*100</f>
        <v>13.326595437482</v>
      </c>
      <c r="KD15" s="91" t="n">
        <v>236</v>
      </c>
      <c r="KE15" s="33" t="n">
        <f aca="false">KD15/KD$20*100</f>
        <v>7.65736534717716</v>
      </c>
      <c r="KF15" s="93" t="n">
        <f aca="false">KG15-KB15-KD15</f>
        <v>3</v>
      </c>
      <c r="KG15" s="47" t="n">
        <v>1162</v>
      </c>
      <c r="KH15" s="29" t="n">
        <f aca="false">KG15/KG$20*100</f>
        <v>11.5956491368127</v>
      </c>
      <c r="KI15" s="95"/>
      <c r="KJ15" s="33"/>
      <c r="KK15" s="91"/>
      <c r="KL15" s="33"/>
      <c r="KM15" s="93"/>
      <c r="KN15" s="91" t="n">
        <v>1073</v>
      </c>
      <c r="KO15" s="29" t="n">
        <f aca="false">KN15/KN$20*100</f>
        <v>11.6402690388371</v>
      </c>
      <c r="KP15" s="95"/>
      <c r="KQ15" s="33"/>
      <c r="KR15" s="91"/>
      <c r="KS15" s="33"/>
      <c r="KT15" s="93"/>
      <c r="KU15" s="91" t="n">
        <v>971</v>
      </c>
      <c r="KV15" s="29" t="n">
        <f aca="false">KU15/KU$20*100</f>
        <v>11.4802553795223</v>
      </c>
      <c r="KW15" s="95"/>
      <c r="KX15" s="33"/>
      <c r="KY15" s="91"/>
      <c r="KZ15" s="33"/>
      <c r="LA15" s="93"/>
      <c r="LB15" s="91" t="n">
        <v>873</v>
      </c>
      <c r="LC15" s="29" t="n">
        <f aca="false">LB15/LB$20*100</f>
        <v>11.5034918961655</v>
      </c>
      <c r="LD15" s="95" t="n">
        <v>606</v>
      </c>
      <c r="LE15" s="33" t="n">
        <f aca="false">LD15/LD$20*100</f>
        <v>12.6619306310071</v>
      </c>
      <c r="LF15" s="91" t="n">
        <v>154</v>
      </c>
      <c r="LG15" s="33" t="n">
        <f aca="false">LF15/LF$20*100</f>
        <v>7.66169154228856</v>
      </c>
      <c r="LH15" s="93" t="n">
        <f aca="false">LI15-LD15-LF15</f>
        <v>1</v>
      </c>
      <c r="LI15" s="47" t="n">
        <v>761</v>
      </c>
      <c r="LJ15" s="29" t="n">
        <f aca="false">LI15/LI$20*100</f>
        <v>11.1895309513307</v>
      </c>
      <c r="LK15" s="95"/>
      <c r="LL15" s="33"/>
      <c r="LM15" s="91"/>
      <c r="LN15" s="33"/>
      <c r="LO15" s="93"/>
      <c r="LP15" s="91" t="n">
        <v>680</v>
      </c>
      <c r="LQ15" s="29" t="n">
        <f aca="false">LP15/LP$20*100</f>
        <v>11.0443397758649</v>
      </c>
      <c r="LR15" s="95"/>
      <c r="LS15" s="33"/>
      <c r="LT15" s="91"/>
      <c r="LU15" s="33"/>
      <c r="LV15" s="93"/>
      <c r="LW15" s="91" t="n">
        <v>606</v>
      </c>
      <c r="LX15" s="29" t="n">
        <f aca="false">LW15/LW$20*100</f>
        <v>10.9366540335679</v>
      </c>
      <c r="LY15" s="95" t="n">
        <v>437</v>
      </c>
      <c r="LZ15" s="33" t="n">
        <f aca="false">LY15/LY$20*100</f>
        <v>12.3341800733841</v>
      </c>
      <c r="MA15" s="91" t="n">
        <v>99</v>
      </c>
      <c r="MB15" s="33" t="n">
        <f aca="false">MA15/MA$20*100</f>
        <v>6.83229813664596</v>
      </c>
      <c r="MC15" s="93" t="n">
        <f aca="false">MD15-LY15-MA15</f>
        <v>5</v>
      </c>
      <c r="MD15" s="47" t="n">
        <v>541</v>
      </c>
      <c r="ME15" s="29" t="n">
        <f aca="false">MD15/MD$20*100</f>
        <v>10.7811877241929</v>
      </c>
      <c r="MF15" s="95"/>
      <c r="MG15" s="33"/>
      <c r="MH15" s="91"/>
      <c r="MI15" s="33"/>
      <c r="MJ15" s="93"/>
      <c r="MK15" s="91" t="n">
        <v>469</v>
      </c>
      <c r="ML15" s="29" t="n">
        <f aca="false">MK15/MK$20*100</f>
        <v>10.5062724014337</v>
      </c>
      <c r="MM15" s="95"/>
      <c r="MN15" s="33"/>
      <c r="MO15" s="91"/>
      <c r="MP15" s="33"/>
      <c r="MQ15" s="93"/>
      <c r="MR15" s="91" t="n">
        <v>388</v>
      </c>
      <c r="MS15" s="29" t="n">
        <f aca="false">MR15/MR$20*100</f>
        <v>10.2945078270098</v>
      </c>
      <c r="MT15" s="95"/>
      <c r="MU15" s="33"/>
      <c r="MV15" s="91"/>
      <c r="MW15" s="33"/>
      <c r="MX15" s="93"/>
      <c r="MY15" s="91" t="n">
        <v>329</v>
      </c>
      <c r="MZ15" s="29" t="n">
        <f aca="false">MY15/MY$20*100</f>
        <v>10.2844638949672</v>
      </c>
      <c r="NA15" s="95" t="n">
        <v>252</v>
      </c>
      <c r="NB15" s="33" t="n">
        <f aca="false">NA15/NA$20*100</f>
        <v>11.781206171108</v>
      </c>
      <c r="NC15" s="91" t="n">
        <v>57</v>
      </c>
      <c r="ND15" s="33" t="n">
        <f aca="false">NC15/NC$20*100</f>
        <v>6.40449438202247</v>
      </c>
      <c r="NE15" s="93" t="n">
        <f aca="false">NF15-NA15-NC15</f>
        <v>3</v>
      </c>
      <c r="NF15" s="47" t="n">
        <v>312</v>
      </c>
      <c r="NG15" s="29" t="n">
        <f aca="false">NF15/NF$20*100</f>
        <v>10.2395799146702</v>
      </c>
      <c r="NH15" s="30"/>
      <c r="NI15" s="33"/>
      <c r="NJ15" s="91"/>
      <c r="NK15" s="33"/>
      <c r="NL15" s="93"/>
      <c r="NM15" s="91" t="n">
        <v>220</v>
      </c>
      <c r="NN15" s="29" t="n">
        <f aca="false">NM15/NM$20*100</f>
        <v>9.20502092050209</v>
      </c>
      <c r="NO15" s="95"/>
      <c r="NP15" s="33"/>
      <c r="NQ15" s="91"/>
      <c r="NR15" s="33"/>
      <c r="NS15" s="93"/>
      <c r="NT15" s="91" t="n">
        <v>173</v>
      </c>
      <c r="NU15" s="29" t="n">
        <f aca="false">NT15/NT$20*100</f>
        <v>8.63704443334997</v>
      </c>
      <c r="NV15" s="95"/>
      <c r="NW15" s="33"/>
      <c r="NX15" s="91"/>
      <c r="NY15" s="33"/>
      <c r="NZ15" s="93"/>
      <c r="OA15" s="91" t="n">
        <v>144</v>
      </c>
      <c r="OB15" s="29" t="n">
        <f aca="false">OA15/OA$20*100</f>
        <v>8.4855627578079</v>
      </c>
      <c r="OC15" s="95"/>
      <c r="OD15" s="33"/>
      <c r="OE15" s="91"/>
      <c r="OF15" s="33"/>
      <c r="OG15" s="93"/>
      <c r="OH15" s="91" t="n">
        <v>139</v>
      </c>
      <c r="OI15" s="29" t="n">
        <f aca="false">OH15/OH$20*100</f>
        <v>8.55911330049261</v>
      </c>
      <c r="OJ15" s="95"/>
      <c r="OK15" s="33"/>
      <c r="OL15" s="91"/>
      <c r="OM15" s="33"/>
      <c r="ON15" s="93"/>
      <c r="OO15" s="91" t="n">
        <v>98</v>
      </c>
      <c r="OP15" s="29" t="n">
        <f aca="false">OO15/OO$20*100</f>
        <v>8.18713450292398</v>
      </c>
      <c r="OQ15" s="95" t="n">
        <v>53</v>
      </c>
      <c r="OR15" s="33" t="n">
        <f aca="false">OQ15/OQ$20*100</f>
        <v>9.26573426573427</v>
      </c>
      <c r="OS15" s="91" t="n">
        <v>12</v>
      </c>
      <c r="OT15" s="33" t="n">
        <f aca="false">OS15/OS$20*100</f>
        <v>5.66037735849057</v>
      </c>
      <c r="OU15" s="93" t="n">
        <f aca="false">OV15-OQ15-OS15</f>
        <v>0</v>
      </c>
      <c r="OV15" s="47" t="n">
        <v>65</v>
      </c>
      <c r="OW15" s="29" t="n">
        <f aca="false">OV15/OV$20*100</f>
        <v>8.28025477707006</v>
      </c>
      <c r="OX15" s="95"/>
      <c r="OY15" s="33"/>
      <c r="OZ15" s="91"/>
      <c r="PA15" s="33"/>
      <c r="PB15" s="93"/>
      <c r="PC15" s="91" t="n">
        <v>37</v>
      </c>
      <c r="PD15" s="29" t="n">
        <f aca="false">PC15/PC$20*100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8596</v>
      </c>
      <c r="N16" s="29" t="n">
        <f aca="false">M16/M$20*100</f>
        <v>26.9163326653307</v>
      </c>
      <c r="O16" s="30" t="n">
        <v>6012</v>
      </c>
      <c r="P16" s="33" t="n">
        <f aca="false">O16/O$20*100</f>
        <v>31.9651212250106</v>
      </c>
      <c r="Q16" s="91" t="n">
        <v>2575</v>
      </c>
      <c r="R16" s="33" t="n">
        <f aca="false">Q16/Q$20*100</f>
        <v>19.743904309155</v>
      </c>
      <c r="S16" s="93" t="n">
        <f aca="false">T16-O16-Q16</f>
        <v>0</v>
      </c>
      <c r="T16" s="91" t="n">
        <v>8587</v>
      </c>
      <c r="U16" s="29" t="n">
        <f aca="false">T16/T$20*100</f>
        <v>26.959907067282</v>
      </c>
      <c r="V16" s="30"/>
      <c r="W16" s="33"/>
      <c r="X16" s="91"/>
      <c r="Y16" s="33"/>
      <c r="Z16" s="93"/>
      <c r="AA16" s="91" t="n">
        <v>8570</v>
      </c>
      <c r="AB16" s="29" t="n">
        <f aca="false">AA16/AA$20*100</f>
        <v>27.0159510749637</v>
      </c>
      <c r="AC16" s="30"/>
      <c r="AD16" s="33"/>
      <c r="AE16" s="91"/>
      <c r="AF16" s="33"/>
      <c r="AG16" s="93"/>
      <c r="AH16" s="91" t="n">
        <v>8536</v>
      </c>
      <c r="AI16" s="29" t="n">
        <f aca="false">AH16/AH$20*100</f>
        <v>27.0588981170354</v>
      </c>
      <c r="AJ16" s="30"/>
      <c r="AK16" s="33"/>
      <c r="AL16" s="91"/>
      <c r="AM16" s="33"/>
      <c r="AN16" s="93"/>
      <c r="AO16" s="91" t="n">
        <v>8487</v>
      </c>
      <c r="AP16" s="29" t="n">
        <f aca="false">AO16/AO$20*100</f>
        <v>27.1601382488479</v>
      </c>
      <c r="AQ16" s="30" t="n">
        <v>5940</v>
      </c>
      <c r="AR16" s="33" t="n">
        <f aca="false">AQ16/AQ$20*100</f>
        <v>32.1428571428571</v>
      </c>
      <c r="AS16" s="91" t="n">
        <v>2526</v>
      </c>
      <c r="AT16" s="33" t="n">
        <f aca="false">AS16/AS$20*100</f>
        <v>20.0237812128419</v>
      </c>
      <c r="AU16" s="93" t="n">
        <f aca="false">AV16-AQ16-AS16</f>
        <v>0</v>
      </c>
      <c r="AV16" s="91" t="n">
        <v>8466</v>
      </c>
      <c r="AW16" s="29" t="n">
        <f aca="false">AV16/AV$20*100</f>
        <v>27.2253666066375</v>
      </c>
      <c r="AX16" s="30"/>
      <c r="AY16" s="33"/>
      <c r="AZ16" s="91"/>
      <c r="BA16" s="33"/>
      <c r="BB16" s="93"/>
      <c r="BC16" s="91" t="n">
        <v>8337</v>
      </c>
      <c r="BD16" s="29" t="n">
        <f aca="false">BC16/BC$20*100</f>
        <v>27.4858235526836</v>
      </c>
      <c r="BE16" s="30"/>
      <c r="BF16" s="33"/>
      <c r="BG16" s="91"/>
      <c r="BH16" s="33"/>
      <c r="BI16" s="93"/>
      <c r="BJ16" s="91" t="n">
        <v>8258</v>
      </c>
      <c r="BK16" s="29" t="n">
        <f aca="false">BJ16/BJ$20*100</f>
        <v>27.6344409865141</v>
      </c>
      <c r="BL16" s="30" t="n">
        <v>5804</v>
      </c>
      <c r="BM16" s="33" t="n">
        <f aca="false">BL16/BL$20*100</f>
        <v>32.4681136719624</v>
      </c>
      <c r="BN16" s="91" t="n">
        <v>2417</v>
      </c>
      <c r="BO16" s="33" t="n">
        <f aca="false">BN16/BN$20*100</f>
        <v>20.4587777213476</v>
      </c>
      <c r="BP16" s="93" t="n">
        <f aca="false">BQ16-BL16-BN16</f>
        <v>0</v>
      </c>
      <c r="BQ16" s="91" t="n">
        <v>8221</v>
      </c>
      <c r="BR16" s="29" t="n">
        <f aca="false">BQ16/BQ$20*100</f>
        <v>27.688525142299</v>
      </c>
      <c r="BS16" s="30"/>
      <c r="BT16" s="33"/>
      <c r="BU16" s="91"/>
      <c r="BV16" s="33"/>
      <c r="BW16" s="93"/>
      <c r="BX16" s="91" t="n">
        <v>8196</v>
      </c>
      <c r="BY16" s="29" t="n">
        <f aca="false">BX16/BX$20*100</f>
        <v>27.7595258255716</v>
      </c>
      <c r="BZ16" s="30"/>
      <c r="CA16" s="33"/>
      <c r="CB16" s="91"/>
      <c r="CC16" s="33"/>
      <c r="CD16" s="93"/>
      <c r="CE16" s="91" t="n">
        <v>8058</v>
      </c>
      <c r="CF16" s="29" t="n">
        <f aca="false">CE16/CE$20*100</f>
        <v>27.8794588797011</v>
      </c>
      <c r="CG16" s="30"/>
      <c r="CH16" s="33"/>
      <c r="CI16" s="91"/>
      <c r="CJ16" s="33"/>
      <c r="CK16" s="93"/>
      <c r="CL16" s="91" t="n">
        <v>7912</v>
      </c>
      <c r="CM16" s="29" t="n">
        <f aca="false">CL16/CL$20*100</f>
        <v>27.9833062177265</v>
      </c>
      <c r="CN16" s="30" t="n">
        <v>5566</v>
      </c>
      <c r="CO16" s="33" t="n">
        <f aca="false">CN16/CN$20*100</f>
        <v>32.7084680025856</v>
      </c>
      <c r="CP16" s="91" t="n">
        <v>2283</v>
      </c>
      <c r="CQ16" s="33" t="n">
        <f aca="false">CP16/CP$20*100</f>
        <v>20.8798244009512</v>
      </c>
      <c r="CR16" s="93" t="n">
        <f aca="false">CS16-CN16-CP16</f>
        <v>0</v>
      </c>
      <c r="CS16" s="91" t="n">
        <v>7849</v>
      </c>
      <c r="CT16" s="29" t="n">
        <f aca="false">CS16/CS$20*100</f>
        <v>28.0772670363083</v>
      </c>
      <c r="CU16" s="30"/>
      <c r="CV16" s="33"/>
      <c r="CW16" s="91"/>
      <c r="CX16" s="33"/>
      <c r="CY16" s="93"/>
      <c r="CZ16" s="91" t="n">
        <v>7738</v>
      </c>
      <c r="DA16" s="29" t="n">
        <f aca="false">CZ16/CZ$20*100</f>
        <v>28.2388146850595</v>
      </c>
      <c r="DB16" s="30"/>
      <c r="DC16" s="33"/>
      <c r="DD16" s="91"/>
      <c r="DE16" s="33"/>
      <c r="DF16" s="93"/>
      <c r="DG16" s="91" t="n">
        <v>7625</v>
      </c>
      <c r="DH16" s="29" t="n">
        <f aca="false">DG16/DG$20*100</f>
        <v>28.3541573702216</v>
      </c>
      <c r="DI16" s="30"/>
      <c r="DJ16" s="33"/>
      <c r="DK16" s="91"/>
      <c r="DL16" s="33"/>
      <c r="DM16" s="93"/>
      <c r="DN16" s="91" t="n">
        <v>7471</v>
      </c>
      <c r="DO16" s="29" t="n">
        <f aca="false">DN16/DN$20*100</f>
        <v>28.6805635533034</v>
      </c>
      <c r="DP16" s="30" t="n">
        <v>5239</v>
      </c>
      <c r="DQ16" s="33" t="n">
        <f aca="false">DP16/DP$20*100</f>
        <v>33.2276273228896</v>
      </c>
      <c r="DR16" s="91" t="n">
        <v>2088</v>
      </c>
      <c r="DS16" s="33" t="n">
        <f aca="false">DR16/DR$20*100</f>
        <v>21.5613382899628</v>
      </c>
      <c r="DT16" s="93" t="n">
        <f aca="false">DU16-DP16-DR16</f>
        <v>0</v>
      </c>
      <c r="DU16" s="91" t="n">
        <v>7327</v>
      </c>
      <c r="DV16" s="29" t="n">
        <f aca="false">DU16/DU$20*100</f>
        <v>28.7875216093038</v>
      </c>
      <c r="DW16" s="30" t="n">
        <v>5214</v>
      </c>
      <c r="DX16" s="33" t="n">
        <f aca="false">DW16/DW$20*100</f>
        <v>33.2928931741268</v>
      </c>
      <c r="DY16" s="91" t="n">
        <v>2077</v>
      </c>
      <c r="DZ16" s="33" t="n">
        <f aca="false">DY16/DY$20*100</f>
        <v>21.741861195436</v>
      </c>
      <c r="EA16" s="93" t="n">
        <f aca="false">EB16-DW16-DY16</f>
        <v>0</v>
      </c>
      <c r="EB16" s="91" t="n">
        <v>7291</v>
      </c>
      <c r="EC16" s="29" t="n">
        <f aca="false">EB16/EB$20*100</f>
        <v>28.915328177672</v>
      </c>
      <c r="ED16" s="30"/>
      <c r="EE16" s="33"/>
      <c r="EF16" s="91"/>
      <c r="EG16" s="33"/>
      <c r="EH16" s="93"/>
      <c r="EI16" s="91" t="n">
        <v>7191</v>
      </c>
      <c r="EJ16" s="29" t="n">
        <f aca="false">EI16/EI$20*100</f>
        <v>29.0193704600484</v>
      </c>
      <c r="EK16" s="30"/>
      <c r="EL16" s="33"/>
      <c r="EM16" s="91"/>
      <c r="EN16" s="33"/>
      <c r="EO16" s="93"/>
      <c r="EP16" s="91" t="n">
        <v>6951</v>
      </c>
      <c r="EQ16" s="29" t="n">
        <f aca="false">EP16/EP$20*100</f>
        <v>29.4833729216152</v>
      </c>
      <c r="ER16" s="30" t="n">
        <v>4952</v>
      </c>
      <c r="ES16" s="33" t="n">
        <f aca="false">ER16/ER$20*100</f>
        <v>33.762869025704</v>
      </c>
      <c r="ET16" s="91" t="n">
        <v>1923</v>
      </c>
      <c r="EU16" s="33" t="n">
        <f aca="false">ET16/ET$20*100</f>
        <v>22.6341807909604</v>
      </c>
      <c r="EV16" s="93" t="n">
        <f aca="false">EW16-ER16-ET16</f>
        <v>7</v>
      </c>
      <c r="EW16" s="91" t="n">
        <v>6882</v>
      </c>
      <c r="EX16" s="29" t="n">
        <f aca="false">EW16/EW$20*100</f>
        <v>29.6791443850267</v>
      </c>
      <c r="EY16" s="30"/>
      <c r="EZ16" s="33"/>
      <c r="FA16" s="91"/>
      <c r="FB16" s="33"/>
      <c r="FC16" s="93"/>
      <c r="FD16" s="91" t="n">
        <v>6747</v>
      </c>
      <c r="FE16" s="29" t="n">
        <f aca="false">FD16/FD$20*100</f>
        <v>29.875132837407</v>
      </c>
      <c r="FF16" s="30"/>
      <c r="FG16" s="33"/>
      <c r="FH16" s="91"/>
      <c r="FI16" s="33"/>
      <c r="FJ16" s="93"/>
      <c r="FK16" s="91" t="n">
        <v>6532</v>
      </c>
      <c r="FL16" s="29" t="n">
        <f aca="false">FK16/FK$20*100</f>
        <v>30.3109048723898</v>
      </c>
      <c r="FM16" s="30"/>
      <c r="FN16" s="33"/>
      <c r="FO16" s="91"/>
      <c r="FP16" s="33"/>
      <c r="FQ16" s="93"/>
      <c r="FR16" s="91" t="n">
        <v>6333</v>
      </c>
      <c r="FS16" s="29" t="n">
        <f aca="false">FR16/FR$20*100</f>
        <v>30.847540185095</v>
      </c>
      <c r="FT16" s="30" t="n">
        <v>4532</v>
      </c>
      <c r="FU16" s="33" t="n">
        <f aca="false">FT16/FT$20*100</f>
        <v>34.7492715841129</v>
      </c>
      <c r="FV16" s="91" t="n">
        <v>1664</v>
      </c>
      <c r="FW16" s="33" t="n">
        <f aca="false">FV16/FV$20*100</f>
        <v>24.0046162723601</v>
      </c>
      <c r="FX16" s="93" t="n">
        <f aca="false">FY16-FT16-FV16</f>
        <v>7</v>
      </c>
      <c r="FY16" s="91" t="n">
        <v>6203</v>
      </c>
      <c r="FZ16" s="29" t="n">
        <f aca="false">FY16/FY$20*100</f>
        <v>31.0243072921877</v>
      </c>
      <c r="GA16" s="30"/>
      <c r="GB16" s="33"/>
      <c r="GC16" s="91"/>
      <c r="GD16" s="33"/>
      <c r="GE16" s="93"/>
      <c r="GF16" s="91" t="n">
        <v>6074</v>
      </c>
      <c r="GG16" s="29" t="n">
        <f aca="false">GF16/GF$20*100</f>
        <v>31.1375403701235</v>
      </c>
      <c r="GH16" s="30" t="n">
        <v>4319</v>
      </c>
      <c r="GI16" s="33" t="n">
        <f aca="false">GH16/GH$20*100</f>
        <v>35.1109665880823</v>
      </c>
      <c r="GJ16" s="91" t="n">
        <v>1555</v>
      </c>
      <c r="GK16" s="33" t="n">
        <f aca="false">GJ16/GJ$20*100</f>
        <v>24.5306830730399</v>
      </c>
      <c r="GL16" s="93"/>
      <c r="GM16" s="91" t="n">
        <v>5874</v>
      </c>
      <c r="GN16" s="29" t="n">
        <f aca="false">GM16/GM$20*100</f>
        <v>31.5128755364807</v>
      </c>
      <c r="GO16" s="30"/>
      <c r="GP16" s="33"/>
      <c r="GQ16" s="91"/>
      <c r="GR16" s="33"/>
      <c r="GS16" s="93"/>
      <c r="GT16" s="91" t="n">
        <v>5796</v>
      </c>
      <c r="GU16" s="29" t="n">
        <f aca="false">GT16/GT$20*100</f>
        <v>31.5600326708413</v>
      </c>
      <c r="GV16" s="30"/>
      <c r="GW16" s="33"/>
      <c r="GX16" s="91"/>
      <c r="GY16" s="33"/>
      <c r="GZ16" s="93"/>
      <c r="HA16" s="91" t="n">
        <v>5669</v>
      </c>
      <c r="HB16" s="29" t="n">
        <f aca="false">HA16/HA$20*100</f>
        <v>31.6438738487301</v>
      </c>
      <c r="HC16" s="30"/>
      <c r="HD16" s="33"/>
      <c r="HE16" s="91"/>
      <c r="HF16" s="33"/>
      <c r="HG16" s="93"/>
      <c r="HH16" s="91" t="n">
        <v>5547</v>
      </c>
      <c r="HI16" s="29" t="n">
        <f aca="false">HH16/HH$20*100</f>
        <v>31.9490842068886</v>
      </c>
      <c r="HJ16" s="95" t="n">
        <v>3968</v>
      </c>
      <c r="HK16" s="33" t="n">
        <f aca="false">HJ16/HJ$20*100</f>
        <v>35.5460001791633</v>
      </c>
      <c r="HL16" s="1" t="n">
        <v>1393</v>
      </c>
      <c r="HM16" s="33" t="n">
        <f aca="false">HL16/HL$20*100</f>
        <v>25.4475703324808</v>
      </c>
      <c r="HN16" s="93" t="n">
        <f aca="false">HO16-HJ16-HL16</f>
        <v>5</v>
      </c>
      <c r="HO16" s="47" t="n">
        <v>5366</v>
      </c>
      <c r="HP16" s="29" t="n">
        <f aca="false">HO16/HO$20*100</f>
        <v>32.2224223863568</v>
      </c>
      <c r="HQ16" s="95"/>
      <c r="HR16" s="33"/>
      <c r="HT16" s="33"/>
      <c r="HU16" s="93"/>
      <c r="HV16" s="95" t="n">
        <v>5245</v>
      </c>
      <c r="HW16" s="29" t="n">
        <f aca="false">HV16/HV$20*100</f>
        <v>32.4546748344781</v>
      </c>
      <c r="HX16" s="95"/>
      <c r="HY16" s="33"/>
      <c r="IA16" s="33"/>
      <c r="IB16" s="93"/>
      <c r="IC16" s="95" t="n">
        <v>5103</v>
      </c>
      <c r="ID16" s="29" t="n">
        <f aca="false">IC16/IC$20*100</f>
        <v>32.7766715909821</v>
      </c>
      <c r="IE16" s="95" t="n">
        <v>3657</v>
      </c>
      <c r="IF16" s="33" t="n">
        <f aca="false">IE16/IE$20*100</f>
        <v>36.4025482779216</v>
      </c>
      <c r="IG16" s="1" t="n">
        <v>1244</v>
      </c>
      <c r="IH16" s="33" t="n">
        <f aca="false">IG16/IG$20*100</f>
        <v>25.9545170039641</v>
      </c>
      <c r="II16" s="93" t="n">
        <f aca="false">IJ16-IE16-IG16</f>
        <v>8</v>
      </c>
      <c r="IJ16" s="47" t="n">
        <v>4909</v>
      </c>
      <c r="IK16" s="29" t="n">
        <f aca="false">IJ16/IJ$20*100</f>
        <v>33.0372165017834</v>
      </c>
      <c r="IL16" s="95"/>
      <c r="IM16" s="33"/>
      <c r="IO16" s="33"/>
      <c r="IP16" s="93"/>
      <c r="IQ16" s="113" t="n">
        <v>4756</v>
      </c>
      <c r="IR16" s="29" t="n">
        <f aca="false">IQ16/IQ$20*100</f>
        <v>33.0737134909597</v>
      </c>
      <c r="IS16" s="95"/>
      <c r="IT16" s="33"/>
      <c r="IV16" s="33"/>
      <c r="IW16" s="93"/>
      <c r="IX16" s="114" t="n">
        <v>4588</v>
      </c>
      <c r="IY16" s="29" t="n">
        <f aca="false">IX16/IX$20*100</f>
        <v>33.1814565704781</v>
      </c>
      <c r="IZ16" s="95"/>
      <c r="JA16" s="33"/>
      <c r="JC16" s="33"/>
      <c r="JD16" s="93"/>
      <c r="JE16" s="94" t="n">
        <v>4412</v>
      </c>
      <c r="JF16" s="29" t="n">
        <f aca="false">JE16/JE$20*100</f>
        <v>33.3232628398792</v>
      </c>
      <c r="JG16" s="95" t="n">
        <v>3146</v>
      </c>
      <c r="JH16" s="33" t="n">
        <f aca="false">JG16/JG$20*100</f>
        <v>36.6197183098592</v>
      </c>
      <c r="JI16" s="91" t="n">
        <v>1041</v>
      </c>
      <c r="JJ16" s="33" t="n">
        <f aca="false">JI16/JI$20*100</f>
        <v>26.4414528829058</v>
      </c>
      <c r="JK16" s="93" t="n">
        <f aca="false">JL16-JG16-JI16</f>
        <v>9</v>
      </c>
      <c r="JL16" s="47" t="n">
        <v>4196</v>
      </c>
      <c r="JM16" s="29" t="n">
        <f aca="false">JL16/JL$20*100</f>
        <v>33.4395919668473</v>
      </c>
      <c r="JN16" s="95"/>
      <c r="JO16" s="33"/>
      <c r="JP16" s="91"/>
      <c r="JQ16" s="33"/>
      <c r="JR16" s="93"/>
      <c r="JS16" s="94" t="n">
        <v>4009</v>
      </c>
      <c r="JT16" s="29" t="n">
        <f aca="false">JS16/JS$20*100</f>
        <v>33.8169548713623</v>
      </c>
      <c r="JU16" s="95"/>
      <c r="JV16" s="33"/>
      <c r="JW16" s="91"/>
      <c r="JX16" s="33"/>
      <c r="JY16" s="93"/>
      <c r="JZ16" s="94" t="n">
        <v>3724</v>
      </c>
      <c r="KA16" s="29" t="n">
        <f aca="false">JZ16/JZ$20*100</f>
        <v>34.0402193784278</v>
      </c>
      <c r="KB16" s="95" t="n">
        <v>2597</v>
      </c>
      <c r="KC16" s="33" t="n">
        <f aca="false">KB16/KB$20*100</f>
        <v>37.4963904129368</v>
      </c>
      <c r="KD16" s="91" t="n">
        <v>854</v>
      </c>
      <c r="KE16" s="33" t="n">
        <f aca="false">KD16/KD$20*100</f>
        <v>27.709279688514</v>
      </c>
      <c r="KF16" s="93" t="n">
        <f aca="false">KG16-KB16-KD16</f>
        <v>5</v>
      </c>
      <c r="KG16" s="47" t="n">
        <v>3456</v>
      </c>
      <c r="KH16" s="29" t="n">
        <f aca="false">KG16/KG$20*100</f>
        <v>34.4875760902106</v>
      </c>
      <c r="KI16" s="95"/>
      <c r="KJ16" s="33"/>
      <c r="KK16" s="91"/>
      <c r="KL16" s="33"/>
      <c r="KM16" s="93"/>
      <c r="KN16" s="91" t="n">
        <v>3206</v>
      </c>
      <c r="KO16" s="29" t="n">
        <f aca="false">KN16/KN$20*100</f>
        <v>34.7797786938598</v>
      </c>
      <c r="KP16" s="95"/>
      <c r="KQ16" s="33"/>
      <c r="KR16" s="91"/>
      <c r="KS16" s="33"/>
      <c r="KT16" s="93"/>
      <c r="KU16" s="91" t="n">
        <v>2967</v>
      </c>
      <c r="KV16" s="29" t="n">
        <f aca="false">KU16/KU$20*100</f>
        <v>35.0792149444313</v>
      </c>
      <c r="KW16" s="95"/>
      <c r="KX16" s="33"/>
      <c r="KY16" s="91"/>
      <c r="KZ16" s="33"/>
      <c r="LA16" s="93"/>
      <c r="LB16" s="91" t="n">
        <v>2660</v>
      </c>
      <c r="LC16" s="29" t="n">
        <f aca="false">LB16/LB$20*100</f>
        <v>35.0507313216498</v>
      </c>
      <c r="LD16" s="95" t="n">
        <v>1846</v>
      </c>
      <c r="LE16" s="33" t="n">
        <f aca="false">LD16/LD$20*100</f>
        <v>38.5708315921437</v>
      </c>
      <c r="LF16" s="91" t="n">
        <v>555</v>
      </c>
      <c r="LG16" s="33" t="n">
        <f aca="false">LF16/LF$20*100</f>
        <v>27.6119402985075</v>
      </c>
      <c r="LH16" s="93" t="n">
        <f aca="false">LI16-LD16-LF16</f>
        <v>2</v>
      </c>
      <c r="LI16" s="47" t="n">
        <v>2403</v>
      </c>
      <c r="LJ16" s="29" t="n">
        <f aca="false">LI16/LI$20*100</f>
        <v>35.3330392589325</v>
      </c>
      <c r="LK16" s="95"/>
      <c r="LL16" s="33"/>
      <c r="LM16" s="91"/>
      <c r="LN16" s="33"/>
      <c r="LO16" s="93"/>
      <c r="LP16" s="91" t="n">
        <v>2180</v>
      </c>
      <c r="LQ16" s="29" t="n">
        <f aca="false">LP16/LP$20*100</f>
        <v>35.4068539873315</v>
      </c>
      <c r="LR16" s="95"/>
      <c r="LS16" s="33"/>
      <c r="LT16" s="91"/>
      <c r="LU16" s="33"/>
      <c r="LV16" s="93"/>
      <c r="LW16" s="91" t="n">
        <v>1960</v>
      </c>
      <c r="LX16" s="29" t="n">
        <f aca="false">LW16/LW$20*100</f>
        <v>35.3726764122</v>
      </c>
      <c r="LY16" s="95" t="n">
        <v>1371</v>
      </c>
      <c r="LZ16" s="33" t="n">
        <f aca="false">LY16/LY$20*100</f>
        <v>38.6960203217612</v>
      </c>
      <c r="MA16" s="91" t="n">
        <v>390</v>
      </c>
      <c r="MB16" s="33" t="n">
        <f aca="false">MA16/MA$20*100</f>
        <v>26.9151138716356</v>
      </c>
      <c r="MC16" s="93" t="n">
        <f aca="false">MD16-LY16-MA16</f>
        <v>7</v>
      </c>
      <c r="MD16" s="47" t="n">
        <v>1768</v>
      </c>
      <c r="ME16" s="29" t="n">
        <f aca="false">MD16/MD$20*100</f>
        <v>35.2331606217617</v>
      </c>
      <c r="MF16" s="95"/>
      <c r="MG16" s="33"/>
      <c r="MH16" s="91"/>
      <c r="MI16" s="33"/>
      <c r="MJ16" s="93"/>
      <c r="MK16" s="91" t="n">
        <v>1585</v>
      </c>
      <c r="ML16" s="29" t="n">
        <f aca="false">MK16/MK$20*100</f>
        <v>35.5062724014337</v>
      </c>
      <c r="MM16" s="95"/>
      <c r="MN16" s="33"/>
      <c r="MO16" s="91"/>
      <c r="MP16" s="33"/>
      <c r="MQ16" s="93"/>
      <c r="MR16" s="91" t="n">
        <v>1341</v>
      </c>
      <c r="MS16" s="29" t="n">
        <f aca="false">MR16/MR$20*100</f>
        <v>35.579729371186</v>
      </c>
      <c r="MT16" s="95"/>
      <c r="MU16" s="33"/>
      <c r="MV16" s="91"/>
      <c r="MW16" s="33"/>
      <c r="MX16" s="93"/>
      <c r="MY16" s="91" t="n">
        <v>1134</v>
      </c>
      <c r="MZ16" s="29" t="n">
        <f aca="false">MY16/MY$20*100</f>
        <v>35.4485776805252</v>
      </c>
      <c r="NA16" s="95" t="n">
        <v>837</v>
      </c>
      <c r="NB16" s="33" t="n">
        <f aca="false">NA16/NA$20*100</f>
        <v>39.1304347826087</v>
      </c>
      <c r="NC16" s="91" t="n">
        <v>246</v>
      </c>
      <c r="ND16" s="33" t="n">
        <f aca="false">NC16/NC$20*100</f>
        <v>27.6404494382022</v>
      </c>
      <c r="NE16" s="93" t="n">
        <f aca="false">NF16-NA16-NC16</f>
        <v>7</v>
      </c>
      <c r="NF16" s="47" t="n">
        <v>1090</v>
      </c>
      <c r="NG16" s="29" t="n">
        <f aca="false">NF16/NF$20*100</f>
        <v>35.7728913685592</v>
      </c>
      <c r="NH16" s="30"/>
      <c r="NI16" s="33"/>
      <c r="NJ16" s="91"/>
      <c r="NK16" s="33"/>
      <c r="NL16" s="93"/>
      <c r="NM16" s="91" t="n">
        <v>856</v>
      </c>
      <c r="NN16" s="29" t="n">
        <f aca="false">NM16/NM$20*100</f>
        <v>35.81589958159</v>
      </c>
      <c r="NO16" s="95"/>
      <c r="NP16" s="33"/>
      <c r="NQ16" s="91"/>
      <c r="NR16" s="33"/>
      <c r="NS16" s="93"/>
      <c r="NT16" s="91" t="n">
        <v>708</v>
      </c>
      <c r="NU16" s="29" t="n">
        <f aca="false">NT16/NT$20*100</f>
        <v>35.3469795307039</v>
      </c>
      <c r="NV16" s="95"/>
      <c r="NW16" s="33"/>
      <c r="NX16" s="91"/>
      <c r="NY16" s="33"/>
      <c r="NZ16" s="93"/>
      <c r="OA16" s="91" t="n">
        <v>602</v>
      </c>
      <c r="OB16" s="29" t="n">
        <f aca="false">OA16/OA$20*100</f>
        <v>35.4743665291691</v>
      </c>
      <c r="OC16" s="95"/>
      <c r="OD16" s="33"/>
      <c r="OE16" s="91"/>
      <c r="OF16" s="33"/>
      <c r="OG16" s="93"/>
      <c r="OH16" s="91" t="n">
        <v>578</v>
      </c>
      <c r="OI16" s="29" t="n">
        <f aca="false">OH16/OH$20*100</f>
        <v>35.5911330049261</v>
      </c>
      <c r="OJ16" s="95"/>
      <c r="OK16" s="33"/>
      <c r="OL16" s="91"/>
      <c r="OM16" s="33"/>
      <c r="ON16" s="93"/>
      <c r="OO16" s="91" t="n">
        <v>428</v>
      </c>
      <c r="OP16" s="29" t="n">
        <f aca="false">OO16/OO$20*100</f>
        <v>35.7560568086884</v>
      </c>
      <c r="OQ16" s="95" t="n">
        <v>216</v>
      </c>
      <c r="OR16" s="33" t="n">
        <f aca="false">OQ16/OQ$20*100</f>
        <v>37.7622377622378</v>
      </c>
      <c r="OS16" s="91" t="n">
        <v>57</v>
      </c>
      <c r="OT16" s="33" t="n">
        <f aca="false">OS16/OS$20*100</f>
        <v>26.8867924528302</v>
      </c>
      <c r="OU16" s="93" t="n">
        <f aca="false">OV16-OQ16-OS16</f>
        <v>1</v>
      </c>
      <c r="OV16" s="47" t="n">
        <v>274</v>
      </c>
      <c r="OW16" s="29" t="n">
        <f aca="false">OV16/OV$20*100</f>
        <v>34.9044585987261</v>
      </c>
      <c r="OX16" s="95"/>
      <c r="OY16" s="33"/>
      <c r="OZ16" s="91"/>
      <c r="PA16" s="33"/>
      <c r="PB16" s="93"/>
      <c r="PC16" s="91" t="n">
        <v>114</v>
      </c>
      <c r="PD16" s="29" t="n">
        <f aca="false">PC16/PC$20*100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13078</v>
      </c>
      <c r="N17" s="29" t="n">
        <f aca="false">M17/M$20*100</f>
        <v>40.9506513026052</v>
      </c>
      <c r="O17" s="30" t="n">
        <v>7350</v>
      </c>
      <c r="P17" s="33" t="n">
        <f aca="false">O17/O$20*100</f>
        <v>39.0791152700978</v>
      </c>
      <c r="Q17" s="91" t="n">
        <v>5691</v>
      </c>
      <c r="R17" s="33" t="n">
        <f aca="false">Q17/Q$20*100</f>
        <v>43.6359454071461</v>
      </c>
      <c r="S17" s="93" t="n">
        <f aca="false">T17-O17-Q17</f>
        <v>0</v>
      </c>
      <c r="T17" s="91" t="n">
        <v>13041</v>
      </c>
      <c r="U17" s="29" t="n">
        <f aca="false">T17/T$20*100</f>
        <v>40.9437694263916</v>
      </c>
      <c r="V17" s="30"/>
      <c r="W17" s="33"/>
      <c r="X17" s="91"/>
      <c r="Y17" s="33"/>
      <c r="Z17" s="93"/>
      <c r="AA17" s="91" t="n">
        <v>12995</v>
      </c>
      <c r="AB17" s="29" t="n">
        <f aca="false">AA17/AA$20*100</f>
        <v>40.9652607023517</v>
      </c>
      <c r="AC17" s="30"/>
      <c r="AD17" s="33"/>
      <c r="AE17" s="91"/>
      <c r="AF17" s="33"/>
      <c r="AG17" s="93"/>
      <c r="AH17" s="91" t="n">
        <v>12926</v>
      </c>
      <c r="AI17" s="29" t="n">
        <f aca="false">AH17/AH$20*100</f>
        <v>40.9750840043112</v>
      </c>
      <c r="AJ17" s="30"/>
      <c r="AK17" s="33"/>
      <c r="AL17" s="91"/>
      <c r="AM17" s="33"/>
      <c r="AN17" s="93"/>
      <c r="AO17" s="91" t="n">
        <v>12792</v>
      </c>
      <c r="AP17" s="29" t="n">
        <f aca="false">AO17/AO$20*100</f>
        <v>40.937019969278</v>
      </c>
      <c r="AQ17" s="30" t="n">
        <v>7202</v>
      </c>
      <c r="AR17" s="33" t="n">
        <f aca="false">AQ17/AQ$20*100</f>
        <v>38.9718614718615</v>
      </c>
      <c r="AS17" s="91" t="n">
        <v>5527</v>
      </c>
      <c r="AT17" s="33" t="n">
        <f aca="false">AS17/AS$20*100</f>
        <v>43.8129211256441</v>
      </c>
      <c r="AU17" s="93" t="n">
        <f aca="false">AV17-AQ17-AS17</f>
        <v>0</v>
      </c>
      <c r="AV17" s="91" t="n">
        <v>12729</v>
      </c>
      <c r="AW17" s="29" t="n">
        <f aca="false">AV17/AV$20*100</f>
        <v>40.9345253408799</v>
      </c>
      <c r="AX17" s="30"/>
      <c r="AY17" s="33"/>
      <c r="AZ17" s="91"/>
      <c r="BA17" s="33"/>
      <c r="BB17" s="93"/>
      <c r="BC17" s="91" t="n">
        <v>12387</v>
      </c>
      <c r="BD17" s="29" t="n">
        <f aca="false">BC17/BC$20*100</f>
        <v>40.8380588157721</v>
      </c>
      <c r="BE17" s="30"/>
      <c r="BF17" s="33"/>
      <c r="BG17" s="91"/>
      <c r="BH17" s="33"/>
      <c r="BI17" s="93"/>
      <c r="BJ17" s="91" t="n">
        <v>12186</v>
      </c>
      <c r="BK17" s="29" t="n">
        <f aca="false">BJ17/BJ$20*100</f>
        <v>40.7790382491718</v>
      </c>
      <c r="BL17" s="30" t="n">
        <v>6942</v>
      </c>
      <c r="BM17" s="33" t="n">
        <f aca="false">BL17/BL$20*100</f>
        <v>38.8341910942045</v>
      </c>
      <c r="BN17" s="91" t="n">
        <v>5162</v>
      </c>
      <c r="BO17" s="33" t="n">
        <f aca="false">BN17/BN$20*100</f>
        <v>43.6939224648722</v>
      </c>
      <c r="BP17" s="93" t="n">
        <f aca="false">BQ17-BL17-BN17</f>
        <v>0</v>
      </c>
      <c r="BQ17" s="91" t="n">
        <v>12104</v>
      </c>
      <c r="BR17" s="29" t="n">
        <f aca="false">BQ17/BQ$20*100</f>
        <v>40.7665622579233</v>
      </c>
      <c r="BS17" s="30"/>
      <c r="BT17" s="33"/>
      <c r="BU17" s="91"/>
      <c r="BV17" s="33"/>
      <c r="BW17" s="93"/>
      <c r="BX17" s="91" t="n">
        <v>12045</v>
      </c>
      <c r="BY17" s="29" t="n">
        <f aca="false">BX17/BX$20*100</f>
        <v>40.7959356477561</v>
      </c>
      <c r="BZ17" s="30"/>
      <c r="CA17" s="33"/>
      <c r="CB17" s="91"/>
      <c r="CC17" s="33"/>
      <c r="CD17" s="93"/>
      <c r="CE17" s="91" t="n">
        <v>11797</v>
      </c>
      <c r="CF17" s="29" t="n">
        <f aca="false">CE17/CE$20*100</f>
        <v>40.8158322665467</v>
      </c>
      <c r="CG17" s="30"/>
      <c r="CH17" s="33"/>
      <c r="CI17" s="91"/>
      <c r="CJ17" s="33"/>
      <c r="CK17" s="93"/>
      <c r="CL17" s="91" t="n">
        <v>11543</v>
      </c>
      <c r="CM17" s="29" t="n">
        <f aca="false">CL17/CL$20*100</f>
        <v>40.8254933861498</v>
      </c>
      <c r="CN17" s="30" t="n">
        <v>6593</v>
      </c>
      <c r="CO17" s="33" t="n">
        <f aca="false">CN17/CN$20*100</f>
        <v>38.7436093318446</v>
      </c>
      <c r="CP17" s="91" t="n">
        <v>4801</v>
      </c>
      <c r="CQ17" s="33" t="n">
        <f aca="false">CP17/CP$20*100</f>
        <v>43.908907993415</v>
      </c>
      <c r="CR17" s="93" t="n">
        <f aca="false">CS17-CN17-CP17</f>
        <v>1</v>
      </c>
      <c r="CS17" s="91" t="n">
        <v>11395</v>
      </c>
      <c r="CT17" s="29" t="n">
        <f aca="false">CS17/CS$20*100</f>
        <v>40.7619388302629</v>
      </c>
      <c r="CU17" s="30"/>
      <c r="CV17" s="33"/>
      <c r="CW17" s="91"/>
      <c r="CX17" s="33"/>
      <c r="CY17" s="93"/>
      <c r="CZ17" s="91" t="n">
        <v>11162</v>
      </c>
      <c r="DA17" s="29" t="n">
        <f aca="false">CZ17/CZ$20*100</f>
        <v>40.7342529742355</v>
      </c>
      <c r="DB17" s="30"/>
      <c r="DC17" s="33"/>
      <c r="DD17" s="91"/>
      <c r="DE17" s="33"/>
      <c r="DF17" s="93"/>
      <c r="DG17" s="91" t="n">
        <v>10959</v>
      </c>
      <c r="DH17" s="29" t="n">
        <f aca="false">DG17/DG$20*100</f>
        <v>40.751896474788</v>
      </c>
      <c r="DI17" s="30"/>
      <c r="DJ17" s="33"/>
      <c r="DK17" s="91"/>
      <c r="DL17" s="33"/>
      <c r="DM17" s="93"/>
      <c r="DN17" s="91" t="n">
        <v>10590</v>
      </c>
      <c r="DO17" s="29" t="n">
        <f aca="false">DN17/DN$20*100</f>
        <v>40.6541517908557</v>
      </c>
      <c r="DP17" s="30" t="n">
        <v>6091</v>
      </c>
      <c r="DQ17" s="33" t="n">
        <f aca="false">DP17/DP$20*100</f>
        <v>38.6313185767743</v>
      </c>
      <c r="DR17" s="91" t="n">
        <v>4260</v>
      </c>
      <c r="DS17" s="33" t="n">
        <f aca="false">DR17/DR$20*100</f>
        <v>43.9900867410161</v>
      </c>
      <c r="DT17" s="93" t="n">
        <f aca="false">DU17-DP17-DR17</f>
        <v>0</v>
      </c>
      <c r="DU17" s="91" t="n">
        <v>10351</v>
      </c>
      <c r="DV17" s="29" t="n">
        <f aca="false">DU17/DU$20*100</f>
        <v>40.6687097281157</v>
      </c>
      <c r="DW17" s="30" t="n">
        <v>6045</v>
      </c>
      <c r="DX17" s="33" t="n">
        <f aca="false">DW17/DW$20*100</f>
        <v>38.5990677479088</v>
      </c>
      <c r="DY17" s="91" t="n">
        <v>4196</v>
      </c>
      <c r="DZ17" s="33" t="n">
        <f aca="false">DY17/DY$20*100</f>
        <v>43.9233748560662</v>
      </c>
      <c r="EA17" s="93" t="n">
        <f aca="false">EB17-DW17-DY17</f>
        <v>0</v>
      </c>
      <c r="EB17" s="91" t="n">
        <v>10241</v>
      </c>
      <c r="EC17" s="29" t="n">
        <f aca="false">EB17/EB$20*100</f>
        <v>40.6147134642078</v>
      </c>
      <c r="ED17" s="30"/>
      <c r="EE17" s="33"/>
      <c r="EF17" s="91"/>
      <c r="EG17" s="33"/>
      <c r="EH17" s="93"/>
      <c r="EI17" s="91" t="n">
        <v>10050</v>
      </c>
      <c r="EJ17" s="29" t="n">
        <f aca="false">EI17/EI$20*100</f>
        <v>40.5569007263922</v>
      </c>
      <c r="EK17" s="30"/>
      <c r="EL17" s="33"/>
      <c r="EM17" s="91"/>
      <c r="EN17" s="33"/>
      <c r="EO17" s="93"/>
      <c r="EP17" s="91" t="n">
        <v>9544</v>
      </c>
      <c r="EQ17" s="29" t="n">
        <f aca="false">EP17/EP$20*100</f>
        <v>40.4818459450288</v>
      </c>
      <c r="ER17" s="30" t="n">
        <v>5642</v>
      </c>
      <c r="ES17" s="33" t="n">
        <f aca="false">ER17/ER$20*100</f>
        <v>38.4673075611918</v>
      </c>
      <c r="ET17" s="91" t="n">
        <v>3744</v>
      </c>
      <c r="EU17" s="33" t="n">
        <f aca="false">ET17/ET$20*100</f>
        <v>44.0677966101695</v>
      </c>
      <c r="EV17" s="93" t="n">
        <f aca="false">EW17-ER17-ET17</f>
        <v>10</v>
      </c>
      <c r="EW17" s="91" t="n">
        <v>9396</v>
      </c>
      <c r="EX17" s="29" t="n">
        <f aca="false">EW17/EW$20*100</f>
        <v>40.5209591167846</v>
      </c>
      <c r="EY17" s="30"/>
      <c r="EZ17" s="33"/>
      <c r="FA17" s="91"/>
      <c r="FB17" s="33"/>
      <c r="FC17" s="93"/>
      <c r="FD17" s="91" t="n">
        <v>9171</v>
      </c>
      <c r="FE17" s="29" t="n">
        <f aca="false">FD17/FD$20*100</f>
        <v>40.6083953241233</v>
      </c>
      <c r="FF17" s="30"/>
      <c r="FG17" s="33"/>
      <c r="FH17" s="91"/>
      <c r="FI17" s="33"/>
      <c r="FJ17" s="93"/>
      <c r="FK17" s="91" t="n">
        <v>8750</v>
      </c>
      <c r="FL17" s="29" t="n">
        <f aca="false">FK17/FK$20*100</f>
        <v>40.6032482598608</v>
      </c>
      <c r="FM17" s="30"/>
      <c r="FN17" s="33"/>
      <c r="FO17" s="91"/>
      <c r="FP17" s="33"/>
      <c r="FQ17" s="93"/>
      <c r="FR17" s="91" t="n">
        <v>8312</v>
      </c>
      <c r="FS17" s="29" t="n">
        <f aca="false">FR17/FR$20*100</f>
        <v>40.4870920603994</v>
      </c>
      <c r="FT17" s="30" t="n">
        <v>4992</v>
      </c>
      <c r="FU17" s="33" t="n">
        <f aca="false">FT17/FT$20*100</f>
        <v>38.2763379849716</v>
      </c>
      <c r="FV17" s="91" t="n">
        <v>3071</v>
      </c>
      <c r="FW17" s="33" t="n">
        <f aca="false">FV17/FV$20*100</f>
        <v>44.3017888055395</v>
      </c>
      <c r="FX17" s="93" t="n">
        <f aca="false">FY17-FT17-FV17</f>
        <v>7</v>
      </c>
      <c r="FY17" s="91" t="n">
        <v>8070</v>
      </c>
      <c r="FZ17" s="29" t="n">
        <f aca="false">FY17/FY$20*100</f>
        <v>40.3621086325898</v>
      </c>
      <c r="GA17" s="30"/>
      <c r="GB17" s="33"/>
      <c r="GC17" s="91"/>
      <c r="GD17" s="33"/>
      <c r="GE17" s="93"/>
      <c r="GF17" s="91" t="n">
        <v>7890</v>
      </c>
      <c r="GG17" s="29" t="n">
        <f aca="false">GF17/GF$20*100</f>
        <v>40.4470190188138</v>
      </c>
      <c r="GH17" s="30" t="n">
        <v>4704</v>
      </c>
      <c r="GI17" s="33" t="n">
        <f aca="false">GH17/GH$20*100</f>
        <v>38.2407934314283</v>
      </c>
      <c r="GJ17" s="91" t="n">
        <v>2830</v>
      </c>
      <c r="GK17" s="33" t="n">
        <f aca="false">GJ17/GJ$20*100</f>
        <v>44.6442656570437</v>
      </c>
      <c r="GL17" s="93"/>
      <c r="GM17" s="91" t="n">
        <v>7534</v>
      </c>
      <c r="GN17" s="29" t="n">
        <f aca="false">GM17/GM$20*100</f>
        <v>40.4184549356223</v>
      </c>
      <c r="GO17" s="30"/>
      <c r="GP17" s="33"/>
      <c r="GQ17" s="91"/>
      <c r="GR17" s="33"/>
      <c r="GS17" s="93"/>
      <c r="GT17" s="91" t="n">
        <v>7446</v>
      </c>
      <c r="GU17" s="29" t="n">
        <f aca="false">GT17/GT$20*100</f>
        <v>40.5445140212361</v>
      </c>
      <c r="GV17" s="30"/>
      <c r="GW17" s="33"/>
      <c r="GX17" s="91"/>
      <c r="GY17" s="33"/>
      <c r="GZ17" s="93"/>
      <c r="HA17" s="91" t="n">
        <v>7270</v>
      </c>
      <c r="HB17" s="29" t="n">
        <f aca="false">HA17/HA$20*100</f>
        <v>40.5805191180575</v>
      </c>
      <c r="HC17" s="30"/>
      <c r="HD17" s="33"/>
      <c r="HE17" s="91"/>
      <c r="HF17" s="33"/>
      <c r="HG17" s="93"/>
      <c r="HH17" s="91" t="n">
        <v>7015</v>
      </c>
      <c r="HI17" s="29" t="n">
        <f aca="false">HH17/HH$20*100</f>
        <v>40.4043312982375</v>
      </c>
      <c r="HJ17" s="95" t="n">
        <v>4255</v>
      </c>
      <c r="HK17" s="33" t="n">
        <f aca="false">HJ17/HJ$20*100</f>
        <v>38.1169936397026</v>
      </c>
      <c r="HL17" s="1" t="n">
        <v>2450</v>
      </c>
      <c r="HM17" s="33" t="n">
        <f aca="false">HL17/HL$20*100</f>
        <v>44.7570332480818</v>
      </c>
      <c r="HN17" s="93" t="n">
        <f aca="false">HO17-HJ17-HL17</f>
        <v>6</v>
      </c>
      <c r="HO17" s="47" t="n">
        <v>6711</v>
      </c>
      <c r="HP17" s="29" t="n">
        <f aca="false">HO17/HO$20*100</f>
        <v>40.299045217078</v>
      </c>
      <c r="HQ17" s="95"/>
      <c r="HR17" s="33"/>
      <c r="HT17" s="33"/>
      <c r="HU17" s="93"/>
      <c r="HV17" s="95" t="n">
        <v>6496</v>
      </c>
      <c r="HW17" s="29" t="n">
        <f aca="false">HV17/HV$20*100</f>
        <v>40.1955324546748</v>
      </c>
      <c r="HX17" s="95"/>
      <c r="HY17" s="33"/>
      <c r="IA17" s="33"/>
      <c r="IB17" s="93"/>
      <c r="IC17" s="95" t="n">
        <v>6254</v>
      </c>
      <c r="ID17" s="29" t="n">
        <f aca="false">IC17/IC$20*100</f>
        <v>40.169567730747</v>
      </c>
      <c r="IE17" s="95" t="n">
        <v>3793</v>
      </c>
      <c r="IF17" s="33" t="n">
        <f aca="false">IE17/IE$20*100</f>
        <v>37.7563209237507</v>
      </c>
      <c r="IG17" s="1" t="n">
        <v>2157</v>
      </c>
      <c r="IH17" s="33" t="n">
        <f aca="false">IG17/IG$20*100</f>
        <v>45.0031295639474</v>
      </c>
      <c r="II17" s="93" t="n">
        <f aca="false">IJ17-IE17-IG17</f>
        <v>6</v>
      </c>
      <c r="IJ17" s="47" t="n">
        <v>5956</v>
      </c>
      <c r="IK17" s="29" t="n">
        <f aca="false">IJ17/IJ$20*100</f>
        <v>40.0834511070732</v>
      </c>
      <c r="IL17" s="95"/>
      <c r="IM17" s="33"/>
      <c r="IO17" s="33"/>
      <c r="IP17" s="93"/>
      <c r="IQ17" s="113" t="n">
        <v>5754</v>
      </c>
      <c r="IR17" s="29" t="n">
        <f aca="false">IQ17/IQ$20*100</f>
        <v>40.0139082058414</v>
      </c>
      <c r="IS17" s="95"/>
      <c r="IT17" s="33"/>
      <c r="IV17" s="33"/>
      <c r="IW17" s="93"/>
      <c r="IX17" s="114" t="n">
        <v>5528</v>
      </c>
      <c r="IY17" s="29" t="n">
        <f aca="false">IX17/IX$20*100</f>
        <v>39.9797497649526</v>
      </c>
      <c r="IZ17" s="95"/>
      <c r="JA17" s="33"/>
      <c r="JC17" s="33"/>
      <c r="JD17" s="93"/>
      <c r="JE17" s="94" t="n">
        <v>5304</v>
      </c>
      <c r="JF17" s="29" t="n">
        <f aca="false">JE17/JE$20*100</f>
        <v>40.0604229607251</v>
      </c>
      <c r="JG17" s="95" t="n">
        <v>3259</v>
      </c>
      <c r="JH17" s="33" t="n">
        <f aca="false">JG17/JG$20*100</f>
        <v>37.9350483063671</v>
      </c>
      <c r="JI17" s="91" t="n">
        <v>1767</v>
      </c>
      <c r="JJ17" s="33" t="n">
        <f aca="false">JI17/JI$20*100</f>
        <v>44.8818897637795</v>
      </c>
      <c r="JK17" s="93" t="n">
        <f aca="false">JL17-JG17-JI17</f>
        <v>3</v>
      </c>
      <c r="JL17" s="47" t="n">
        <v>5029</v>
      </c>
      <c r="JM17" s="29" t="n">
        <f aca="false">JL17/JL$20*100</f>
        <v>40.0781000956328</v>
      </c>
      <c r="JN17" s="95"/>
      <c r="JO17" s="33"/>
      <c r="JP17" s="91"/>
      <c r="JQ17" s="33"/>
      <c r="JR17" s="93"/>
      <c r="JS17" s="94" t="n">
        <v>4743</v>
      </c>
      <c r="JT17" s="29" t="n">
        <f aca="false">JS17/JS$20*100</f>
        <v>40.0084352593842</v>
      </c>
      <c r="JU17" s="95"/>
      <c r="JV17" s="33"/>
      <c r="JW17" s="91"/>
      <c r="JX17" s="33"/>
      <c r="JY17" s="93"/>
      <c r="JZ17" s="94" t="n">
        <v>4366</v>
      </c>
      <c r="KA17" s="29" t="n">
        <f aca="false">JZ17/JZ$20*100</f>
        <v>39.908592321755</v>
      </c>
      <c r="KB17" s="95" t="n">
        <v>2603</v>
      </c>
      <c r="KC17" s="33" t="n">
        <f aca="false">KB17/KB$20*100</f>
        <v>37.5830205024545</v>
      </c>
      <c r="KD17" s="91" t="n">
        <v>1378</v>
      </c>
      <c r="KE17" s="33" t="n">
        <f aca="false">KD17/KD$20*100</f>
        <v>44.7112264763141</v>
      </c>
      <c r="KF17" s="93" t="n">
        <f aca="false">KG17-KB17-KD17</f>
        <v>3</v>
      </c>
      <c r="KG17" s="47" t="n">
        <v>3984</v>
      </c>
      <c r="KH17" s="29" t="n">
        <f aca="false">KG17/KG$20*100</f>
        <v>39.7565113262149</v>
      </c>
      <c r="KI17" s="95"/>
      <c r="KJ17" s="33"/>
      <c r="KK17" s="91"/>
      <c r="KL17" s="33"/>
      <c r="KM17" s="93"/>
      <c r="KN17" s="91" t="n">
        <v>3652</v>
      </c>
      <c r="KO17" s="29" t="n">
        <f aca="false">KN17/KN$20*100</f>
        <v>39.618138424821</v>
      </c>
      <c r="KP17" s="95"/>
      <c r="KQ17" s="33"/>
      <c r="KR17" s="91"/>
      <c r="KS17" s="33"/>
      <c r="KT17" s="93"/>
      <c r="KU17" s="91" t="n">
        <v>3344</v>
      </c>
      <c r="KV17" s="29" t="n">
        <f aca="false">KU17/KU$20*100</f>
        <v>39.5365334594467</v>
      </c>
      <c r="KW17" s="95"/>
      <c r="KX17" s="33"/>
      <c r="KY17" s="91"/>
      <c r="KZ17" s="33"/>
      <c r="LA17" s="93"/>
      <c r="LB17" s="91" t="n">
        <v>3010</v>
      </c>
      <c r="LC17" s="29" t="n">
        <f aca="false">LB17/LB$20*100</f>
        <v>39.6626696534458</v>
      </c>
      <c r="LD17" s="95" t="n">
        <v>1808</v>
      </c>
      <c r="LE17" s="33" t="n">
        <f aca="false">LD17/LD$20*100</f>
        <v>37.7768491433347</v>
      </c>
      <c r="LF17" s="91" t="n">
        <v>894</v>
      </c>
      <c r="LG17" s="33" t="n">
        <f aca="false">LF17/LF$20*100</f>
        <v>44.4776119402985</v>
      </c>
      <c r="LH17" s="93" t="n">
        <f aca="false">LI17-LD17-LF17</f>
        <v>0</v>
      </c>
      <c r="LI17" s="47" t="n">
        <v>2702</v>
      </c>
      <c r="LJ17" s="29" t="n">
        <f aca="false">LI17/LI$20*100</f>
        <v>39.7294515512425</v>
      </c>
      <c r="LK17" s="95"/>
      <c r="LL17" s="33"/>
      <c r="LM17" s="91"/>
      <c r="LN17" s="33"/>
      <c r="LO17" s="93"/>
      <c r="LP17" s="91" t="n">
        <v>2456</v>
      </c>
      <c r="LQ17" s="29" t="n">
        <f aca="false">LP17/LP$20*100</f>
        <v>39.8895566022413</v>
      </c>
      <c r="LR17" s="95"/>
      <c r="LS17" s="33"/>
      <c r="LT17" s="91"/>
      <c r="LU17" s="33"/>
      <c r="LV17" s="93"/>
      <c r="LW17" s="91" t="n">
        <v>2221</v>
      </c>
      <c r="LX17" s="29" t="n">
        <f aca="false">LW17/LW$20*100</f>
        <v>40.0830175058654</v>
      </c>
      <c r="LY17" s="95" t="n">
        <v>1358</v>
      </c>
      <c r="LZ17" s="33" t="n">
        <f aca="false">LY17/LY$20*100</f>
        <v>38.3290996330793</v>
      </c>
      <c r="MA17" s="91" t="n">
        <v>656</v>
      </c>
      <c r="MB17" s="33" t="n">
        <f aca="false">MA17/MA$20*100</f>
        <v>45.2726017943409</v>
      </c>
      <c r="MC17" s="93" t="n">
        <f aca="false">MD17-LY17-MA17</f>
        <v>9</v>
      </c>
      <c r="MD17" s="47" t="n">
        <v>2023</v>
      </c>
      <c r="ME17" s="29" t="n">
        <f aca="false">MD17/MD$20*100</f>
        <v>40.3148664806696</v>
      </c>
      <c r="MF17" s="95"/>
      <c r="MG17" s="33"/>
      <c r="MH17" s="91"/>
      <c r="MI17" s="33"/>
      <c r="MJ17" s="93"/>
      <c r="MK17" s="91" t="n">
        <v>1806</v>
      </c>
      <c r="ML17" s="29" t="n">
        <f aca="false">MK17/MK$20*100</f>
        <v>40.4569892473118</v>
      </c>
      <c r="MM17" s="95"/>
      <c r="MN17" s="33"/>
      <c r="MO17" s="91"/>
      <c r="MP17" s="33"/>
      <c r="MQ17" s="93"/>
      <c r="MR17" s="91" t="n">
        <v>1525</v>
      </c>
      <c r="MS17" s="29" t="n">
        <f aca="false">MR17/MR$20*100</f>
        <v>40.4616609180154</v>
      </c>
      <c r="MT17" s="95"/>
      <c r="MU17" s="33"/>
      <c r="MV17" s="91"/>
      <c r="MW17" s="33"/>
      <c r="MX17" s="93"/>
      <c r="MY17" s="91" t="n">
        <v>1309</v>
      </c>
      <c r="MZ17" s="29" t="n">
        <f aca="false">MY17/MY$20*100</f>
        <v>40.9190371991247</v>
      </c>
      <c r="NA17" s="95" t="n">
        <v>835</v>
      </c>
      <c r="NB17" s="33" t="n">
        <f aca="false">NA17/NA$20*100</f>
        <v>39.0369331463301</v>
      </c>
      <c r="NC17" s="91" t="n">
        <v>402</v>
      </c>
      <c r="ND17" s="33" t="n">
        <f aca="false">NC17/NC$20*100</f>
        <v>45.1685393258427</v>
      </c>
      <c r="NE17" s="93" t="n">
        <f aca="false">NF17-NA17-NC17</f>
        <v>6</v>
      </c>
      <c r="NF17" s="47" t="n">
        <v>1243</v>
      </c>
      <c r="NG17" s="29" t="n">
        <f aca="false">NF17/NF$20*100</f>
        <v>40.7942238267148</v>
      </c>
      <c r="NH17" s="30"/>
      <c r="NI17" s="33"/>
      <c r="NJ17" s="91"/>
      <c r="NK17" s="33"/>
      <c r="NL17" s="93"/>
      <c r="NM17" s="91" t="n">
        <v>995</v>
      </c>
      <c r="NN17" s="29" t="n">
        <f aca="false">NM17/NM$20*100</f>
        <v>41.6317991631799</v>
      </c>
      <c r="NO17" s="95"/>
      <c r="NP17" s="33"/>
      <c r="NQ17" s="91"/>
      <c r="NR17" s="33"/>
      <c r="NS17" s="93"/>
      <c r="NT17" s="91" t="n">
        <v>851</v>
      </c>
      <c r="NU17" s="29" t="n">
        <f aca="false">NT17/NT$20*100</f>
        <v>42.4862705941088</v>
      </c>
      <c r="NV17" s="95"/>
      <c r="NW17" s="33"/>
      <c r="NX17" s="91"/>
      <c r="NY17" s="33"/>
      <c r="NZ17" s="93"/>
      <c r="OA17" s="91" t="n">
        <v>727</v>
      </c>
      <c r="OB17" s="29" t="n">
        <f aca="false">OA17/OA$20*100</f>
        <v>42.8403064230996</v>
      </c>
      <c r="OC17" s="95"/>
      <c r="OD17" s="33"/>
      <c r="OE17" s="91"/>
      <c r="OF17" s="33"/>
      <c r="OG17" s="93"/>
      <c r="OH17" s="91" t="n">
        <v>694</v>
      </c>
      <c r="OI17" s="29" t="n">
        <f aca="false">OH17/OH$20*100</f>
        <v>42.7339901477833</v>
      </c>
      <c r="OJ17" s="95"/>
      <c r="OK17" s="33"/>
      <c r="OL17" s="91"/>
      <c r="OM17" s="33"/>
      <c r="ON17" s="93"/>
      <c r="OO17" s="91" t="n">
        <v>522</v>
      </c>
      <c r="OP17" s="29" t="n">
        <f aca="false">OO17/OO$20*100</f>
        <v>43.609022556391</v>
      </c>
      <c r="OQ17" s="95" t="n">
        <v>252</v>
      </c>
      <c r="OR17" s="33" t="n">
        <f aca="false">OQ17/OQ$20*100</f>
        <v>44.0559440559441</v>
      </c>
      <c r="OS17" s="91" t="n">
        <v>103</v>
      </c>
      <c r="OT17" s="33" t="n">
        <f aca="false">OS17/OS$20*100</f>
        <v>48.5849056603774</v>
      </c>
      <c r="OU17" s="93" t="n">
        <f aca="false">OV17-OQ17-OS17</f>
        <v>0</v>
      </c>
      <c r="OV17" s="47" t="n">
        <v>355</v>
      </c>
      <c r="OW17" s="29" t="n">
        <f aca="false">OV17/OV$20*100</f>
        <v>45.2229299363057</v>
      </c>
      <c r="OX17" s="95"/>
      <c r="OY17" s="33"/>
      <c r="OZ17" s="91"/>
      <c r="PA17" s="33"/>
      <c r="PB17" s="93"/>
      <c r="PC17" s="115" t="n">
        <v>202</v>
      </c>
      <c r="PD17" s="29" t="n">
        <f aca="false">PC17/PC$20*100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5507</v>
      </c>
      <c r="N18" s="29" t="n">
        <f aca="false">M18/M$20*100</f>
        <v>17.2438627254509</v>
      </c>
      <c r="O18" s="30" t="n">
        <v>1833</v>
      </c>
      <c r="P18" s="33" t="n">
        <f aca="false">O18/O$20*100</f>
        <v>9.74585282858358</v>
      </c>
      <c r="Q18" s="91" t="n">
        <v>3648</v>
      </c>
      <c r="R18" s="33" t="n">
        <f aca="false">Q18/Q$20*100</f>
        <v>27.9711700659408</v>
      </c>
      <c r="S18" s="93" t="n">
        <f aca="false">T18-O18-Q18</f>
        <v>0</v>
      </c>
      <c r="T18" s="91" t="n">
        <v>5481</v>
      </c>
      <c r="U18" s="29" t="n">
        <f aca="false">T18/T$20*100</f>
        <v>17.2082509183385</v>
      </c>
      <c r="V18" s="30"/>
      <c r="W18" s="33"/>
      <c r="X18" s="91"/>
      <c r="Y18" s="33"/>
      <c r="Z18" s="93"/>
      <c r="AA18" s="91" t="n">
        <v>5433</v>
      </c>
      <c r="AB18" s="29" t="n">
        <f aca="false">AA18/AA$20*100</f>
        <v>17.1269150747116</v>
      </c>
      <c r="AC18" s="30"/>
      <c r="AD18" s="33"/>
      <c r="AE18" s="91"/>
      <c r="AF18" s="33"/>
      <c r="AG18" s="93"/>
      <c r="AH18" s="91" t="n">
        <v>5382</v>
      </c>
      <c r="AI18" s="29" t="n">
        <f aca="false">AH18/AH$20*100</f>
        <v>17.0608001014392</v>
      </c>
      <c r="AJ18" s="30"/>
      <c r="AK18" s="33"/>
      <c r="AL18" s="91"/>
      <c r="AM18" s="33"/>
      <c r="AN18" s="93"/>
      <c r="AO18" s="91" t="n">
        <v>5284</v>
      </c>
      <c r="AP18" s="29" t="n">
        <f aca="false">AO18/AO$20*100</f>
        <v>16.9098822324629</v>
      </c>
      <c r="AQ18" s="30" t="n">
        <v>1773</v>
      </c>
      <c r="AR18" s="33" t="n">
        <f aca="false">AQ18/AQ$20*100</f>
        <v>9.59415584415584</v>
      </c>
      <c r="AS18" s="91" t="n">
        <v>3454</v>
      </c>
      <c r="AT18" s="33" t="n">
        <f aca="false">AS18/AS$20*100</f>
        <v>27.3801030519223</v>
      </c>
      <c r="AU18" s="93" t="n">
        <f aca="false">AV18-AQ18-AS18</f>
        <v>0</v>
      </c>
      <c r="AV18" s="91" t="n">
        <v>5227</v>
      </c>
      <c r="AW18" s="29" t="n">
        <f aca="false">AV18/AV$20*100</f>
        <v>16.8092359145871</v>
      </c>
      <c r="AX18" s="30"/>
      <c r="AY18" s="33"/>
      <c r="AZ18" s="91"/>
      <c r="BA18" s="33"/>
      <c r="BB18" s="93"/>
      <c r="BC18" s="91" t="n">
        <v>5015</v>
      </c>
      <c r="BD18" s="29" t="n">
        <f aca="false">BC18/BC$20*100</f>
        <v>16.533693788738</v>
      </c>
      <c r="BE18" s="30"/>
      <c r="BF18" s="33"/>
      <c r="BG18" s="91"/>
      <c r="BH18" s="33"/>
      <c r="BI18" s="93"/>
      <c r="BJ18" s="91" t="n">
        <v>4901</v>
      </c>
      <c r="BK18" s="29" t="n">
        <f aca="false">BJ18/BJ$20*100</f>
        <v>16.4006291202356</v>
      </c>
      <c r="BL18" s="30" t="n">
        <v>1668</v>
      </c>
      <c r="BM18" s="33" t="n">
        <f aca="false">BL18/BL$20*100</f>
        <v>9.33094652047438</v>
      </c>
      <c r="BN18" s="91" t="n">
        <v>3176</v>
      </c>
      <c r="BO18" s="33" t="n">
        <f aca="false">BN18/BN$20*100</f>
        <v>26.8833587269341</v>
      </c>
      <c r="BP18" s="93" t="n">
        <f aca="false">BQ18-BL18-BN18</f>
        <v>0</v>
      </c>
      <c r="BQ18" s="91" t="n">
        <v>4844</v>
      </c>
      <c r="BR18" s="29" t="n">
        <f aca="false">BQ18/BQ$20*100</f>
        <v>16.3147081607221</v>
      </c>
      <c r="BS18" s="30"/>
      <c r="BT18" s="33"/>
      <c r="BU18" s="91"/>
      <c r="BV18" s="33"/>
      <c r="BW18" s="93"/>
      <c r="BX18" s="91" t="n">
        <v>4797</v>
      </c>
      <c r="BY18" s="29" t="n">
        <f aca="false">BX18/BX$20*100</f>
        <v>16.2472480948349</v>
      </c>
      <c r="BZ18" s="30"/>
      <c r="CA18" s="33"/>
      <c r="CB18" s="91"/>
      <c r="CC18" s="33"/>
      <c r="CD18" s="93"/>
      <c r="CE18" s="91" t="n">
        <v>4656</v>
      </c>
      <c r="CF18" s="29" t="n">
        <f aca="false">CE18/CE$20*100</f>
        <v>16.1090544234163</v>
      </c>
      <c r="CG18" s="30"/>
      <c r="CH18" s="33"/>
      <c r="CI18" s="91"/>
      <c r="CJ18" s="33"/>
      <c r="CK18" s="93"/>
      <c r="CL18" s="91" t="n">
        <v>4510</v>
      </c>
      <c r="CM18" s="29" t="n">
        <f aca="false">CL18/CL$20*100</f>
        <v>15.9510504350287</v>
      </c>
      <c r="CN18" s="30" t="n">
        <v>1556</v>
      </c>
      <c r="CO18" s="33" t="n">
        <f aca="false">CN18/CN$20*100</f>
        <v>9.1437973790915</v>
      </c>
      <c r="CP18" s="91" t="n">
        <v>2873</v>
      </c>
      <c r="CQ18" s="33" t="n">
        <f aca="false">CP18/CP$20*100</f>
        <v>26.2758368392171</v>
      </c>
      <c r="CR18" s="93" t="n">
        <f aca="false">CS18-CN18-CP18</f>
        <v>1</v>
      </c>
      <c r="CS18" s="91" t="n">
        <v>4430</v>
      </c>
      <c r="CT18" s="29" t="n">
        <f aca="false">CS18/CS$20*100</f>
        <v>15.846896798426</v>
      </c>
      <c r="CU18" s="30"/>
      <c r="CV18" s="33"/>
      <c r="CW18" s="91"/>
      <c r="CX18" s="33"/>
      <c r="CY18" s="93"/>
      <c r="CZ18" s="91" t="n">
        <v>4287</v>
      </c>
      <c r="DA18" s="29" t="n">
        <f aca="false">CZ18/CZ$20*100</f>
        <v>15.6448434420845</v>
      </c>
      <c r="DB18" s="30"/>
      <c r="DC18" s="33"/>
      <c r="DD18" s="91"/>
      <c r="DE18" s="33"/>
      <c r="DF18" s="93"/>
      <c r="DG18" s="91" t="n">
        <v>4160</v>
      </c>
      <c r="DH18" s="29" t="n">
        <f aca="false">DG18/DG$20*100</f>
        <v>15.4692845455898</v>
      </c>
      <c r="DI18" s="30"/>
      <c r="DJ18" s="33"/>
      <c r="DK18" s="91"/>
      <c r="DL18" s="33"/>
      <c r="DM18" s="93"/>
      <c r="DN18" s="91" t="n">
        <v>3933</v>
      </c>
      <c r="DO18" s="29" t="n">
        <f aca="false">DN18/DN$20*100</f>
        <v>15.0984682713348</v>
      </c>
      <c r="DP18" s="30" t="n">
        <v>1378</v>
      </c>
      <c r="DQ18" s="33" t="n">
        <f aca="false">DP18/DP$20*100</f>
        <v>8.73977294348957</v>
      </c>
      <c r="DR18" s="91" t="n">
        <v>2433</v>
      </c>
      <c r="DS18" s="33" t="n">
        <f aca="false">DR18/DR$20*100</f>
        <v>25.1239157372986</v>
      </c>
      <c r="DT18" s="93" t="n">
        <f aca="false">DU18-DP18-DR18</f>
        <v>0</v>
      </c>
      <c r="DU18" s="91" t="n">
        <v>3811</v>
      </c>
      <c r="DV18" s="29" t="n">
        <f aca="false">DU18/DU$20*100</f>
        <v>14.97328304259</v>
      </c>
      <c r="DW18" s="30" t="n">
        <v>1363</v>
      </c>
      <c r="DX18" s="33" t="n">
        <f aca="false">DW18/DW$20*100</f>
        <v>8.70314794712981</v>
      </c>
      <c r="DY18" s="91" t="n">
        <v>2392</v>
      </c>
      <c r="DZ18" s="33" t="n">
        <f aca="false">DY18/DY$20*100</f>
        <v>25.0392546843923</v>
      </c>
      <c r="EA18" s="93" t="n">
        <f aca="false">EB18-DW18-DY18</f>
        <v>0</v>
      </c>
      <c r="EB18" s="91" t="n">
        <v>3755</v>
      </c>
      <c r="EC18" s="29" t="n">
        <f aca="false">EB18/EB$20*100</f>
        <v>14.891929407099</v>
      </c>
      <c r="ED18" s="30"/>
      <c r="EE18" s="33"/>
      <c r="EF18" s="91"/>
      <c r="EG18" s="33"/>
      <c r="EH18" s="93"/>
      <c r="EI18" s="91" t="n">
        <v>3646</v>
      </c>
      <c r="EJ18" s="29" t="n">
        <f aca="false">EI18/EI$20*100</f>
        <v>14.7134786117837</v>
      </c>
      <c r="EK18" s="30"/>
      <c r="EL18" s="33"/>
      <c r="EM18" s="91"/>
      <c r="EN18" s="33"/>
      <c r="EO18" s="93"/>
      <c r="EP18" s="91" t="n">
        <v>3328</v>
      </c>
      <c r="EQ18" s="29" t="n">
        <f aca="false">EP18/EP$20*100</f>
        <v>14.1160502205633</v>
      </c>
      <c r="ER18" s="30" t="n">
        <v>1210</v>
      </c>
      <c r="ES18" s="33" t="n">
        <f aca="false">ER18/ER$20*100</f>
        <v>8.24981250426127</v>
      </c>
      <c r="ET18" s="91" t="n">
        <v>2001</v>
      </c>
      <c r="EU18" s="33" t="n">
        <f aca="false">ET18/ET$20*100</f>
        <v>23.5522598870056</v>
      </c>
      <c r="EV18" s="93" t="n">
        <f aca="false">EW18-ER18-ET18</f>
        <v>2</v>
      </c>
      <c r="EW18" s="91" t="n">
        <v>3213</v>
      </c>
      <c r="EX18" s="29" t="n">
        <f aca="false">EW18/EW$20*100</f>
        <v>13.8563049853372</v>
      </c>
      <c r="EY18" s="30"/>
      <c r="EZ18" s="33"/>
      <c r="FA18" s="91"/>
      <c r="FB18" s="33"/>
      <c r="FC18" s="93"/>
      <c r="FD18" s="91" t="n">
        <v>3056</v>
      </c>
      <c r="FE18" s="29" t="n">
        <f aca="false">FD18/FD$20*100</f>
        <v>13.5317038611406</v>
      </c>
      <c r="FF18" s="30"/>
      <c r="FG18" s="33"/>
      <c r="FH18" s="91"/>
      <c r="FI18" s="33"/>
      <c r="FJ18" s="93"/>
      <c r="FK18" s="91" t="n">
        <v>2813</v>
      </c>
      <c r="FL18" s="29" t="n">
        <f aca="false">FK18/FK$20*100</f>
        <v>13.0533642691415</v>
      </c>
      <c r="FM18" s="30"/>
      <c r="FN18" s="33"/>
      <c r="FO18" s="91"/>
      <c r="FP18" s="33"/>
      <c r="FQ18" s="93"/>
      <c r="FR18" s="91" t="n">
        <v>2549</v>
      </c>
      <c r="FS18" s="29" t="n">
        <f aca="false">FR18/FR$20*100</f>
        <v>12.4159766195811</v>
      </c>
      <c r="FT18" s="30" t="n">
        <v>970</v>
      </c>
      <c r="FU18" s="33" t="n">
        <f aca="false">FT18/FT$20*100</f>
        <v>7.43750958441957</v>
      </c>
      <c r="FV18" s="91" t="n">
        <v>1483</v>
      </c>
      <c r="FW18" s="33" t="n">
        <f aca="false">FV18/FV$20*100</f>
        <v>21.3935372186959</v>
      </c>
      <c r="FX18" s="93" t="n">
        <f aca="false">FY18-FT18-FV18</f>
        <v>2</v>
      </c>
      <c r="FY18" s="91" t="n">
        <v>2455</v>
      </c>
      <c r="FZ18" s="29" t="n">
        <f aca="false">FY18/FY$20*100</f>
        <v>12.2786836050815</v>
      </c>
      <c r="GA18" s="30"/>
      <c r="GB18" s="33"/>
      <c r="GC18" s="91"/>
      <c r="GD18" s="33"/>
      <c r="GE18" s="93"/>
      <c r="GF18" s="91" t="n">
        <v>2335</v>
      </c>
      <c r="GG18" s="29" t="n">
        <f aca="false">GF18/GF$20*100</f>
        <v>11.9700620290152</v>
      </c>
      <c r="GH18" s="30" t="n">
        <v>876</v>
      </c>
      <c r="GI18" s="33" t="n">
        <f aca="false">GH18/GH$20*100</f>
        <v>7.12137224615885</v>
      </c>
      <c r="GJ18" s="91" t="n">
        <v>1285</v>
      </c>
      <c r="GK18" s="33" t="n">
        <f aca="false">GJ18/GJ$20*100</f>
        <v>20.2713361728979</v>
      </c>
      <c r="GL18" s="93"/>
      <c r="GM18" s="91" t="n">
        <v>2161</v>
      </c>
      <c r="GN18" s="29" t="n">
        <f aca="false">GM18/GM$20*100</f>
        <v>11.593347639485</v>
      </c>
      <c r="GO18" s="30"/>
      <c r="GP18" s="33"/>
      <c r="GQ18" s="91"/>
      <c r="GR18" s="33"/>
      <c r="GS18" s="93"/>
      <c r="GT18" s="91" t="n">
        <v>2087</v>
      </c>
      <c r="GU18" s="29" t="n">
        <f aca="false">GT18/GT$20*100</f>
        <v>11.3640076231963</v>
      </c>
      <c r="GV18" s="30"/>
      <c r="GW18" s="33"/>
      <c r="GX18" s="91"/>
      <c r="GY18" s="33"/>
      <c r="GZ18" s="93"/>
      <c r="HA18" s="91" t="n">
        <v>1998</v>
      </c>
      <c r="HB18" s="29" t="n">
        <f aca="false">HA18/HA$20*100</f>
        <v>11.1526653642199</v>
      </c>
      <c r="HC18" s="30"/>
      <c r="HD18" s="33"/>
      <c r="HE18" s="91"/>
      <c r="HF18" s="33"/>
      <c r="HG18" s="93"/>
      <c r="HH18" s="91" t="n">
        <v>1902</v>
      </c>
      <c r="HI18" s="29" t="n">
        <f aca="false">HH18/HH$20*100</f>
        <v>10.9549591060938</v>
      </c>
      <c r="HJ18" s="95" t="n">
        <v>760</v>
      </c>
      <c r="HK18" s="33" t="n">
        <f aca="false">HJ18/HJ$20*100</f>
        <v>6.80820567947684</v>
      </c>
      <c r="HL18" s="1" t="n">
        <v>1022</v>
      </c>
      <c r="HM18" s="33" t="n">
        <f aca="false">HL18/HL$20*100</f>
        <v>18.6700767263427</v>
      </c>
      <c r="HN18" s="93" t="n">
        <f aca="false">HO18-HJ18-HL18</f>
        <v>2</v>
      </c>
      <c r="HO18" s="47" t="n">
        <v>1784</v>
      </c>
      <c r="HP18" s="29" t="n">
        <f aca="false">HO18/HO$20*100</f>
        <v>10.7127844832763</v>
      </c>
      <c r="HQ18" s="95"/>
      <c r="HR18" s="33"/>
      <c r="HT18" s="33"/>
      <c r="HU18" s="93"/>
      <c r="HV18" s="95" t="n">
        <v>1716</v>
      </c>
      <c r="HW18" s="29" t="n">
        <f aca="false">HV18/HV$20*100</f>
        <v>10.6181548171524</v>
      </c>
      <c r="HX18" s="95"/>
      <c r="HY18" s="33"/>
      <c r="IA18" s="33"/>
      <c r="IB18" s="93"/>
      <c r="IC18" s="95" t="n">
        <v>1616</v>
      </c>
      <c r="ID18" s="29" t="n">
        <f aca="false">IC18/IC$20*100</f>
        <v>10.3796004881495</v>
      </c>
      <c r="IE18" s="95" t="n">
        <v>670</v>
      </c>
      <c r="IF18" s="33" t="n">
        <f aca="false">IE18/IE$20*100</f>
        <v>6.66932112283496</v>
      </c>
      <c r="IG18" s="1" t="n">
        <v>854</v>
      </c>
      <c r="IH18" s="33" t="n">
        <f aca="false">IG18/IG$20*100</f>
        <v>17.8176507406635</v>
      </c>
      <c r="II18" s="93" t="n">
        <f aca="false">IJ18-IE18-IG18</f>
        <v>1</v>
      </c>
      <c r="IJ18" s="47" t="n">
        <v>1525</v>
      </c>
      <c r="IK18" s="29" t="n">
        <f aca="false">IJ18/IJ$20*100</f>
        <v>10.2631401844</v>
      </c>
      <c r="IL18" s="95"/>
      <c r="IM18" s="33"/>
      <c r="IO18" s="33"/>
      <c r="IP18" s="93"/>
      <c r="IQ18" s="113" t="n">
        <v>1469</v>
      </c>
      <c r="IR18" s="29" t="n">
        <f aca="false">IQ18/IQ$20*100</f>
        <v>10.2155771905424</v>
      </c>
      <c r="IS18" s="95"/>
      <c r="IT18" s="33"/>
      <c r="IV18" s="33"/>
      <c r="IW18" s="93"/>
      <c r="IX18" s="114" t="n">
        <v>1408</v>
      </c>
      <c r="IY18" s="29" t="n">
        <f aca="false">IX18/IX$20*100</f>
        <v>10.1829753381066</v>
      </c>
      <c r="IZ18" s="95"/>
      <c r="JA18" s="33"/>
      <c r="JC18" s="33"/>
      <c r="JD18" s="93"/>
      <c r="JE18" s="94" t="n">
        <v>1347</v>
      </c>
      <c r="JF18" s="29" t="n">
        <f aca="false">JE18/JE$20*100</f>
        <v>10.1737160120846</v>
      </c>
      <c r="JG18" s="95" t="n">
        <v>558</v>
      </c>
      <c r="JH18" s="33" t="n">
        <f aca="false">JG18/JG$20*100</f>
        <v>6.49516936328716</v>
      </c>
      <c r="JI18" s="91" t="n">
        <v>692</v>
      </c>
      <c r="JJ18" s="33" t="n">
        <f aca="false">JI18/JI$20*100</f>
        <v>17.5768351536703</v>
      </c>
      <c r="JK18" s="93" t="n">
        <f aca="false">JL18-JG18-JI18</f>
        <v>1</v>
      </c>
      <c r="JL18" s="47" t="n">
        <v>1251</v>
      </c>
      <c r="JM18" s="29" t="n">
        <f aca="false">JL18/JL$20*100</f>
        <v>9.96971628944852</v>
      </c>
      <c r="JN18" s="95"/>
      <c r="JO18" s="33"/>
      <c r="JP18" s="91"/>
      <c r="JQ18" s="33"/>
      <c r="JR18" s="93"/>
      <c r="JS18" s="94" t="n">
        <v>1145</v>
      </c>
      <c r="JT18" s="29" t="n">
        <f aca="false">JS18/JS$20*100</f>
        <v>9.65837199493885</v>
      </c>
      <c r="JU18" s="95"/>
      <c r="JV18" s="33"/>
      <c r="JW18" s="91"/>
      <c r="JX18" s="33"/>
      <c r="JY18" s="93"/>
      <c r="JZ18" s="94" t="n">
        <v>1051</v>
      </c>
      <c r="KA18" s="29" t="n">
        <f aca="false">JZ18/JZ$20*100</f>
        <v>9.60694698354662</v>
      </c>
      <c r="KB18" s="1" t="n">
        <v>424</v>
      </c>
      <c r="KC18" s="33" t="n">
        <f aca="false">KB18/KB$20*100</f>
        <v>6.12185965925498</v>
      </c>
      <c r="KD18" s="91" t="n">
        <v>514</v>
      </c>
      <c r="KE18" s="33" t="n">
        <f aca="false">KD18/KD$20*100</f>
        <v>16.6774821544452</v>
      </c>
      <c r="KF18" s="93" t="n">
        <f aca="false">KG18-KB18-KD18</f>
        <v>1</v>
      </c>
      <c r="KG18" s="47" t="n">
        <v>939</v>
      </c>
      <c r="KH18" s="29" t="n">
        <f aca="false">KG18/KG$20*100</f>
        <v>9.37032232312145</v>
      </c>
      <c r="KI18" s="95"/>
      <c r="KJ18" s="33"/>
      <c r="KK18" s="91"/>
      <c r="KL18" s="33"/>
      <c r="KM18" s="93"/>
      <c r="KN18" s="91" t="n">
        <v>845</v>
      </c>
      <c r="KO18" s="29" t="n">
        <f aca="false">KN18/KN$20*100</f>
        <v>9.16684747233673</v>
      </c>
      <c r="KP18" s="95"/>
      <c r="KQ18" s="33"/>
      <c r="KR18" s="91"/>
      <c r="KS18" s="33"/>
      <c r="KT18" s="93"/>
      <c r="KU18" s="91" t="n">
        <v>767</v>
      </c>
      <c r="KV18" s="29" t="n">
        <f aca="false">KU18/KU$20*100</f>
        <v>9.06833766847955</v>
      </c>
      <c r="KW18" s="95"/>
      <c r="KX18" s="33"/>
      <c r="KY18" s="91"/>
      <c r="KZ18" s="33"/>
      <c r="LA18" s="93"/>
      <c r="LB18" s="91" t="n">
        <v>681</v>
      </c>
      <c r="LC18" s="29" t="n">
        <f aca="false">LB18/LB$20*100</f>
        <v>8.97351429700883</v>
      </c>
      <c r="LD18" s="1" t="n">
        <v>273</v>
      </c>
      <c r="LE18" s="33" t="n">
        <f aca="false">LD18/LD$20*100</f>
        <v>5.7041370664438</v>
      </c>
      <c r="LF18" s="91" t="n">
        <v>334</v>
      </c>
      <c r="LG18" s="33" t="n">
        <f aca="false">LF18/LF$20*100</f>
        <v>16.6169154228856</v>
      </c>
      <c r="LH18" s="93" t="n">
        <f aca="false">LI18-LD18-LF18</f>
        <v>1</v>
      </c>
      <c r="LI18" s="47" t="n">
        <v>608</v>
      </c>
      <c r="LJ18" s="29" t="n">
        <f aca="false">LI18/LI$20*100</f>
        <v>8.93986178503161</v>
      </c>
      <c r="LK18" s="95"/>
      <c r="LL18" s="33"/>
      <c r="LM18" s="91"/>
      <c r="LN18" s="33"/>
      <c r="LO18" s="93"/>
      <c r="LP18" s="91" t="n">
        <v>547</v>
      </c>
      <c r="LQ18" s="29" t="n">
        <f aca="false">LP18/LP$20*100</f>
        <v>8.88419684911483</v>
      </c>
      <c r="LR18" s="95"/>
      <c r="LS18" s="33"/>
      <c r="LT18" s="91"/>
      <c r="LU18" s="33"/>
      <c r="LV18" s="93"/>
      <c r="LW18" s="91" t="n">
        <v>503</v>
      </c>
      <c r="LX18" s="29" t="n">
        <f aca="false">LW18/LW$20*100</f>
        <v>9.07778379353907</v>
      </c>
      <c r="LY18" s="1" t="n">
        <v>208</v>
      </c>
      <c r="LZ18" s="33" t="n">
        <f aca="false">LY18/LY$20*100</f>
        <v>5.87073101891053</v>
      </c>
      <c r="MA18" s="91" t="n">
        <v>253</v>
      </c>
      <c r="MB18" s="33" t="n">
        <f aca="false">MA18/MA$20*100</f>
        <v>17.4603174603175</v>
      </c>
      <c r="MC18" s="93" t="n">
        <f aca="false">MD18-LY18-MA18</f>
        <v>4</v>
      </c>
      <c r="MD18" s="47" t="n">
        <v>465</v>
      </c>
      <c r="ME18" s="29" t="n">
        <f aca="false">MD18/MD$20*100</f>
        <v>9.26664009565564</v>
      </c>
      <c r="MF18" s="95"/>
      <c r="MG18" s="33"/>
      <c r="MH18" s="91"/>
      <c r="MI18" s="33"/>
      <c r="MJ18" s="93"/>
      <c r="MK18" s="91" t="n">
        <v>416</v>
      </c>
      <c r="ML18" s="29" t="n">
        <f aca="false">MK18/MK$20*100</f>
        <v>9.31899641577061</v>
      </c>
      <c r="MM18" s="95"/>
      <c r="MN18" s="33"/>
      <c r="MO18" s="91"/>
      <c r="MP18" s="33"/>
      <c r="MQ18" s="93"/>
      <c r="MR18" s="91" t="n">
        <v>362</v>
      </c>
      <c r="MS18" s="29" t="n">
        <f aca="false">MR18/MR$20*100</f>
        <v>9.60466967365349</v>
      </c>
      <c r="MT18" s="95"/>
      <c r="MU18" s="33"/>
      <c r="MV18" s="91"/>
      <c r="MW18" s="33"/>
      <c r="MX18" s="93"/>
      <c r="MY18" s="91" t="n">
        <v>298</v>
      </c>
      <c r="MZ18" s="29" t="n">
        <f aca="false">MY18/MY$20*100</f>
        <v>9.31541106595811</v>
      </c>
      <c r="NA18" s="1" t="n">
        <v>129</v>
      </c>
      <c r="NB18" s="33" t="n">
        <f aca="false">NA18/NA$20*100</f>
        <v>6.03085553997195</v>
      </c>
      <c r="NC18" s="91" t="n">
        <v>155</v>
      </c>
      <c r="ND18" s="33" t="n">
        <f aca="false">NC18/NC$20*100</f>
        <v>17.4157303370787</v>
      </c>
      <c r="NE18" s="93" t="n">
        <f aca="false">NF18-NA18-NC18</f>
        <v>1</v>
      </c>
      <c r="NF18" s="47" t="n">
        <v>285</v>
      </c>
      <c r="NG18" s="29" t="n">
        <f aca="false">NF18/NF$20*100</f>
        <v>9.35346242205448</v>
      </c>
      <c r="NH18" s="30"/>
      <c r="NI18" s="33"/>
      <c r="NJ18" s="91"/>
      <c r="NK18" s="33"/>
      <c r="NL18" s="93"/>
      <c r="NM18" s="91" t="n">
        <v>229</v>
      </c>
      <c r="NN18" s="29" t="n">
        <f aca="false">NM18/NM$20*100</f>
        <v>9.581589958159</v>
      </c>
      <c r="NO18" s="95"/>
      <c r="NP18" s="33"/>
      <c r="NQ18" s="91"/>
      <c r="NR18" s="33"/>
      <c r="NS18" s="93"/>
      <c r="NT18" s="91" t="n">
        <v>198</v>
      </c>
      <c r="NU18" s="29" t="n">
        <f aca="false">NT18/NT$20*100</f>
        <v>9.88517224163754</v>
      </c>
      <c r="NV18" s="95"/>
      <c r="NW18" s="33"/>
      <c r="NX18" s="91"/>
      <c r="NY18" s="33"/>
      <c r="NZ18" s="93"/>
      <c r="OA18" s="91" t="n">
        <v>165</v>
      </c>
      <c r="OB18" s="29" t="n">
        <f aca="false">OA18/OA$20*100</f>
        <v>9.72304065998821</v>
      </c>
      <c r="OC18" s="95"/>
      <c r="OD18" s="33"/>
      <c r="OE18" s="91"/>
      <c r="OF18" s="33"/>
      <c r="OG18" s="93"/>
      <c r="OH18" s="91" t="n">
        <v>156</v>
      </c>
      <c r="OI18" s="29" t="n">
        <f aca="false">OH18/OH$20*100</f>
        <v>9.60591133004926</v>
      </c>
      <c r="OJ18" s="95"/>
      <c r="OK18" s="33"/>
      <c r="OL18" s="91"/>
      <c r="OM18" s="33"/>
      <c r="ON18" s="93"/>
      <c r="OO18" s="91" t="n">
        <v>113</v>
      </c>
      <c r="OP18" s="29" t="n">
        <f aca="false">OO18/OO$20*100</f>
        <v>9.44026733500418</v>
      </c>
      <c r="OQ18" s="1" t="n">
        <v>40</v>
      </c>
      <c r="OR18" s="33" t="n">
        <f aca="false">OQ18/OQ$20*100</f>
        <v>6.99300699300699</v>
      </c>
      <c r="OS18" s="91" t="n">
        <v>35</v>
      </c>
      <c r="OT18" s="33" t="n">
        <f aca="false">OS18/OS$20*100</f>
        <v>16.5094339622642</v>
      </c>
      <c r="OU18" s="93" t="n">
        <f aca="false">OV18-OQ18-OS18</f>
        <v>0</v>
      </c>
      <c r="OV18" s="47" t="n">
        <v>75</v>
      </c>
      <c r="OW18" s="29" t="n">
        <f aca="false">OV18/OV$20*100</f>
        <v>9.55414012738854</v>
      </c>
      <c r="OY18" s="33"/>
      <c r="OZ18" s="91"/>
      <c r="PA18" s="33"/>
      <c r="PB18" s="93"/>
      <c r="PC18" s="115"/>
      <c r="PD18" s="29" t="n">
        <f aca="false">PC18/PC$20*100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37"/>
      <c r="IM19" s="40"/>
      <c r="IN19" s="47"/>
      <c r="IO19" s="40"/>
      <c r="IP19" s="97"/>
      <c r="IQ19" s="47"/>
      <c r="IR19" s="38"/>
      <c r="IS19" s="37"/>
      <c r="IT19" s="40"/>
      <c r="IU19" s="47"/>
      <c r="IV19" s="40"/>
      <c r="IW19" s="97"/>
      <c r="IX19" s="47"/>
      <c r="IY19" s="38"/>
      <c r="IZ19" s="3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47"/>
      <c r="MN19" s="40"/>
      <c r="MO19" s="47"/>
      <c r="MP19" s="40"/>
      <c r="MQ19" s="97"/>
      <c r="MR19" s="47"/>
      <c r="MS19" s="38"/>
      <c r="MT19" s="47"/>
      <c r="MU19" s="40"/>
      <c r="MV19" s="47"/>
      <c r="MW19" s="40"/>
      <c r="MX19" s="97"/>
      <c r="MY19" s="47"/>
      <c r="MZ19" s="38"/>
      <c r="NA19" s="47"/>
      <c r="NB19" s="40"/>
      <c r="NC19" s="47"/>
      <c r="ND19" s="40"/>
      <c r="NE19" s="97"/>
      <c r="NF19" s="47"/>
      <c r="NG19" s="38"/>
      <c r="NH19" s="3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c r="OJ19" s="47"/>
      <c r="OK19" s="40"/>
      <c r="OL19" s="47"/>
      <c r="OM19" s="40"/>
      <c r="ON19" s="97"/>
      <c r="OO19" s="47"/>
      <c r="OP19" s="38"/>
      <c r="OQ19" s="47"/>
      <c r="OR19" s="40"/>
      <c r="OS19" s="47"/>
      <c r="OT19" s="40"/>
      <c r="OU19" s="97"/>
      <c r="OV19" s="47"/>
      <c r="OW19" s="38"/>
      <c r="OX19" s="47"/>
      <c r="OY19" s="40"/>
      <c r="OZ19" s="47"/>
      <c r="PA19" s="40"/>
      <c r="PB19" s="97"/>
      <c r="PC19" s="47"/>
      <c r="PD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31936</v>
      </c>
      <c r="N20" s="104" t="n">
        <f aca="false">SUM(N9:N18)</f>
        <v>100</v>
      </c>
      <c r="O20" s="100" t="n">
        <f aca="false">SUM(O9:O18)</f>
        <v>18808</v>
      </c>
      <c r="P20" s="99" t="n">
        <f aca="false">SUM(P9:P18)</f>
        <v>100.005316886431</v>
      </c>
      <c r="Q20" s="101" t="n">
        <f aca="false">SUM(Q9:Q18)</f>
        <v>13042</v>
      </c>
      <c r="R20" s="102" t="n">
        <f aca="false">SUM(R9:R18)</f>
        <v>100</v>
      </c>
      <c r="S20" s="103" t="n">
        <f aca="false">SUM(S9:S18)</f>
        <v>0</v>
      </c>
      <c r="T20" s="101" t="n">
        <f aca="false">SUM(T9:T18)</f>
        <v>31851</v>
      </c>
      <c r="U20" s="104" t="n">
        <f aca="false">SUM(U9:U18)</f>
        <v>100</v>
      </c>
      <c r="V20" s="100"/>
      <c r="W20" s="99"/>
      <c r="X20" s="101"/>
      <c r="Y20" s="102"/>
      <c r="Z20" s="103"/>
      <c r="AA20" s="101" t="n">
        <f aca="false">SUM(AA9:AA18)</f>
        <v>31722</v>
      </c>
      <c r="AB20" s="104" t="n">
        <f aca="false">SUM(AB9:AB18)</f>
        <v>100</v>
      </c>
      <c r="AC20" s="100"/>
      <c r="AD20" s="99"/>
      <c r="AE20" s="101"/>
      <c r="AF20" s="102"/>
      <c r="AG20" s="103"/>
      <c r="AH20" s="101" t="n">
        <f aca="false">SUM(AH9:AH18)</f>
        <v>31546</v>
      </c>
      <c r="AI20" s="104" t="n">
        <f aca="false">SUM(AI9:AI18)</f>
        <v>100</v>
      </c>
      <c r="AJ20" s="100"/>
      <c r="AK20" s="99"/>
      <c r="AL20" s="101"/>
      <c r="AM20" s="102"/>
      <c r="AN20" s="103"/>
      <c r="AO20" s="101" t="n">
        <f aca="false">SUM(AO9:AO18)</f>
        <v>31248</v>
      </c>
      <c r="AP20" s="104" t="n">
        <f aca="false">SUM(AP9:AP18)</f>
        <v>100</v>
      </c>
      <c r="AQ20" s="100" t="n">
        <f aca="false">SUM(AQ9:AQ18)</f>
        <v>18480</v>
      </c>
      <c r="AR20" s="99" t="n">
        <f aca="false">SUM(AR9:AR18)</f>
        <v>100.005411255411</v>
      </c>
      <c r="AS20" s="101" t="n">
        <f aca="false">SUM(AS9:AS18)</f>
        <v>12615</v>
      </c>
      <c r="AT20" s="102" t="n">
        <f aca="false">SUM(AT9:AT18)</f>
        <v>100</v>
      </c>
      <c r="AU20" s="103" t="n">
        <f aca="false">SUM(AU9:AU18)</f>
        <v>0</v>
      </c>
      <c r="AV20" s="101" t="n">
        <f aca="false">SUM(AV9:AV18)</f>
        <v>31096</v>
      </c>
      <c r="AW20" s="104" t="n">
        <f aca="false">SUM(AW9:AW18)</f>
        <v>100</v>
      </c>
      <c r="AX20" s="100"/>
      <c r="AY20" s="99"/>
      <c r="AZ20" s="101"/>
      <c r="BA20" s="102"/>
      <c r="BB20" s="103"/>
      <c r="BC20" s="101" t="n">
        <f aca="false">SUM(BC9:BC18)</f>
        <v>30332</v>
      </c>
      <c r="BD20" s="104" t="n">
        <f aca="false">SUM(BD9:BD18)</f>
        <v>100</v>
      </c>
      <c r="BE20" s="100"/>
      <c r="BF20" s="99"/>
      <c r="BG20" s="101"/>
      <c r="BH20" s="102"/>
      <c r="BI20" s="103"/>
      <c r="BJ20" s="101" t="n">
        <f aca="false">SUM(BJ9:BJ18)</f>
        <v>29883</v>
      </c>
      <c r="BK20" s="104" t="n">
        <f aca="false">SUM(BK9:BK18)</f>
        <v>100</v>
      </c>
      <c r="BL20" s="100" t="n">
        <f aca="false">SUM(BL9:BL18)</f>
        <v>17876</v>
      </c>
      <c r="BM20" s="99" t="n">
        <f aca="false">SUM(BM9:BM18)</f>
        <v>100.005594092638</v>
      </c>
      <c r="BN20" s="101" t="n">
        <f aca="false">SUM(BN9:BN18)</f>
        <v>11814</v>
      </c>
      <c r="BO20" s="102" t="n">
        <f aca="false">SUM(BO9:BO18)</f>
        <v>100</v>
      </c>
      <c r="BP20" s="103" t="n">
        <f aca="false">SUM(BP9:BP18)</f>
        <v>0</v>
      </c>
      <c r="BQ20" s="101" t="n">
        <f aca="false">SUM(BQ9:BQ18)</f>
        <v>29691</v>
      </c>
      <c r="BR20" s="104" t="n">
        <f aca="false">SUM(BR9:BR18)</f>
        <v>100</v>
      </c>
      <c r="BS20" s="100"/>
      <c r="BT20" s="99"/>
      <c r="BU20" s="101"/>
      <c r="BV20" s="102"/>
      <c r="BW20" s="103"/>
      <c r="BX20" s="101" t="n">
        <f aca="false">SUM(BX9:BX18)</f>
        <v>29525</v>
      </c>
      <c r="BY20" s="104" t="n">
        <f aca="false">SUM(BY9:BY18)</f>
        <v>100</v>
      </c>
      <c r="BZ20" s="100"/>
      <c r="CA20" s="99"/>
      <c r="CB20" s="101"/>
      <c r="CC20" s="102"/>
      <c r="CD20" s="103"/>
      <c r="CE20" s="101" t="n">
        <f aca="false">SUM(CE9:CE18)</f>
        <v>28903</v>
      </c>
      <c r="CF20" s="104" t="n">
        <f aca="false">SUM(CF9:CF18)</f>
        <v>100</v>
      </c>
      <c r="CG20" s="100"/>
      <c r="CH20" s="99"/>
      <c r="CI20" s="101"/>
      <c r="CJ20" s="102"/>
      <c r="CK20" s="103"/>
      <c r="CL20" s="101" t="n">
        <f aca="false">SUM(CL9:CL18)</f>
        <v>28274</v>
      </c>
      <c r="CM20" s="104" t="n">
        <f aca="false">SUM(CM9:CM18)</f>
        <v>100</v>
      </c>
      <c r="CN20" s="100" t="n">
        <f aca="false">SUM(CN9:CN18)</f>
        <v>17017</v>
      </c>
      <c r="CO20" s="99" t="n">
        <f aca="false">SUM(CO9:CO18)</f>
        <v>100.005876476465</v>
      </c>
      <c r="CP20" s="101" t="n">
        <f aca="false">SUM(CP9:CP18)</f>
        <v>10934</v>
      </c>
      <c r="CQ20" s="102" t="n">
        <f aca="false">SUM(CQ9:CQ18)</f>
        <v>100</v>
      </c>
      <c r="CR20" s="103" t="n">
        <f aca="false">SUM(CR9:CR18)</f>
        <v>3</v>
      </c>
      <c r="CS20" s="101" t="n">
        <f aca="false">SUM(CS9:CS18)</f>
        <v>27955</v>
      </c>
      <c r="CT20" s="104" t="n">
        <f aca="false">SUM(CT9:CT18)</f>
        <v>100</v>
      </c>
      <c r="CU20" s="100"/>
      <c r="CV20" s="99"/>
      <c r="CW20" s="101"/>
      <c r="CX20" s="102"/>
      <c r="CY20" s="103"/>
      <c r="CZ20" s="101" t="n">
        <f aca="false">SUM(CZ9:CZ18)</f>
        <v>27402</v>
      </c>
      <c r="DA20" s="104" t="n">
        <f aca="false">SUM(DA9:DA18)</f>
        <v>100</v>
      </c>
      <c r="DB20" s="100"/>
      <c r="DC20" s="99"/>
      <c r="DD20" s="101"/>
      <c r="DE20" s="102"/>
      <c r="DF20" s="103"/>
      <c r="DG20" s="101" t="n">
        <f aca="false">SUM(DG9:DG18)</f>
        <v>26892</v>
      </c>
      <c r="DH20" s="104" t="n">
        <f aca="false">SUM(DH9:DH18)</f>
        <v>100</v>
      </c>
      <c r="DI20" s="100"/>
      <c r="DJ20" s="99"/>
      <c r="DK20" s="101"/>
      <c r="DL20" s="102"/>
      <c r="DM20" s="103"/>
      <c r="DN20" s="101" t="n">
        <f aca="false">SUM(DN9:DN18)</f>
        <v>26049</v>
      </c>
      <c r="DO20" s="104" t="n">
        <f aca="false">SUM(DO9:DO18)</f>
        <v>100</v>
      </c>
      <c r="DP20" s="100" t="n">
        <f aca="false">SUM(DP9:DP18)</f>
        <v>15767</v>
      </c>
      <c r="DQ20" s="99" t="n">
        <f aca="false">SUM(DQ9:DQ18)</f>
        <v>100.006342360627</v>
      </c>
      <c r="DR20" s="101" t="n">
        <f aca="false">SUM(DR9:DR18)</f>
        <v>9684</v>
      </c>
      <c r="DS20" s="102" t="n">
        <f aca="false">SUM(DS9:DS18)</f>
        <v>100</v>
      </c>
      <c r="DT20" s="103" t="n">
        <f aca="false">SUM(DT9:DT18)</f>
        <v>0</v>
      </c>
      <c r="DU20" s="101" t="n">
        <f aca="false">SUM(DU9:DU18)</f>
        <v>25452</v>
      </c>
      <c r="DV20" s="104" t="n">
        <f aca="false">SUM(DV9:DV18)</f>
        <v>100</v>
      </c>
      <c r="DW20" s="100" t="n">
        <f aca="false">SUM(DW9:DW18)</f>
        <v>15661</v>
      </c>
      <c r="DX20" s="99" t="n">
        <f aca="false">SUM(DX9:DX18)</f>
        <v>100.006385288296</v>
      </c>
      <c r="DY20" s="101" t="n">
        <f aca="false">SUM(DY9:DY18)</f>
        <v>9553</v>
      </c>
      <c r="DZ20" s="102" t="n">
        <f aca="false">SUM(DZ9:DZ18)</f>
        <v>100</v>
      </c>
      <c r="EA20" s="103" t="n">
        <f aca="false">SUM(EA9:EA18)</f>
        <v>0</v>
      </c>
      <c r="EB20" s="101" t="n">
        <f aca="false">SUM(EB9:EB18)</f>
        <v>25215</v>
      </c>
      <c r="EC20" s="104" t="n">
        <f aca="false">SUM(EC9:EC18)</f>
        <v>100</v>
      </c>
      <c r="ED20" s="100"/>
      <c r="EE20" s="99"/>
      <c r="EF20" s="101"/>
      <c r="EG20" s="102"/>
      <c r="EH20" s="103"/>
      <c r="EI20" s="101" t="n">
        <f aca="false">SUM(EI9:EI18)</f>
        <v>24780</v>
      </c>
      <c r="EJ20" s="104" t="n">
        <f aca="false">SUM(EJ9:EJ18)</f>
        <v>100</v>
      </c>
      <c r="EK20" s="100"/>
      <c r="EL20" s="99"/>
      <c r="EM20" s="101"/>
      <c r="EN20" s="102"/>
      <c r="EO20" s="103"/>
      <c r="EP20" s="101" t="n">
        <f aca="false">SUM(EP9:EP18)</f>
        <v>23576</v>
      </c>
      <c r="EQ20" s="104" t="n">
        <f aca="false">SUM(EQ9:EQ18)</f>
        <v>100</v>
      </c>
      <c r="ER20" s="100" t="n">
        <f aca="false">SUM(ER9:ER18)</f>
        <v>14667</v>
      </c>
      <c r="ES20" s="99" t="n">
        <f aca="false">SUM(ES9:ES18)</f>
        <v>100.006818026863</v>
      </c>
      <c r="ET20" s="101" t="n">
        <f aca="false">SUM(ET9:ET18)</f>
        <v>8496</v>
      </c>
      <c r="EU20" s="102" t="n">
        <f aca="false">SUM(EU9:EU18)</f>
        <v>100</v>
      </c>
      <c r="EV20" s="103" t="n">
        <f aca="false">SUM(EV9:EV18)</f>
        <v>24</v>
      </c>
      <c r="EW20" s="101" t="n">
        <f aca="false">SUM(EW9:EW18)</f>
        <v>23188</v>
      </c>
      <c r="EX20" s="104" t="n">
        <f aca="false">SUM(EX9:EX18)</f>
        <v>100</v>
      </c>
      <c r="EY20" s="100"/>
      <c r="EZ20" s="99"/>
      <c r="FA20" s="101"/>
      <c r="FB20" s="102"/>
      <c r="FC20" s="103"/>
      <c r="FD20" s="101" t="n">
        <f aca="false">SUM(FD9:FD18)</f>
        <v>22584</v>
      </c>
      <c r="FE20" s="104" t="n">
        <f aca="false">SUM(FE9:FE18)</f>
        <v>100</v>
      </c>
      <c r="FF20" s="100"/>
      <c r="FG20" s="99"/>
      <c r="FH20" s="101"/>
      <c r="FI20" s="102"/>
      <c r="FJ20" s="103"/>
      <c r="FK20" s="101" t="n">
        <f aca="false">SUM(FK9:FK18)</f>
        <v>21550</v>
      </c>
      <c r="FL20" s="104" t="n">
        <f aca="false">SUM(FL9:FL18)</f>
        <v>100</v>
      </c>
      <c r="FM20" s="100"/>
      <c r="FN20" s="99"/>
      <c r="FO20" s="101"/>
      <c r="FP20" s="102"/>
      <c r="FQ20" s="103"/>
      <c r="FR20" s="101" t="n">
        <f aca="false">SUM(FR9:FR18)</f>
        <v>20530</v>
      </c>
      <c r="FS20" s="104" t="n">
        <f aca="false">SUM(FS9:FS18)</f>
        <v>100</v>
      </c>
      <c r="FT20" s="100" t="n">
        <f aca="false">SUM(FT9:FT18)</f>
        <v>13042</v>
      </c>
      <c r="FU20" s="99" t="n">
        <f aca="false">SUM(FU9:FU18)</f>
        <v>100</v>
      </c>
      <c r="FV20" s="101" t="n">
        <f aca="false">SUM(FV9:FV18)</f>
        <v>6932</v>
      </c>
      <c r="FW20" s="99" t="n">
        <f aca="false">SUM(FW9:FW18)</f>
        <v>100</v>
      </c>
      <c r="FX20" s="103" t="n">
        <f aca="false">SUM(FX9:FX18)</f>
        <v>20</v>
      </c>
      <c r="FY20" s="101" t="n">
        <f aca="false">SUM(FY9:FY18)</f>
        <v>19994</v>
      </c>
      <c r="FZ20" s="104" t="n">
        <f aca="false">SUM(FZ9:FZ18)</f>
        <v>100</v>
      </c>
      <c r="GA20" s="100"/>
      <c r="GB20" s="99"/>
      <c r="GC20" s="101"/>
      <c r="GD20" s="102"/>
      <c r="GE20" s="103"/>
      <c r="GF20" s="101" t="n">
        <f aca="false">SUM(GF9:GF18)</f>
        <v>19507</v>
      </c>
      <c r="GG20" s="104" t="n">
        <f aca="false">SUM(GG9:GG18)</f>
        <v>100</v>
      </c>
      <c r="GH20" s="100" t="n">
        <f aca="false">SUM(GH9:GH18)</f>
        <v>12301</v>
      </c>
      <c r="GI20" s="99" t="n">
        <f aca="false">SUM(GI9:GI18)</f>
        <v>100</v>
      </c>
      <c r="GJ20" s="101" t="n">
        <f aca="false">SUM(GJ9:GJ18)</f>
        <v>6339</v>
      </c>
      <c r="GK20" s="99" t="n">
        <f aca="false">SUM(GK9:GK18)</f>
        <v>100</v>
      </c>
      <c r="GL20" s="103"/>
      <c r="GM20" s="101" t="n">
        <f aca="false">SUM(GM9:GM18)</f>
        <v>18640</v>
      </c>
      <c r="GN20" s="104" t="n">
        <f aca="false">SUM(GN9:GN18)</f>
        <v>100</v>
      </c>
      <c r="GO20" s="100"/>
      <c r="GP20" s="99"/>
      <c r="GQ20" s="101"/>
      <c r="GR20" s="102"/>
      <c r="GS20" s="103"/>
      <c r="GT20" s="101" t="n">
        <f aca="false">SUM(GT9:GT18)</f>
        <v>18365</v>
      </c>
      <c r="GU20" s="104" t="n">
        <f aca="false">SUM(GU9:GU18)</f>
        <v>100</v>
      </c>
      <c r="GV20" s="100"/>
      <c r="GW20" s="99"/>
      <c r="GX20" s="101"/>
      <c r="GY20" s="102"/>
      <c r="GZ20" s="103"/>
      <c r="HA20" s="101" t="n">
        <f aca="false">SUM(HA9:HA18)</f>
        <v>17915</v>
      </c>
      <c r="HB20" s="104" t="n">
        <f aca="false">SUM(HB9:HB18)</f>
        <v>100</v>
      </c>
      <c r="HC20" s="100"/>
      <c r="HD20" s="99"/>
      <c r="HE20" s="101"/>
      <c r="HF20" s="102"/>
      <c r="HG20" s="103"/>
      <c r="HH20" s="101" t="n">
        <f aca="false">SUM(HH9:HH18)</f>
        <v>17362</v>
      </c>
      <c r="HI20" s="104" t="n">
        <f aca="false">SUM(HI9:HI18)</f>
        <v>100</v>
      </c>
      <c r="HJ20" s="100" t="n">
        <f aca="false">SUM(HJ9:HJ18)</f>
        <v>11163</v>
      </c>
      <c r="HK20" s="99" t="n">
        <f aca="false">SUM(HK9:HK18)</f>
        <v>100</v>
      </c>
      <c r="HL20" s="101" t="n">
        <f aca="false">SUM(HL9:HL18)</f>
        <v>5474</v>
      </c>
      <c r="HM20" s="102" t="n">
        <f aca="false">SUM(HM9:HM18)</f>
        <v>100</v>
      </c>
      <c r="HN20" s="103" t="n">
        <f aca="false">SUM(HN9:HN18)</f>
        <v>16</v>
      </c>
      <c r="HO20" s="101" t="n">
        <f aca="false">SUM(HO9:HO18)</f>
        <v>16653</v>
      </c>
      <c r="HP20" s="104" t="n">
        <f aca="false">SUM(HP9:HP18)</f>
        <v>100</v>
      </c>
      <c r="HQ20" s="100"/>
      <c r="HR20" s="99"/>
      <c r="HS20" s="101"/>
      <c r="HT20" s="102"/>
      <c r="HU20" s="103"/>
      <c r="HV20" s="101" t="n">
        <f aca="false">SUM(HV9:HV18)</f>
        <v>16161</v>
      </c>
      <c r="HW20" s="104" t="n">
        <f aca="false">SUM(HW9:HW18)</f>
        <v>100</v>
      </c>
      <c r="HX20" s="100"/>
      <c r="HY20" s="99"/>
      <c r="HZ20" s="101"/>
      <c r="IA20" s="102"/>
      <c r="IB20" s="103"/>
      <c r="IC20" s="101" t="n">
        <f aca="false">SUM(IC9:IC18)</f>
        <v>15569</v>
      </c>
      <c r="ID20" s="104" t="n">
        <f aca="false">SUM(ID9:ID18)</f>
        <v>100</v>
      </c>
      <c r="IE20" s="100" t="n">
        <f aca="false">SUM(IE9:IE18)</f>
        <v>10046</v>
      </c>
      <c r="IF20" s="99" t="n">
        <f aca="false">SUM(IF9:IF18)</f>
        <v>100</v>
      </c>
      <c r="IG20" s="101" t="n">
        <f aca="false">SUM(IG9:IG18)</f>
        <v>4793</v>
      </c>
      <c r="IH20" s="102" t="n">
        <f aca="false">SUM(IH9:IH18)</f>
        <v>100</v>
      </c>
      <c r="II20" s="103" t="n">
        <f aca="false">SUM(II9:II18)</f>
        <v>20</v>
      </c>
      <c r="IJ20" s="101" t="n">
        <f aca="false">SUM(IJ9:IJ18)</f>
        <v>14859</v>
      </c>
      <c r="IK20" s="104" t="n">
        <f aca="false">SUM(IK9:IK18)</f>
        <v>100</v>
      </c>
      <c r="IL20" s="100"/>
      <c r="IM20" s="99"/>
      <c r="IN20" s="101"/>
      <c r="IO20" s="102"/>
      <c r="IP20" s="103"/>
      <c r="IQ20" s="101" t="n">
        <f aca="false">SUM(IQ9:IQ18)</f>
        <v>14380</v>
      </c>
      <c r="IR20" s="104" t="n">
        <f aca="false">SUM(IR9:IR18)</f>
        <v>100</v>
      </c>
      <c r="IS20" s="100"/>
      <c r="IT20" s="99"/>
      <c r="IU20" s="101"/>
      <c r="IV20" s="102"/>
      <c r="IW20" s="103"/>
      <c r="IX20" s="101" t="n">
        <f aca="false">SUM(IX9:IX18)</f>
        <v>13827</v>
      </c>
      <c r="IY20" s="104" t="n">
        <f aca="false">SUM(IY9:IY18)</f>
        <v>100</v>
      </c>
      <c r="IZ20" s="100"/>
      <c r="JA20" s="99"/>
      <c r="JB20" s="101"/>
      <c r="JC20" s="102"/>
      <c r="JD20" s="103"/>
      <c r="JE20" s="101" t="n">
        <f aca="false">SUM(JE9:JE18)</f>
        <v>13240</v>
      </c>
      <c r="JF20" s="104" t="n">
        <f aca="false">SUM(JF9:JF18)</f>
        <v>100</v>
      </c>
      <c r="JG20" s="100" t="n">
        <f aca="false">SUM(JG9:JG18)</f>
        <v>8591</v>
      </c>
      <c r="JH20" s="99" t="n">
        <f aca="false">SUM(JH9:JH18)</f>
        <v>100</v>
      </c>
      <c r="JI20" s="101" t="n">
        <f aca="false">SUM(JI9:JI18)</f>
        <v>3937</v>
      </c>
      <c r="JJ20" s="102" t="n">
        <f aca="false">SUM(JJ9:JJ18)</f>
        <v>100</v>
      </c>
      <c r="JK20" s="103" t="n">
        <f aca="false">SUM(JK9:JK18)</f>
        <v>20</v>
      </c>
      <c r="JL20" s="101" t="n">
        <f aca="false">SUM(JL9:JL18)</f>
        <v>12548</v>
      </c>
      <c r="JM20" s="104" t="n">
        <f aca="false">SUM(JM9:JM18)</f>
        <v>100</v>
      </c>
      <c r="JN20" s="100"/>
      <c r="JO20" s="99"/>
      <c r="JP20" s="101"/>
      <c r="JQ20" s="102"/>
      <c r="JR20" s="103"/>
      <c r="JS20" s="101" t="n">
        <f aca="false">SUM(JS9:JS18)</f>
        <v>11855</v>
      </c>
      <c r="JT20" s="104" t="n">
        <f aca="false">SUM(JT9:JT18)</f>
        <v>100</v>
      </c>
      <c r="JU20" s="100"/>
      <c r="JV20" s="99"/>
      <c r="JW20" s="101"/>
      <c r="JX20" s="102"/>
      <c r="JY20" s="103"/>
      <c r="JZ20" s="101" t="n">
        <f aca="false">SUM(JZ9:JZ18)</f>
        <v>10940</v>
      </c>
      <c r="KA20" s="104" t="n">
        <f aca="false">SUM(KA9:KA18)</f>
        <v>100</v>
      </c>
      <c r="KB20" s="100" t="n">
        <f aca="false">SUM(KB9:KB18)</f>
        <v>6926</v>
      </c>
      <c r="KC20" s="99" t="n">
        <f aca="false">SUM(KC9:KC18)</f>
        <v>100</v>
      </c>
      <c r="KD20" s="101" t="n">
        <f aca="false">SUM(KD9:KD18)</f>
        <v>3082</v>
      </c>
      <c r="KE20" s="102" t="n">
        <f aca="false">SUM(KE9:KE18)</f>
        <v>100</v>
      </c>
      <c r="KF20" s="103" t="n">
        <f aca="false">SUM(KF9:KF18)</f>
        <v>13</v>
      </c>
      <c r="KG20" s="101" t="n">
        <f aca="false">SUM(KG9:KG18)</f>
        <v>10021</v>
      </c>
      <c r="KH20" s="104" t="n">
        <f aca="false">SUM(KH9:KH18)</f>
        <v>100</v>
      </c>
      <c r="KI20" s="100"/>
      <c r="KJ20" s="99"/>
      <c r="KK20" s="101"/>
      <c r="KL20" s="102"/>
      <c r="KM20" s="103"/>
      <c r="KN20" s="101" t="n">
        <f aca="false">SUM(KN9:KN18)</f>
        <v>9218</v>
      </c>
      <c r="KO20" s="104" t="n">
        <f aca="false">SUM(KO9:KO18)</f>
        <v>100</v>
      </c>
      <c r="KP20" s="100"/>
      <c r="KQ20" s="99"/>
      <c r="KR20" s="101"/>
      <c r="KS20" s="102"/>
      <c r="KT20" s="103"/>
      <c r="KU20" s="101" t="n">
        <f aca="false">SUM(KU9:KU18)</f>
        <v>8458</v>
      </c>
      <c r="KV20" s="104" t="n">
        <f aca="false">SUM(KV9:KV18)</f>
        <v>100</v>
      </c>
      <c r="KW20" s="100"/>
      <c r="KX20" s="99"/>
      <c r="KY20" s="101"/>
      <c r="KZ20" s="102"/>
      <c r="LA20" s="103"/>
      <c r="LB20" s="101" t="n">
        <f aca="false">SUM(LB9:LB18)</f>
        <v>7589</v>
      </c>
      <c r="LC20" s="104" t="n">
        <f aca="false">SUM(LC9:LC18)</f>
        <v>100</v>
      </c>
      <c r="LD20" s="100" t="n">
        <f aca="false">SUM(LD9:LD18)</f>
        <v>4786</v>
      </c>
      <c r="LE20" s="99" t="n">
        <f aca="false">SUM(LE9:LE18)</f>
        <v>100</v>
      </c>
      <c r="LF20" s="101" t="n">
        <f aca="false">SUM(LF9:LF18)</f>
        <v>2010</v>
      </c>
      <c r="LG20" s="102" t="n">
        <f aca="false">SUM(LG9:LG18)</f>
        <v>100</v>
      </c>
      <c r="LH20" s="103" t="n">
        <f aca="false">SUM(LH9:LH18)</f>
        <v>5</v>
      </c>
      <c r="LI20" s="101" t="n">
        <f aca="false">SUM(LI9:LI18)</f>
        <v>6801</v>
      </c>
      <c r="LJ20" s="104" t="n">
        <f aca="false">SUM(LJ9:LJ18)</f>
        <v>100</v>
      </c>
      <c r="LK20" s="100"/>
      <c r="LL20" s="99"/>
      <c r="LM20" s="101"/>
      <c r="LN20" s="102"/>
      <c r="LO20" s="103"/>
      <c r="LP20" s="101" t="n">
        <f aca="false">SUM(LP9:LP18)</f>
        <v>6157</v>
      </c>
      <c r="LQ20" s="104" t="n">
        <f aca="false">SUM(LQ9:LQ18)</f>
        <v>100</v>
      </c>
      <c r="LR20" s="100"/>
      <c r="LS20" s="99"/>
      <c r="LT20" s="101"/>
      <c r="LU20" s="102"/>
      <c r="LV20" s="103"/>
      <c r="LW20" s="101" t="n">
        <f aca="false">SUM(LW9:LW18)</f>
        <v>5541</v>
      </c>
      <c r="LX20" s="104" t="n">
        <f aca="false">SUM(LX9:LX18)</f>
        <v>100</v>
      </c>
      <c r="LY20" s="100" t="n">
        <f aca="false">SUM(LY9:LY18)</f>
        <v>3543</v>
      </c>
      <c r="LZ20" s="99" t="n">
        <f aca="false">SUM(LZ9:LZ18)</f>
        <v>100</v>
      </c>
      <c r="MA20" s="101" t="n">
        <f aca="false">SUM(MA9:MA18)</f>
        <v>1449</v>
      </c>
      <c r="MB20" s="102" t="n">
        <f aca="false">SUM(MB9:MB18)</f>
        <v>100</v>
      </c>
      <c r="MC20" s="103" t="n">
        <f aca="false">SUM(MC9:MC18)</f>
        <v>26</v>
      </c>
      <c r="MD20" s="101" t="n">
        <f aca="false">SUM(MD9:MD18)</f>
        <v>5018</v>
      </c>
      <c r="ME20" s="104" t="n">
        <f aca="false">SUM(ME9:ME18)</f>
        <v>100</v>
      </c>
      <c r="MF20" s="100"/>
      <c r="MG20" s="99"/>
      <c r="MH20" s="101"/>
      <c r="MI20" s="102"/>
      <c r="MJ20" s="103"/>
      <c r="MK20" s="101" t="n">
        <f aca="false">SUM(MK9:MK18)</f>
        <v>4464</v>
      </c>
      <c r="ML20" s="104" t="n">
        <f aca="false">SUM(ML9:ML18)</f>
        <v>100</v>
      </c>
      <c r="MM20" s="100"/>
      <c r="MN20" s="99"/>
      <c r="MO20" s="101"/>
      <c r="MP20" s="102"/>
      <c r="MQ20" s="103"/>
      <c r="MR20" s="101" t="n">
        <f aca="false">SUM(MR9:MR18)</f>
        <v>3769</v>
      </c>
      <c r="MS20" s="104" t="n">
        <f aca="false">SUM(MS9:MS18)</f>
        <v>100</v>
      </c>
      <c r="MT20" s="100"/>
      <c r="MU20" s="99"/>
      <c r="MV20" s="101"/>
      <c r="MW20" s="102"/>
      <c r="MX20" s="103"/>
      <c r="MY20" s="101" t="n">
        <f aca="false">SUM(MY9:MY18)</f>
        <v>3199</v>
      </c>
      <c r="MZ20" s="104" t="n">
        <f aca="false">SUM(MZ9:MZ18)</f>
        <v>100</v>
      </c>
      <c r="NA20" s="100" t="n">
        <f aca="false">SUM(NA9:NA18)</f>
        <v>2139</v>
      </c>
      <c r="NB20" s="99" t="n">
        <f aca="false">SUM(NB9:NB18)</f>
        <v>100</v>
      </c>
      <c r="NC20" s="101" t="n">
        <f aca="false">SUM(NC9:NC18)</f>
        <v>890</v>
      </c>
      <c r="ND20" s="102" t="n">
        <f aca="false">SUM(ND9:ND18)</f>
        <v>100</v>
      </c>
      <c r="NE20" s="103" t="n">
        <f aca="false">SUM(NE9:NE18)</f>
        <v>18</v>
      </c>
      <c r="NF20" s="101" t="n">
        <f aca="false">SUM(NF9:NF18)</f>
        <v>3047</v>
      </c>
      <c r="NG20" s="104" t="n">
        <f aca="false">SUM(NG9:NG18)</f>
        <v>100</v>
      </c>
      <c r="NH20" s="100"/>
      <c r="NI20" s="99"/>
      <c r="NJ20" s="101"/>
      <c r="NK20" s="102"/>
      <c r="NL20" s="103"/>
      <c r="NM20" s="101" t="n">
        <f aca="false">SUM(NM9:NM18)</f>
        <v>2390</v>
      </c>
      <c r="NN20" s="104" t="n">
        <f aca="false">SUM(NN9:NN18)</f>
        <v>100</v>
      </c>
      <c r="NO20" s="100"/>
      <c r="NP20" s="99"/>
      <c r="NQ20" s="101"/>
      <c r="NR20" s="102"/>
      <c r="NS20" s="103"/>
      <c r="NT20" s="101" t="n">
        <f aca="false">SUM(NT9:NT18)</f>
        <v>2003</v>
      </c>
      <c r="NU20" s="104" t="n">
        <f aca="false">SUM(NU9:NU18)</f>
        <v>100</v>
      </c>
      <c r="NV20" s="100"/>
      <c r="NW20" s="99"/>
      <c r="NX20" s="101"/>
      <c r="NY20" s="102"/>
      <c r="NZ20" s="103"/>
      <c r="OA20" s="101" t="n">
        <f aca="false">SUM(OA9:OA18)</f>
        <v>1697</v>
      </c>
      <c r="OB20" s="104" t="n">
        <f aca="false">SUM(OB9:OB18)</f>
        <v>100</v>
      </c>
      <c r="OC20" s="100"/>
      <c r="OD20" s="99"/>
      <c r="OE20" s="101"/>
      <c r="OF20" s="102"/>
      <c r="OG20" s="103"/>
      <c r="OH20" s="101" t="n">
        <f aca="false">SUM(OH9:OH18)</f>
        <v>1624</v>
      </c>
      <c r="OI20" s="104" t="n">
        <f aca="false">SUM(OI9:OI18)</f>
        <v>100</v>
      </c>
      <c r="OJ20" s="100"/>
      <c r="OK20" s="99"/>
      <c r="OL20" s="101"/>
      <c r="OM20" s="102"/>
      <c r="ON20" s="103"/>
      <c r="OO20" s="101" t="n">
        <f aca="false">SUM(OO9:OO18)</f>
        <v>1197</v>
      </c>
      <c r="OP20" s="104" t="n">
        <f aca="false">SUM(OP9:OP18)</f>
        <v>100</v>
      </c>
      <c r="OQ20" s="100" t="n">
        <f aca="false">SUM(OQ9:OQ18)</f>
        <v>572</v>
      </c>
      <c r="OR20" s="99" t="n">
        <f aca="false">SUM(OR9:OR18)</f>
        <v>100</v>
      </c>
      <c r="OS20" s="101" t="n">
        <f aca="false">SUM(OS9:OS18)</f>
        <v>212</v>
      </c>
      <c r="OT20" s="102" t="n">
        <f aca="false">SUM(OT9:OT18)</f>
        <v>100</v>
      </c>
      <c r="OU20" s="103" t="n">
        <f aca="false">SUM(OU9:OU18)</f>
        <v>1</v>
      </c>
      <c r="OV20" s="101" t="n">
        <f aca="false">SUM(OV9:OV18)</f>
        <v>785</v>
      </c>
      <c r="OW20" s="104" t="n">
        <f aca="false">SUM(OW9:OW18)</f>
        <v>100</v>
      </c>
      <c r="OX20" s="100"/>
      <c r="OY20" s="99"/>
      <c r="OZ20" s="101"/>
      <c r="PA20" s="102"/>
      <c r="PB20" s="103"/>
      <c r="PC20" s="101" t="n">
        <f aca="false">SUM(PC9:PC18)</f>
        <v>357</v>
      </c>
      <c r="PD20" s="104" t="n">
        <f aca="false">SUM(PD9:PD18)</f>
        <v>100</v>
      </c>
    </row>
    <row r="21" customFormat="false" ht="13" hidden="false" customHeight="false" outlineLevel="0" collapsed="false">
      <c r="A21" s="116"/>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c r="OJ21" s="37"/>
      <c r="OK21" s="47"/>
      <c r="OL21" s="47"/>
      <c r="OM21" s="47"/>
      <c r="ON21" s="97"/>
      <c r="OO21" s="47"/>
      <c r="OP21" s="46"/>
      <c r="OQ21" s="37"/>
      <c r="OR21" s="47"/>
      <c r="OS21" s="47"/>
      <c r="OT21" s="47"/>
      <c r="OU21" s="97"/>
      <c r="OV21" s="47"/>
      <c r="OW21" s="46"/>
      <c r="OX21" s="37"/>
      <c r="OY21" s="47"/>
      <c r="OZ21" s="47"/>
      <c r="PA21" s="47"/>
      <c r="PB21" s="97"/>
      <c r="PC21" s="47"/>
      <c r="PD21" s="46"/>
    </row>
    <row r="22" customFormat="false" ht="13" hidden="false" customHeight="false" outlineLevel="0" collapsed="false">
      <c r="A22" s="117" t="s">
        <v>35</v>
      </c>
      <c r="B22" s="51"/>
      <c r="C22" s="51"/>
      <c r="D22" s="51"/>
      <c r="E22" s="51"/>
      <c r="F22" s="51"/>
      <c r="G22" s="51"/>
      <c r="H22" s="49"/>
      <c r="I22" s="51"/>
      <c r="J22" s="51"/>
      <c r="K22" s="51"/>
      <c r="L22" s="106"/>
      <c r="M22" s="51" t="n">
        <v>0</v>
      </c>
      <c r="N22" s="50"/>
      <c r="O22" s="49" t="n">
        <v>0</v>
      </c>
      <c r="P22" s="51"/>
      <c r="Q22" s="51" t="n">
        <v>0</v>
      </c>
      <c r="R22" s="51"/>
      <c r="S22" s="106"/>
      <c r="T22" s="51" t="n">
        <f aca="false">O22+Q22+S22</f>
        <v>0</v>
      </c>
      <c r="U22" s="50"/>
      <c r="V22" s="49"/>
      <c r="W22" s="51"/>
      <c r="X22" s="51"/>
      <c r="Y22" s="51"/>
      <c r="Z22" s="106"/>
      <c r="AA22" s="51" t="n">
        <v>0</v>
      </c>
      <c r="AB22" s="50"/>
      <c r="AC22" s="49"/>
      <c r="AD22" s="51"/>
      <c r="AE22" s="51"/>
      <c r="AF22" s="51"/>
      <c r="AG22" s="106"/>
      <c r="AH22" s="51" t="n">
        <v>0</v>
      </c>
      <c r="AI22" s="50"/>
      <c r="AJ22" s="49"/>
      <c r="AK22" s="51"/>
      <c r="AL22" s="51"/>
      <c r="AM22" s="51"/>
      <c r="AN22" s="106"/>
      <c r="AO22" s="51" t="n">
        <v>0</v>
      </c>
      <c r="AP22" s="50"/>
      <c r="AQ22" s="49" t="n">
        <v>0</v>
      </c>
      <c r="AR22" s="51"/>
      <c r="AS22" s="51" t="n">
        <v>0</v>
      </c>
      <c r="AT22" s="51"/>
      <c r="AU22" s="106"/>
      <c r="AV22" s="51" t="n">
        <f aca="false">AQ22+AS22+AU22</f>
        <v>0</v>
      </c>
      <c r="AW22" s="50"/>
      <c r="AX22" s="49"/>
      <c r="AY22" s="51"/>
      <c r="AZ22" s="51"/>
      <c r="BA22" s="51"/>
      <c r="BB22" s="106"/>
      <c r="BC22" s="51" t="n">
        <v>0</v>
      </c>
      <c r="BD22" s="50"/>
      <c r="BE22" s="49"/>
      <c r="BF22" s="51"/>
      <c r="BG22" s="51"/>
      <c r="BH22" s="51"/>
      <c r="BI22" s="106"/>
      <c r="BJ22" s="51" t="n">
        <v>1</v>
      </c>
      <c r="BK22" s="50"/>
      <c r="BL22" s="49" t="n">
        <v>0</v>
      </c>
      <c r="BM22" s="51"/>
      <c r="BN22" s="51" t="n">
        <v>0</v>
      </c>
      <c r="BO22" s="51"/>
      <c r="BP22" s="106"/>
      <c r="BQ22" s="51" t="n">
        <f aca="false">BL22+BN22+BP22</f>
        <v>0</v>
      </c>
      <c r="BR22" s="50"/>
      <c r="BS22" s="49"/>
      <c r="BT22" s="51"/>
      <c r="BU22" s="51"/>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t="n">
        <v>0</v>
      </c>
      <c r="CO22" s="51"/>
      <c r="CP22" s="51" t="n">
        <v>0</v>
      </c>
      <c r="CQ22" s="51"/>
      <c r="CR22" s="106"/>
      <c r="CS22" s="51" t="n">
        <f aca="false">CN22+CP22+CR22</f>
        <v>0</v>
      </c>
      <c r="CT22" s="50"/>
      <c r="CU22" s="49"/>
      <c r="CV22" s="51"/>
      <c r="CW22" s="51"/>
      <c r="CX22" s="51"/>
      <c r="CY22" s="106"/>
      <c r="CZ22" s="51" t="n">
        <f aca="false">CU22+CW22+CY22</f>
        <v>0</v>
      </c>
      <c r="DA22" s="50"/>
      <c r="DB22" s="49"/>
      <c r="DC22" s="51"/>
      <c r="DD22" s="51"/>
      <c r="DE22" s="51"/>
      <c r="DF22" s="106"/>
      <c r="DG22" s="51" t="n">
        <f aca="false">DB22+DD22+DF22</f>
        <v>0</v>
      </c>
      <c r="DH22" s="50"/>
      <c r="DI22" s="49"/>
      <c r="DJ22" s="51"/>
      <c r="DK22" s="51"/>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f aca="false">ED22+EF22+EH22</f>
        <v>0</v>
      </c>
      <c r="EJ22" s="50"/>
      <c r="EK22" s="49" t="n">
        <v>0</v>
      </c>
      <c r="EL22" s="51"/>
      <c r="EM22" s="51" t="n">
        <v>0</v>
      </c>
      <c r="EN22" s="51"/>
      <c r="EO22" s="106"/>
      <c r="EP22" s="51" t="n">
        <f aca="false">EK22+EM22+EO22</f>
        <v>0</v>
      </c>
      <c r="EQ22" s="50"/>
      <c r="ER22" s="49" t="n">
        <v>0</v>
      </c>
      <c r="ES22" s="51"/>
      <c r="ET22" s="51" t="n">
        <v>0</v>
      </c>
      <c r="EU22" s="51"/>
      <c r="EV22" s="106"/>
      <c r="EW22" s="51" t="n">
        <f aca="false">ER22+ET22+EV22</f>
        <v>0</v>
      </c>
      <c r="EX22" s="50"/>
      <c r="EY22" s="49" t="n">
        <v>0</v>
      </c>
      <c r="EZ22" s="51"/>
      <c r="FA22" s="51" t="n">
        <v>0</v>
      </c>
      <c r="FB22" s="51"/>
      <c r="FC22" s="106"/>
      <c r="FD22" s="51" t="n">
        <v>2</v>
      </c>
      <c r="FE22" s="50"/>
      <c r="FF22" s="49" t="n">
        <v>0</v>
      </c>
      <c r="FG22" s="51"/>
      <c r="FH22" s="51" t="n">
        <v>0</v>
      </c>
      <c r="FI22" s="51"/>
      <c r="FJ22" s="106"/>
      <c r="FK22" s="51" t="n">
        <v>1</v>
      </c>
      <c r="FL22" s="50"/>
      <c r="FM22" s="49" t="n">
        <v>0</v>
      </c>
      <c r="FN22" s="51"/>
      <c r="FO22" s="51" t="n">
        <v>0</v>
      </c>
      <c r="FP22" s="51"/>
      <c r="FQ22" s="106"/>
      <c r="FR22" s="51" t="n">
        <v>1</v>
      </c>
      <c r="FS22" s="50"/>
      <c r="FT22" s="49" t="n">
        <v>2</v>
      </c>
      <c r="FU22" s="51"/>
      <c r="FV22" s="51" t="n">
        <v>0</v>
      </c>
      <c r="FW22" s="51"/>
      <c r="FX22" s="106"/>
      <c r="FY22" s="51" t="n">
        <v>2</v>
      </c>
      <c r="FZ22" s="50"/>
      <c r="GA22" s="49" t="n">
        <v>0</v>
      </c>
      <c r="GB22" s="51"/>
      <c r="GC22" s="51" t="n">
        <v>0</v>
      </c>
      <c r="GD22" s="51"/>
      <c r="GE22" s="106"/>
      <c r="GF22" s="51" t="n">
        <v>1</v>
      </c>
      <c r="GG22" s="50"/>
      <c r="GH22" s="49" t="n">
        <v>0</v>
      </c>
      <c r="GI22" s="51"/>
      <c r="GJ22" s="51" t="n">
        <v>0</v>
      </c>
      <c r="GK22" s="51"/>
      <c r="GL22" s="106"/>
      <c r="GM22" s="51" t="n">
        <v>1</v>
      </c>
      <c r="GN22" s="50"/>
      <c r="GO22" s="49" t="n">
        <v>0</v>
      </c>
      <c r="GP22" s="51"/>
      <c r="GQ22" s="51" t="n">
        <v>0</v>
      </c>
      <c r="GR22" s="51"/>
      <c r="GS22" s="106"/>
      <c r="GT22" s="51" t="n">
        <v>1</v>
      </c>
      <c r="GU22" s="50"/>
      <c r="GV22" s="49" t="n">
        <v>0</v>
      </c>
      <c r="GW22" s="51"/>
      <c r="GX22" s="51" t="n">
        <v>0</v>
      </c>
      <c r="GY22" s="51"/>
      <c r="GZ22" s="106"/>
      <c r="HA22" s="51" t="n">
        <v>1</v>
      </c>
      <c r="HB22" s="50"/>
      <c r="HC22" s="49" t="n">
        <v>0</v>
      </c>
      <c r="HD22" s="51"/>
      <c r="HE22" s="51" t="n">
        <v>0</v>
      </c>
      <c r="HF22" s="51"/>
      <c r="HG22" s="106"/>
      <c r="HH22" s="51" t="n">
        <v>2</v>
      </c>
      <c r="HI22" s="50"/>
      <c r="HJ22" s="49" t="n">
        <v>1</v>
      </c>
      <c r="HK22" s="51"/>
      <c r="HL22" s="51" t="n">
        <v>0</v>
      </c>
      <c r="HM22" s="51"/>
      <c r="HN22" s="106"/>
      <c r="HO22" s="51" t="n">
        <f aca="false">HJ22+HL22+HN22</f>
        <v>1</v>
      </c>
      <c r="HP22" s="50"/>
      <c r="HQ22" s="49" t="n">
        <v>0</v>
      </c>
      <c r="HR22" s="51"/>
      <c r="HS22" s="51" t="n">
        <v>0</v>
      </c>
      <c r="HT22" s="51"/>
      <c r="HU22" s="106"/>
      <c r="HV22" s="51" t="n">
        <v>1</v>
      </c>
      <c r="HW22" s="50"/>
      <c r="HX22" s="49" t="n">
        <v>0</v>
      </c>
      <c r="HY22" s="51"/>
      <c r="HZ22" s="51" t="n">
        <v>0</v>
      </c>
      <c r="IA22" s="51"/>
      <c r="IB22" s="106"/>
      <c r="IC22" s="51" t="n">
        <v>2</v>
      </c>
      <c r="ID22" s="50"/>
      <c r="IE22" s="49" t="n">
        <v>1</v>
      </c>
      <c r="IF22" s="51"/>
      <c r="IG22" s="51" t="n">
        <v>0</v>
      </c>
      <c r="IH22" s="51"/>
      <c r="II22" s="106"/>
      <c r="IJ22" s="51" t="n">
        <f aca="false">IE22+IG22+II22</f>
        <v>1</v>
      </c>
      <c r="IK22" s="50"/>
      <c r="IL22" s="49" t="n">
        <v>0</v>
      </c>
      <c r="IM22" s="51"/>
      <c r="IN22" s="51" t="n">
        <v>0</v>
      </c>
      <c r="IO22" s="51"/>
      <c r="IP22" s="106"/>
      <c r="IQ22" s="51" t="n">
        <v>1</v>
      </c>
      <c r="IR22" s="50"/>
      <c r="IS22" s="49" t="n">
        <v>0</v>
      </c>
      <c r="IT22" s="51"/>
      <c r="IU22" s="51" t="n">
        <v>0</v>
      </c>
      <c r="IV22" s="51"/>
      <c r="IW22" s="106"/>
      <c r="IX22" s="51" t="n">
        <v>1</v>
      </c>
      <c r="IY22" s="50"/>
      <c r="IZ22" s="49" t="n">
        <v>0</v>
      </c>
      <c r="JA22" s="51"/>
      <c r="JB22" s="51" t="n">
        <v>0</v>
      </c>
      <c r="JC22" s="51"/>
      <c r="JD22" s="106"/>
      <c r="JE22" s="51" t="n">
        <v>1</v>
      </c>
      <c r="JF22" s="50"/>
      <c r="JG22" s="49" t="n">
        <v>1</v>
      </c>
      <c r="JH22" s="51"/>
      <c r="JI22" s="51" t="n">
        <v>1</v>
      </c>
      <c r="JJ22" s="51"/>
      <c r="JK22" s="106"/>
      <c r="JL22" s="51" t="n">
        <f aca="false">JG22+JI22+JK22</f>
        <v>2</v>
      </c>
      <c r="JM22" s="50"/>
      <c r="JN22" s="49" t="n">
        <v>0</v>
      </c>
      <c r="JO22" s="51"/>
      <c r="JP22" s="51" t="n">
        <v>0</v>
      </c>
      <c r="JQ22" s="51"/>
      <c r="JR22" s="106"/>
      <c r="JS22" s="51" t="n">
        <v>2</v>
      </c>
      <c r="JT22" s="50"/>
      <c r="JU22" s="49" t="n">
        <v>0</v>
      </c>
      <c r="JV22" s="51"/>
      <c r="JW22" s="51" t="n">
        <v>0</v>
      </c>
      <c r="JX22" s="51"/>
      <c r="JY22" s="106"/>
      <c r="JZ22" s="51" t="n">
        <v>3</v>
      </c>
      <c r="KA22" s="50"/>
      <c r="KB22" s="49" t="n">
        <v>4</v>
      </c>
      <c r="KC22" s="51"/>
      <c r="KD22" s="51" t="n">
        <v>1</v>
      </c>
      <c r="KE22" s="51"/>
      <c r="KF22" s="106"/>
      <c r="KG22" s="51" t="n">
        <f aca="false">KB22+KD22+KF22</f>
        <v>5</v>
      </c>
      <c r="KH22" s="50"/>
      <c r="KI22" s="49" t="n">
        <v>0</v>
      </c>
      <c r="KJ22" s="51"/>
      <c r="KK22" s="51" t="n">
        <v>0</v>
      </c>
      <c r="KL22" s="51"/>
      <c r="KM22" s="106"/>
      <c r="KN22" s="51" t="n">
        <v>2</v>
      </c>
      <c r="KO22" s="50"/>
      <c r="KP22" s="49" t="n">
        <v>0</v>
      </c>
      <c r="KQ22" s="51"/>
      <c r="KR22" s="51" t="n">
        <v>0</v>
      </c>
      <c r="KS22" s="51"/>
      <c r="KT22" s="106"/>
      <c r="KU22" s="51" t="n">
        <v>2</v>
      </c>
      <c r="KV22" s="50"/>
      <c r="KW22" s="49" t="n">
        <v>0</v>
      </c>
      <c r="KX22" s="51"/>
      <c r="KY22" s="51" t="n">
        <v>0</v>
      </c>
      <c r="KZ22" s="51"/>
      <c r="LA22" s="106"/>
      <c r="LB22" s="51" t="n">
        <v>1</v>
      </c>
      <c r="LC22" s="50"/>
      <c r="LD22" s="49" t="n">
        <v>0</v>
      </c>
      <c r="LE22" s="51"/>
      <c r="LF22" s="51" t="n">
        <v>0</v>
      </c>
      <c r="LG22" s="51"/>
      <c r="LH22" s="106"/>
      <c r="LI22" s="51" t="n">
        <f aca="false">LD22+LF22+LH22</f>
        <v>0</v>
      </c>
      <c r="LJ22" s="50"/>
      <c r="LK22" s="49" t="n">
        <v>0</v>
      </c>
      <c r="LL22" s="51"/>
      <c r="LM22" s="51" t="n">
        <v>0</v>
      </c>
      <c r="LN22" s="51"/>
      <c r="LO22" s="106"/>
      <c r="LP22" s="51" t="n">
        <v>0</v>
      </c>
      <c r="LQ22" s="50"/>
      <c r="LR22" s="49" t="n">
        <v>0</v>
      </c>
      <c r="LS22" s="51"/>
      <c r="LT22" s="51" t="n">
        <v>0</v>
      </c>
      <c r="LU22" s="51"/>
      <c r="LV22" s="106"/>
      <c r="LW22" s="51" t="n">
        <v>1</v>
      </c>
      <c r="LX22" s="50"/>
      <c r="LY22" s="49" t="n">
        <v>1</v>
      </c>
      <c r="LZ22" s="51"/>
      <c r="MA22" s="51" t="n">
        <v>0</v>
      </c>
      <c r="MB22" s="51"/>
      <c r="MC22" s="106"/>
      <c r="MD22" s="51" t="n">
        <f aca="false">LY22+MA22+MC22</f>
        <v>1</v>
      </c>
      <c r="ME22" s="50"/>
      <c r="MF22" s="49" t="n">
        <v>0</v>
      </c>
      <c r="MG22" s="51"/>
      <c r="MH22" s="51" t="n">
        <v>0</v>
      </c>
      <c r="MI22" s="51"/>
      <c r="MJ22" s="106"/>
      <c r="MK22" s="51" t="n">
        <v>1</v>
      </c>
      <c r="ML22" s="50"/>
      <c r="MM22" s="49" t="n">
        <v>0</v>
      </c>
      <c r="MN22" s="51"/>
      <c r="MO22" s="51" t="n">
        <v>0</v>
      </c>
      <c r="MP22" s="51"/>
      <c r="MQ22" s="106"/>
      <c r="MR22" s="51" t="n">
        <v>1</v>
      </c>
      <c r="MS22" s="50"/>
      <c r="MT22" s="49" t="n">
        <v>0</v>
      </c>
      <c r="MU22" s="51"/>
      <c r="MV22" s="51" t="n">
        <v>0</v>
      </c>
      <c r="MW22" s="51"/>
      <c r="MX22" s="106"/>
      <c r="MY22" s="51" t="n">
        <v>1</v>
      </c>
      <c r="MZ22" s="50"/>
      <c r="NA22" s="49" t="n">
        <v>0</v>
      </c>
      <c r="NB22" s="51"/>
      <c r="NC22" s="51" t="n">
        <v>0</v>
      </c>
      <c r="ND22" s="51"/>
      <c r="NE22" s="106"/>
      <c r="NF22" s="51" t="n">
        <f aca="false">NA22+NC22+NE22</f>
        <v>0</v>
      </c>
      <c r="NG22" s="50"/>
      <c r="NH22" s="49" t="n">
        <v>0</v>
      </c>
      <c r="NI22" s="51"/>
      <c r="NJ22" s="51" t="n">
        <v>0</v>
      </c>
      <c r="NK22" s="51"/>
      <c r="NL22" s="106"/>
      <c r="NM22" s="51" t="n">
        <v>0</v>
      </c>
      <c r="NN22" s="50"/>
      <c r="NO22" s="49" t="n">
        <v>0</v>
      </c>
      <c r="NP22" s="51"/>
      <c r="NQ22" s="51" t="n">
        <v>0</v>
      </c>
      <c r="NR22" s="51"/>
      <c r="NS22" s="106"/>
      <c r="NT22" s="51" t="n">
        <v>0</v>
      </c>
      <c r="NU22" s="50"/>
      <c r="NV22" s="49" t="n">
        <v>0</v>
      </c>
      <c r="NW22" s="51"/>
      <c r="NX22" s="51" t="n">
        <v>0</v>
      </c>
      <c r="NY22" s="51"/>
      <c r="NZ22" s="106"/>
      <c r="OA22" s="51" t="n">
        <v>0</v>
      </c>
      <c r="OB22" s="50"/>
      <c r="OC22" s="49" t="n">
        <v>0</v>
      </c>
      <c r="OD22" s="51"/>
      <c r="OE22" s="51" t="n">
        <v>0</v>
      </c>
      <c r="OF22" s="51"/>
      <c r="OG22" s="106"/>
      <c r="OH22" s="51" t="n">
        <v>1</v>
      </c>
      <c r="OI22" s="50"/>
      <c r="OJ22" s="49" t="n">
        <v>0</v>
      </c>
      <c r="OK22" s="51"/>
      <c r="OL22" s="51" t="n">
        <v>0</v>
      </c>
      <c r="OM22" s="51"/>
      <c r="ON22" s="106"/>
      <c r="OO22" s="51" t="n">
        <v>38</v>
      </c>
      <c r="OP22" s="50"/>
      <c r="OQ22" s="49" t="n">
        <v>10</v>
      </c>
      <c r="OR22" s="51"/>
      <c r="OS22" s="51" t="n">
        <v>5</v>
      </c>
      <c r="OT22" s="51"/>
      <c r="OU22" s="106" t="n">
        <v>3</v>
      </c>
      <c r="OV22" s="51" t="n">
        <f aca="false">OQ22+OS22+OU22</f>
        <v>18</v>
      </c>
      <c r="OW22" s="50"/>
      <c r="OX22" s="49" t="n">
        <v>0</v>
      </c>
      <c r="OY22" s="51"/>
      <c r="OZ22" s="51" t="n">
        <v>0</v>
      </c>
      <c r="PA22" s="51"/>
      <c r="PB22" s="106"/>
      <c r="PC22" s="51" t="n">
        <f aca="false">OX22+OZ22+PB22</f>
        <v>0</v>
      </c>
      <c r="PD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8"/>
      <c r="H23" s="107"/>
      <c r="I23" s="108"/>
      <c r="J23" s="108"/>
      <c r="K23" s="108"/>
      <c r="L23" s="109"/>
      <c r="M23" s="109" t="n">
        <f aca="false">M20+M22</f>
        <v>31936</v>
      </c>
      <c r="N23" s="110"/>
      <c r="O23" s="107" t="n">
        <f aca="false">O20+O22</f>
        <v>18808</v>
      </c>
      <c r="P23" s="108"/>
      <c r="Q23" s="108" t="n">
        <f aca="false">Q20+Q22</f>
        <v>13042</v>
      </c>
      <c r="R23" s="108"/>
      <c r="S23" s="109" t="n">
        <f aca="false">S20+S22</f>
        <v>0</v>
      </c>
      <c r="T23" s="109" t="n">
        <f aca="false">T20+T22</f>
        <v>31851</v>
      </c>
      <c r="U23" s="110"/>
      <c r="V23" s="107"/>
      <c r="W23" s="108"/>
      <c r="X23" s="108"/>
      <c r="Y23" s="108"/>
      <c r="Z23" s="109"/>
      <c r="AA23" s="109" t="n">
        <f aca="false">AA20+AA22</f>
        <v>31722</v>
      </c>
      <c r="AB23" s="110"/>
      <c r="AC23" s="107"/>
      <c r="AD23" s="108"/>
      <c r="AE23" s="108"/>
      <c r="AF23" s="108"/>
      <c r="AG23" s="109"/>
      <c r="AH23" s="109" t="n">
        <f aca="false">AH20+AH22</f>
        <v>31546</v>
      </c>
      <c r="AI23" s="110"/>
      <c r="AJ23" s="107"/>
      <c r="AK23" s="108"/>
      <c r="AL23" s="108"/>
      <c r="AM23" s="108"/>
      <c r="AN23" s="109"/>
      <c r="AO23" s="109" t="n">
        <f aca="false">AO20+AO22</f>
        <v>31248</v>
      </c>
      <c r="AP23" s="110"/>
      <c r="AQ23" s="107" t="n">
        <f aca="false">AQ20+AQ22</f>
        <v>18480</v>
      </c>
      <c r="AR23" s="108"/>
      <c r="AS23" s="108" t="n">
        <f aca="false">AS20+AS22</f>
        <v>12615</v>
      </c>
      <c r="AT23" s="108"/>
      <c r="AU23" s="109" t="n">
        <f aca="false">AU20+AU22</f>
        <v>0</v>
      </c>
      <c r="AV23" s="109" t="n">
        <f aca="false">AV20+AV22</f>
        <v>31096</v>
      </c>
      <c r="AW23" s="110"/>
      <c r="AX23" s="107"/>
      <c r="AY23" s="108"/>
      <c r="AZ23" s="108"/>
      <c r="BA23" s="108"/>
      <c r="BB23" s="109"/>
      <c r="BC23" s="109" t="n">
        <f aca="false">BC20+BC22</f>
        <v>30332</v>
      </c>
      <c r="BD23" s="110"/>
      <c r="BE23" s="107"/>
      <c r="BF23" s="108"/>
      <c r="BG23" s="108"/>
      <c r="BH23" s="108"/>
      <c r="BI23" s="109"/>
      <c r="BJ23" s="109" t="n">
        <f aca="false">BJ20+BJ22</f>
        <v>29884</v>
      </c>
      <c r="BK23" s="110"/>
      <c r="BL23" s="108" t="n">
        <f aca="false">BL20+BL22</f>
        <v>17876</v>
      </c>
      <c r="BM23" s="108"/>
      <c r="BN23" s="108" t="n">
        <f aca="false">BN20+BN22</f>
        <v>11814</v>
      </c>
      <c r="BO23" s="108"/>
      <c r="BP23" s="109" t="n">
        <f aca="false">BP20+BP22</f>
        <v>0</v>
      </c>
      <c r="BQ23" s="109" t="n">
        <f aca="false">BQ20+BQ22</f>
        <v>29691</v>
      </c>
      <c r="BR23" s="110"/>
      <c r="BS23" s="107"/>
      <c r="BT23" s="108"/>
      <c r="BU23" s="108"/>
      <c r="BV23" s="108"/>
      <c r="BW23" s="109"/>
      <c r="BX23" s="109" t="n">
        <f aca="false">BX20+BX22</f>
        <v>29525</v>
      </c>
      <c r="BY23" s="110"/>
      <c r="BZ23" s="107"/>
      <c r="CA23" s="108"/>
      <c r="CB23" s="108"/>
      <c r="CC23" s="108"/>
      <c r="CD23" s="109"/>
      <c r="CE23" s="109" t="n">
        <f aca="false">CE20+CE22</f>
        <v>28903</v>
      </c>
      <c r="CF23" s="110"/>
      <c r="CG23" s="107"/>
      <c r="CH23" s="108"/>
      <c r="CI23" s="108"/>
      <c r="CJ23" s="108"/>
      <c r="CK23" s="109"/>
      <c r="CL23" s="109" t="n">
        <f aca="false">CL20+CL22</f>
        <v>28274</v>
      </c>
      <c r="CM23" s="110"/>
      <c r="CN23" s="107" t="n">
        <f aca="false">CN20+CN22</f>
        <v>17017</v>
      </c>
      <c r="CO23" s="108"/>
      <c r="CP23" s="108" t="n">
        <f aca="false">CP20+CP22</f>
        <v>10934</v>
      </c>
      <c r="CQ23" s="108"/>
      <c r="CR23" s="109" t="n">
        <f aca="false">CR20+CR22</f>
        <v>3</v>
      </c>
      <c r="CS23" s="109" t="n">
        <f aca="false">CS20+CS22</f>
        <v>27955</v>
      </c>
      <c r="CT23" s="110"/>
      <c r="CU23" s="107"/>
      <c r="CV23" s="108"/>
      <c r="CW23" s="108"/>
      <c r="CX23" s="108"/>
      <c r="CY23" s="109"/>
      <c r="CZ23" s="109" t="n">
        <f aca="false">CZ20+CZ22</f>
        <v>27402</v>
      </c>
      <c r="DA23" s="110"/>
      <c r="DB23" s="107"/>
      <c r="DC23" s="108"/>
      <c r="DD23" s="108"/>
      <c r="DE23" s="108"/>
      <c r="DF23" s="109"/>
      <c r="DG23" s="109" t="n">
        <f aca="false">DG20+DG22</f>
        <v>26892</v>
      </c>
      <c r="DH23" s="110"/>
      <c r="DI23" s="107"/>
      <c r="DJ23" s="108"/>
      <c r="DK23" s="108"/>
      <c r="DL23" s="108"/>
      <c r="DM23" s="109"/>
      <c r="DN23" s="109" t="n">
        <f aca="false">DN20+DN22</f>
        <v>26049</v>
      </c>
      <c r="DO23" s="110"/>
      <c r="DP23" s="107" t="n">
        <f aca="false">DP20+DP22</f>
        <v>15767</v>
      </c>
      <c r="DQ23" s="108"/>
      <c r="DR23" s="108" t="n">
        <f aca="false">DR20+DR22</f>
        <v>9684</v>
      </c>
      <c r="DS23" s="108"/>
      <c r="DT23" s="109" t="n">
        <f aca="false">DT20+DT22</f>
        <v>0</v>
      </c>
      <c r="DU23" s="109" t="n">
        <f aca="false">DU20+DU22</f>
        <v>25452</v>
      </c>
      <c r="DV23" s="110"/>
      <c r="DW23" s="107" t="n">
        <f aca="false">DW20+DW22</f>
        <v>15661</v>
      </c>
      <c r="DX23" s="108"/>
      <c r="DY23" s="108" t="n">
        <f aca="false">DY20+DY22</f>
        <v>9553</v>
      </c>
      <c r="DZ23" s="108"/>
      <c r="EA23" s="109" t="n">
        <f aca="false">EA20+EA22</f>
        <v>0</v>
      </c>
      <c r="EB23" s="109" t="n">
        <f aca="false">EB20+EB22</f>
        <v>25215</v>
      </c>
      <c r="EC23" s="110"/>
      <c r="ED23" s="107" t="n">
        <f aca="false">ED20+ED22</f>
        <v>0</v>
      </c>
      <c r="EE23" s="108"/>
      <c r="EF23" s="108" t="n">
        <f aca="false">EF20+EF22</f>
        <v>0</v>
      </c>
      <c r="EG23" s="108"/>
      <c r="EH23" s="109" t="n">
        <f aca="false">EH20+EH22</f>
        <v>0</v>
      </c>
      <c r="EI23" s="109" t="n">
        <f aca="false">EI20+EI22</f>
        <v>24780</v>
      </c>
      <c r="EJ23" s="110"/>
      <c r="EK23" s="107" t="n">
        <f aca="false">EK20+EK22</f>
        <v>0</v>
      </c>
      <c r="EL23" s="108"/>
      <c r="EM23" s="108" t="n">
        <f aca="false">EM20+EM22</f>
        <v>0</v>
      </c>
      <c r="EN23" s="108"/>
      <c r="EO23" s="109" t="n">
        <f aca="false">EO20+EO22</f>
        <v>0</v>
      </c>
      <c r="EP23" s="109" t="n">
        <f aca="false">EP20+EP22</f>
        <v>23576</v>
      </c>
      <c r="EQ23" s="110"/>
      <c r="ER23" s="107" t="n">
        <f aca="false">ER20+ER22</f>
        <v>14667</v>
      </c>
      <c r="ES23" s="108"/>
      <c r="ET23" s="108" t="n">
        <f aca="false">ET20+ET22</f>
        <v>8496</v>
      </c>
      <c r="EU23" s="108"/>
      <c r="EV23" s="109" t="n">
        <f aca="false">EV20+EV22</f>
        <v>24</v>
      </c>
      <c r="EW23" s="109" t="n">
        <f aca="false">EW20+EW22</f>
        <v>23188</v>
      </c>
      <c r="EX23" s="110"/>
      <c r="EY23" s="107" t="n">
        <f aca="false">EY20+EY22</f>
        <v>0</v>
      </c>
      <c r="EZ23" s="108"/>
      <c r="FA23" s="108" t="n">
        <f aca="false">FA20+FA22</f>
        <v>0</v>
      </c>
      <c r="FB23" s="108"/>
      <c r="FC23" s="109" t="n">
        <f aca="false">FC20+FC22</f>
        <v>0</v>
      </c>
      <c r="FD23" s="109" t="n">
        <f aca="false">FD20+FD22</f>
        <v>22586</v>
      </c>
      <c r="FE23" s="110"/>
      <c r="FF23" s="107" t="n">
        <f aca="false">FF20+FF22</f>
        <v>0</v>
      </c>
      <c r="FG23" s="108"/>
      <c r="FH23" s="108" t="n">
        <f aca="false">FH20+FH22</f>
        <v>0</v>
      </c>
      <c r="FI23" s="108"/>
      <c r="FJ23" s="109" t="n">
        <f aca="false">FJ20+FJ22</f>
        <v>0</v>
      </c>
      <c r="FK23" s="109" t="n">
        <f aca="false">FK20+FK22</f>
        <v>21551</v>
      </c>
      <c r="FL23" s="110"/>
      <c r="FM23" s="107" t="n">
        <f aca="false">FM20+FM22</f>
        <v>0</v>
      </c>
      <c r="FN23" s="108"/>
      <c r="FO23" s="108" t="n">
        <f aca="false">FO20+FO22</f>
        <v>0</v>
      </c>
      <c r="FP23" s="108"/>
      <c r="FQ23" s="109" t="n">
        <f aca="false">FQ20+FQ22</f>
        <v>0</v>
      </c>
      <c r="FR23" s="109" t="n">
        <f aca="false">FR20+FR22</f>
        <v>20531</v>
      </c>
      <c r="FS23" s="110"/>
      <c r="FT23" s="107" t="n">
        <f aca="false">FT20+FT22</f>
        <v>13044</v>
      </c>
      <c r="FU23" s="108"/>
      <c r="FV23" s="108" t="n">
        <f aca="false">FV20+FV22</f>
        <v>6932</v>
      </c>
      <c r="FW23" s="108"/>
      <c r="FX23" s="109" t="n">
        <f aca="false">FX20+FX22</f>
        <v>20</v>
      </c>
      <c r="FY23" s="109" t="n">
        <f aca="false">FY20+FY22</f>
        <v>19996</v>
      </c>
      <c r="FZ23" s="110"/>
      <c r="GA23" s="107" t="n">
        <f aca="false">GA20+GA22</f>
        <v>0</v>
      </c>
      <c r="GB23" s="108"/>
      <c r="GC23" s="108" t="n">
        <f aca="false">GC20+GC22</f>
        <v>0</v>
      </c>
      <c r="GD23" s="108"/>
      <c r="GE23" s="109" t="n">
        <f aca="false">GE20+GE22</f>
        <v>0</v>
      </c>
      <c r="GF23" s="109" t="n">
        <f aca="false">GF20+GF22</f>
        <v>19508</v>
      </c>
      <c r="GG23" s="110"/>
      <c r="GH23" s="107" t="n">
        <f aca="false">GH20+GH22</f>
        <v>12301</v>
      </c>
      <c r="GI23" s="108"/>
      <c r="GJ23" s="108" t="n">
        <f aca="false">GJ20+GJ22</f>
        <v>6339</v>
      </c>
      <c r="GK23" s="108"/>
      <c r="GL23" s="109" t="n">
        <f aca="false">GL20+GL22</f>
        <v>0</v>
      </c>
      <c r="GM23" s="109" t="n">
        <f aca="false">GM20+GM22</f>
        <v>18641</v>
      </c>
      <c r="GN23" s="110"/>
      <c r="GO23" s="107" t="n">
        <f aca="false">GO20+GO22</f>
        <v>0</v>
      </c>
      <c r="GP23" s="108"/>
      <c r="GQ23" s="108" t="n">
        <f aca="false">GQ20+GQ22</f>
        <v>0</v>
      </c>
      <c r="GR23" s="108"/>
      <c r="GS23" s="109" t="n">
        <f aca="false">GS20+GS22</f>
        <v>0</v>
      </c>
      <c r="GT23" s="109" t="n">
        <f aca="false">GT20+GT22</f>
        <v>18366</v>
      </c>
      <c r="GU23" s="110"/>
      <c r="GV23" s="107" t="n">
        <f aca="false">GV20+GV22</f>
        <v>0</v>
      </c>
      <c r="GW23" s="108"/>
      <c r="GX23" s="108" t="n">
        <f aca="false">GX20+GX22</f>
        <v>0</v>
      </c>
      <c r="GY23" s="108"/>
      <c r="GZ23" s="109" t="n">
        <f aca="false">GZ20+GZ22</f>
        <v>0</v>
      </c>
      <c r="HA23" s="109" t="n">
        <f aca="false">HA20+HA22</f>
        <v>17916</v>
      </c>
      <c r="HB23" s="110"/>
      <c r="HC23" s="107" t="n">
        <f aca="false">HC20+HC22</f>
        <v>0</v>
      </c>
      <c r="HD23" s="108"/>
      <c r="HE23" s="108" t="n">
        <f aca="false">HE20+HE22</f>
        <v>0</v>
      </c>
      <c r="HF23" s="108"/>
      <c r="HG23" s="109" t="n">
        <f aca="false">HG20+HG22</f>
        <v>0</v>
      </c>
      <c r="HH23" s="109" t="n">
        <f aca="false">HH20+HH22</f>
        <v>17364</v>
      </c>
      <c r="HI23" s="110"/>
      <c r="HJ23" s="107" t="n">
        <f aca="false">HJ20+HJ22</f>
        <v>11164</v>
      </c>
      <c r="HK23" s="108"/>
      <c r="HL23" s="108" t="n">
        <f aca="false">HL20+HL22</f>
        <v>5474</v>
      </c>
      <c r="HM23" s="108"/>
      <c r="HN23" s="109" t="n">
        <f aca="false">HN20+HN22</f>
        <v>16</v>
      </c>
      <c r="HO23" s="109" t="n">
        <f aca="false">HO20+HO22</f>
        <v>16654</v>
      </c>
      <c r="HP23" s="110"/>
      <c r="HQ23" s="107" t="n">
        <f aca="false">HQ20+HQ22</f>
        <v>0</v>
      </c>
      <c r="HR23" s="108"/>
      <c r="HS23" s="108" t="n">
        <f aca="false">HS20+HS22</f>
        <v>0</v>
      </c>
      <c r="HT23" s="108"/>
      <c r="HU23" s="109" t="n">
        <f aca="false">HU20+HU22</f>
        <v>0</v>
      </c>
      <c r="HV23" s="109" t="n">
        <f aca="false">HV20+HV22</f>
        <v>16162</v>
      </c>
      <c r="HW23" s="110"/>
      <c r="HX23" s="107" t="n">
        <f aca="false">HX20+HX22</f>
        <v>0</v>
      </c>
      <c r="HY23" s="108"/>
      <c r="HZ23" s="108" t="n">
        <f aca="false">HZ20+HZ22</f>
        <v>0</v>
      </c>
      <c r="IA23" s="108"/>
      <c r="IB23" s="109" t="n">
        <f aca="false">IB20+IB22</f>
        <v>0</v>
      </c>
      <c r="IC23" s="109" t="n">
        <f aca="false">IC20+IC22</f>
        <v>15571</v>
      </c>
      <c r="ID23" s="110"/>
      <c r="IE23" s="107" t="n">
        <f aca="false">IE20+IE22</f>
        <v>10047</v>
      </c>
      <c r="IF23" s="108"/>
      <c r="IG23" s="108" t="n">
        <f aca="false">IG20+IG22</f>
        <v>4793</v>
      </c>
      <c r="IH23" s="108"/>
      <c r="II23" s="109" t="n">
        <f aca="false">II20+II22</f>
        <v>20</v>
      </c>
      <c r="IJ23" s="109" t="n">
        <f aca="false">IJ20+IJ22</f>
        <v>14860</v>
      </c>
      <c r="IK23" s="110"/>
      <c r="IL23" s="107" t="n">
        <f aca="false">IL20+IL22</f>
        <v>0</v>
      </c>
      <c r="IM23" s="108"/>
      <c r="IN23" s="108" t="n">
        <f aca="false">IN20+IN22</f>
        <v>0</v>
      </c>
      <c r="IO23" s="108"/>
      <c r="IP23" s="109" t="n">
        <f aca="false">IP20+IP22</f>
        <v>0</v>
      </c>
      <c r="IQ23" s="109" t="n">
        <f aca="false">IQ20+IQ22</f>
        <v>14381</v>
      </c>
      <c r="IR23" s="110"/>
      <c r="IS23" s="107" t="n">
        <f aca="false">IS20+IS22</f>
        <v>0</v>
      </c>
      <c r="IT23" s="108"/>
      <c r="IU23" s="108" t="n">
        <f aca="false">IU20+IU22</f>
        <v>0</v>
      </c>
      <c r="IV23" s="108"/>
      <c r="IW23" s="109" t="n">
        <f aca="false">IW20+IW22</f>
        <v>0</v>
      </c>
      <c r="IX23" s="109" t="n">
        <f aca="false">IX20+IX22</f>
        <v>13828</v>
      </c>
      <c r="IY23" s="110"/>
      <c r="IZ23" s="107" t="n">
        <f aca="false">IZ20+IZ22</f>
        <v>0</v>
      </c>
      <c r="JA23" s="108"/>
      <c r="JB23" s="108" t="n">
        <f aca="false">JB20+JB22</f>
        <v>0</v>
      </c>
      <c r="JC23" s="108"/>
      <c r="JD23" s="109" t="n">
        <f aca="false">JD20+JD22</f>
        <v>0</v>
      </c>
      <c r="JE23" s="109" t="n">
        <f aca="false">JE20+JE22</f>
        <v>13241</v>
      </c>
      <c r="JF23" s="110"/>
      <c r="JG23" s="107" t="n">
        <f aca="false">JG20+JG22</f>
        <v>8592</v>
      </c>
      <c r="JH23" s="108"/>
      <c r="JI23" s="108" t="n">
        <f aca="false">JI20+JI22</f>
        <v>3938</v>
      </c>
      <c r="JJ23" s="108"/>
      <c r="JK23" s="109" t="n">
        <f aca="false">JK20+JK22</f>
        <v>20</v>
      </c>
      <c r="JL23" s="109" t="n">
        <f aca="false">JL20+JL22</f>
        <v>12550</v>
      </c>
      <c r="JM23" s="110"/>
      <c r="JN23" s="107" t="n">
        <f aca="false">JN20+JN22</f>
        <v>0</v>
      </c>
      <c r="JO23" s="108"/>
      <c r="JP23" s="108" t="n">
        <f aca="false">JP20+JP22</f>
        <v>0</v>
      </c>
      <c r="JQ23" s="108"/>
      <c r="JR23" s="109" t="n">
        <f aca="false">JR20+JR22</f>
        <v>0</v>
      </c>
      <c r="JS23" s="109" t="n">
        <f aca="false">JS20+JS22</f>
        <v>11857</v>
      </c>
      <c r="JT23" s="110"/>
      <c r="JU23" s="107" t="n">
        <f aca="false">JU20+JU22</f>
        <v>0</v>
      </c>
      <c r="JV23" s="108"/>
      <c r="JW23" s="108" t="n">
        <f aca="false">JW20+JW22</f>
        <v>0</v>
      </c>
      <c r="JX23" s="108"/>
      <c r="JY23" s="109" t="n">
        <f aca="false">JY20+JY22</f>
        <v>0</v>
      </c>
      <c r="JZ23" s="109" t="n">
        <f aca="false">JZ20+JZ22</f>
        <v>10943</v>
      </c>
      <c r="KA23" s="110"/>
      <c r="KB23" s="107" t="n">
        <f aca="false">KB20+KB22</f>
        <v>6930</v>
      </c>
      <c r="KC23" s="108"/>
      <c r="KD23" s="108" t="n">
        <f aca="false">KD20+KD22</f>
        <v>3083</v>
      </c>
      <c r="KE23" s="108"/>
      <c r="KF23" s="109" t="n">
        <f aca="false">KF20+KF22</f>
        <v>13</v>
      </c>
      <c r="KG23" s="109" t="n">
        <f aca="false">KG20+KG22</f>
        <v>10026</v>
      </c>
      <c r="KH23" s="110"/>
      <c r="KI23" s="107" t="n">
        <f aca="false">KI20+KI22</f>
        <v>0</v>
      </c>
      <c r="KJ23" s="108"/>
      <c r="KK23" s="108" t="n">
        <f aca="false">KK20+KK22</f>
        <v>0</v>
      </c>
      <c r="KL23" s="108"/>
      <c r="KM23" s="109" t="n">
        <f aca="false">KM20+KM22</f>
        <v>0</v>
      </c>
      <c r="KN23" s="109" t="n">
        <f aca="false">KN20+KN22</f>
        <v>9220</v>
      </c>
      <c r="KO23" s="110"/>
      <c r="KP23" s="107" t="n">
        <f aca="false">KP20+KP22</f>
        <v>0</v>
      </c>
      <c r="KQ23" s="108"/>
      <c r="KR23" s="108" t="n">
        <f aca="false">KR20+KR22</f>
        <v>0</v>
      </c>
      <c r="KS23" s="108"/>
      <c r="KT23" s="109" t="n">
        <f aca="false">KT20+KT22</f>
        <v>0</v>
      </c>
      <c r="KU23" s="109" t="n">
        <f aca="false">KU20+KU22</f>
        <v>8460</v>
      </c>
      <c r="KV23" s="110"/>
      <c r="KW23" s="107" t="n">
        <f aca="false">KW20+KW22</f>
        <v>0</v>
      </c>
      <c r="KX23" s="108"/>
      <c r="KY23" s="108" t="n">
        <f aca="false">KY20+KY22</f>
        <v>0</v>
      </c>
      <c r="KZ23" s="108"/>
      <c r="LA23" s="109" t="n">
        <f aca="false">LA20+LA22</f>
        <v>0</v>
      </c>
      <c r="LB23" s="109" t="n">
        <f aca="false">LB20+LB22</f>
        <v>7590</v>
      </c>
      <c r="LC23" s="110"/>
      <c r="LD23" s="107" t="n">
        <f aca="false">LD20+LD22</f>
        <v>4786</v>
      </c>
      <c r="LE23" s="108"/>
      <c r="LF23" s="108" t="n">
        <f aca="false">LF20+LF22</f>
        <v>2010</v>
      </c>
      <c r="LG23" s="108"/>
      <c r="LH23" s="109" t="n">
        <f aca="false">LH20+LH22</f>
        <v>5</v>
      </c>
      <c r="LI23" s="109" t="n">
        <f aca="false">LI20+LI22</f>
        <v>6801</v>
      </c>
      <c r="LJ23" s="110"/>
      <c r="LK23" s="107" t="n">
        <f aca="false">LK20+LK22</f>
        <v>0</v>
      </c>
      <c r="LL23" s="108"/>
      <c r="LM23" s="108" t="n">
        <f aca="false">LM20+LM22</f>
        <v>0</v>
      </c>
      <c r="LN23" s="108"/>
      <c r="LO23" s="109" t="n">
        <f aca="false">LO20+LO22</f>
        <v>0</v>
      </c>
      <c r="LP23" s="109" t="n">
        <f aca="false">LP20+LP22</f>
        <v>6157</v>
      </c>
      <c r="LQ23" s="110"/>
      <c r="LR23" s="107" t="n">
        <f aca="false">LR20+LR22</f>
        <v>0</v>
      </c>
      <c r="LS23" s="108"/>
      <c r="LT23" s="108" t="n">
        <f aca="false">LT20+LT22</f>
        <v>0</v>
      </c>
      <c r="LU23" s="108"/>
      <c r="LV23" s="109" t="n">
        <f aca="false">LV20+LV22</f>
        <v>0</v>
      </c>
      <c r="LW23" s="109" t="n">
        <f aca="false">LW20+LW22</f>
        <v>5542</v>
      </c>
      <c r="LX23" s="110"/>
      <c r="LY23" s="107" t="n">
        <f aca="false">LY20+LY22</f>
        <v>3544</v>
      </c>
      <c r="LZ23" s="108"/>
      <c r="MA23" s="108" t="n">
        <f aca="false">MA20+MA22</f>
        <v>1449</v>
      </c>
      <c r="MB23" s="108"/>
      <c r="MC23" s="109" t="n">
        <f aca="false">MC20+MC22</f>
        <v>26</v>
      </c>
      <c r="MD23" s="109" t="n">
        <f aca="false">MD20+MD22</f>
        <v>5019</v>
      </c>
      <c r="ME23" s="110"/>
      <c r="MF23" s="107" t="n">
        <f aca="false">MF20+MF22</f>
        <v>0</v>
      </c>
      <c r="MG23" s="108"/>
      <c r="MH23" s="108" t="n">
        <f aca="false">MH20+MH22</f>
        <v>0</v>
      </c>
      <c r="MI23" s="108"/>
      <c r="MJ23" s="109" t="n">
        <f aca="false">MJ20+MJ22</f>
        <v>0</v>
      </c>
      <c r="MK23" s="109" t="n">
        <f aca="false">MK20+MK22</f>
        <v>4465</v>
      </c>
      <c r="ML23" s="110"/>
      <c r="MM23" s="107" t="n">
        <f aca="false">MM20+MM22</f>
        <v>0</v>
      </c>
      <c r="MN23" s="108"/>
      <c r="MO23" s="108" t="n">
        <f aca="false">MO20+MO22</f>
        <v>0</v>
      </c>
      <c r="MP23" s="108"/>
      <c r="MQ23" s="109" t="n">
        <f aca="false">MQ20+MQ22</f>
        <v>0</v>
      </c>
      <c r="MR23" s="109" t="n">
        <f aca="false">MR20+MR22</f>
        <v>3770</v>
      </c>
      <c r="MS23" s="110"/>
      <c r="MT23" s="107" t="n">
        <f aca="false">MT20+MT22</f>
        <v>0</v>
      </c>
      <c r="MU23" s="108"/>
      <c r="MV23" s="108" t="n">
        <f aca="false">MV20+MV22</f>
        <v>0</v>
      </c>
      <c r="MW23" s="108"/>
      <c r="MX23" s="109" t="n">
        <f aca="false">MX20+MX22</f>
        <v>0</v>
      </c>
      <c r="MY23" s="109" t="n">
        <f aca="false">MY20+MY22</f>
        <v>3200</v>
      </c>
      <c r="MZ23" s="110"/>
      <c r="NA23" s="107" t="n">
        <f aca="false">NA20+NA22</f>
        <v>2139</v>
      </c>
      <c r="NB23" s="108"/>
      <c r="NC23" s="108" t="n">
        <f aca="false">NC20+NC22</f>
        <v>890</v>
      </c>
      <c r="ND23" s="108"/>
      <c r="NE23" s="109" t="n">
        <f aca="false">NE20+NE22</f>
        <v>18</v>
      </c>
      <c r="NF23" s="109" t="n">
        <f aca="false">NF20+NF22</f>
        <v>3047</v>
      </c>
      <c r="NG23" s="110"/>
      <c r="NH23" s="107" t="n">
        <f aca="false">NH20+NH22</f>
        <v>0</v>
      </c>
      <c r="NI23" s="108"/>
      <c r="NJ23" s="108" t="n">
        <f aca="false">NJ20+NJ22</f>
        <v>0</v>
      </c>
      <c r="NK23" s="108"/>
      <c r="NL23" s="109" t="n">
        <f aca="false">NL20+NL22</f>
        <v>0</v>
      </c>
      <c r="NM23" s="109" t="n">
        <f aca="false">NM20+NM22</f>
        <v>2390</v>
      </c>
      <c r="NN23" s="110"/>
      <c r="NO23" s="107" t="n">
        <f aca="false">NO20+NO22</f>
        <v>0</v>
      </c>
      <c r="NP23" s="108"/>
      <c r="NQ23" s="108" t="n">
        <f aca="false">NQ20+NQ22</f>
        <v>0</v>
      </c>
      <c r="NR23" s="108"/>
      <c r="NS23" s="109" t="n">
        <f aca="false">NS20+NS22</f>
        <v>0</v>
      </c>
      <c r="NT23" s="109" t="n">
        <f aca="false">NT20+NT22</f>
        <v>2003</v>
      </c>
      <c r="NU23" s="110"/>
      <c r="NV23" s="107" t="n">
        <f aca="false">NV20+NV22</f>
        <v>0</v>
      </c>
      <c r="NW23" s="108"/>
      <c r="NX23" s="108" t="n">
        <f aca="false">NX20+NX22</f>
        <v>0</v>
      </c>
      <c r="NY23" s="108"/>
      <c r="NZ23" s="109" t="n">
        <f aca="false">NZ20+NZ22</f>
        <v>0</v>
      </c>
      <c r="OA23" s="109" t="n">
        <f aca="false">OA20+OA22</f>
        <v>1697</v>
      </c>
      <c r="OB23" s="110"/>
      <c r="OC23" s="107" t="n">
        <f aca="false">OC20+OC22</f>
        <v>0</v>
      </c>
      <c r="OD23" s="108"/>
      <c r="OE23" s="108" t="n">
        <f aca="false">OE20+OE22</f>
        <v>0</v>
      </c>
      <c r="OF23" s="108"/>
      <c r="OG23" s="109" t="n">
        <f aca="false">OG20+OG22</f>
        <v>0</v>
      </c>
      <c r="OH23" s="109" t="n">
        <f aca="false">OH20+OH22</f>
        <v>1625</v>
      </c>
      <c r="OI23" s="110"/>
      <c r="OJ23" s="107" t="n">
        <f aca="false">OJ20+OJ22</f>
        <v>0</v>
      </c>
      <c r="OK23" s="108"/>
      <c r="OL23" s="108" t="n">
        <f aca="false">OL20+OL22</f>
        <v>0</v>
      </c>
      <c r="OM23" s="108"/>
      <c r="ON23" s="109" t="n">
        <f aca="false">ON20+ON22</f>
        <v>0</v>
      </c>
      <c r="OO23" s="109" t="n">
        <f aca="false">OO20+OO22</f>
        <v>1235</v>
      </c>
      <c r="OP23" s="110"/>
      <c r="OQ23" s="107" t="n">
        <f aca="false">OQ20+OQ22</f>
        <v>582</v>
      </c>
      <c r="OR23" s="108"/>
      <c r="OS23" s="108" t="n">
        <f aca="false">OS20+OS22</f>
        <v>217</v>
      </c>
      <c r="OT23" s="108"/>
      <c r="OU23" s="109" t="n">
        <f aca="false">OU20+OU22</f>
        <v>4</v>
      </c>
      <c r="OV23" s="109" t="n">
        <f aca="false">OV20+OV22</f>
        <v>803</v>
      </c>
      <c r="OW23" s="110"/>
      <c r="OX23" s="107" t="n">
        <f aca="false">OX20+OX22</f>
        <v>0</v>
      </c>
      <c r="OY23" s="108"/>
      <c r="OZ23" s="108" t="n">
        <f aca="false">OZ20+OZ22</f>
        <v>0</v>
      </c>
      <c r="PA23" s="108"/>
      <c r="PB23" s="109"/>
      <c r="PC23" s="109" t="n">
        <f aca="false">PC20+PC22</f>
        <v>357</v>
      </c>
      <c r="PD23" s="110"/>
    </row>
    <row r="26" customFormat="false" ht="13" hidden="false" customHeight="false" outlineLevel="0" collapsed="false">
      <c r="NF26" s="119"/>
      <c r="NG26" s="119"/>
    </row>
    <row r="27" customFormat="false" ht="13" hidden="false" customHeight="false" outlineLevel="0" collapsed="false">
      <c r="NF27" s="120"/>
      <c r="NG27" s="77"/>
    </row>
    <row r="28" customFormat="false" ht="13" hidden="false" customHeight="false" outlineLevel="0" collapsed="false">
      <c r="A28" s="3" t="s">
        <v>12</v>
      </c>
      <c r="NF28" s="120"/>
      <c r="NG28" s="77"/>
    </row>
    <row r="29" customFormat="false" ht="13" hidden="false" customHeight="false" outlineLevel="0" collapsed="false">
      <c r="A29" s="111" t="s">
        <v>41</v>
      </c>
      <c r="B29" s="111" t="s">
        <v>49</v>
      </c>
      <c r="C29" s="111"/>
      <c r="D29" s="111"/>
      <c r="E29" s="111"/>
      <c r="F29" s="79" t="s">
        <v>50</v>
      </c>
      <c r="NF29" s="120"/>
      <c r="NG29" s="77"/>
    </row>
    <row r="30" customFormat="false" ht="13" hidden="false" customHeight="false" outlineLevel="0" collapsed="false">
      <c r="A30" s="1" t="s">
        <v>43</v>
      </c>
      <c r="NF30" s="120"/>
      <c r="NG30" s="77"/>
    </row>
    <row r="31" customFormat="false" ht="13" hidden="false" customHeight="false" outlineLevel="0" collapsed="false">
      <c r="A31" s="1" t="s">
        <v>7</v>
      </c>
      <c r="NF31" s="120"/>
      <c r="NG31" s="77"/>
    </row>
    <row r="32" customFormat="false" ht="13" hidden="false" customHeight="false" outlineLevel="0" collapsed="false">
      <c r="HE32" s="121"/>
      <c r="NF32" s="120"/>
      <c r="NG32" s="77"/>
    </row>
    <row r="33" customFormat="false" ht="13" hidden="false" customHeight="false" outlineLevel="0" collapsed="false">
      <c r="A33" s="1" t="s">
        <v>55</v>
      </c>
      <c r="HE33" s="121"/>
      <c r="NF33" s="120"/>
      <c r="NG33" s="77"/>
    </row>
    <row r="34" customFormat="false" ht="13"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NF34" s="120"/>
      <c r="NG34" s="77"/>
    </row>
    <row r="35" customFormat="false" ht="13"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NF35" s="120"/>
      <c r="NG35" s="77"/>
    </row>
    <row r="36" customFormat="false" ht="13"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GQ36" s="122"/>
      <c r="GR36" s="122"/>
      <c r="GS36" s="122"/>
      <c r="GT36" s="122"/>
      <c r="GU36" s="122"/>
      <c r="GV36" s="122"/>
      <c r="GW36" s="122"/>
      <c r="GX36" s="122"/>
      <c r="GY36" s="122"/>
      <c r="GZ36" s="122"/>
      <c r="HA36" s="122"/>
      <c r="HB36" s="122"/>
      <c r="HC36" s="122"/>
      <c r="HD36" s="122"/>
      <c r="NF36" s="120"/>
      <c r="NG36" s="77"/>
    </row>
    <row r="37" customFormat="false" ht="13"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NF37" s="120"/>
      <c r="NG37" s="126"/>
    </row>
    <row r="38" customFormat="false" ht="13"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NF38" s="127"/>
      <c r="NG38" s="77"/>
    </row>
    <row r="39" customFormat="false" ht="13"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NF39" s="127"/>
      <c r="NG39" s="77"/>
    </row>
    <row r="40" customFormat="false" ht="13"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NF40" s="127"/>
      <c r="NG40" s="77"/>
    </row>
    <row r="41" customFormat="false" ht="13"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row>
    <row r="42" customFormat="false" ht="13"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row>
    <row r="43" customFormat="false" ht="13"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row>
    <row r="44" customFormat="false" ht="13"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row>
    <row r="45" customFormat="false" ht="13"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row>
    <row r="46" customFormat="false" ht="13"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row>
    <row r="47" customFormat="false" ht="13"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row>
    <row r="48" customFormat="false" ht="13"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row>
    <row r="49" customFormat="false" ht="13"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row>
    <row r="50" customFormat="false" ht="13"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row>
    <row r="51" customFormat="false" ht="13"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row>
    <row r="52" customFormat="false" ht="13"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row>
    <row r="53" customFormat="false" ht="13"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row>
    <row r="54" customFormat="false" ht="13"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row>
    <row r="55" customFormat="false" ht="13"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row>
    <row r="56" customFormat="false" ht="13"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row>
    <row r="57" customFormat="false" ht="13"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row>
    <row r="58" customFormat="false" ht="13"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row>
    <row r="59" customFormat="false" ht="13"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row>
    <row r="60" customFormat="false" ht="13"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row>
    <row r="61" customFormat="false" ht="13"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row>
    <row r="62" customFormat="false" ht="13"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row>
    <row r="63" customFormat="false" ht="13"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row>
    <row r="64" customFormat="false" ht="13"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row>
    <row r="65" customFormat="false" ht="13"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row>
    <row r="66" customFormat="false" ht="13"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row>
    <row r="67" customFormat="false" ht="13"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row>
    <row r="68" customFormat="false" ht="13"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row>
    <row r="69" customFormat="false" ht="13"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row>
    <row r="70" customFormat="false" ht="13"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row>
    <row r="71" customFormat="false" ht="13"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row>
    <row r="72" customFormat="false" ht="13"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row>
    <row r="73" customFormat="false" ht="13"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row>
    <row r="74" customFormat="false" ht="13"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row>
    <row r="75" customFormat="false" ht="13"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row>
    <row r="76" customFormat="false" ht="13"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row>
    <row r="77" customFormat="false" ht="13"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row>
    <row r="78" customFormat="false" ht="13"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row>
    <row r="79" customFormat="false" ht="13"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row>
    <row r="80" customFormat="false" ht="13" hidden="false" customHeight="false" outlineLevel="0" collapsed="false">
      <c r="A80" s="122" t="s">
        <v>122</v>
      </c>
      <c r="B80" s="1" t="s">
        <v>57</v>
      </c>
      <c r="C80" s="1" t="s">
        <v>123</v>
      </c>
    </row>
    <row r="81" customFormat="false" ht="13" hidden="false" customHeight="false" outlineLevel="0" collapsed="false">
      <c r="A81" s="122"/>
      <c r="B81" s="1" t="s">
        <v>59</v>
      </c>
      <c r="C81" s="123" t="s">
        <v>124</v>
      </c>
      <c r="D81" s="123"/>
      <c r="E81" s="123"/>
      <c r="F81" s="123"/>
    </row>
    <row r="82" customFormat="false" ht="13" hidden="false" customHeight="false" outlineLevel="0" collapsed="false">
      <c r="A82" s="122" t="s">
        <v>125</v>
      </c>
      <c r="B82" s="1" t="s">
        <v>57</v>
      </c>
      <c r="C82" s="1" t="s">
        <v>126</v>
      </c>
    </row>
    <row r="83" customFormat="false" ht="13" hidden="false" customHeight="false" outlineLevel="0" collapsed="false">
      <c r="A83" s="122"/>
      <c r="B83" s="1" t="s">
        <v>59</v>
      </c>
      <c r="C83" s="123" t="s">
        <v>127</v>
      </c>
      <c r="D83" s="123"/>
      <c r="E83" s="123"/>
      <c r="F83" s="123"/>
    </row>
    <row r="84" customFormat="false" ht="13" hidden="false" customHeight="false" outlineLevel="0" collapsed="false">
      <c r="A84" s="122" t="s">
        <v>128</v>
      </c>
      <c r="B84" s="1" t="s">
        <v>57</v>
      </c>
      <c r="C84" s="1" t="s">
        <v>129</v>
      </c>
    </row>
    <row r="85" customFormat="false" ht="13" hidden="false" customHeight="false" outlineLevel="0" collapsed="false">
      <c r="A85" s="122"/>
      <c r="B85" s="1" t="s">
        <v>59</v>
      </c>
      <c r="C85" s="123" t="s">
        <v>130</v>
      </c>
      <c r="D85" s="123"/>
      <c r="E85" s="123"/>
      <c r="F85" s="123"/>
    </row>
    <row r="86" customFormat="false" ht="13" hidden="false" customHeight="false" outlineLevel="0" collapsed="false">
      <c r="A86" s="122" t="s">
        <v>128</v>
      </c>
      <c r="B86" s="1" t="s">
        <v>57</v>
      </c>
      <c r="C86" s="121" t="s">
        <v>131</v>
      </c>
      <c r="D86" s="121"/>
      <c r="E86" s="121"/>
      <c r="F86" s="121"/>
    </row>
    <row r="87" customFormat="false" ht="13" hidden="false" customHeight="false" outlineLevel="0" collapsed="false">
      <c r="A87" s="122"/>
      <c r="B87" s="1" t="s">
        <v>59</v>
      </c>
      <c r="C87" s="125" t="s">
        <v>132</v>
      </c>
      <c r="D87" s="125"/>
      <c r="E87" s="125"/>
      <c r="F87" s="125"/>
    </row>
    <row r="88" customFormat="false" ht="13" hidden="false" customHeight="false" outlineLevel="0" collapsed="false">
      <c r="A88" s="122" t="s">
        <v>133</v>
      </c>
      <c r="B88" s="1" t="s">
        <v>57</v>
      </c>
      <c r="C88" s="1" t="s">
        <v>134</v>
      </c>
    </row>
    <row r="89" customFormat="false" ht="13" hidden="false" customHeight="false" outlineLevel="0" collapsed="false">
      <c r="A89" s="122"/>
      <c r="B89" s="1" t="s">
        <v>59</v>
      </c>
      <c r="C89" s="123" t="s">
        <v>135</v>
      </c>
      <c r="D89" s="123"/>
      <c r="E89" s="123"/>
      <c r="F89" s="123"/>
    </row>
    <row r="90" customFormat="false" ht="13" hidden="false" customHeight="false" outlineLevel="0" collapsed="false">
      <c r="A90" s="122" t="s">
        <v>136</v>
      </c>
      <c r="B90" s="1" t="s">
        <v>57</v>
      </c>
      <c r="C90" s="1" t="s">
        <v>137</v>
      </c>
    </row>
    <row r="91" customFormat="false" ht="13" hidden="false" customHeight="false" outlineLevel="0" collapsed="false">
      <c r="A91" s="122"/>
      <c r="B91" s="1" t="s">
        <v>59</v>
      </c>
      <c r="C91" s="123" t="s">
        <v>138</v>
      </c>
      <c r="D91" s="123"/>
      <c r="E91" s="123"/>
      <c r="F91" s="123"/>
    </row>
    <row r="92" customFormat="false" ht="13" hidden="false" customHeight="false" outlineLevel="0" collapsed="false">
      <c r="A92" s="122" t="s">
        <v>139</v>
      </c>
      <c r="B92" s="1" t="s">
        <v>57</v>
      </c>
      <c r="C92" s="1" t="s">
        <v>140</v>
      </c>
    </row>
    <row r="93" customFormat="false" ht="13" hidden="false" customHeight="false" outlineLevel="0" collapsed="false">
      <c r="A93" s="122"/>
      <c r="B93" s="1" t="s">
        <v>59</v>
      </c>
      <c r="C93" s="123" t="s">
        <v>141</v>
      </c>
      <c r="D93" s="123"/>
      <c r="E93" s="123"/>
      <c r="F93" s="123"/>
    </row>
    <row r="94" customFormat="false" ht="13" hidden="false" customHeight="false" outlineLevel="0" collapsed="false">
      <c r="A94" s="122" t="s">
        <v>142</v>
      </c>
      <c r="B94" s="1" t="s">
        <v>57</v>
      </c>
      <c r="C94" s="1" t="s">
        <v>143</v>
      </c>
    </row>
    <row r="95" customFormat="false" ht="13" hidden="false" customHeight="false" outlineLevel="0" collapsed="false">
      <c r="A95" s="122"/>
      <c r="B95" s="1" t="s">
        <v>59</v>
      </c>
      <c r="C95" s="123" t="s">
        <v>144</v>
      </c>
      <c r="D95" s="123"/>
      <c r="E95" s="123"/>
      <c r="F95" s="123"/>
    </row>
    <row r="96" customFormat="false" ht="13" hidden="false" customHeight="false" outlineLevel="0" collapsed="false">
      <c r="A96" s="122" t="s">
        <v>142</v>
      </c>
      <c r="B96" s="1" t="s">
        <v>57</v>
      </c>
      <c r="C96" s="121" t="s">
        <v>145</v>
      </c>
      <c r="D96" s="123"/>
      <c r="E96" s="123"/>
      <c r="F96" s="123"/>
    </row>
    <row r="97" customFormat="false" ht="13" hidden="false" customHeight="false" outlineLevel="0" collapsed="false">
      <c r="A97" s="122"/>
      <c r="B97" s="1" t="s">
        <v>59</v>
      </c>
      <c r="C97" s="125" t="s">
        <v>146</v>
      </c>
      <c r="D97" s="123"/>
      <c r="E97" s="123"/>
      <c r="F97" s="123"/>
    </row>
    <row r="98" customFormat="false" ht="13" hidden="false" customHeight="false" outlineLevel="0" collapsed="false">
      <c r="A98" s="122" t="s">
        <v>147</v>
      </c>
      <c r="B98" s="1" t="s">
        <v>57</v>
      </c>
      <c r="C98" s="1" t="s">
        <v>148</v>
      </c>
    </row>
    <row r="99" customFormat="false" ht="13" hidden="false" customHeight="false" outlineLevel="0" collapsed="false">
      <c r="A99" s="122"/>
      <c r="B99" s="1" t="s">
        <v>59</v>
      </c>
      <c r="C99" s="123" t="s">
        <v>149</v>
      </c>
    </row>
    <row r="100" customFormat="false" ht="13" hidden="false" customHeight="false" outlineLevel="0" collapsed="false">
      <c r="A100" s="122" t="s">
        <v>150</v>
      </c>
      <c r="B100" s="1" t="s">
        <v>57</v>
      </c>
      <c r="C100" s="1" t="s">
        <v>151</v>
      </c>
    </row>
    <row r="101" customFormat="false" ht="13" hidden="false" customHeight="false" outlineLevel="0" collapsed="false">
      <c r="A101" s="122"/>
      <c r="B101" s="1" t="s">
        <v>59</v>
      </c>
      <c r="C101" s="123" t="s">
        <v>152</v>
      </c>
    </row>
    <row r="102" customFormat="false" ht="13" hidden="false" customHeight="false" outlineLevel="0" collapsed="false">
      <c r="A102" s="122" t="s">
        <v>153</v>
      </c>
      <c r="B102" s="1" t="s">
        <v>57</v>
      </c>
      <c r="C102" s="1" t="s">
        <v>154</v>
      </c>
    </row>
    <row r="103" customFormat="false" ht="13" hidden="false" customHeight="false" outlineLevel="0" collapsed="false">
      <c r="A103" s="122"/>
      <c r="B103" s="1" t="s">
        <v>59</v>
      </c>
      <c r="C103" s="123" t="s">
        <v>155</v>
      </c>
    </row>
    <row r="104" customFormat="false" ht="13" hidden="false" customHeight="false" outlineLevel="0" collapsed="false">
      <c r="A104" s="122" t="s">
        <v>153</v>
      </c>
      <c r="B104" s="1" t="s">
        <v>57</v>
      </c>
      <c r="C104" s="121" t="s">
        <v>156</v>
      </c>
    </row>
    <row r="105" customFormat="false" ht="13" hidden="false" customHeight="false" outlineLevel="0" collapsed="false">
      <c r="A105" s="122"/>
      <c r="B105" s="1" t="s">
        <v>59</v>
      </c>
      <c r="C105" s="125" t="s">
        <v>157</v>
      </c>
    </row>
    <row r="106" customFormat="false" ht="13" hidden="false" customHeight="false" outlineLevel="0" collapsed="false">
      <c r="A106" s="122" t="s">
        <v>158</v>
      </c>
      <c r="B106" s="1" t="s">
        <v>57</v>
      </c>
      <c r="C106" s="1" t="s">
        <v>159</v>
      </c>
    </row>
    <row r="107" customFormat="false" ht="13" hidden="false" customHeight="false" outlineLevel="0" collapsed="false">
      <c r="A107" s="122"/>
      <c r="B107" s="1" t="s">
        <v>59</v>
      </c>
      <c r="C107" s="123" t="s">
        <v>160</v>
      </c>
    </row>
    <row r="108" customFormat="false" ht="13" hidden="false" customHeight="false" outlineLevel="0" collapsed="false">
      <c r="A108" s="122" t="s">
        <v>161</v>
      </c>
      <c r="B108" s="1" t="s">
        <v>57</v>
      </c>
      <c r="C108" s="1" t="s">
        <v>162</v>
      </c>
    </row>
    <row r="109" customFormat="false" ht="13" hidden="false" customHeight="false" outlineLevel="0" collapsed="false">
      <c r="A109" s="122"/>
      <c r="B109" s="1" t="s">
        <v>59</v>
      </c>
      <c r="C109" s="123" t="s">
        <v>163</v>
      </c>
    </row>
    <row r="110" customFormat="false" ht="13" hidden="false" customHeight="false" outlineLevel="0" collapsed="false">
      <c r="A110" s="122" t="s">
        <v>164</v>
      </c>
      <c r="B110" s="1" t="s">
        <v>57</v>
      </c>
      <c r="C110" s="1" t="s">
        <v>165</v>
      </c>
    </row>
    <row r="111" customFormat="false" ht="13" hidden="false" customHeight="false" outlineLevel="0" collapsed="false">
      <c r="A111" s="122"/>
      <c r="B111" s="1" t="s">
        <v>59</v>
      </c>
      <c r="C111" s="123" t="s">
        <v>166</v>
      </c>
    </row>
    <row r="112" customFormat="false" ht="13" hidden="false" customHeight="false" outlineLevel="0" collapsed="false">
      <c r="A112" s="122" t="s">
        <v>167</v>
      </c>
      <c r="B112" s="1" t="s">
        <v>57</v>
      </c>
      <c r="C112" s="1" t="s">
        <v>168</v>
      </c>
    </row>
    <row r="113" customFormat="false" ht="13" hidden="false" customHeight="false" outlineLevel="0" collapsed="false">
      <c r="A113" s="122"/>
      <c r="B113" s="1" t="s">
        <v>59</v>
      </c>
      <c r="C113" s="123" t="s">
        <v>169</v>
      </c>
    </row>
    <row r="114" customFormat="false" ht="13" hidden="false" customHeight="false" outlineLevel="0" collapsed="false">
      <c r="A114" s="122" t="s">
        <v>167</v>
      </c>
      <c r="B114" s="1" t="s">
        <v>57</v>
      </c>
      <c r="C114" s="1" t="s">
        <v>170</v>
      </c>
    </row>
    <row r="115" customFormat="false" ht="13" hidden="false" customHeight="false" outlineLevel="0" collapsed="false">
      <c r="A115" s="122"/>
      <c r="B115" s="1" t="s">
        <v>59</v>
      </c>
      <c r="C115" s="123" t="s">
        <v>171</v>
      </c>
    </row>
    <row r="116" customFormat="false" ht="13" hidden="false" customHeight="false" outlineLevel="0" collapsed="false">
      <c r="A116" s="122" t="s">
        <v>172</v>
      </c>
      <c r="B116" s="1" t="s">
        <v>57</v>
      </c>
      <c r="C116" s="1" t="s">
        <v>173</v>
      </c>
    </row>
    <row r="117" customFormat="false" ht="13" hidden="false" customHeight="false" outlineLevel="0" collapsed="false">
      <c r="A117" s="122"/>
      <c r="B117" s="1" t="s">
        <v>59</v>
      </c>
      <c r="C117" s="123" t="s">
        <v>174</v>
      </c>
    </row>
    <row r="118" customFormat="false" ht="13" hidden="false" customHeight="false" outlineLevel="0" collapsed="false">
      <c r="A118" s="122" t="s">
        <v>175</v>
      </c>
      <c r="B118" s="1" t="s">
        <v>57</v>
      </c>
      <c r="C118" s="1" t="s">
        <v>176</v>
      </c>
    </row>
    <row r="119" customFormat="false" ht="13" hidden="false" customHeight="false" outlineLevel="0" collapsed="false">
      <c r="A119" s="122"/>
      <c r="B119" s="1" t="s">
        <v>59</v>
      </c>
      <c r="C119" s="123" t="s">
        <v>177</v>
      </c>
    </row>
    <row r="120" customFormat="false" ht="13" hidden="false" customHeight="false" outlineLevel="0" collapsed="false">
      <c r="A120" s="122" t="s">
        <v>178</v>
      </c>
      <c r="B120" s="1" t="s">
        <v>57</v>
      </c>
      <c r="C120" s="1" t="s">
        <v>179</v>
      </c>
    </row>
    <row r="121" customFormat="false" ht="13" hidden="false" customHeight="false" outlineLevel="0" collapsed="false">
      <c r="A121" s="122"/>
      <c r="B121" s="1" t="s">
        <v>59</v>
      </c>
      <c r="C121" s="123" t="s">
        <v>180</v>
      </c>
    </row>
    <row r="122" customFormat="false" ht="13" hidden="false" customHeight="false" outlineLevel="0" collapsed="false">
      <c r="A122" s="122" t="s">
        <v>181</v>
      </c>
      <c r="B122" s="1" t="s">
        <v>57</v>
      </c>
      <c r="C122" s="1" t="s">
        <v>182</v>
      </c>
    </row>
    <row r="123" customFormat="false" ht="13" hidden="false" customHeight="false" outlineLevel="0" collapsed="false">
      <c r="A123" s="122"/>
      <c r="B123" s="1" t="s">
        <v>59</v>
      </c>
      <c r="C123" s="123" t="s">
        <v>183</v>
      </c>
    </row>
    <row r="124" customFormat="false" ht="13" hidden="false" customHeight="false" outlineLevel="0" collapsed="false">
      <c r="A124" s="122" t="s">
        <v>184</v>
      </c>
      <c r="B124" s="1" t="s">
        <v>57</v>
      </c>
      <c r="C124" s="1" t="s">
        <v>185</v>
      </c>
    </row>
    <row r="125" customFormat="false" ht="13" hidden="false" customHeight="false" outlineLevel="0" collapsed="false">
      <c r="A125" s="122"/>
      <c r="B125" s="1" t="s">
        <v>59</v>
      </c>
      <c r="C125" s="123" t="s">
        <v>186</v>
      </c>
    </row>
    <row r="126" customFormat="false" ht="13" hidden="false" customHeight="false" outlineLevel="0" collapsed="false">
      <c r="A126" s="122" t="s">
        <v>187</v>
      </c>
      <c r="B126" s="1" t="s">
        <v>57</v>
      </c>
      <c r="C126" s="1" t="s">
        <v>188</v>
      </c>
    </row>
    <row r="127" customFormat="false" ht="13" hidden="false" customHeight="false" outlineLevel="0" collapsed="false">
      <c r="A127" s="122"/>
      <c r="B127" s="1" t="s">
        <v>59</v>
      </c>
      <c r="C127" s="123" t="s">
        <v>189</v>
      </c>
    </row>
    <row r="128" customFormat="false" ht="13" hidden="false" customHeight="false" outlineLevel="0" collapsed="false">
      <c r="A128" s="122" t="s">
        <v>190</v>
      </c>
      <c r="B128" s="1" t="s">
        <v>57</v>
      </c>
      <c r="C128" s="1" t="s">
        <v>191</v>
      </c>
    </row>
    <row r="129" customFormat="false" ht="13" hidden="false" customHeight="false" outlineLevel="0" collapsed="false">
      <c r="A129" s="122"/>
      <c r="B129" s="1" t="s">
        <v>59</v>
      </c>
      <c r="C129" s="123" t="s">
        <v>192</v>
      </c>
    </row>
    <row r="130" customFormat="false" ht="13" hidden="false" customHeight="false" outlineLevel="0" collapsed="false">
      <c r="A130" s="122" t="s">
        <v>193</v>
      </c>
      <c r="B130" s="1" t="s">
        <v>57</v>
      </c>
      <c r="C130" s="1" t="s">
        <v>194</v>
      </c>
    </row>
    <row r="131" customFormat="false" ht="13" hidden="false" customHeight="false" outlineLevel="0" collapsed="false">
      <c r="A131" s="122"/>
      <c r="B131" s="1" t="s">
        <v>59</v>
      </c>
      <c r="C131" s="123" t="s">
        <v>195</v>
      </c>
    </row>
    <row r="132" customFormat="false" ht="13" hidden="false" customHeight="false" outlineLevel="0" collapsed="false">
      <c r="A132" s="122" t="s">
        <v>196</v>
      </c>
      <c r="B132" s="1" t="s">
        <v>57</v>
      </c>
      <c r="C132" s="1" t="s">
        <v>197</v>
      </c>
    </row>
    <row r="133" customFormat="false" ht="13" hidden="false" customHeight="false" outlineLevel="0" collapsed="false">
      <c r="A133" s="122"/>
      <c r="B133" s="1" t="s">
        <v>59</v>
      </c>
      <c r="C133" s="123" t="s">
        <v>198</v>
      </c>
    </row>
    <row r="134" customFormat="false" ht="13" hidden="false" customHeight="false" outlineLevel="0" collapsed="false">
      <c r="A134" s="122" t="s">
        <v>199</v>
      </c>
      <c r="B134" s="1" t="s">
        <v>57</v>
      </c>
      <c r="C134" s="1" t="s">
        <v>200</v>
      </c>
    </row>
    <row r="135" customFormat="false" ht="13" hidden="false" customHeight="false" outlineLevel="0" collapsed="false">
      <c r="A135" s="122"/>
      <c r="B135" s="1" t="s">
        <v>59</v>
      </c>
      <c r="C135" s="123" t="s">
        <v>201</v>
      </c>
    </row>
    <row r="136" customFormat="false" ht="13" hidden="false" customHeight="false" outlineLevel="0" collapsed="false">
      <c r="A136" s="122" t="s">
        <v>196</v>
      </c>
      <c r="B136" s="1" t="s">
        <v>57</v>
      </c>
      <c r="C136" s="1" t="s">
        <v>202</v>
      </c>
    </row>
    <row r="137" customFormat="false" ht="13" hidden="false" customHeight="false" outlineLevel="0" collapsed="false">
      <c r="A137" s="122"/>
      <c r="B137" s="1" t="s">
        <v>59</v>
      </c>
      <c r="C137" s="123" t="s">
        <v>203</v>
      </c>
    </row>
    <row r="138" customFormat="false" ht="13" hidden="false" customHeight="false" outlineLevel="0" collapsed="false">
      <c r="A138" s="122" t="s">
        <v>204</v>
      </c>
      <c r="B138" s="1" t="s">
        <v>57</v>
      </c>
      <c r="C138" s="1" t="s">
        <v>205</v>
      </c>
    </row>
    <row r="139" customFormat="false" ht="13" hidden="false" customHeight="false" outlineLevel="0" collapsed="false">
      <c r="A139" s="122"/>
      <c r="B139" s="1" t="s">
        <v>59</v>
      </c>
      <c r="C139" s="123" t="s">
        <v>206</v>
      </c>
    </row>
    <row r="140" customFormat="false" ht="13" hidden="false" customHeight="false" outlineLevel="0" collapsed="false">
      <c r="A140" s="122" t="s">
        <v>207</v>
      </c>
      <c r="B140" s="1" t="s">
        <v>57</v>
      </c>
      <c r="C140" s="1" t="s">
        <v>208</v>
      </c>
    </row>
    <row r="141" customFormat="false" ht="13" hidden="false" customHeight="false" outlineLevel="0" collapsed="false">
      <c r="A141" s="122"/>
      <c r="B141" s="1" t="s">
        <v>59</v>
      </c>
      <c r="C141" s="123" t="s">
        <v>209</v>
      </c>
    </row>
    <row r="142" customFormat="false" ht="13" hidden="false" customHeight="false" outlineLevel="0" collapsed="false">
      <c r="A142" s="122" t="s">
        <v>210</v>
      </c>
      <c r="B142" s="1" t="s">
        <v>57</v>
      </c>
      <c r="C142" s="1" t="s">
        <v>211</v>
      </c>
    </row>
    <row r="143" customFormat="false" ht="13" hidden="false" customHeight="false" outlineLevel="0" collapsed="false">
      <c r="A143" s="122"/>
      <c r="B143" s="1" t="s">
        <v>59</v>
      </c>
      <c r="C143" s="123" t="s">
        <v>212</v>
      </c>
    </row>
    <row r="144" customFormat="false" ht="13" hidden="false" customHeight="false" outlineLevel="0" collapsed="false">
      <c r="A144" s="122" t="s">
        <v>213</v>
      </c>
      <c r="B144" s="1" t="s">
        <v>57</v>
      </c>
      <c r="C144" s="1" t="s">
        <v>214</v>
      </c>
    </row>
    <row r="145" customFormat="false" ht="13" hidden="false" customHeight="false" outlineLevel="0" collapsed="false">
      <c r="A145" s="122"/>
      <c r="B145" s="1" t="s">
        <v>59</v>
      </c>
      <c r="C145" s="123" t="s">
        <v>215</v>
      </c>
    </row>
    <row r="146" customFormat="false" ht="13" hidden="false" customHeight="false" outlineLevel="0" collapsed="false">
      <c r="A146" s="122" t="s">
        <v>216</v>
      </c>
      <c r="B146" s="1" t="s">
        <v>57</v>
      </c>
      <c r="C146" s="1" t="s">
        <v>217</v>
      </c>
    </row>
    <row r="147" customFormat="false" ht="13" hidden="false" customHeight="false" outlineLevel="0" collapsed="false">
      <c r="A147" s="122"/>
      <c r="B147" s="1" t="s">
        <v>59</v>
      </c>
      <c r="C147" s="123" t="s">
        <v>218</v>
      </c>
    </row>
    <row r="148" customFormat="false" ht="13" hidden="false" customHeight="false" outlineLevel="0" collapsed="false">
      <c r="A148" s="122" t="s">
        <v>219</v>
      </c>
      <c r="B148" s="1" t="s">
        <v>57</v>
      </c>
      <c r="C148" s="1" t="s">
        <v>220</v>
      </c>
    </row>
    <row r="149" customFormat="false" ht="13" hidden="false" customHeight="false" outlineLevel="0" collapsed="false">
      <c r="A149" s="122"/>
      <c r="B149" s="1" t="s">
        <v>59</v>
      </c>
      <c r="C149" s="123" t="s">
        <v>221</v>
      </c>
    </row>
    <row r="150" customFormat="false" ht="13" hidden="false" customHeight="false" outlineLevel="0" collapsed="false">
      <c r="A150" s="122" t="s">
        <v>222</v>
      </c>
      <c r="B150" s="1" t="s">
        <v>57</v>
      </c>
      <c r="C150" s="1" t="s">
        <v>223</v>
      </c>
    </row>
    <row r="151" customFormat="false" ht="13" hidden="false" customHeight="false" outlineLevel="0" collapsed="false">
      <c r="A151" s="122"/>
      <c r="B151" s="1" t="s">
        <v>59</v>
      </c>
      <c r="C151" s="123" t="s">
        <v>224</v>
      </c>
    </row>
    <row r="152" customFormat="false" ht="13" hidden="false" customHeight="false" outlineLevel="0" collapsed="false">
      <c r="A152" s="122" t="s">
        <v>225</v>
      </c>
      <c r="B152" s="1" t="s">
        <v>57</v>
      </c>
      <c r="C152" s="1" t="s">
        <v>226</v>
      </c>
    </row>
    <row r="153" customFormat="false" ht="13" hidden="false" customHeight="false" outlineLevel="0" collapsed="false">
      <c r="A153" s="122"/>
      <c r="B153" s="1" t="s">
        <v>59</v>
      </c>
      <c r="C153" s="123" t="s">
        <v>227</v>
      </c>
    </row>
    <row r="154" customFormat="false" ht="13" hidden="false" customHeight="false" outlineLevel="0" collapsed="false">
      <c r="A154" s="122" t="s">
        <v>228</v>
      </c>
      <c r="B154" s="1" t="s">
        <v>57</v>
      </c>
      <c r="C154" s="1" t="s">
        <v>229</v>
      </c>
    </row>
    <row r="155" customFormat="false" ht="13" hidden="false" customHeight="false" outlineLevel="0" collapsed="false">
      <c r="A155" s="122"/>
      <c r="B155" s="1" t="s">
        <v>59</v>
      </c>
      <c r="C155" s="123" t="s">
        <v>230</v>
      </c>
    </row>
    <row r="156" customFormat="false" ht="13" hidden="false" customHeight="false" outlineLevel="0" collapsed="false">
      <c r="A156" s="122" t="s">
        <v>231</v>
      </c>
      <c r="B156" s="1" t="s">
        <v>57</v>
      </c>
      <c r="C156" s="1" t="s">
        <v>232</v>
      </c>
    </row>
    <row r="157" customFormat="false" ht="13" hidden="false" customHeight="false" outlineLevel="0" collapsed="false">
      <c r="A157" s="122"/>
      <c r="B157" s="1" t="s">
        <v>59</v>
      </c>
      <c r="C157" s="123" t="s">
        <v>233</v>
      </c>
    </row>
    <row r="158" customFormat="false" ht="13" hidden="false" customHeight="false" outlineLevel="0" collapsed="false">
      <c r="A158" s="122" t="s">
        <v>234</v>
      </c>
      <c r="B158" s="1" t="s">
        <v>57</v>
      </c>
      <c r="C158" s="1" t="s">
        <v>235</v>
      </c>
    </row>
    <row r="159" customFormat="false" ht="13" hidden="false" customHeight="false" outlineLevel="0" collapsed="false">
      <c r="A159" s="122"/>
      <c r="B159" s="1" t="s">
        <v>59</v>
      </c>
      <c r="C159" s="123" t="s">
        <v>236</v>
      </c>
    </row>
    <row r="160" customFormat="false" ht="13" hidden="false" customHeight="false" outlineLevel="0" collapsed="false">
      <c r="A160" s="122" t="s">
        <v>237</v>
      </c>
      <c r="B160" s="1" t="s">
        <v>57</v>
      </c>
      <c r="C160" s="1" t="s">
        <v>238</v>
      </c>
    </row>
    <row r="161" customFormat="false" ht="13" hidden="false" customHeight="false" outlineLevel="0" collapsed="false">
      <c r="A161" s="122"/>
      <c r="B161" s="1" t="s">
        <v>59</v>
      </c>
      <c r="C161" s="123" t="s">
        <v>239</v>
      </c>
    </row>
    <row r="162" customFormat="false" ht="13" hidden="false" customHeight="false" outlineLevel="0" collapsed="false">
      <c r="A162" s="122" t="s">
        <v>240</v>
      </c>
      <c r="B162" s="1" t="s">
        <v>57</v>
      </c>
      <c r="C162" s="1" t="s">
        <v>241</v>
      </c>
    </row>
    <row r="163" customFormat="false" ht="13" hidden="false" customHeight="false" outlineLevel="0" collapsed="false">
      <c r="A163" s="122"/>
      <c r="B163" s="1" t="s">
        <v>59</v>
      </c>
      <c r="C163" s="123" t="s">
        <v>242</v>
      </c>
    </row>
    <row r="164" customFormat="false" ht="13" hidden="false" customHeight="false" outlineLevel="0" collapsed="false">
      <c r="A164" s="122" t="s">
        <v>243</v>
      </c>
      <c r="B164" s="1" t="s">
        <v>57</v>
      </c>
      <c r="C164" s="1" t="s">
        <v>244</v>
      </c>
    </row>
    <row r="165" customFormat="false" ht="13" hidden="false" customHeight="false" outlineLevel="0" collapsed="false">
      <c r="A165" s="122"/>
      <c r="B165" s="1" t="s">
        <v>59</v>
      </c>
      <c r="C165" s="123" t="s">
        <v>245</v>
      </c>
    </row>
    <row r="166" customFormat="false" ht="13" hidden="false" customHeight="false" outlineLevel="0" collapsed="false">
      <c r="A166" s="122" t="s">
        <v>246</v>
      </c>
      <c r="B166" s="1" t="s">
        <v>57</v>
      </c>
      <c r="C166" s="1" t="s">
        <v>247</v>
      </c>
    </row>
    <row r="167" customFormat="false" ht="13" hidden="false" customHeight="false" outlineLevel="0" collapsed="false">
      <c r="A167" s="122"/>
      <c r="B167" s="1" t="s">
        <v>59</v>
      </c>
      <c r="C167" s="123" t="s">
        <v>248</v>
      </c>
    </row>
    <row r="168" customFormat="false" ht="13" hidden="false" customHeight="false" outlineLevel="0" collapsed="false">
      <c r="A168" s="122" t="s">
        <v>249</v>
      </c>
      <c r="B168" s="1" t="s">
        <v>57</v>
      </c>
      <c r="C168" s="1" t="s">
        <v>250</v>
      </c>
    </row>
    <row r="169" customFormat="false" ht="13" hidden="false" customHeight="false" outlineLevel="0" collapsed="false">
      <c r="A169" s="122"/>
      <c r="B169" s="1" t="s">
        <v>59</v>
      </c>
      <c r="C169" s="123" t="s">
        <v>251</v>
      </c>
    </row>
  </sheetData>
  <mergeCells count="131">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C17:PC18"/>
    <mergeCell ref="NF26:NG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 ref="C165" r:id="rId65" display="https://www.epicentro.iss.it/coronavirus/bollettino/Infografica_27maggio%20ITA.pdf"/>
    <hyperlink ref="C167" r:id="rId66" display="https://www.epicentro.iss.it/coronavirus/bollettino/Report-COVID-2019_28_maggio.pdf"/>
    <hyperlink ref="C169" r:id="rId67" display="https://www.epicentro.iss.it/coronavirus/bollettino/Infografica_29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2"/>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252</v>
      </c>
    </row>
    <row r="3" customFormat="false" ht="13" hidden="false" customHeight="false" outlineLevel="0" collapsed="false">
      <c r="A3" s="3" t="s">
        <v>18</v>
      </c>
    </row>
    <row r="5" customFormat="false" ht="26" hidden="false" customHeight="false" outlineLevel="0" collapsed="false">
      <c r="A5" s="128" t="s">
        <v>253</v>
      </c>
      <c r="B5" s="129" t="s">
        <v>254</v>
      </c>
      <c r="C5" s="130" t="s">
        <v>255</v>
      </c>
      <c r="D5" s="130" t="s">
        <v>256</v>
      </c>
      <c r="E5" s="131" t="s">
        <v>257</v>
      </c>
    </row>
    <row r="6" customFormat="false" ht="12.8" hidden="false" customHeight="false" outlineLevel="0" collapsed="false">
      <c r="A6" s="132" t="n">
        <v>43984</v>
      </c>
      <c r="B6" s="133" t="s">
        <v>258</v>
      </c>
      <c r="C6" s="115" t="n">
        <v>33530</v>
      </c>
      <c r="D6" s="134"/>
      <c r="E6" s="135"/>
    </row>
    <row r="7" customFormat="false" ht="12.8" hidden="false" customHeight="false" outlineLevel="0" collapsed="false">
      <c r="A7" s="132" t="n">
        <v>43983</v>
      </c>
      <c r="B7" s="133" t="s">
        <v>258</v>
      </c>
      <c r="C7" s="115" t="n">
        <v>33475</v>
      </c>
      <c r="D7" s="134"/>
      <c r="E7" s="135"/>
    </row>
    <row r="8" customFormat="false" ht="12.8" hidden="false" customHeight="false" outlineLevel="0" collapsed="false">
      <c r="A8" s="132" t="n">
        <v>43982</v>
      </c>
      <c r="B8" s="133" t="s">
        <v>258</v>
      </c>
      <c r="C8" s="115" t="n">
        <v>33415</v>
      </c>
      <c r="D8" s="134"/>
      <c r="E8" s="135"/>
    </row>
    <row r="9" customFormat="false" ht="12.8" hidden="false" customHeight="false" outlineLevel="0" collapsed="false">
      <c r="A9" s="132" t="n">
        <v>43981</v>
      </c>
      <c r="B9" s="133" t="s">
        <v>258</v>
      </c>
      <c r="C9" s="115" t="n">
        <v>33340</v>
      </c>
      <c r="D9" s="134"/>
      <c r="E9" s="135"/>
    </row>
    <row r="10" customFormat="false" ht="13" hidden="false" customHeight="false" outlineLevel="0" collapsed="false">
      <c r="A10" s="132" t="n">
        <v>43980</v>
      </c>
      <c r="B10" s="133" t="s">
        <v>258</v>
      </c>
      <c r="C10" s="115" t="n">
        <v>33229</v>
      </c>
      <c r="D10" s="134" t="n">
        <f aca="false">Combined_Information!M23</f>
        <v>31936</v>
      </c>
      <c r="E10" s="135" t="n">
        <f aca="false">C10-D10</f>
        <v>1293</v>
      </c>
    </row>
    <row r="11" customFormat="false" ht="13" hidden="false" customHeight="false" outlineLevel="0" collapsed="false">
      <c r="A11" s="132" t="n">
        <v>43979</v>
      </c>
      <c r="B11" s="133" t="s">
        <v>258</v>
      </c>
      <c r="C11" s="115" t="n">
        <v>33142</v>
      </c>
      <c r="D11" s="134" t="n">
        <f aca="false">Combined_Information!T23</f>
        <v>31851</v>
      </c>
      <c r="E11" s="135" t="n">
        <f aca="false">C11-D11</f>
        <v>1291</v>
      </c>
    </row>
    <row r="12" customFormat="false" ht="13" hidden="false" customHeight="false" outlineLevel="0" collapsed="false">
      <c r="A12" s="132" t="n">
        <v>43978</v>
      </c>
      <c r="B12" s="133" t="s">
        <v>258</v>
      </c>
      <c r="C12" s="115" t="n">
        <v>33072</v>
      </c>
      <c r="D12" s="134"/>
      <c r="E12" s="135"/>
    </row>
    <row r="13" customFormat="false" ht="13" hidden="false" customHeight="false" outlineLevel="0" collapsed="false">
      <c r="A13" s="132" t="n">
        <v>43977</v>
      </c>
      <c r="B13" s="133" t="s">
        <v>258</v>
      </c>
      <c r="C13" s="115" t="n">
        <v>32955</v>
      </c>
      <c r="D13" s="134"/>
      <c r="E13" s="135"/>
    </row>
    <row r="14" customFormat="false" ht="13" hidden="false" customHeight="false" outlineLevel="0" collapsed="false">
      <c r="A14" s="132" t="n">
        <v>43976</v>
      </c>
      <c r="B14" s="133" t="s">
        <v>258</v>
      </c>
      <c r="C14" s="115" t="n">
        <v>32877</v>
      </c>
      <c r="D14" s="134" t="n">
        <f aca="false">Combined_Information!AH23</f>
        <v>31546</v>
      </c>
      <c r="E14" s="135" t="n">
        <f aca="false">C14-D14</f>
        <v>1331</v>
      </c>
    </row>
    <row r="15" customFormat="false" ht="13" hidden="false" customHeight="false" outlineLevel="0" collapsed="false">
      <c r="A15" s="132" t="n">
        <v>43975</v>
      </c>
      <c r="B15" s="133" t="s">
        <v>258</v>
      </c>
      <c r="C15" s="115" t="n">
        <v>32785</v>
      </c>
      <c r="D15" s="134"/>
      <c r="E15" s="135"/>
      <c r="F15" s="1" t="s">
        <v>259</v>
      </c>
    </row>
    <row r="16" customFormat="false" ht="13" hidden="false" customHeight="false" outlineLevel="0" collapsed="false">
      <c r="A16" s="132" t="n">
        <v>43974</v>
      </c>
      <c r="B16" s="133" t="s">
        <v>258</v>
      </c>
      <c r="C16" s="115" t="n">
        <v>32735</v>
      </c>
      <c r="D16" s="134"/>
      <c r="E16" s="135"/>
    </row>
    <row r="17" customFormat="false" ht="13" hidden="false" customHeight="false" outlineLevel="0" collapsed="false">
      <c r="A17" s="132" t="n">
        <v>43973</v>
      </c>
      <c r="B17" s="133" t="s">
        <v>258</v>
      </c>
      <c r="C17" s="115" t="n">
        <v>32616</v>
      </c>
      <c r="D17" s="134" t="n">
        <f aca="false">Combined_Information!AO23</f>
        <v>31248</v>
      </c>
      <c r="E17" s="135" t="n">
        <f aca="false">C17-D17</f>
        <v>1368</v>
      </c>
    </row>
    <row r="18" customFormat="false" ht="13" hidden="false" customHeight="false" outlineLevel="0" collapsed="false">
      <c r="A18" s="132" t="n">
        <v>43972</v>
      </c>
      <c r="B18" s="133" t="s">
        <v>258</v>
      </c>
      <c r="C18" s="115" t="n">
        <v>32486</v>
      </c>
      <c r="D18" s="134" t="n">
        <f aca="false">Combined_Information!AV23</f>
        <v>31096</v>
      </c>
      <c r="E18" s="135" t="n">
        <f aca="false">C18-D18</f>
        <v>1390</v>
      </c>
    </row>
    <row r="19" customFormat="false" ht="13" hidden="false" customHeight="false" outlineLevel="0" collapsed="false">
      <c r="A19" s="132" t="n">
        <v>43971</v>
      </c>
      <c r="B19" s="133" t="s">
        <v>258</v>
      </c>
      <c r="C19" s="115" t="n">
        <v>32330</v>
      </c>
      <c r="D19" s="136"/>
      <c r="E19" s="137"/>
    </row>
    <row r="20" customFormat="false" ht="13" hidden="false" customHeight="false" outlineLevel="0" collapsed="false">
      <c r="A20" s="132" t="n">
        <v>43970</v>
      </c>
      <c r="B20" s="133" t="s">
        <v>258</v>
      </c>
      <c r="C20" s="115" t="n">
        <v>32169</v>
      </c>
      <c r="D20" s="134"/>
      <c r="E20" s="135"/>
    </row>
    <row r="21" customFormat="false" ht="13" hidden="false" customHeight="false" outlineLevel="0" collapsed="false">
      <c r="A21" s="132" t="n">
        <v>43969</v>
      </c>
      <c r="B21" s="133" t="s">
        <v>258</v>
      </c>
      <c r="C21" s="115" t="n">
        <v>32007</v>
      </c>
      <c r="D21" s="134" t="n">
        <f aca="false">Combined_Information!BC23</f>
        <v>30332</v>
      </c>
      <c r="E21" s="135" t="n">
        <f aca="false">C21-D21</f>
        <v>1675</v>
      </c>
    </row>
    <row r="22" customFormat="false" ht="13" hidden="false" customHeight="false" outlineLevel="0" collapsed="false">
      <c r="A22" s="132" t="n">
        <v>43968</v>
      </c>
      <c r="B22" s="133" t="s">
        <v>258</v>
      </c>
      <c r="C22" s="115" t="n">
        <v>31908</v>
      </c>
      <c r="D22" s="136"/>
      <c r="E22" s="137"/>
    </row>
    <row r="23" customFormat="false" ht="13" hidden="false" customHeight="false" outlineLevel="0" collapsed="false">
      <c r="A23" s="132" t="n">
        <v>43967</v>
      </c>
      <c r="B23" s="133" t="s">
        <v>258</v>
      </c>
      <c r="C23" s="115" t="n">
        <v>31763</v>
      </c>
      <c r="D23" s="136"/>
      <c r="E23" s="137"/>
    </row>
    <row r="24" customFormat="false" ht="13" hidden="false" customHeight="false" outlineLevel="0" collapsed="false">
      <c r="A24" s="132" t="n">
        <v>43966</v>
      </c>
      <c r="B24" s="133" t="s">
        <v>258</v>
      </c>
      <c r="C24" s="115" t="n">
        <v>31610</v>
      </c>
      <c r="D24" s="134" t="n">
        <f aca="false">Combined_Information!BJ23</f>
        <v>29884</v>
      </c>
      <c r="E24" s="135" t="n">
        <f aca="false">C24-D24</f>
        <v>1726</v>
      </c>
    </row>
    <row r="25" customFormat="false" ht="13" hidden="false" customHeight="false" outlineLevel="0" collapsed="false">
      <c r="A25" s="132" t="n">
        <v>43965</v>
      </c>
      <c r="B25" s="133" t="s">
        <v>258</v>
      </c>
      <c r="C25" s="115" t="n">
        <v>31368</v>
      </c>
      <c r="D25" s="134" t="n">
        <f aca="false">Combined_Information!BQ23</f>
        <v>29691</v>
      </c>
      <c r="E25" s="135" t="n">
        <f aca="false">C25-D25</f>
        <v>1677</v>
      </c>
    </row>
    <row r="26" customFormat="false" ht="13" hidden="false" customHeight="false" outlineLevel="0" collapsed="false">
      <c r="A26" s="132" t="n">
        <v>43964</v>
      </c>
      <c r="B26" s="133" t="s">
        <v>258</v>
      </c>
      <c r="C26" s="115" t="n">
        <v>31106</v>
      </c>
      <c r="D26" s="134" t="n">
        <f aca="false">Combined_Information!BX23</f>
        <v>29525</v>
      </c>
      <c r="E26" s="135" t="n">
        <f aca="false">C26-D26</f>
        <v>1581</v>
      </c>
    </row>
    <row r="27" customFormat="false" ht="13" hidden="false" customHeight="false" outlineLevel="0" collapsed="false">
      <c r="A27" s="132" t="n">
        <v>43963</v>
      </c>
      <c r="B27" s="133" t="s">
        <v>258</v>
      </c>
      <c r="C27" s="115" t="n">
        <v>30911</v>
      </c>
      <c r="D27" s="136"/>
      <c r="E27" s="138"/>
    </row>
    <row r="28" customFormat="false" ht="13" hidden="false" customHeight="false" outlineLevel="0" collapsed="false">
      <c r="A28" s="132" t="n">
        <v>43962</v>
      </c>
      <c r="B28" s="133" t="s">
        <v>258</v>
      </c>
      <c r="C28" s="115" t="n">
        <v>30739</v>
      </c>
      <c r="D28" s="134" t="n">
        <f aca="false">Combined_Information!CE23</f>
        <v>28903</v>
      </c>
      <c r="E28" s="135" t="n">
        <f aca="false">C28-D28</f>
        <v>1836</v>
      </c>
    </row>
    <row r="29" customFormat="false" ht="13" hidden="false" customHeight="false" outlineLevel="0" collapsed="false">
      <c r="A29" s="132" t="n">
        <v>43961</v>
      </c>
      <c r="B29" s="133" t="s">
        <v>258</v>
      </c>
      <c r="C29" s="115" t="n">
        <v>30560</v>
      </c>
      <c r="D29" s="136"/>
      <c r="E29" s="139"/>
    </row>
    <row r="30" customFormat="false" ht="13" hidden="false" customHeight="false" outlineLevel="0" collapsed="false">
      <c r="A30" s="132" t="n">
        <v>43960</v>
      </c>
      <c r="B30" s="133" t="s">
        <v>258</v>
      </c>
      <c r="C30" s="115" t="n">
        <v>30395</v>
      </c>
      <c r="D30" s="136"/>
      <c r="E30" s="138"/>
    </row>
    <row r="31" customFormat="false" ht="13" hidden="false" customHeight="false" outlineLevel="0" collapsed="false">
      <c r="A31" s="132" t="n">
        <v>43959</v>
      </c>
      <c r="B31" s="133" t="s">
        <v>258</v>
      </c>
      <c r="C31" s="115" t="n">
        <v>30201</v>
      </c>
      <c r="D31" s="134" t="n">
        <f aca="false">Combined_Information!CL23</f>
        <v>28274</v>
      </c>
      <c r="E31" s="135" t="n">
        <f aca="false">C31-D31</f>
        <v>1927</v>
      </c>
    </row>
    <row r="32" customFormat="false" ht="13" hidden="false" customHeight="false" outlineLevel="0" collapsed="false">
      <c r="A32" s="132" t="n">
        <v>43958</v>
      </c>
      <c r="B32" s="133" t="s">
        <v>258</v>
      </c>
      <c r="C32" s="115" t="n">
        <v>29958</v>
      </c>
      <c r="D32" s="134" t="n">
        <f aca="false">Combined_Information!CS23</f>
        <v>27955</v>
      </c>
      <c r="E32" s="135" t="n">
        <f aca="false">C32-D32</f>
        <v>2003</v>
      </c>
    </row>
    <row r="33" customFormat="false" ht="13" hidden="false" customHeight="false" outlineLevel="0" collapsed="false">
      <c r="A33" s="132" t="n">
        <v>43957</v>
      </c>
      <c r="B33" s="133" t="s">
        <v>258</v>
      </c>
      <c r="C33" s="115" t="n">
        <v>29684</v>
      </c>
      <c r="D33" s="134" t="n">
        <f aca="false">Combined_Information!CZ23</f>
        <v>27402</v>
      </c>
      <c r="E33" s="135" t="n">
        <f aca="false">C33-D33</f>
        <v>2282</v>
      </c>
    </row>
    <row r="34" customFormat="false" ht="13" hidden="false" customHeight="false" outlineLevel="0" collapsed="false">
      <c r="A34" s="132" t="n">
        <v>43956</v>
      </c>
      <c r="B34" s="133" t="s">
        <v>258</v>
      </c>
      <c r="C34" s="115" t="n">
        <v>29315</v>
      </c>
      <c r="D34" s="134"/>
      <c r="E34" s="135"/>
    </row>
    <row r="35" customFormat="false" ht="13" hidden="false" customHeight="false" outlineLevel="0" collapsed="false">
      <c r="A35" s="132" t="n">
        <v>43955</v>
      </c>
      <c r="B35" s="133" t="s">
        <v>258</v>
      </c>
      <c r="C35" s="115" t="n">
        <v>29079</v>
      </c>
      <c r="D35" s="134" t="n">
        <f aca="false">Combined_Information!DG23</f>
        <v>26892</v>
      </c>
      <c r="E35" s="135" t="n">
        <f aca="false">C35-D35</f>
        <v>2187</v>
      </c>
    </row>
    <row r="36" customFormat="false" ht="13" hidden="false" customHeight="false" outlineLevel="0" collapsed="false">
      <c r="A36" s="132" t="n">
        <v>43954</v>
      </c>
      <c r="B36" s="133" t="s">
        <v>258</v>
      </c>
      <c r="C36" s="115" t="n">
        <v>28884</v>
      </c>
      <c r="D36" s="136"/>
      <c r="E36" s="137"/>
    </row>
    <row r="37" customFormat="false" ht="13" hidden="false" customHeight="false" outlineLevel="0" collapsed="false">
      <c r="A37" s="132" t="n">
        <v>43953</v>
      </c>
      <c r="B37" s="133" t="s">
        <v>258</v>
      </c>
      <c r="C37" s="115" t="n">
        <v>28710</v>
      </c>
      <c r="D37" s="136"/>
      <c r="E37" s="137"/>
      <c r="F37" s="1" t="s">
        <v>260</v>
      </c>
    </row>
    <row r="38" customFormat="false" ht="13" hidden="false" customHeight="false" outlineLevel="0" collapsed="false">
      <c r="A38" s="132" t="n">
        <v>43952</v>
      </c>
      <c r="B38" s="133" t="s">
        <v>258</v>
      </c>
      <c r="C38" s="1" t="n">
        <v>28236</v>
      </c>
      <c r="D38" s="140" t="n">
        <f aca="false">Combined_Information!DN23</f>
        <v>26049</v>
      </c>
      <c r="E38" s="135" t="n">
        <f aca="false">C38-D38</f>
        <v>2187</v>
      </c>
    </row>
    <row r="39" customFormat="false" ht="13" hidden="false" customHeight="false" outlineLevel="0" collapsed="false">
      <c r="A39" s="132" t="n">
        <v>43951</v>
      </c>
      <c r="B39" s="133" t="s">
        <v>258</v>
      </c>
      <c r="C39" s="1" t="n">
        <v>27967</v>
      </c>
      <c r="D39" s="140"/>
      <c r="E39" s="135"/>
    </row>
    <row r="40" customFormat="false" ht="13" hidden="false" customHeight="false" outlineLevel="0" collapsed="false">
      <c r="A40" s="132" t="n">
        <v>43950</v>
      </c>
      <c r="B40" s="133" t="s">
        <v>258</v>
      </c>
      <c r="C40" s="1" t="n">
        <v>27682</v>
      </c>
      <c r="D40" s="140" t="n">
        <f aca="false">Combined_Information!DU23</f>
        <v>25452</v>
      </c>
      <c r="E40" s="135" t="n">
        <f aca="false">C40-D40</f>
        <v>2230</v>
      </c>
    </row>
    <row r="41" customFormat="false" ht="13" hidden="false" customHeight="false" outlineLevel="0" collapsed="false">
      <c r="A41" s="132" t="n">
        <v>43949</v>
      </c>
      <c r="B41" s="133" t="s">
        <v>258</v>
      </c>
      <c r="C41" s="1" t="n">
        <v>27359</v>
      </c>
      <c r="D41" s="140" t="n">
        <f aca="false">Combined_Information!EB23</f>
        <v>25215</v>
      </c>
      <c r="E41" s="141"/>
    </row>
    <row r="42" customFormat="false" ht="13" hidden="false" customHeight="false" outlineLevel="0" collapsed="false">
      <c r="A42" s="132" t="n">
        <v>43948</v>
      </c>
      <c r="B42" s="133" t="s">
        <v>258</v>
      </c>
      <c r="C42" s="142" t="n">
        <v>26977</v>
      </c>
      <c r="D42" s="143" t="n">
        <f aca="false">Combined_Information!EI23</f>
        <v>24780</v>
      </c>
      <c r="E42" s="135" t="n">
        <f aca="false">C42-D42</f>
        <v>2197</v>
      </c>
    </row>
    <row r="43" customFormat="false" ht="13" hidden="false" customHeight="false" outlineLevel="0" collapsed="false">
      <c r="A43" s="132" t="n">
        <v>43947</v>
      </c>
      <c r="B43" s="133" t="s">
        <v>258</v>
      </c>
      <c r="C43" s="142" t="n">
        <v>26664</v>
      </c>
      <c r="D43" s="142"/>
      <c r="E43" s="144"/>
    </row>
    <row r="44" customFormat="false" ht="13" hidden="false" customHeight="false" outlineLevel="0" collapsed="false">
      <c r="A44" s="132" t="n">
        <v>43946</v>
      </c>
      <c r="B44" s="133" t="s">
        <v>258</v>
      </c>
      <c r="C44" s="142" t="n">
        <v>26384</v>
      </c>
      <c r="D44" s="142"/>
      <c r="E44" s="144"/>
    </row>
    <row r="45" customFormat="false" ht="13" hidden="false" customHeight="false" outlineLevel="0" collapsed="false">
      <c r="A45" s="132" t="n">
        <v>43945</v>
      </c>
      <c r="B45" s="133" t="s">
        <v>258</v>
      </c>
      <c r="C45" s="142" t="n">
        <v>25969</v>
      </c>
      <c r="D45" s="143" t="n">
        <f aca="false">Combined_Information!EP23</f>
        <v>23576</v>
      </c>
      <c r="E45" s="135" t="n">
        <f aca="false">C45-D45</f>
        <v>2393</v>
      </c>
    </row>
    <row r="46" customFormat="false" ht="13" hidden="false" customHeight="false" outlineLevel="0" collapsed="false">
      <c r="A46" s="132" t="n">
        <v>43944</v>
      </c>
      <c r="B46" s="133" t="s">
        <v>258</v>
      </c>
      <c r="C46" s="142" t="n">
        <v>25549</v>
      </c>
      <c r="D46" s="143" t="n">
        <f aca="false">Combined_Information!EW23</f>
        <v>23188</v>
      </c>
      <c r="E46" s="135" t="n">
        <f aca="false">C46-D46</f>
        <v>2361</v>
      </c>
    </row>
    <row r="47" customFormat="false" ht="13" hidden="false" customHeight="false" outlineLevel="0" collapsed="false">
      <c r="A47" s="132" t="n">
        <v>43943</v>
      </c>
      <c r="B47" s="133" t="s">
        <v>258</v>
      </c>
      <c r="C47" s="142" t="n">
        <v>25085</v>
      </c>
      <c r="D47" s="145" t="n">
        <f aca="false">Combined_Information!FD23</f>
        <v>22586</v>
      </c>
      <c r="E47" s="135" t="n">
        <f aca="false">C47-D47</f>
        <v>2499</v>
      </c>
    </row>
    <row r="48" customFormat="false" ht="13" hidden="false" customHeight="false" outlineLevel="0" collapsed="false">
      <c r="A48" s="132" t="n">
        <v>43942</v>
      </c>
      <c r="B48" s="133" t="s">
        <v>258</v>
      </c>
      <c r="C48" s="146" t="n">
        <v>24648</v>
      </c>
      <c r="D48" s="147"/>
      <c r="E48" s="148"/>
    </row>
    <row r="49" customFormat="false" ht="13" hidden="false" customHeight="false" outlineLevel="0" collapsed="false">
      <c r="A49" s="132" t="n">
        <v>43941</v>
      </c>
      <c r="B49" s="133" t="s">
        <v>258</v>
      </c>
      <c r="C49" s="146" t="n">
        <v>24114</v>
      </c>
      <c r="D49" s="145" t="n">
        <f aca="false">Combined_Information!FK23</f>
        <v>21551</v>
      </c>
      <c r="E49" s="135" t="n">
        <f aca="false">C49-D49</f>
        <v>2563</v>
      </c>
    </row>
    <row r="50" customFormat="false" ht="13" hidden="false" customHeight="false" outlineLevel="0" collapsed="false">
      <c r="A50" s="132" t="n">
        <v>43940</v>
      </c>
      <c r="B50" s="133" t="s">
        <v>258</v>
      </c>
      <c r="C50" s="146" t="n">
        <v>23660</v>
      </c>
      <c r="D50" s="149"/>
      <c r="E50" s="135"/>
    </row>
    <row r="51" customFormat="false" ht="13" hidden="false" customHeight="false" outlineLevel="0" collapsed="false">
      <c r="A51" s="132" t="n">
        <v>43939</v>
      </c>
      <c r="B51" s="133" t="s">
        <v>258</v>
      </c>
      <c r="C51" s="146" t="n">
        <v>23227</v>
      </c>
      <c r="D51" s="149"/>
      <c r="E51" s="135"/>
    </row>
    <row r="52" customFormat="false" ht="13" hidden="false" customHeight="false" outlineLevel="0" collapsed="false">
      <c r="A52" s="132" t="n">
        <v>43938</v>
      </c>
      <c r="B52" s="133" t="s">
        <v>258</v>
      </c>
      <c r="C52" s="146" t="n">
        <v>22745</v>
      </c>
      <c r="D52" s="150" t="n">
        <f aca="false">Combined_Information!FR23</f>
        <v>20531</v>
      </c>
      <c r="E52" s="135" t="n">
        <f aca="false">C52-D52</f>
        <v>2214</v>
      </c>
    </row>
    <row r="53" customFormat="false" ht="13" hidden="false" customHeight="false" outlineLevel="0" collapsed="false">
      <c r="A53" s="132" t="n">
        <v>43937</v>
      </c>
      <c r="B53" s="133" t="s">
        <v>258</v>
      </c>
      <c r="C53" s="146" t="n">
        <v>22170</v>
      </c>
      <c r="D53" s="150" t="n">
        <f aca="false">Combined_Information!FY23</f>
        <v>19996</v>
      </c>
      <c r="E53" s="135" t="n">
        <f aca="false">C53-D53</f>
        <v>2174</v>
      </c>
    </row>
    <row r="54" customFormat="false" ht="13" hidden="false" customHeight="false" outlineLevel="0" collapsed="false">
      <c r="A54" s="132" t="n">
        <v>43936</v>
      </c>
      <c r="B54" s="133" t="s">
        <v>258</v>
      </c>
      <c r="C54" s="146" t="n">
        <v>21645</v>
      </c>
      <c r="D54" s="150" t="n">
        <f aca="false">Combined_Information!GF23</f>
        <v>19508</v>
      </c>
      <c r="E54" s="135" t="n">
        <f aca="false">C54-D54</f>
        <v>2137</v>
      </c>
    </row>
    <row r="55" customFormat="false" ht="13" hidden="false" customHeight="false" outlineLevel="0" collapsed="false">
      <c r="A55" s="132" t="n">
        <v>43935</v>
      </c>
      <c r="B55" s="133" t="s">
        <v>258</v>
      </c>
      <c r="C55" s="146" t="n">
        <v>21067</v>
      </c>
      <c r="D55" s="149"/>
      <c r="E55" s="135"/>
    </row>
    <row r="56" customFormat="false" ht="13" hidden="false" customHeight="false" outlineLevel="0" collapsed="false">
      <c r="A56" s="132" t="n">
        <v>43934</v>
      </c>
      <c r="B56" s="133" t="s">
        <v>258</v>
      </c>
      <c r="C56" s="146" t="n">
        <v>20465</v>
      </c>
      <c r="D56" s="150" t="n">
        <f aca="false">Combined_Information!GM23</f>
        <v>18641</v>
      </c>
      <c r="E56" s="135" t="n">
        <f aca="false">C56-D56</f>
        <v>1824</v>
      </c>
    </row>
    <row r="57" customFormat="false" ht="13" hidden="false" customHeight="false" outlineLevel="0" collapsed="false">
      <c r="A57" s="132" t="n">
        <v>43933</v>
      </c>
      <c r="B57" s="133" t="s">
        <v>258</v>
      </c>
      <c r="C57" s="146" t="n">
        <v>19899</v>
      </c>
      <c r="D57" s="150" t="n">
        <f aca="false">Combined_Information!GT23</f>
        <v>18366</v>
      </c>
      <c r="E57" s="135" t="n">
        <f aca="false">C57-D57</f>
        <v>1533</v>
      </c>
    </row>
    <row r="58" customFormat="false" ht="13" hidden="false" customHeight="false" outlineLevel="0" collapsed="false">
      <c r="A58" s="132" t="n">
        <v>43932</v>
      </c>
      <c r="B58" s="133" t="s">
        <v>258</v>
      </c>
      <c r="C58" s="146" t="n">
        <v>19468</v>
      </c>
      <c r="D58" s="150" t="n">
        <f aca="false">Combined_Information!HA23</f>
        <v>17916</v>
      </c>
      <c r="E58" s="135" t="n">
        <f aca="false">C58-D58</f>
        <v>1552</v>
      </c>
    </row>
    <row r="59" customFormat="false" ht="13" hidden="false" customHeight="false" outlineLevel="0" collapsed="false">
      <c r="A59" s="132" t="n">
        <v>43931</v>
      </c>
      <c r="B59" s="133" t="s">
        <v>258</v>
      </c>
      <c r="C59" s="146" t="n">
        <v>18849</v>
      </c>
      <c r="D59" s="150" t="n">
        <f aca="false">Combined_Information!HH23</f>
        <v>17364</v>
      </c>
      <c r="E59" s="135" t="n">
        <f aca="false">C59-D59</f>
        <v>1485</v>
      </c>
    </row>
    <row r="60" customFormat="false" ht="13" hidden="false" customHeight="false" outlineLevel="0" collapsed="false">
      <c r="A60" s="132" t="n">
        <v>43930</v>
      </c>
      <c r="B60" s="133" t="s">
        <v>258</v>
      </c>
      <c r="C60" s="146" t="n">
        <v>18279</v>
      </c>
      <c r="D60" s="150" t="n">
        <f aca="false">Combined_Information!HO23</f>
        <v>16654</v>
      </c>
      <c r="E60" s="135" t="n">
        <f aca="false">C60-D60</f>
        <v>1625</v>
      </c>
    </row>
    <row r="61" customFormat="false" ht="13" hidden="false" customHeight="false" outlineLevel="0" collapsed="false">
      <c r="A61" s="132" t="n">
        <v>43929</v>
      </c>
      <c r="B61" s="133" t="s">
        <v>258</v>
      </c>
      <c r="C61" s="146" t="n">
        <v>17669</v>
      </c>
      <c r="D61" s="150" t="n">
        <f aca="false">Combined_Information!HV23</f>
        <v>16162</v>
      </c>
      <c r="E61" s="135" t="n">
        <f aca="false">C61-D61</f>
        <v>1507</v>
      </c>
    </row>
    <row r="62" customFormat="false" ht="13" hidden="false" customHeight="false" outlineLevel="0" collapsed="false">
      <c r="A62" s="132" t="n">
        <v>43928</v>
      </c>
      <c r="B62" s="133" t="s">
        <v>258</v>
      </c>
      <c r="C62" s="146" t="n">
        <v>17127</v>
      </c>
      <c r="D62" s="150" t="n">
        <f aca="false">Combined_Information!IC23</f>
        <v>15571</v>
      </c>
      <c r="E62" s="135" t="n">
        <f aca="false">C62-D62</f>
        <v>1556</v>
      </c>
    </row>
    <row r="63" customFormat="false" ht="13" hidden="false" customHeight="false" outlineLevel="0" collapsed="false">
      <c r="A63" s="132" t="n">
        <v>43927</v>
      </c>
      <c r="B63" s="133" t="s">
        <v>258</v>
      </c>
      <c r="C63" s="146" t="n">
        <v>16523</v>
      </c>
      <c r="D63" s="150" t="n">
        <f aca="false">Combined_Information!IJ23</f>
        <v>14860</v>
      </c>
      <c r="E63" s="135" t="n">
        <f aca="false">C63-D63</f>
        <v>1663</v>
      </c>
    </row>
    <row r="64" customFormat="false" ht="13" hidden="false" customHeight="false" outlineLevel="0" collapsed="false">
      <c r="A64" s="132" t="n">
        <v>43926</v>
      </c>
      <c r="B64" s="133" t="s">
        <v>258</v>
      </c>
      <c r="C64" s="146" t="n">
        <v>15887</v>
      </c>
      <c r="D64" s="150" t="n">
        <f aca="false">Combined_Information!IQ23</f>
        <v>14381</v>
      </c>
      <c r="E64" s="135" t="n">
        <f aca="false">C64-D64</f>
        <v>1506</v>
      </c>
    </row>
    <row r="65" customFormat="false" ht="13" hidden="false" customHeight="false" outlineLevel="0" collapsed="false">
      <c r="A65" s="132" t="n">
        <v>43925</v>
      </c>
      <c r="B65" s="133" t="s">
        <v>258</v>
      </c>
      <c r="C65" s="146" t="n">
        <v>15362</v>
      </c>
      <c r="D65" s="150" t="n">
        <f aca="false">Combined_Information!IX23</f>
        <v>13828</v>
      </c>
      <c r="E65" s="135" t="n">
        <f aca="false">C65-D65</f>
        <v>1534</v>
      </c>
    </row>
    <row r="66" customFormat="false" ht="13" hidden="false" customHeight="false" outlineLevel="0" collapsed="false">
      <c r="A66" s="132" t="n">
        <v>43924</v>
      </c>
      <c r="B66" s="133" t="s">
        <v>258</v>
      </c>
      <c r="C66" s="146" t="n">
        <v>14681</v>
      </c>
      <c r="D66" s="150" t="n">
        <f aca="false">Combined_Information!JE23</f>
        <v>13241</v>
      </c>
      <c r="E66" s="135" t="n">
        <f aca="false">C66-D66</f>
        <v>1440</v>
      </c>
    </row>
    <row r="67" customFormat="false" ht="13" hidden="false" customHeight="false" outlineLevel="0" collapsed="false">
      <c r="A67" s="132" t="n">
        <v>43923</v>
      </c>
      <c r="B67" s="133" t="s">
        <v>258</v>
      </c>
      <c r="C67" s="146" t="n">
        <v>13915</v>
      </c>
      <c r="D67" s="150" t="n">
        <f aca="false">Combined_Information!JL23</f>
        <v>12550</v>
      </c>
      <c r="E67" s="135" t="n">
        <f aca="false">C67-D67</f>
        <v>1365</v>
      </c>
    </row>
    <row r="68" customFormat="false" ht="13" hidden="false" customHeight="false" outlineLevel="0" collapsed="false">
      <c r="A68" s="132" t="n">
        <v>43922</v>
      </c>
      <c r="B68" s="133" t="s">
        <v>258</v>
      </c>
      <c r="C68" s="146" t="n">
        <v>13155</v>
      </c>
      <c r="D68" s="150" t="n">
        <f aca="false">Combined_Information!JS23</f>
        <v>11857</v>
      </c>
      <c r="E68" s="135" t="n">
        <f aca="false">C68-D68</f>
        <v>1298</v>
      </c>
    </row>
    <row r="69" customFormat="false" ht="13" hidden="false" customHeight="false" outlineLevel="0" collapsed="false">
      <c r="A69" s="132" t="n">
        <v>43921</v>
      </c>
      <c r="B69" s="133" t="s">
        <v>258</v>
      </c>
      <c r="C69" s="146" t="n">
        <v>12428</v>
      </c>
      <c r="D69" s="150" t="n">
        <f aca="false">Combined_Information!JZ23</f>
        <v>10943</v>
      </c>
      <c r="E69" s="135" t="n">
        <f aca="false">C69-D69</f>
        <v>1485</v>
      </c>
    </row>
    <row r="70" customFormat="false" ht="13" hidden="false" customHeight="false" outlineLevel="0" collapsed="false">
      <c r="A70" s="132" t="n">
        <v>43920</v>
      </c>
      <c r="B70" s="133" t="s">
        <v>258</v>
      </c>
      <c r="C70" s="149" t="n">
        <v>11591</v>
      </c>
      <c r="D70" s="150" t="n">
        <f aca="false">Combined_Information!KG23</f>
        <v>10026</v>
      </c>
      <c r="E70" s="135" t="n">
        <f aca="false">C70-D70</f>
        <v>1565</v>
      </c>
    </row>
    <row r="71" customFormat="false" ht="13" hidden="false" customHeight="false" outlineLevel="0" collapsed="false">
      <c r="A71" s="132" t="n">
        <v>43919</v>
      </c>
      <c r="B71" s="133" t="s">
        <v>258</v>
      </c>
      <c r="C71" s="149" t="n">
        <v>10779</v>
      </c>
      <c r="D71" s="150" t="n">
        <f aca="false">Combined_Information!KN23</f>
        <v>9220</v>
      </c>
      <c r="E71" s="135" t="n">
        <f aca="false">C71-D71</f>
        <v>1559</v>
      </c>
    </row>
    <row r="72" customFormat="false" ht="13" hidden="false" customHeight="false" outlineLevel="0" collapsed="false">
      <c r="A72" s="132" t="n">
        <v>43918</v>
      </c>
      <c r="B72" s="133" t="s">
        <v>258</v>
      </c>
      <c r="C72" s="149" t="n">
        <v>10023</v>
      </c>
      <c r="D72" s="150" t="n">
        <f aca="false">Combined_Information!KU23</f>
        <v>8460</v>
      </c>
      <c r="E72" s="135" t="n">
        <f aca="false">C72-D72</f>
        <v>1563</v>
      </c>
    </row>
    <row r="73" customFormat="false" ht="13" hidden="false" customHeight="false" outlineLevel="0" collapsed="false">
      <c r="A73" s="132" t="n">
        <v>43917</v>
      </c>
      <c r="B73" s="133" t="s">
        <v>258</v>
      </c>
      <c r="C73" s="149" t="n">
        <v>9134</v>
      </c>
      <c r="D73" s="150" t="n">
        <f aca="false">Combined_Information!LB23</f>
        <v>7590</v>
      </c>
      <c r="E73" s="135" t="n">
        <f aca="false">C73-D73</f>
        <v>1544</v>
      </c>
    </row>
    <row r="74" customFormat="false" ht="13" hidden="false" customHeight="false" outlineLevel="0" collapsed="false">
      <c r="A74" s="132" t="n">
        <v>43916</v>
      </c>
      <c r="B74" s="133" t="s">
        <v>258</v>
      </c>
      <c r="C74" s="151" t="n">
        <v>8165</v>
      </c>
      <c r="D74" s="150" t="n">
        <f aca="false">Combined_Information!LI23</f>
        <v>6801</v>
      </c>
      <c r="E74" s="135" t="n">
        <f aca="false">C74-D74</f>
        <v>1364</v>
      </c>
    </row>
    <row r="75" customFormat="false" ht="13" hidden="false" customHeight="false" outlineLevel="0" collapsed="false">
      <c r="A75" s="132" t="n">
        <v>43915</v>
      </c>
      <c r="B75" s="133" t="s">
        <v>258</v>
      </c>
      <c r="C75" s="151" t="n">
        <v>7503</v>
      </c>
      <c r="D75" s="150" t="n">
        <f aca="false">Combined_Information!LP23</f>
        <v>6157</v>
      </c>
      <c r="E75" s="135" t="n">
        <f aca="false">C75-D75</f>
        <v>1346</v>
      </c>
    </row>
    <row r="76" customFormat="false" ht="13" hidden="false" customHeight="false" outlineLevel="0" collapsed="false">
      <c r="A76" s="132" t="n">
        <v>43914</v>
      </c>
      <c r="B76" s="133" t="s">
        <v>258</v>
      </c>
      <c r="C76" s="151" t="n">
        <v>6820</v>
      </c>
      <c r="D76" s="150" t="n">
        <f aca="false">Combined_Information!LW23</f>
        <v>5542</v>
      </c>
      <c r="E76" s="135" t="n">
        <f aca="false">C76-D76</f>
        <v>1278</v>
      </c>
    </row>
    <row r="77" customFormat="false" ht="13" hidden="false" customHeight="false" outlineLevel="0" collapsed="false">
      <c r="A77" s="132" t="n">
        <v>43913</v>
      </c>
      <c r="B77" s="133" t="s">
        <v>258</v>
      </c>
      <c r="C77" s="151" t="n">
        <v>6077</v>
      </c>
      <c r="D77" s="150" t="n">
        <f aca="false">Combined_Information!MD23</f>
        <v>5019</v>
      </c>
      <c r="E77" s="135" t="n">
        <f aca="false">C77-D77</f>
        <v>1058</v>
      </c>
    </row>
    <row r="78" customFormat="false" ht="13" hidden="false" customHeight="false" outlineLevel="0" collapsed="false">
      <c r="A78" s="132" t="n">
        <v>43912</v>
      </c>
      <c r="B78" s="133" t="s">
        <v>258</v>
      </c>
      <c r="C78" s="151" t="n">
        <v>5476</v>
      </c>
      <c r="D78" s="150" t="n">
        <f aca="false">Combined_Information!MK23</f>
        <v>4465</v>
      </c>
      <c r="E78" s="135" t="n">
        <f aca="false">C78-D78</f>
        <v>1011</v>
      </c>
    </row>
    <row r="79" customFormat="false" ht="13" hidden="false" customHeight="false" outlineLevel="0" collapsed="false">
      <c r="A79" s="132" t="n">
        <v>43911</v>
      </c>
      <c r="B79" s="133" t="s">
        <v>258</v>
      </c>
      <c r="C79" s="151" t="n">
        <v>4825</v>
      </c>
      <c r="D79" s="150" t="n">
        <f aca="false">Combined_Information!MR23</f>
        <v>3770</v>
      </c>
      <c r="E79" s="135" t="n">
        <f aca="false">C79-D79</f>
        <v>1055</v>
      </c>
    </row>
    <row r="80" customFormat="false" ht="13" hidden="false" customHeight="false" outlineLevel="0" collapsed="false">
      <c r="A80" s="132" t="n">
        <v>43910</v>
      </c>
      <c r="B80" s="133" t="s">
        <v>258</v>
      </c>
      <c r="C80" s="151" t="n">
        <v>4032</v>
      </c>
      <c r="D80" s="150" t="n">
        <f aca="false">Combined_Information!MY23</f>
        <v>3200</v>
      </c>
      <c r="E80" s="135" t="n">
        <f aca="false">C80-D80</f>
        <v>832</v>
      </c>
    </row>
    <row r="81" customFormat="false" ht="13" hidden="false" customHeight="false" outlineLevel="0" collapsed="false">
      <c r="A81" s="132" t="n">
        <v>43909</v>
      </c>
      <c r="B81" s="133" t="s">
        <v>258</v>
      </c>
      <c r="C81" s="151" t="n">
        <v>3405</v>
      </c>
      <c r="D81" s="150" t="n">
        <f aca="false">Combined_Information!NF23</f>
        <v>3047</v>
      </c>
      <c r="E81" s="135" t="n">
        <f aca="false">C81-D81</f>
        <v>358</v>
      </c>
    </row>
    <row r="82" customFormat="false" ht="13" hidden="false" customHeight="false" outlineLevel="0" collapsed="false">
      <c r="A82" s="132" t="n">
        <v>43908</v>
      </c>
      <c r="B82" s="133" t="s">
        <v>258</v>
      </c>
      <c r="C82" s="151" t="n">
        <v>2978</v>
      </c>
      <c r="D82" s="150" t="n">
        <f aca="false">Combined_Information!NM23</f>
        <v>2390</v>
      </c>
      <c r="E82" s="135" t="n">
        <f aca="false">C82-D82</f>
        <v>588</v>
      </c>
    </row>
    <row r="83" customFormat="false" ht="13" hidden="false" customHeight="false" outlineLevel="0" collapsed="false">
      <c r="A83" s="132" t="n">
        <v>43907</v>
      </c>
      <c r="B83" s="133" t="s">
        <v>258</v>
      </c>
      <c r="C83" s="151" t="n">
        <v>2503</v>
      </c>
      <c r="D83" s="150" t="n">
        <f aca="false">Combined_Information!NT23</f>
        <v>2003</v>
      </c>
      <c r="E83" s="135" t="n">
        <f aca="false">C83-D83</f>
        <v>500</v>
      </c>
    </row>
    <row r="84" customFormat="false" ht="13" hidden="false" customHeight="false" outlineLevel="0" collapsed="false">
      <c r="A84" s="132" t="n">
        <v>43906</v>
      </c>
      <c r="B84" s="133" t="s">
        <v>258</v>
      </c>
      <c r="C84" s="151" t="n">
        <v>2158</v>
      </c>
      <c r="D84" s="150" t="n">
        <f aca="false">Combined_Information!OA23</f>
        <v>1697</v>
      </c>
      <c r="E84" s="135" t="n">
        <f aca="false">C84-D84</f>
        <v>461</v>
      </c>
    </row>
    <row r="85" customFormat="false" ht="13" hidden="false" customHeight="false" outlineLevel="0" collapsed="false">
      <c r="A85" s="132" t="n">
        <v>43905</v>
      </c>
      <c r="B85" s="133" t="s">
        <v>258</v>
      </c>
      <c r="C85" s="151" t="n">
        <v>1809</v>
      </c>
      <c r="D85" s="150" t="n">
        <f aca="false">Combined_Information!OH23</f>
        <v>1625</v>
      </c>
      <c r="E85" s="135" t="n">
        <f aca="false">C85-D85</f>
        <v>184</v>
      </c>
    </row>
    <row r="86" customFormat="false" ht="13" hidden="false" customHeight="false" outlineLevel="0" collapsed="false">
      <c r="A86" s="132" t="n">
        <v>43904</v>
      </c>
      <c r="B86" s="133" t="s">
        <v>258</v>
      </c>
      <c r="C86" s="151" t="n">
        <v>1441</v>
      </c>
      <c r="D86" s="150" t="n">
        <f aca="false">Combined_Information!OO23</f>
        <v>1235</v>
      </c>
      <c r="E86" s="135" t="n">
        <f aca="false">C86-D86</f>
        <v>206</v>
      </c>
    </row>
    <row r="87" customFormat="false" ht="13" hidden="false" customHeight="false" outlineLevel="0" collapsed="false">
      <c r="A87" s="132" t="n">
        <v>43903</v>
      </c>
      <c r="B87" s="133" t="s">
        <v>258</v>
      </c>
      <c r="C87" s="151" t="n">
        <v>1266</v>
      </c>
      <c r="D87" s="149"/>
      <c r="E87" s="135"/>
    </row>
    <row r="88" customFormat="false" ht="13" hidden="false" customHeight="false" outlineLevel="0" collapsed="false">
      <c r="A88" s="132" t="n">
        <v>43902</v>
      </c>
      <c r="B88" s="133" t="s">
        <v>258</v>
      </c>
      <c r="C88" s="151" t="n">
        <v>1016</v>
      </c>
      <c r="D88" s="150" t="n">
        <f aca="false">Combined_Information!OV23</f>
        <v>803</v>
      </c>
      <c r="E88" s="135" t="n">
        <f aca="false">C88-D88</f>
        <v>213</v>
      </c>
    </row>
    <row r="89" customFormat="false" ht="13" hidden="false" customHeight="false" outlineLevel="0" collapsed="false">
      <c r="A89" s="132" t="n">
        <v>43901</v>
      </c>
      <c r="B89" s="133" t="s">
        <v>258</v>
      </c>
      <c r="C89" s="151" t="n">
        <v>827</v>
      </c>
      <c r="D89" s="149"/>
      <c r="E89" s="135" t="n">
        <f aca="false">C89-D89</f>
        <v>827</v>
      </c>
    </row>
    <row r="90" customFormat="false" ht="13" hidden="false" customHeight="false" outlineLevel="0" collapsed="false">
      <c r="A90" s="132" t="n">
        <v>43900</v>
      </c>
      <c r="B90" s="133" t="s">
        <v>258</v>
      </c>
      <c r="C90" s="151" t="n">
        <v>631</v>
      </c>
      <c r="D90" s="149"/>
      <c r="E90" s="135" t="n">
        <f aca="false">C90-D90</f>
        <v>631</v>
      </c>
    </row>
    <row r="91" customFormat="false" ht="13" hidden="false" customHeight="false" outlineLevel="0" collapsed="false">
      <c r="A91" s="132" t="n">
        <v>43899</v>
      </c>
      <c r="B91" s="133" t="s">
        <v>258</v>
      </c>
      <c r="C91" s="151" t="n">
        <v>463</v>
      </c>
      <c r="D91" s="150" t="n">
        <f aca="false">Combined_Information!PC23</f>
        <v>357</v>
      </c>
      <c r="E91" s="135" t="n">
        <f aca="false">C91-D91</f>
        <v>106</v>
      </c>
    </row>
    <row r="92" customFormat="false" ht="13" hidden="false" customHeight="false" outlineLevel="0" collapsed="false">
      <c r="A92" s="132" t="n">
        <v>43898</v>
      </c>
      <c r="B92" s="133" t="s">
        <v>258</v>
      </c>
      <c r="C92" s="151" t="n">
        <v>366</v>
      </c>
      <c r="D92" s="149"/>
      <c r="E92" s="135"/>
    </row>
    <row r="93" customFormat="false" ht="13" hidden="false" customHeight="false" outlineLevel="0" collapsed="false">
      <c r="A93" s="132" t="n">
        <v>43897</v>
      </c>
      <c r="B93" s="133" t="s">
        <v>258</v>
      </c>
      <c r="C93" s="151" t="n">
        <v>233</v>
      </c>
      <c r="D93" s="149"/>
      <c r="E93" s="135"/>
    </row>
    <row r="94" customFormat="false" ht="13" hidden="false" customHeight="false" outlineLevel="0" collapsed="false">
      <c r="A94" s="132" t="n">
        <v>43896</v>
      </c>
      <c r="B94" s="133" t="s">
        <v>258</v>
      </c>
      <c r="C94" s="151" t="n">
        <v>197</v>
      </c>
      <c r="D94" s="149"/>
      <c r="E94" s="135"/>
    </row>
    <row r="95" customFormat="false" ht="13" hidden="false" customHeight="false" outlineLevel="0" collapsed="false">
      <c r="A95" s="132" t="n">
        <v>43895</v>
      </c>
      <c r="B95" s="133" t="s">
        <v>258</v>
      </c>
      <c r="C95" s="151" t="n">
        <v>148</v>
      </c>
      <c r="D95" s="149"/>
      <c r="E95" s="135"/>
    </row>
    <row r="96" customFormat="false" ht="13" hidden="false" customHeight="false" outlineLevel="0" collapsed="false">
      <c r="A96" s="132" t="n">
        <v>43894</v>
      </c>
      <c r="B96" s="133" t="s">
        <v>258</v>
      </c>
      <c r="C96" s="151" t="n">
        <v>107</v>
      </c>
      <c r="D96" s="149"/>
      <c r="E96" s="135"/>
    </row>
    <row r="97" customFormat="false" ht="13" hidden="false" customHeight="false" outlineLevel="0" collapsed="false">
      <c r="A97" s="132" t="n">
        <v>43893</v>
      </c>
      <c r="B97" s="133" t="s">
        <v>261</v>
      </c>
      <c r="C97" s="151" t="n">
        <v>79</v>
      </c>
      <c r="D97" s="149"/>
      <c r="E97" s="135"/>
    </row>
    <row r="98" customFormat="false" ht="13" hidden="false" customHeight="false" outlineLevel="0" collapsed="false">
      <c r="A98" s="132" t="n">
        <v>43892</v>
      </c>
      <c r="B98" s="133" t="s">
        <v>261</v>
      </c>
      <c r="C98" s="151" t="n">
        <v>52</v>
      </c>
      <c r="D98" s="149"/>
      <c r="E98" s="135"/>
    </row>
    <row r="99" customFormat="false" ht="13" hidden="false" customHeight="false" outlineLevel="0" collapsed="false">
      <c r="A99" s="132" t="n">
        <v>43891</v>
      </c>
      <c r="B99" s="133" t="s">
        <v>261</v>
      </c>
      <c r="C99" s="151" t="n">
        <v>34</v>
      </c>
      <c r="D99" s="149"/>
      <c r="E99" s="135"/>
    </row>
    <row r="100" customFormat="false" ht="13" hidden="false" customHeight="false" outlineLevel="0" collapsed="false">
      <c r="A100" s="132" t="n">
        <v>43890</v>
      </c>
      <c r="B100" s="133" t="s">
        <v>261</v>
      </c>
      <c r="C100" s="151" t="n">
        <v>29</v>
      </c>
      <c r="D100" s="149"/>
      <c r="E100" s="135"/>
    </row>
    <row r="101" customFormat="false" ht="13" hidden="false" customHeight="false" outlineLevel="0" collapsed="false">
      <c r="A101" s="132" t="n">
        <v>43889</v>
      </c>
      <c r="B101" s="133" t="s">
        <v>261</v>
      </c>
      <c r="C101" s="151" t="n">
        <v>21</v>
      </c>
      <c r="D101" s="149"/>
      <c r="E101" s="135"/>
    </row>
    <row r="102" customFormat="false" ht="13" hidden="false" customHeight="false" outlineLevel="0" collapsed="false">
      <c r="A102" s="132" t="n">
        <v>43888</v>
      </c>
      <c r="B102" s="133" t="s">
        <v>261</v>
      </c>
      <c r="C102" s="151" t="n">
        <v>17</v>
      </c>
      <c r="D102" s="149"/>
      <c r="E102" s="135"/>
    </row>
    <row r="103" customFormat="false" ht="13" hidden="false" customHeight="false" outlineLevel="0" collapsed="false">
      <c r="A103" s="132" t="n">
        <v>43887</v>
      </c>
      <c r="B103" s="133" t="s">
        <v>261</v>
      </c>
      <c r="C103" s="151" t="n">
        <v>12</v>
      </c>
      <c r="D103" s="149"/>
      <c r="E103" s="135"/>
    </row>
    <row r="104" customFormat="false" ht="13" hidden="false" customHeight="false" outlineLevel="0" collapsed="false">
      <c r="A104" s="132" t="n">
        <v>43886</v>
      </c>
      <c r="B104" s="133" t="s">
        <v>261</v>
      </c>
      <c r="C104" s="151" t="n">
        <v>10</v>
      </c>
      <c r="D104" s="149"/>
      <c r="E104" s="135"/>
    </row>
    <row r="105" customFormat="false" ht="13" hidden="false" customHeight="false" outlineLevel="0" collapsed="false">
      <c r="A105" s="152" t="n">
        <v>43885</v>
      </c>
      <c r="B105" s="153" t="s">
        <v>261</v>
      </c>
      <c r="C105" s="154" t="n">
        <v>7</v>
      </c>
      <c r="D105" s="155"/>
      <c r="E105" s="156"/>
    </row>
    <row r="108" customFormat="false" ht="13" hidden="false" customHeight="false" outlineLevel="0" collapsed="false">
      <c r="A108" s="3" t="s">
        <v>3</v>
      </c>
    </row>
    <row r="109" customFormat="false" ht="13" hidden="false" customHeight="false" outlineLevel="0" collapsed="false">
      <c r="A109" s="1" t="s">
        <v>15</v>
      </c>
    </row>
    <row r="111" customFormat="false" ht="14" hidden="false" customHeight="false" outlineLevel="0" collapsed="false">
      <c r="A111" s="157" t="s">
        <v>262</v>
      </c>
    </row>
    <row r="112" customFormat="false" ht="14" hidden="false" customHeight="false" outlineLevel="0" collapsed="false">
      <c r="A112" s="157" t="s">
        <v>263</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1155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2020-06-02T22:57:51Z</dcterms:modified>
  <cp:revision>401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