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3500" tabRatio="500" firstSheet="3"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VO19" i="4" l="1"/>
  <c r="VO21" i="4"/>
  <c r="VO22" i="4"/>
  <c r="D182" i="5"/>
  <c r="E182" i="5"/>
  <c r="E181" i="5"/>
  <c r="E180" i="5"/>
  <c r="VH19" i="4"/>
  <c r="VH21" i="4"/>
  <c r="VH22" i="4"/>
  <c r="D179" i="5"/>
  <c r="E179" i="5"/>
  <c r="VA19" i="4"/>
  <c r="VA22" i="4"/>
  <c r="D177" i="5"/>
  <c r="E177" i="5"/>
  <c r="UT19" i="4"/>
  <c r="UT22" i="4"/>
  <c r="D176" i="5"/>
  <c r="E176" i="5"/>
  <c r="UM19" i="4"/>
  <c r="UM22" i="4"/>
  <c r="D175" i="5"/>
  <c r="E175" i="5"/>
  <c r="UF19" i="4"/>
  <c r="UF22" i="4"/>
  <c r="D174" i="5"/>
  <c r="E174" i="5"/>
  <c r="TY19" i="4"/>
  <c r="TY22" i="4"/>
  <c r="D173" i="5"/>
  <c r="E173" i="5"/>
  <c r="TR19" i="4"/>
  <c r="TR21" i="4"/>
  <c r="TR22" i="4"/>
  <c r="D172" i="5"/>
  <c r="E172" i="5"/>
  <c r="TK19" i="4"/>
  <c r="TK22" i="4"/>
  <c r="D171" i="5"/>
  <c r="E171" i="5"/>
  <c r="TD19" i="4"/>
  <c r="TD22" i="4"/>
  <c r="D170" i="5"/>
  <c r="E170" i="5"/>
  <c r="SW19" i="4"/>
  <c r="SW22" i="4"/>
  <c r="D169" i="5"/>
  <c r="E169" i="5"/>
  <c r="SP19" i="4"/>
  <c r="SP21" i="4"/>
  <c r="SP22" i="4"/>
  <c r="D168" i="5"/>
  <c r="E168" i="5"/>
  <c r="SI19" i="4"/>
  <c r="SI22" i="4"/>
  <c r="D167" i="5"/>
  <c r="E167" i="5"/>
  <c r="SB19" i="4"/>
  <c r="SB22" i="4"/>
  <c r="D166" i="5"/>
  <c r="E166" i="5"/>
  <c r="RU19" i="4"/>
  <c r="RU21" i="4"/>
  <c r="RU22" i="4"/>
  <c r="D165" i="5"/>
  <c r="E165" i="5"/>
  <c r="RN19" i="4"/>
  <c r="RN22" i="4"/>
  <c r="D164" i="5"/>
  <c r="E164" i="5"/>
  <c r="RG19" i="4"/>
  <c r="RG22" i="4"/>
  <c r="D163" i="5"/>
  <c r="E163" i="5"/>
  <c r="QZ19" i="4"/>
  <c r="QZ22" i="4"/>
  <c r="D162" i="5"/>
  <c r="E162" i="5"/>
  <c r="QS19" i="4"/>
  <c r="QS21" i="4"/>
  <c r="QS22" i="4"/>
  <c r="D161" i="5"/>
  <c r="E161" i="5"/>
  <c r="QL19" i="4"/>
  <c r="QL22" i="4"/>
  <c r="D160" i="5"/>
  <c r="E160" i="5"/>
  <c r="QE19" i="4"/>
  <c r="QE22" i="4"/>
  <c r="D159" i="5"/>
  <c r="E159" i="5"/>
  <c r="PX19" i="4"/>
  <c r="PX21" i="4"/>
  <c r="PX22" i="4"/>
  <c r="D158" i="5"/>
  <c r="E158" i="5"/>
  <c r="PQ19" i="4"/>
  <c r="PQ22" i="4"/>
  <c r="D157" i="5"/>
  <c r="E157" i="5"/>
  <c r="PJ19" i="4"/>
  <c r="PJ22" i="4"/>
  <c r="D156" i="5"/>
  <c r="E156" i="5"/>
  <c r="PC19" i="4"/>
  <c r="PC22" i="4"/>
  <c r="D155" i="5"/>
  <c r="E155" i="5"/>
  <c r="OV19" i="4"/>
  <c r="OV21" i="4"/>
  <c r="OV22" i="4"/>
  <c r="D154" i="5"/>
  <c r="E154" i="5"/>
  <c r="OO19" i="4"/>
  <c r="OO22" i="4"/>
  <c r="D153" i="5"/>
  <c r="E153" i="5"/>
  <c r="OH19" i="4"/>
  <c r="OH22" i="4"/>
  <c r="D152" i="5"/>
  <c r="E152" i="5"/>
  <c r="OA19" i="4"/>
  <c r="OA21" i="4"/>
  <c r="OA22" i="4"/>
  <c r="D151" i="5"/>
  <c r="E151" i="5"/>
  <c r="NT19" i="4"/>
  <c r="NT22" i="4"/>
  <c r="D150" i="5"/>
  <c r="E150" i="5"/>
  <c r="NM19" i="4"/>
  <c r="NM22" i="4"/>
  <c r="D149" i="5"/>
  <c r="E149" i="5"/>
  <c r="NF19" i="4"/>
  <c r="NF22" i="4"/>
  <c r="D148" i="5"/>
  <c r="E148" i="5"/>
  <c r="MY19" i="4"/>
  <c r="MY22" i="4"/>
  <c r="D147" i="5"/>
  <c r="E147" i="5"/>
  <c r="MR19" i="4"/>
  <c r="MR22" i="4"/>
  <c r="D145" i="5"/>
  <c r="E145" i="5"/>
  <c r="MK19" i="4"/>
  <c r="MK22" i="4"/>
  <c r="D144" i="5"/>
  <c r="E144" i="5"/>
  <c r="MD19" i="4"/>
  <c r="MD22" i="4"/>
  <c r="D143" i="5"/>
  <c r="E143" i="5"/>
  <c r="LW19" i="4"/>
  <c r="LW22" i="4"/>
  <c r="D140" i="5"/>
  <c r="E140" i="5"/>
  <c r="LP19" i="4"/>
  <c r="LP22" i="4"/>
  <c r="D138" i="5"/>
  <c r="E138" i="5"/>
  <c r="LI19" i="4"/>
  <c r="LI21" i="4"/>
  <c r="LI22" i="4"/>
  <c r="D137" i="5"/>
  <c r="E137" i="5"/>
  <c r="LB19" i="4"/>
  <c r="LB21" i="4"/>
  <c r="LB22" i="4"/>
  <c r="D136" i="5"/>
  <c r="E136" i="5"/>
  <c r="KU19" i="4"/>
  <c r="KU21" i="4"/>
  <c r="KU22" i="4"/>
  <c r="D133" i="5"/>
  <c r="E133" i="5"/>
  <c r="KN19" i="4"/>
  <c r="KN21" i="4"/>
  <c r="KN22" i="4"/>
  <c r="D132" i="5"/>
  <c r="KG19" i="4"/>
  <c r="KG21" i="4"/>
  <c r="KG22" i="4"/>
  <c r="D131" i="5"/>
  <c r="E131" i="5"/>
  <c r="JZ19" i="4"/>
  <c r="JZ21" i="4"/>
  <c r="JZ22" i="4"/>
  <c r="D129" i="5"/>
  <c r="E129" i="5"/>
  <c r="JS19" i="4"/>
  <c r="JS21" i="4"/>
  <c r="JS22" i="4"/>
  <c r="D126" i="5"/>
  <c r="E126" i="5"/>
  <c r="JL19" i="4"/>
  <c r="JL21" i="4"/>
  <c r="JL22" i="4"/>
  <c r="D124" i="5"/>
  <c r="E124" i="5"/>
  <c r="JE19" i="4"/>
  <c r="JE21" i="4"/>
  <c r="JE22" i="4"/>
  <c r="D123" i="5"/>
  <c r="E123" i="5"/>
  <c r="IX19" i="4"/>
  <c r="IX21" i="4"/>
  <c r="IX22" i="4"/>
  <c r="D122" i="5"/>
  <c r="E122" i="5"/>
  <c r="IQ19" i="4"/>
  <c r="IQ21" i="4"/>
  <c r="IQ22" i="4"/>
  <c r="D119" i="5"/>
  <c r="E119" i="5"/>
  <c r="IJ19" i="4"/>
  <c r="IJ21" i="4"/>
  <c r="IJ22" i="4"/>
  <c r="D117" i="5"/>
  <c r="E117" i="5"/>
  <c r="IC19" i="4"/>
  <c r="IC21" i="4"/>
  <c r="IC22" i="4"/>
  <c r="D116" i="5"/>
  <c r="E116" i="5"/>
  <c r="HV19" i="4"/>
  <c r="HV22" i="4"/>
  <c r="D115" i="5"/>
  <c r="E115" i="5"/>
  <c r="HO19" i="4"/>
  <c r="HO22" i="4"/>
  <c r="D112" i="5"/>
  <c r="E112" i="5"/>
  <c r="HH19" i="4"/>
  <c r="HH21" i="4"/>
  <c r="HH22" i="4"/>
  <c r="D109" i="5"/>
  <c r="E109" i="5"/>
  <c r="HA19" i="4"/>
  <c r="HA22" i="4"/>
  <c r="D108" i="5"/>
  <c r="E108" i="5"/>
  <c r="GT19" i="4"/>
  <c r="GT22" i="4"/>
  <c r="D105" i="5"/>
  <c r="E105" i="5"/>
  <c r="GF19" i="4"/>
  <c r="GF21" i="4"/>
  <c r="GF22" i="4"/>
  <c r="D102" i="5"/>
  <c r="E102" i="5"/>
  <c r="FY19" i="4"/>
  <c r="FY22" i="4"/>
  <c r="D101" i="5"/>
  <c r="E101" i="5"/>
  <c r="FR19" i="4"/>
  <c r="FR22" i="4"/>
  <c r="D98" i="5"/>
  <c r="E98" i="5"/>
  <c r="FK19" i="4"/>
  <c r="FK21" i="4"/>
  <c r="FK22" i="4"/>
  <c r="D96" i="5"/>
  <c r="E96" i="5"/>
  <c r="FD19" i="4"/>
  <c r="FD21" i="4"/>
  <c r="FD22" i="4"/>
  <c r="D95" i="5"/>
  <c r="E95" i="5"/>
  <c r="EW19" i="4"/>
  <c r="EW22" i="4"/>
  <c r="D91" i="5"/>
  <c r="E91" i="5"/>
  <c r="EP19" i="4"/>
  <c r="EP21" i="4"/>
  <c r="EP22" i="4"/>
  <c r="D90" i="5"/>
  <c r="E90" i="5"/>
  <c r="EI19" i="4"/>
  <c r="EI22" i="4"/>
  <c r="D89" i="5"/>
  <c r="E89" i="5"/>
  <c r="EB19" i="4"/>
  <c r="EB21" i="4"/>
  <c r="EB22" i="4"/>
  <c r="D88" i="5"/>
  <c r="E88" i="5"/>
  <c r="DU19" i="4"/>
  <c r="DU22" i="4"/>
  <c r="D84" i="5"/>
  <c r="E84" i="5"/>
  <c r="DN19" i="4"/>
  <c r="DN21" i="4"/>
  <c r="DN22" i="4"/>
  <c r="D83" i="5"/>
  <c r="E83" i="5"/>
  <c r="DG19" i="4"/>
  <c r="DG21" i="4"/>
  <c r="DG22" i="4"/>
  <c r="D81" i="5"/>
  <c r="E81" i="5"/>
  <c r="CZ19" i="4"/>
  <c r="CZ22" i="4"/>
  <c r="D80" i="5"/>
  <c r="E80" i="5"/>
  <c r="CS19" i="4"/>
  <c r="CS22" i="4"/>
  <c r="D77" i="5"/>
  <c r="E77" i="5"/>
  <c r="CL19" i="4"/>
  <c r="CL21" i="4"/>
  <c r="CL22" i="4"/>
  <c r="D76" i="5"/>
  <c r="E76" i="5"/>
  <c r="CE19" i="4"/>
  <c r="CE21" i="4"/>
  <c r="CE22" i="4"/>
  <c r="D74" i="5"/>
  <c r="E74" i="5"/>
  <c r="BX19" i="4"/>
  <c r="BX21" i="4"/>
  <c r="BX22" i="4"/>
  <c r="D69" i="5"/>
  <c r="E69" i="5"/>
  <c r="BQ19" i="4"/>
  <c r="BQ21" i="4"/>
  <c r="BQ22" i="4"/>
  <c r="D62" i="5"/>
  <c r="E62" i="5"/>
  <c r="BJ19" i="4"/>
  <c r="BJ21" i="4"/>
  <c r="BJ22" i="4"/>
  <c r="D60" i="5"/>
  <c r="E60" i="5"/>
  <c r="BC19" i="4"/>
  <c r="BC21" i="4"/>
  <c r="BC22" i="4"/>
  <c r="D55" i="5"/>
  <c r="E55" i="5"/>
  <c r="D48" i="5"/>
  <c r="E48" i="5"/>
  <c r="AV19" i="4"/>
  <c r="AV21" i="4"/>
  <c r="AV22" i="4"/>
  <c r="D47" i="5"/>
  <c r="E47" i="5"/>
  <c r="AO19" i="4"/>
  <c r="AO21" i="4"/>
  <c r="AO22" i="4"/>
  <c r="D41" i="5"/>
  <c r="E41" i="5"/>
  <c r="AH19" i="4"/>
  <c r="AH21" i="4"/>
  <c r="AH22" i="4"/>
  <c r="D34" i="5"/>
  <c r="E34" i="5"/>
  <c r="AA19" i="4"/>
  <c r="AA21" i="4"/>
  <c r="AA22" i="4"/>
  <c r="D27" i="5"/>
  <c r="E27" i="5"/>
  <c r="T19" i="4"/>
  <c r="T21" i="4"/>
  <c r="T22" i="4"/>
  <c r="D20" i="5"/>
  <c r="E20" i="5"/>
  <c r="M19" i="4"/>
  <c r="M21" i="4"/>
  <c r="M22" i="4"/>
  <c r="D13" i="5"/>
  <c r="E13" i="5"/>
  <c r="VL22" i="4"/>
  <c r="VJ22" i="4"/>
  <c r="VG8" i="4"/>
  <c r="VG9" i="4"/>
  <c r="VG10" i="4"/>
  <c r="VG11" i="4"/>
  <c r="VG12" i="4"/>
  <c r="VG13" i="4"/>
  <c r="VG14" i="4"/>
  <c r="VG15" i="4"/>
  <c r="VG16" i="4"/>
  <c r="VG17" i="4"/>
  <c r="VG19" i="4"/>
  <c r="VG22" i="4"/>
  <c r="VE19" i="4"/>
  <c r="VE22" i="4"/>
  <c r="VC19" i="4"/>
  <c r="VC22" i="4"/>
  <c r="UZ22" i="4"/>
  <c r="UX22" i="4"/>
  <c r="UV22" i="4"/>
  <c r="US22" i="4"/>
  <c r="UQ22" i="4"/>
  <c r="UO22" i="4"/>
  <c r="UL22" i="4"/>
  <c r="UJ22" i="4"/>
  <c r="UH22" i="4"/>
  <c r="UE22" i="4"/>
  <c r="UC22" i="4"/>
  <c r="UA22" i="4"/>
  <c r="TX22" i="4"/>
  <c r="TV22" i="4"/>
  <c r="TT22" i="4"/>
  <c r="TQ8" i="4"/>
  <c r="TQ9" i="4"/>
  <c r="TQ10" i="4"/>
  <c r="TQ11" i="4"/>
  <c r="TQ12" i="4"/>
  <c r="TQ13" i="4"/>
  <c r="TQ14" i="4"/>
  <c r="TQ15" i="4"/>
  <c r="TQ16" i="4"/>
  <c r="TQ17" i="4"/>
  <c r="TQ19" i="4"/>
  <c r="TQ22" i="4"/>
  <c r="TO19" i="4"/>
  <c r="TO22" i="4"/>
  <c r="TM19" i="4"/>
  <c r="TM22" i="4"/>
  <c r="TJ22" i="4"/>
  <c r="TH22" i="4"/>
  <c r="TF22" i="4"/>
  <c r="TC22" i="4"/>
  <c r="TA22" i="4"/>
  <c r="SY22" i="4"/>
  <c r="SV22" i="4"/>
  <c r="ST22" i="4"/>
  <c r="SR22" i="4"/>
  <c r="SO8" i="4"/>
  <c r="SO9" i="4"/>
  <c r="SO10" i="4"/>
  <c r="SO11" i="4"/>
  <c r="SO12" i="4"/>
  <c r="SO13" i="4"/>
  <c r="SO14" i="4"/>
  <c r="SO15" i="4"/>
  <c r="SO16" i="4"/>
  <c r="SO17" i="4"/>
  <c r="SO19" i="4"/>
  <c r="SO22" i="4"/>
  <c r="SM19" i="4"/>
  <c r="SM22" i="4"/>
  <c r="SK19" i="4"/>
  <c r="SK22" i="4"/>
  <c r="SH22" i="4"/>
  <c r="SF22" i="4"/>
  <c r="SD22" i="4"/>
  <c r="SA22" i="4"/>
  <c r="RY22" i="4"/>
  <c r="RW22" i="4"/>
  <c r="RT8" i="4"/>
  <c r="RT9" i="4"/>
  <c r="RT10" i="4"/>
  <c r="RT11" i="4"/>
  <c r="RT12" i="4"/>
  <c r="RT13" i="4"/>
  <c r="RT14" i="4"/>
  <c r="RT15" i="4"/>
  <c r="RT16" i="4"/>
  <c r="RT17" i="4"/>
  <c r="RT19" i="4"/>
  <c r="RT22" i="4"/>
  <c r="RR19" i="4"/>
  <c r="RR22" i="4"/>
  <c r="RP19" i="4"/>
  <c r="RP22" i="4"/>
  <c r="RM22" i="4"/>
  <c r="RK22" i="4"/>
  <c r="RI22" i="4"/>
  <c r="RF22" i="4"/>
  <c r="RD22" i="4"/>
  <c r="RB22" i="4"/>
  <c r="QY22" i="4"/>
  <c r="QW22" i="4"/>
  <c r="QU22" i="4"/>
  <c r="QR8" i="4"/>
  <c r="QR9" i="4"/>
  <c r="QR10" i="4"/>
  <c r="QR11" i="4"/>
  <c r="QR12" i="4"/>
  <c r="QR13" i="4"/>
  <c r="QR14" i="4"/>
  <c r="QR15" i="4"/>
  <c r="QR16" i="4"/>
  <c r="QR17" i="4"/>
  <c r="QR19" i="4"/>
  <c r="QR22" i="4"/>
  <c r="QP19" i="4"/>
  <c r="QP22" i="4"/>
  <c r="QN19" i="4"/>
  <c r="QN22" i="4"/>
  <c r="QK22" i="4"/>
  <c r="QI22" i="4"/>
  <c r="QG22" i="4"/>
  <c r="QD22" i="4"/>
  <c r="QB22" i="4"/>
  <c r="PZ22" i="4"/>
  <c r="PW8" i="4"/>
  <c r="PW9" i="4"/>
  <c r="PW10" i="4"/>
  <c r="PW11" i="4"/>
  <c r="PW12" i="4"/>
  <c r="PW13" i="4"/>
  <c r="PW14" i="4"/>
  <c r="PW15" i="4"/>
  <c r="PW16" i="4"/>
  <c r="PW17" i="4"/>
  <c r="PW19" i="4"/>
  <c r="PW22" i="4"/>
  <c r="PU19" i="4"/>
  <c r="PU22" i="4"/>
  <c r="PS19" i="4"/>
  <c r="PS22" i="4"/>
  <c r="PP22" i="4"/>
  <c r="PN22" i="4"/>
  <c r="PL22" i="4"/>
  <c r="PI22" i="4"/>
  <c r="PG22" i="4"/>
  <c r="PE22" i="4"/>
  <c r="PB22" i="4"/>
  <c r="OZ22" i="4"/>
  <c r="OX22" i="4"/>
  <c r="OU8" i="4"/>
  <c r="OU9" i="4"/>
  <c r="OU10" i="4"/>
  <c r="OU11" i="4"/>
  <c r="OU12" i="4"/>
  <c r="OU13" i="4"/>
  <c r="OU14" i="4"/>
  <c r="OU15" i="4"/>
  <c r="OU16" i="4"/>
  <c r="OU17" i="4"/>
  <c r="OU19" i="4"/>
  <c r="OU22" i="4"/>
  <c r="OS19" i="4"/>
  <c r="OS22" i="4"/>
  <c r="OQ19" i="4"/>
  <c r="OQ22" i="4"/>
  <c r="ON22" i="4"/>
  <c r="OL22" i="4"/>
  <c r="OJ22" i="4"/>
  <c r="OG22" i="4"/>
  <c r="OE22" i="4"/>
  <c r="OC22" i="4"/>
  <c r="NZ8" i="4"/>
  <c r="NZ9" i="4"/>
  <c r="NZ10" i="4"/>
  <c r="NZ11" i="4"/>
  <c r="NZ12" i="4"/>
  <c r="NZ13" i="4"/>
  <c r="NZ14" i="4"/>
  <c r="NZ15" i="4"/>
  <c r="NZ16" i="4"/>
  <c r="NZ17" i="4"/>
  <c r="NZ19" i="4"/>
  <c r="NZ22" i="4"/>
  <c r="NX19" i="4"/>
  <c r="NX22" i="4"/>
  <c r="NV19" i="4"/>
  <c r="NV22" i="4"/>
  <c r="NS22" i="4"/>
  <c r="NQ22" i="4"/>
  <c r="NO22" i="4"/>
  <c r="NL22" i="4"/>
  <c r="NJ22" i="4"/>
  <c r="NH22" i="4"/>
  <c r="NE22" i="4"/>
  <c r="NC22" i="4"/>
  <c r="NA22" i="4"/>
  <c r="MX22" i="4"/>
  <c r="MV19" i="4"/>
  <c r="MV22" i="4"/>
  <c r="MT19" i="4"/>
  <c r="MT22" i="4"/>
  <c r="MQ22" i="4"/>
  <c r="MO22" i="4"/>
  <c r="MM22" i="4"/>
  <c r="MJ8" i="4"/>
  <c r="MJ9" i="4"/>
  <c r="MJ10" i="4"/>
  <c r="MJ11" i="4"/>
  <c r="MJ12" i="4"/>
  <c r="MJ13" i="4"/>
  <c r="MJ14" i="4"/>
  <c r="MJ15" i="4"/>
  <c r="MJ16" i="4"/>
  <c r="MJ17" i="4"/>
  <c r="MJ19" i="4"/>
  <c r="MJ22" i="4"/>
  <c r="MH19" i="4"/>
  <c r="MH22" i="4"/>
  <c r="MF19" i="4"/>
  <c r="MF22" i="4"/>
  <c r="MC22" i="4"/>
  <c r="MA22" i="4"/>
  <c r="LY22" i="4"/>
  <c r="LV22" i="4"/>
  <c r="LT22" i="4"/>
  <c r="LR22" i="4"/>
  <c r="LO22" i="4"/>
  <c r="LM22" i="4"/>
  <c r="LK22" i="4"/>
  <c r="LH8" i="4"/>
  <c r="LH9" i="4"/>
  <c r="LH10" i="4"/>
  <c r="LH11" i="4"/>
  <c r="LH12" i="4"/>
  <c r="LH13" i="4"/>
  <c r="LH14" i="4"/>
  <c r="LH15" i="4"/>
  <c r="LH16" i="4"/>
  <c r="LH17" i="4"/>
  <c r="LH19" i="4"/>
  <c r="LH22" i="4"/>
  <c r="LF19" i="4"/>
  <c r="LF22" i="4"/>
  <c r="LD19" i="4"/>
  <c r="LD22" i="4"/>
  <c r="LA22" i="4"/>
  <c r="KY22" i="4"/>
  <c r="KW22" i="4"/>
  <c r="KT22" i="4"/>
  <c r="KR22" i="4"/>
  <c r="KP22" i="4"/>
  <c r="KM8" i="4"/>
  <c r="KM9" i="4"/>
  <c r="KM10" i="4"/>
  <c r="KM11" i="4"/>
  <c r="KM12" i="4"/>
  <c r="KM13" i="4"/>
  <c r="KM14" i="4"/>
  <c r="KM15" i="4"/>
  <c r="KM16" i="4"/>
  <c r="KM17" i="4"/>
  <c r="KM19" i="4"/>
  <c r="KM22" i="4"/>
  <c r="KK19" i="4"/>
  <c r="KK22" i="4"/>
  <c r="KI19" i="4"/>
  <c r="KI22" i="4"/>
  <c r="KF8" i="4"/>
  <c r="KF9" i="4"/>
  <c r="KF10" i="4"/>
  <c r="KF11" i="4"/>
  <c r="KF12" i="4"/>
  <c r="KF13" i="4"/>
  <c r="KF14" i="4"/>
  <c r="KF15" i="4"/>
  <c r="KF16" i="4"/>
  <c r="KF17" i="4"/>
  <c r="KF19" i="4"/>
  <c r="KF22" i="4"/>
  <c r="KD19" i="4"/>
  <c r="KD22" i="4"/>
  <c r="KB19" i="4"/>
  <c r="KB22" i="4"/>
  <c r="JD8" i="4"/>
  <c r="JD9" i="4"/>
  <c r="JD10" i="4"/>
  <c r="JD11" i="4"/>
  <c r="JD12" i="4"/>
  <c r="JD13" i="4"/>
  <c r="JD14" i="4"/>
  <c r="JD15" i="4"/>
  <c r="JD16" i="4"/>
  <c r="JD17" i="4"/>
  <c r="JD19" i="4"/>
  <c r="JD22" i="4"/>
  <c r="JB19" i="4"/>
  <c r="JB22" i="4"/>
  <c r="IZ19" i="4"/>
  <c r="IZ22" i="4"/>
  <c r="IB8" i="4"/>
  <c r="IB9" i="4"/>
  <c r="IB10" i="4"/>
  <c r="IB11" i="4"/>
  <c r="IB12" i="4"/>
  <c r="IB13" i="4"/>
  <c r="IB14" i="4"/>
  <c r="IB15" i="4"/>
  <c r="IB16" i="4"/>
  <c r="IB17" i="4"/>
  <c r="IB19" i="4"/>
  <c r="IB22" i="4"/>
  <c r="HZ19" i="4"/>
  <c r="HZ22" i="4"/>
  <c r="HX19" i="4"/>
  <c r="HX22" i="4"/>
  <c r="HG8" i="4"/>
  <c r="HG9" i="4"/>
  <c r="HG10" i="4"/>
  <c r="HG11" i="4"/>
  <c r="HG12" i="4"/>
  <c r="HG13" i="4"/>
  <c r="HG14" i="4"/>
  <c r="HG15" i="4"/>
  <c r="HG16" i="4"/>
  <c r="HG17" i="4"/>
  <c r="HG19" i="4"/>
  <c r="HG22" i="4"/>
  <c r="HE19" i="4"/>
  <c r="HE22" i="4"/>
  <c r="HC19" i="4"/>
  <c r="HC22" i="4"/>
  <c r="GM19" i="4"/>
  <c r="GM22" i="4"/>
  <c r="GE8" i="4"/>
  <c r="GE9" i="4"/>
  <c r="GE10" i="4"/>
  <c r="GE11" i="4"/>
  <c r="GE12" i="4"/>
  <c r="GE13" i="4"/>
  <c r="GE14" i="4"/>
  <c r="GE15" i="4"/>
  <c r="GE16" i="4"/>
  <c r="GE17" i="4"/>
  <c r="GE19" i="4"/>
  <c r="GE22" i="4"/>
  <c r="GC19" i="4"/>
  <c r="GC22" i="4"/>
  <c r="GA19" i="4"/>
  <c r="GA22" i="4"/>
  <c r="FJ8" i="4"/>
  <c r="FJ9" i="4"/>
  <c r="FJ10" i="4"/>
  <c r="FJ11" i="4"/>
  <c r="FJ12" i="4"/>
  <c r="FJ13" i="4"/>
  <c r="FJ14" i="4"/>
  <c r="FJ15" i="4"/>
  <c r="FJ16" i="4"/>
  <c r="FJ17" i="4"/>
  <c r="FJ19" i="4"/>
  <c r="FJ22" i="4"/>
  <c r="FH19" i="4"/>
  <c r="FH22" i="4"/>
  <c r="FF19" i="4"/>
  <c r="FF22" i="4"/>
  <c r="FC8" i="4"/>
  <c r="FC9" i="4"/>
  <c r="FC10" i="4"/>
  <c r="FC11" i="4"/>
  <c r="FC12" i="4"/>
  <c r="FC13" i="4"/>
  <c r="FC14" i="4"/>
  <c r="FC15" i="4"/>
  <c r="FC16" i="4"/>
  <c r="FC17" i="4"/>
  <c r="FC19" i="4"/>
  <c r="FC22" i="4"/>
  <c r="FA19" i="4"/>
  <c r="FA22" i="4"/>
  <c r="EY19" i="4"/>
  <c r="EY22" i="4"/>
  <c r="EO8" i="4"/>
  <c r="EO9" i="4"/>
  <c r="EO10" i="4"/>
  <c r="EO11" i="4"/>
  <c r="EO12" i="4"/>
  <c r="EO13" i="4"/>
  <c r="EO14" i="4"/>
  <c r="EO15" i="4"/>
  <c r="EO16" i="4"/>
  <c r="EO17" i="4"/>
  <c r="EO19" i="4"/>
  <c r="EO22" i="4"/>
  <c r="EM19" i="4"/>
  <c r="EM22" i="4"/>
  <c r="EK19" i="4"/>
  <c r="EK22" i="4"/>
  <c r="EA8" i="4"/>
  <c r="EA9" i="4"/>
  <c r="EA10" i="4"/>
  <c r="EA11" i="4"/>
  <c r="EA12" i="4"/>
  <c r="EA13" i="4"/>
  <c r="EA14" i="4"/>
  <c r="EA15" i="4"/>
  <c r="EA16" i="4"/>
  <c r="EA17" i="4"/>
  <c r="EA19" i="4"/>
  <c r="EA22" i="4"/>
  <c r="DY19" i="4"/>
  <c r="DY22" i="4"/>
  <c r="DW19" i="4"/>
  <c r="DW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VP8" i="4"/>
  <c r="VP9" i="4"/>
  <c r="VP10" i="4"/>
  <c r="VP11" i="4"/>
  <c r="VP12" i="4"/>
  <c r="VP13" i="4"/>
  <c r="VP14" i="4"/>
  <c r="VP15" i="4"/>
  <c r="VP16" i="4"/>
  <c r="VP17" i="4"/>
  <c r="VP19" i="4"/>
  <c r="VI8" i="4"/>
  <c r="VI9" i="4"/>
  <c r="VI10" i="4"/>
  <c r="VI11" i="4"/>
  <c r="VI12" i="4"/>
  <c r="VI13" i="4"/>
  <c r="VI14" i="4"/>
  <c r="VI15" i="4"/>
  <c r="VI16" i="4"/>
  <c r="VI17" i="4"/>
  <c r="VI19" i="4"/>
  <c r="VF8" i="4"/>
  <c r="VF9" i="4"/>
  <c r="VF10" i="4"/>
  <c r="VF11" i="4"/>
  <c r="VF12" i="4"/>
  <c r="VF13" i="4"/>
  <c r="VF14" i="4"/>
  <c r="VF15" i="4"/>
  <c r="VF16" i="4"/>
  <c r="VF17" i="4"/>
  <c r="VF19" i="4"/>
  <c r="VD8" i="4"/>
  <c r="VD9" i="4"/>
  <c r="VD10" i="4"/>
  <c r="VD11" i="4"/>
  <c r="VD12" i="4"/>
  <c r="VD13" i="4"/>
  <c r="VD14" i="4"/>
  <c r="VD15" i="4"/>
  <c r="VD16" i="4"/>
  <c r="VD17" i="4"/>
  <c r="VD19" i="4"/>
  <c r="VB8" i="4"/>
  <c r="VB9" i="4"/>
  <c r="VB10" i="4"/>
  <c r="VB11" i="4"/>
  <c r="VB12" i="4"/>
  <c r="VB13" i="4"/>
  <c r="VB14" i="4"/>
  <c r="VB15" i="4"/>
  <c r="VB16" i="4"/>
  <c r="VB17" i="4"/>
  <c r="VB19" i="4"/>
  <c r="UU8" i="4"/>
  <c r="UU9" i="4"/>
  <c r="UU10" i="4"/>
  <c r="UU11" i="4"/>
  <c r="UU12" i="4"/>
  <c r="UU13" i="4"/>
  <c r="UU14" i="4"/>
  <c r="UU15" i="4"/>
  <c r="UU16" i="4"/>
  <c r="UU17" i="4"/>
  <c r="UU19" i="4"/>
  <c r="UN8" i="4"/>
  <c r="UN9" i="4"/>
  <c r="UN10" i="4"/>
  <c r="UN11" i="4"/>
  <c r="UN12" i="4"/>
  <c r="UN13" i="4"/>
  <c r="UN14" i="4"/>
  <c r="UN15" i="4"/>
  <c r="UN16" i="4"/>
  <c r="UN17" i="4"/>
  <c r="UN19" i="4"/>
  <c r="UG8" i="4"/>
  <c r="UG9" i="4"/>
  <c r="UG10" i="4"/>
  <c r="UG11" i="4"/>
  <c r="UG12" i="4"/>
  <c r="UG13" i="4"/>
  <c r="UG14" i="4"/>
  <c r="UG15" i="4"/>
  <c r="UG16" i="4"/>
  <c r="UG17" i="4"/>
  <c r="UG19" i="4"/>
  <c r="TZ8" i="4"/>
  <c r="TZ9" i="4"/>
  <c r="TZ10" i="4"/>
  <c r="TZ11" i="4"/>
  <c r="TZ12" i="4"/>
  <c r="TZ13" i="4"/>
  <c r="TZ14" i="4"/>
  <c r="TZ15" i="4"/>
  <c r="TZ16" i="4"/>
  <c r="TZ17" i="4"/>
  <c r="TZ19" i="4"/>
  <c r="TS8" i="4"/>
  <c r="TS9" i="4"/>
  <c r="TS10" i="4"/>
  <c r="TS11" i="4"/>
  <c r="TS12" i="4"/>
  <c r="TS13" i="4"/>
  <c r="TS14" i="4"/>
  <c r="TS15" i="4"/>
  <c r="TS16" i="4"/>
  <c r="TS17" i="4"/>
  <c r="TS19" i="4"/>
  <c r="TP8" i="4"/>
  <c r="TP9" i="4"/>
  <c r="TP10" i="4"/>
  <c r="TP11" i="4"/>
  <c r="TP12" i="4"/>
  <c r="TP13" i="4"/>
  <c r="TP14" i="4"/>
  <c r="TP15" i="4"/>
  <c r="TP16" i="4"/>
  <c r="TP17" i="4"/>
  <c r="TP19" i="4"/>
  <c r="TN8" i="4"/>
  <c r="TN9" i="4"/>
  <c r="TN10" i="4"/>
  <c r="TN11" i="4"/>
  <c r="TN12" i="4"/>
  <c r="TN13" i="4"/>
  <c r="TN14" i="4"/>
  <c r="TN15" i="4"/>
  <c r="TN16" i="4"/>
  <c r="TN17" i="4"/>
  <c r="TN19" i="4"/>
  <c r="TL8" i="4"/>
  <c r="TL9" i="4"/>
  <c r="TL10" i="4"/>
  <c r="TL11" i="4"/>
  <c r="TL12" i="4"/>
  <c r="TL13" i="4"/>
  <c r="TL14" i="4"/>
  <c r="TL15" i="4"/>
  <c r="TL16" i="4"/>
  <c r="TL17" i="4"/>
  <c r="TL19" i="4"/>
  <c r="TE8" i="4"/>
  <c r="TE9" i="4"/>
  <c r="TE10" i="4"/>
  <c r="TE11" i="4"/>
  <c r="TE12" i="4"/>
  <c r="TE13" i="4"/>
  <c r="TE14" i="4"/>
  <c r="TE15" i="4"/>
  <c r="TE16" i="4"/>
  <c r="TE17" i="4"/>
  <c r="TE19" i="4"/>
  <c r="SX8" i="4"/>
  <c r="SX9" i="4"/>
  <c r="SX10" i="4"/>
  <c r="SX11" i="4"/>
  <c r="SX12" i="4"/>
  <c r="SX13" i="4"/>
  <c r="SX14" i="4"/>
  <c r="SX15" i="4"/>
  <c r="SX16" i="4"/>
  <c r="SX17" i="4"/>
  <c r="SX19" i="4"/>
  <c r="SQ8" i="4"/>
  <c r="SQ9" i="4"/>
  <c r="SQ10" i="4"/>
  <c r="SQ11" i="4"/>
  <c r="SQ12" i="4"/>
  <c r="SQ13" i="4"/>
  <c r="SQ14" i="4"/>
  <c r="SQ15" i="4"/>
  <c r="SQ16" i="4"/>
  <c r="SQ17" i="4"/>
  <c r="SQ19" i="4"/>
  <c r="SN8" i="4"/>
  <c r="SN9" i="4"/>
  <c r="SN10" i="4"/>
  <c r="SN11" i="4"/>
  <c r="SN12" i="4"/>
  <c r="SN13" i="4"/>
  <c r="SN14" i="4"/>
  <c r="SN15" i="4"/>
  <c r="SN16" i="4"/>
  <c r="SN17" i="4"/>
  <c r="SN19" i="4"/>
  <c r="SL8" i="4"/>
  <c r="SL9" i="4"/>
  <c r="SL10" i="4"/>
  <c r="SL11" i="4"/>
  <c r="SL12" i="4"/>
  <c r="SL13" i="4"/>
  <c r="SL14" i="4"/>
  <c r="SL15" i="4"/>
  <c r="SL16" i="4"/>
  <c r="SL17" i="4"/>
  <c r="SL19" i="4"/>
  <c r="SJ8" i="4"/>
  <c r="SJ9" i="4"/>
  <c r="SJ10" i="4"/>
  <c r="SJ11" i="4"/>
  <c r="SJ12" i="4"/>
  <c r="SJ13" i="4"/>
  <c r="SJ14" i="4"/>
  <c r="SJ15" i="4"/>
  <c r="SJ16" i="4"/>
  <c r="SJ17" i="4"/>
  <c r="SJ19" i="4"/>
  <c r="SC8" i="4"/>
  <c r="SC9" i="4"/>
  <c r="SC10" i="4"/>
  <c r="SC11" i="4"/>
  <c r="SC12" i="4"/>
  <c r="SC13" i="4"/>
  <c r="SC14" i="4"/>
  <c r="SC15" i="4"/>
  <c r="SC16" i="4"/>
  <c r="SC17" i="4"/>
  <c r="SC19" i="4"/>
  <c r="RV8" i="4"/>
  <c r="RV9" i="4"/>
  <c r="RV10" i="4"/>
  <c r="RV11" i="4"/>
  <c r="RV12" i="4"/>
  <c r="RV13" i="4"/>
  <c r="RV14" i="4"/>
  <c r="RV15" i="4"/>
  <c r="RV16" i="4"/>
  <c r="RV17" i="4"/>
  <c r="RV19" i="4"/>
  <c r="RS8" i="4"/>
  <c r="RS9" i="4"/>
  <c r="RS10" i="4"/>
  <c r="RS11" i="4"/>
  <c r="RS12" i="4"/>
  <c r="RS13" i="4"/>
  <c r="RS14" i="4"/>
  <c r="RS15" i="4"/>
  <c r="RS16" i="4"/>
  <c r="RS17" i="4"/>
  <c r="RS19" i="4"/>
  <c r="RQ8" i="4"/>
  <c r="RQ9" i="4"/>
  <c r="RQ10" i="4"/>
  <c r="RQ11" i="4"/>
  <c r="RQ12" i="4"/>
  <c r="RQ13" i="4"/>
  <c r="RQ14" i="4"/>
  <c r="RQ15" i="4"/>
  <c r="RQ16" i="4"/>
  <c r="RQ17" i="4"/>
  <c r="RQ19" i="4"/>
  <c r="RO8" i="4"/>
  <c r="RO9" i="4"/>
  <c r="RO10" i="4"/>
  <c r="RO11" i="4"/>
  <c r="RO12" i="4"/>
  <c r="RO13" i="4"/>
  <c r="RO14" i="4"/>
  <c r="RO15" i="4"/>
  <c r="RO16" i="4"/>
  <c r="RO17" i="4"/>
  <c r="RO19" i="4"/>
  <c r="RH8" i="4"/>
  <c r="RH9" i="4"/>
  <c r="RH10" i="4"/>
  <c r="RH11" i="4"/>
  <c r="RH12" i="4"/>
  <c r="RH13" i="4"/>
  <c r="RH14" i="4"/>
  <c r="RH15" i="4"/>
  <c r="RH16" i="4"/>
  <c r="RH17" i="4"/>
  <c r="RH19" i="4"/>
  <c r="RA8" i="4"/>
  <c r="RA9" i="4"/>
  <c r="RA10" i="4"/>
  <c r="RA11" i="4"/>
  <c r="RA12" i="4"/>
  <c r="RA13" i="4"/>
  <c r="RA14" i="4"/>
  <c r="RA15" i="4"/>
  <c r="RA16" i="4"/>
  <c r="RA17" i="4"/>
  <c r="RA19" i="4"/>
  <c r="QT8" i="4"/>
  <c r="QT9" i="4"/>
  <c r="QT10" i="4"/>
  <c r="QT11" i="4"/>
  <c r="QT12" i="4"/>
  <c r="QT13" i="4"/>
  <c r="QT14" i="4"/>
  <c r="QT15" i="4"/>
  <c r="QT16" i="4"/>
  <c r="QT17" i="4"/>
  <c r="QT19" i="4"/>
  <c r="QQ8" i="4"/>
  <c r="QQ9" i="4"/>
  <c r="QQ10" i="4"/>
  <c r="QQ11" i="4"/>
  <c r="QQ12" i="4"/>
  <c r="QQ13" i="4"/>
  <c r="QQ14" i="4"/>
  <c r="QQ15" i="4"/>
  <c r="QQ16" i="4"/>
  <c r="QQ17" i="4"/>
  <c r="QQ19" i="4"/>
  <c r="QO8" i="4"/>
  <c r="QO9" i="4"/>
  <c r="QO10" i="4"/>
  <c r="QO11" i="4"/>
  <c r="QO12" i="4"/>
  <c r="QO13" i="4"/>
  <c r="QO14" i="4"/>
  <c r="QO15" i="4"/>
  <c r="QO16" i="4"/>
  <c r="QO17" i="4"/>
  <c r="QO19" i="4"/>
  <c r="QM8" i="4"/>
  <c r="QM9" i="4"/>
  <c r="QM10" i="4"/>
  <c r="QM11" i="4"/>
  <c r="QM12" i="4"/>
  <c r="QM13" i="4"/>
  <c r="QM14" i="4"/>
  <c r="QM15" i="4"/>
  <c r="QM16" i="4"/>
  <c r="QM17" i="4"/>
  <c r="QM19" i="4"/>
  <c r="QF8" i="4"/>
  <c r="QF9" i="4"/>
  <c r="QF10" i="4"/>
  <c r="QF11" i="4"/>
  <c r="QF12" i="4"/>
  <c r="QF13" i="4"/>
  <c r="QF14" i="4"/>
  <c r="QF15" i="4"/>
  <c r="QF16" i="4"/>
  <c r="QF17" i="4"/>
  <c r="QF19" i="4"/>
  <c r="PY8" i="4"/>
  <c r="PY9" i="4"/>
  <c r="PY10" i="4"/>
  <c r="PY11" i="4"/>
  <c r="PY12" i="4"/>
  <c r="PY13" i="4"/>
  <c r="PY14" i="4"/>
  <c r="PY15" i="4"/>
  <c r="PY16" i="4"/>
  <c r="PY17" i="4"/>
  <c r="PY19" i="4"/>
  <c r="PV8" i="4"/>
  <c r="PV9" i="4"/>
  <c r="PV10" i="4"/>
  <c r="PV11" i="4"/>
  <c r="PV12" i="4"/>
  <c r="PV13" i="4"/>
  <c r="PV14" i="4"/>
  <c r="PV15" i="4"/>
  <c r="PV16" i="4"/>
  <c r="PV17" i="4"/>
  <c r="PV19" i="4"/>
  <c r="PT8" i="4"/>
  <c r="PT9" i="4"/>
  <c r="PT10" i="4"/>
  <c r="PT11" i="4"/>
  <c r="PT12" i="4"/>
  <c r="PT13" i="4"/>
  <c r="PT14" i="4"/>
  <c r="PT15" i="4"/>
  <c r="PT16" i="4"/>
  <c r="PT17" i="4"/>
  <c r="PT19" i="4"/>
  <c r="PR8" i="4"/>
  <c r="PR9" i="4"/>
  <c r="PR10" i="4"/>
  <c r="PR11" i="4"/>
  <c r="PR12" i="4"/>
  <c r="PR13" i="4"/>
  <c r="PR14" i="4"/>
  <c r="PR15" i="4"/>
  <c r="PR16" i="4"/>
  <c r="PR17" i="4"/>
  <c r="PR19" i="4"/>
  <c r="PK8" i="4"/>
  <c r="PK9" i="4"/>
  <c r="PK10" i="4"/>
  <c r="PK11" i="4"/>
  <c r="PK12" i="4"/>
  <c r="PK13" i="4"/>
  <c r="PK14" i="4"/>
  <c r="PK15" i="4"/>
  <c r="PK16" i="4"/>
  <c r="PK17" i="4"/>
  <c r="PK19" i="4"/>
  <c r="PD8" i="4"/>
  <c r="PD9" i="4"/>
  <c r="PD10" i="4"/>
  <c r="PD11" i="4"/>
  <c r="PD12" i="4"/>
  <c r="PD13" i="4"/>
  <c r="PD14" i="4"/>
  <c r="PD15" i="4"/>
  <c r="PD16" i="4"/>
  <c r="PD17" i="4"/>
  <c r="PD19" i="4"/>
  <c r="OW8" i="4"/>
  <c r="OW9" i="4"/>
  <c r="OW10" i="4"/>
  <c r="OW11" i="4"/>
  <c r="OW12" i="4"/>
  <c r="OW13" i="4"/>
  <c r="OW14" i="4"/>
  <c r="OW15" i="4"/>
  <c r="OW16" i="4"/>
  <c r="OW17" i="4"/>
  <c r="OW19" i="4"/>
  <c r="OT8" i="4"/>
  <c r="OT9" i="4"/>
  <c r="OT10" i="4"/>
  <c r="OT11" i="4"/>
  <c r="OT12" i="4"/>
  <c r="OT13" i="4"/>
  <c r="OT14" i="4"/>
  <c r="OT15" i="4"/>
  <c r="OT16" i="4"/>
  <c r="OT17" i="4"/>
  <c r="OT19" i="4"/>
  <c r="OR8" i="4"/>
  <c r="OR9" i="4"/>
  <c r="OR10" i="4"/>
  <c r="OR11" i="4"/>
  <c r="OR12" i="4"/>
  <c r="OR13" i="4"/>
  <c r="OR14" i="4"/>
  <c r="OR15" i="4"/>
  <c r="OR16" i="4"/>
  <c r="OR17" i="4"/>
  <c r="OR19" i="4"/>
  <c r="OP8" i="4"/>
  <c r="OP9" i="4"/>
  <c r="OP10" i="4"/>
  <c r="OP11" i="4"/>
  <c r="OP12" i="4"/>
  <c r="OP13" i="4"/>
  <c r="OP14" i="4"/>
  <c r="OP15" i="4"/>
  <c r="OP16" i="4"/>
  <c r="OP17" i="4"/>
  <c r="OP19" i="4"/>
  <c r="OI8" i="4"/>
  <c r="OI9" i="4"/>
  <c r="OI10" i="4"/>
  <c r="OI11" i="4"/>
  <c r="OI12" i="4"/>
  <c r="OI13" i="4"/>
  <c r="OI14" i="4"/>
  <c r="OI15" i="4"/>
  <c r="OI16" i="4"/>
  <c r="OI17" i="4"/>
  <c r="OI19" i="4"/>
  <c r="OB8" i="4"/>
  <c r="OB9" i="4"/>
  <c r="OB10" i="4"/>
  <c r="OB11" i="4"/>
  <c r="OB12" i="4"/>
  <c r="OB13" i="4"/>
  <c r="OB14" i="4"/>
  <c r="OB15" i="4"/>
  <c r="OB16" i="4"/>
  <c r="OB17" i="4"/>
  <c r="OB19" i="4"/>
  <c r="NY8" i="4"/>
  <c r="NY9" i="4"/>
  <c r="NY10" i="4"/>
  <c r="NY11" i="4"/>
  <c r="NY12" i="4"/>
  <c r="NY13" i="4"/>
  <c r="NY14" i="4"/>
  <c r="NY15" i="4"/>
  <c r="NY16" i="4"/>
  <c r="NY17" i="4"/>
  <c r="NY19" i="4"/>
  <c r="NW8" i="4"/>
  <c r="NW9" i="4"/>
  <c r="NW10" i="4"/>
  <c r="NW11" i="4"/>
  <c r="NW12" i="4"/>
  <c r="NW13" i="4"/>
  <c r="NW14" i="4"/>
  <c r="NW15" i="4"/>
  <c r="NW16" i="4"/>
  <c r="NW17" i="4"/>
  <c r="NW19" i="4"/>
  <c r="NU8" i="4"/>
  <c r="NU9" i="4"/>
  <c r="NU10" i="4"/>
  <c r="NU11" i="4"/>
  <c r="NU12" i="4"/>
  <c r="NU13" i="4"/>
  <c r="NU14" i="4"/>
  <c r="NU15" i="4"/>
  <c r="NU16" i="4"/>
  <c r="NU17" i="4"/>
  <c r="NU19" i="4"/>
  <c r="NN8" i="4"/>
  <c r="NN9" i="4"/>
  <c r="NN10" i="4"/>
  <c r="NN11" i="4"/>
  <c r="NN12" i="4"/>
  <c r="NN13" i="4"/>
  <c r="NN14" i="4"/>
  <c r="NN15" i="4"/>
  <c r="NN16" i="4"/>
  <c r="NN17" i="4"/>
  <c r="NN19" i="4"/>
  <c r="NG8" i="4"/>
  <c r="NG9" i="4"/>
  <c r="NG10" i="4"/>
  <c r="NG11" i="4"/>
  <c r="NG12" i="4"/>
  <c r="NG13" i="4"/>
  <c r="NG14" i="4"/>
  <c r="NG15" i="4"/>
  <c r="NG16" i="4"/>
  <c r="NG17" i="4"/>
  <c r="NG19" i="4"/>
  <c r="MZ8" i="4"/>
  <c r="MZ9" i="4"/>
  <c r="MZ10" i="4"/>
  <c r="MZ11" i="4"/>
  <c r="MZ12" i="4"/>
  <c r="MZ13" i="4"/>
  <c r="MZ14" i="4"/>
  <c r="MZ15" i="4"/>
  <c r="MZ16" i="4"/>
  <c r="MZ17" i="4"/>
  <c r="MZ19" i="4"/>
  <c r="MW8" i="4"/>
  <c r="MW9" i="4"/>
  <c r="MW10" i="4"/>
  <c r="MW11" i="4"/>
  <c r="MW12" i="4"/>
  <c r="MW13" i="4"/>
  <c r="MW14" i="4"/>
  <c r="MW15" i="4"/>
  <c r="MW16" i="4"/>
  <c r="MW17" i="4"/>
  <c r="MW19" i="4"/>
  <c r="MU8" i="4"/>
  <c r="MU9" i="4"/>
  <c r="MU10" i="4"/>
  <c r="MU11" i="4"/>
  <c r="MU12" i="4"/>
  <c r="MU13" i="4"/>
  <c r="MU14" i="4"/>
  <c r="MU15" i="4"/>
  <c r="MU16" i="4"/>
  <c r="MU17" i="4"/>
  <c r="MU19" i="4"/>
  <c r="MS8" i="4"/>
  <c r="MS9" i="4"/>
  <c r="MS10" i="4"/>
  <c r="MS11" i="4"/>
  <c r="MS12" i="4"/>
  <c r="MS13" i="4"/>
  <c r="MS14" i="4"/>
  <c r="MS15" i="4"/>
  <c r="MS16" i="4"/>
  <c r="MS17" i="4"/>
  <c r="MS19" i="4"/>
  <c r="ML8" i="4"/>
  <c r="ML9" i="4"/>
  <c r="ML10" i="4"/>
  <c r="ML11" i="4"/>
  <c r="ML12" i="4"/>
  <c r="ML13" i="4"/>
  <c r="ML14" i="4"/>
  <c r="ML15" i="4"/>
  <c r="ML16" i="4"/>
  <c r="ML17" i="4"/>
  <c r="ML19" i="4"/>
  <c r="MI8" i="4"/>
  <c r="MI9" i="4"/>
  <c r="MI10" i="4"/>
  <c r="MI11" i="4"/>
  <c r="MI12" i="4"/>
  <c r="MI13" i="4"/>
  <c r="MI14" i="4"/>
  <c r="MI15" i="4"/>
  <c r="MI16" i="4"/>
  <c r="MI17" i="4"/>
  <c r="MI19" i="4"/>
  <c r="MG8" i="4"/>
  <c r="MG9" i="4"/>
  <c r="MG10" i="4"/>
  <c r="MG11" i="4"/>
  <c r="MG12" i="4"/>
  <c r="MG13" i="4"/>
  <c r="MG14" i="4"/>
  <c r="MG15" i="4"/>
  <c r="MG16" i="4"/>
  <c r="MG17" i="4"/>
  <c r="MG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J8" i="4"/>
  <c r="LJ9" i="4"/>
  <c r="LJ10" i="4"/>
  <c r="LJ11" i="4"/>
  <c r="LJ12" i="4"/>
  <c r="LJ13" i="4"/>
  <c r="LJ14" i="4"/>
  <c r="LJ15" i="4"/>
  <c r="LJ16" i="4"/>
  <c r="LJ17" i="4"/>
  <c r="LJ19" i="4"/>
  <c r="LG8" i="4"/>
  <c r="LG9" i="4"/>
  <c r="LG10" i="4"/>
  <c r="LG11" i="4"/>
  <c r="LG12" i="4"/>
  <c r="LG13" i="4"/>
  <c r="LG14" i="4"/>
  <c r="LG15" i="4"/>
  <c r="LG16" i="4"/>
  <c r="LG17" i="4"/>
  <c r="LG19" i="4"/>
  <c r="LE8" i="4"/>
  <c r="LE9" i="4"/>
  <c r="LE10" i="4"/>
  <c r="LE11" i="4"/>
  <c r="LE12" i="4"/>
  <c r="LE13" i="4"/>
  <c r="LE14" i="4"/>
  <c r="LE15" i="4"/>
  <c r="LE16" i="4"/>
  <c r="LE17" i="4"/>
  <c r="LE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E8" i="4"/>
  <c r="KE9" i="4"/>
  <c r="KE10" i="4"/>
  <c r="KE11" i="4"/>
  <c r="KE12" i="4"/>
  <c r="KE13" i="4"/>
  <c r="KE14" i="4"/>
  <c r="KE15" i="4"/>
  <c r="KE16" i="4"/>
  <c r="KE17" i="4"/>
  <c r="KE19" i="4"/>
  <c r="KC8" i="4"/>
  <c r="KC9" i="4"/>
  <c r="KC10" i="4"/>
  <c r="KC11" i="4"/>
  <c r="KC12" i="4"/>
  <c r="KC13" i="4"/>
  <c r="KC14" i="4"/>
  <c r="KC15" i="4"/>
  <c r="KC16" i="4"/>
  <c r="KC17" i="4"/>
  <c r="KC19" i="4"/>
  <c r="KA8" i="4"/>
  <c r="KA9" i="4"/>
  <c r="KA10" i="4"/>
  <c r="KA11" i="4"/>
  <c r="KA12" i="4"/>
  <c r="KA13" i="4"/>
  <c r="KA14" i="4"/>
  <c r="KA15" i="4"/>
  <c r="KA16" i="4"/>
  <c r="KA17" i="4"/>
  <c r="KA19" i="4"/>
  <c r="JT8" i="4"/>
  <c r="JT9" i="4"/>
  <c r="JT10" i="4"/>
  <c r="JT11" i="4"/>
  <c r="JT12" i="4"/>
  <c r="JT13" i="4"/>
  <c r="JT14" i="4"/>
  <c r="JT15" i="4"/>
  <c r="JT16" i="4"/>
  <c r="JT17" i="4"/>
  <c r="JT19" i="4"/>
  <c r="JM8" i="4"/>
  <c r="JM9" i="4"/>
  <c r="JM10" i="4"/>
  <c r="JM11" i="4"/>
  <c r="JM12" i="4"/>
  <c r="JM13" i="4"/>
  <c r="JM14" i="4"/>
  <c r="JM15" i="4"/>
  <c r="JM16" i="4"/>
  <c r="JM17" i="4"/>
  <c r="JM19" i="4"/>
  <c r="JF8" i="4"/>
  <c r="JF9" i="4"/>
  <c r="JF10" i="4"/>
  <c r="JF11" i="4"/>
  <c r="JF12" i="4"/>
  <c r="JF13" i="4"/>
  <c r="JF14" i="4"/>
  <c r="JF15" i="4"/>
  <c r="JF16" i="4"/>
  <c r="JF17" i="4"/>
  <c r="JF19" i="4"/>
  <c r="JC8" i="4"/>
  <c r="JC9" i="4"/>
  <c r="JC10" i="4"/>
  <c r="JC11" i="4"/>
  <c r="JC12" i="4"/>
  <c r="JC13" i="4"/>
  <c r="JC14" i="4"/>
  <c r="JC15" i="4"/>
  <c r="JC16" i="4"/>
  <c r="JC17" i="4"/>
  <c r="JC19" i="4"/>
  <c r="JA8" i="4"/>
  <c r="JA9" i="4"/>
  <c r="JA10" i="4"/>
  <c r="JA11" i="4"/>
  <c r="JA12" i="4"/>
  <c r="JA13" i="4"/>
  <c r="JA14" i="4"/>
  <c r="JA15" i="4"/>
  <c r="JA16" i="4"/>
  <c r="JA17" i="4"/>
  <c r="JA19" i="4"/>
  <c r="IY8" i="4"/>
  <c r="IY9" i="4"/>
  <c r="IY10" i="4"/>
  <c r="IY11" i="4"/>
  <c r="IY12" i="4"/>
  <c r="IY13" i="4"/>
  <c r="IY14" i="4"/>
  <c r="IY15" i="4"/>
  <c r="IY16" i="4"/>
  <c r="IY17" i="4"/>
  <c r="IY19" i="4"/>
  <c r="IR8" i="4"/>
  <c r="IR9" i="4"/>
  <c r="IR10" i="4"/>
  <c r="IR11" i="4"/>
  <c r="IR12" i="4"/>
  <c r="IR13" i="4"/>
  <c r="IR14" i="4"/>
  <c r="IR15" i="4"/>
  <c r="IR16" i="4"/>
  <c r="IR17" i="4"/>
  <c r="IR19" i="4"/>
  <c r="IK8" i="4"/>
  <c r="IK9" i="4"/>
  <c r="IK10" i="4"/>
  <c r="IK11" i="4"/>
  <c r="IK12" i="4"/>
  <c r="IK13" i="4"/>
  <c r="IK14" i="4"/>
  <c r="IK15" i="4"/>
  <c r="IK16" i="4"/>
  <c r="IK17" i="4"/>
  <c r="IK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P8" i="4"/>
  <c r="HP9" i="4"/>
  <c r="HP10" i="4"/>
  <c r="HP11" i="4"/>
  <c r="HP12" i="4"/>
  <c r="HP13" i="4"/>
  <c r="HP14" i="4"/>
  <c r="HP15" i="4"/>
  <c r="HP16" i="4"/>
  <c r="HP17" i="4"/>
  <c r="HP19" i="4"/>
  <c r="HI8" i="4"/>
  <c r="HI9" i="4"/>
  <c r="HI10" i="4"/>
  <c r="HI11" i="4"/>
  <c r="HI12" i="4"/>
  <c r="HI13" i="4"/>
  <c r="HI14" i="4"/>
  <c r="HI15" i="4"/>
  <c r="HI16" i="4"/>
  <c r="HI17" i="4"/>
  <c r="HI19" i="4"/>
  <c r="HF8" i="4"/>
  <c r="HF9" i="4"/>
  <c r="HF10" i="4"/>
  <c r="HF11" i="4"/>
  <c r="HF12" i="4"/>
  <c r="HF13" i="4"/>
  <c r="HF14" i="4"/>
  <c r="HF15" i="4"/>
  <c r="HF16" i="4"/>
  <c r="HF17" i="4"/>
  <c r="HF19" i="4"/>
  <c r="HD8" i="4"/>
  <c r="HD9" i="4"/>
  <c r="HD10" i="4"/>
  <c r="HD11" i="4"/>
  <c r="HD12" i="4"/>
  <c r="HD13" i="4"/>
  <c r="HD14" i="4"/>
  <c r="HD15" i="4"/>
  <c r="HD16" i="4"/>
  <c r="HD17" i="4"/>
  <c r="HD19" i="4"/>
  <c r="HB8" i="4"/>
  <c r="HB9" i="4"/>
  <c r="HB10" i="4"/>
  <c r="HB11" i="4"/>
  <c r="HB12" i="4"/>
  <c r="HB13" i="4"/>
  <c r="HB14" i="4"/>
  <c r="HB15" i="4"/>
  <c r="HB16" i="4"/>
  <c r="HB17" i="4"/>
  <c r="HB19" i="4"/>
  <c r="GU8" i="4"/>
  <c r="GU9" i="4"/>
  <c r="GU10" i="4"/>
  <c r="GU11" i="4"/>
  <c r="GU12" i="4"/>
  <c r="GU13" i="4"/>
  <c r="GU14" i="4"/>
  <c r="GU15" i="4"/>
  <c r="GU16" i="4"/>
  <c r="GU17" i="4"/>
  <c r="GU19" i="4"/>
  <c r="GN8" i="4"/>
  <c r="GN9" i="4"/>
  <c r="GN10" i="4"/>
  <c r="GN11" i="4"/>
  <c r="GN12" i="4"/>
  <c r="GN13" i="4"/>
  <c r="GN14" i="4"/>
  <c r="GN15" i="4"/>
  <c r="GN16" i="4"/>
  <c r="GN17" i="4"/>
  <c r="GN19" i="4"/>
  <c r="GG8" i="4"/>
  <c r="GG9" i="4"/>
  <c r="GG10" i="4"/>
  <c r="GG11" i="4"/>
  <c r="GG12" i="4"/>
  <c r="GG13" i="4"/>
  <c r="GG14" i="4"/>
  <c r="GG15" i="4"/>
  <c r="GG16" i="4"/>
  <c r="GG17" i="4"/>
  <c r="GG19" i="4"/>
  <c r="GD8" i="4"/>
  <c r="GD9" i="4"/>
  <c r="GD10" i="4"/>
  <c r="GD11" i="4"/>
  <c r="GD12" i="4"/>
  <c r="GD13" i="4"/>
  <c r="GD14" i="4"/>
  <c r="GD15" i="4"/>
  <c r="GD16" i="4"/>
  <c r="GD17" i="4"/>
  <c r="GD19" i="4"/>
  <c r="GB8" i="4"/>
  <c r="GB9" i="4"/>
  <c r="GB10" i="4"/>
  <c r="GB11" i="4"/>
  <c r="GB12" i="4"/>
  <c r="GB13" i="4"/>
  <c r="GB14" i="4"/>
  <c r="GB15" i="4"/>
  <c r="GB16" i="4"/>
  <c r="GB17" i="4"/>
  <c r="GB19" i="4"/>
  <c r="FZ8" i="4"/>
  <c r="FZ9" i="4"/>
  <c r="FZ10" i="4"/>
  <c r="FZ11" i="4"/>
  <c r="FZ12" i="4"/>
  <c r="FZ13" i="4"/>
  <c r="FZ14" i="4"/>
  <c r="FZ15" i="4"/>
  <c r="FZ16" i="4"/>
  <c r="FZ17" i="4"/>
  <c r="FZ19" i="4"/>
  <c r="FS8" i="4"/>
  <c r="FS9" i="4"/>
  <c r="FS10" i="4"/>
  <c r="FS11" i="4"/>
  <c r="FS12" i="4"/>
  <c r="FS13" i="4"/>
  <c r="FS14" i="4"/>
  <c r="FS15" i="4"/>
  <c r="FS16" i="4"/>
  <c r="FS17" i="4"/>
  <c r="FS19" i="4"/>
  <c r="FL19" i="4"/>
  <c r="FI19" i="4"/>
  <c r="FG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T8" i="4"/>
  <c r="CT9" i="4"/>
  <c r="CT10" i="4"/>
  <c r="CT11" i="4"/>
  <c r="CT12" i="4"/>
  <c r="CT13" i="4"/>
  <c r="CT14" i="4"/>
  <c r="CT15" i="4"/>
  <c r="CT16" i="4"/>
  <c r="CT17" i="4"/>
  <c r="CT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FL17" i="4"/>
  <c r="FI17" i="4"/>
  <c r="FG17" i="4"/>
  <c r="FL16" i="4"/>
  <c r="FI16" i="4"/>
  <c r="FG16" i="4"/>
  <c r="FL15" i="4"/>
  <c r="FI15" i="4"/>
  <c r="FG15" i="4"/>
  <c r="FL14" i="4"/>
  <c r="FI14" i="4"/>
  <c r="FG14" i="4"/>
  <c r="FL13" i="4"/>
  <c r="FI13" i="4"/>
  <c r="FG13" i="4"/>
  <c r="FL12" i="4"/>
  <c r="FI12" i="4"/>
  <c r="FG12" i="4"/>
  <c r="FL11" i="4"/>
  <c r="FI11" i="4"/>
  <c r="FG11" i="4"/>
  <c r="FL10" i="4"/>
  <c r="FI10" i="4"/>
  <c r="FG10" i="4"/>
  <c r="FL9" i="4"/>
  <c r="FI9" i="4"/>
  <c r="FG9" i="4"/>
  <c r="FL8" i="4"/>
  <c r="FI8" i="4"/>
  <c r="FG8" i="4"/>
  <c r="IX19" i="3"/>
  <c r="IX21" i="3"/>
  <c r="IX22" i="3"/>
  <c r="IW8" i="3"/>
  <c r="IW9" i="3"/>
  <c r="IW10" i="3"/>
  <c r="IW11" i="3"/>
  <c r="IW12" i="3"/>
  <c r="IW13" i="3"/>
  <c r="IW14" i="3"/>
  <c r="IW15" i="3"/>
  <c r="IW16" i="3"/>
  <c r="IW17" i="3"/>
  <c r="IW19" i="3"/>
  <c r="IW22" i="3"/>
  <c r="IU19" i="3"/>
  <c r="IU22" i="3"/>
  <c r="IS19" i="3"/>
  <c r="IS22"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8" i="3"/>
  <c r="DG9" i="3"/>
  <c r="DG10" i="3"/>
  <c r="DG11" i="3"/>
  <c r="DG12" i="3"/>
  <c r="DG13" i="3"/>
  <c r="DG14" i="3"/>
  <c r="DG15" i="3"/>
  <c r="DG16" i="3"/>
  <c r="DG17"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8"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<sst xmlns="http://schemas.openxmlformats.org/spreadsheetml/2006/main" count="1799" uniqueCount="356">
  <si>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</si>
  <si>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</si>
  <si>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</si>
  <si>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</si>
  <si>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</si>
  <si>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</si>
  <si>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</si>
  <si>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</si>
  <si>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</si>
  <si>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</si>
  <si>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</si>
  <si>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</si>
  <si>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</si>
  <si>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</si>
  <si>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</si>
  <si>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</si>
  <si>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</si>
  <si>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</si>
  <si>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</si>
  <si>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</si>
  <si>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</si>
  <si>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</si>
  <si>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</si>
  <si>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</si>
  <si>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</si>
  <si>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</si>
  <si>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</si>
  <si>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</si>
  <si>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</si>
  <si>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</si>
  <si>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</si>
  <si>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</si>
  <si>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</si>
  <si>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</si>
  <si>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</si>
  <si>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</si>
  <si>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</si>
  <si>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</si>
  <si>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</si>
  <si>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</si>
  <si>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</si>
  <si>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</si>
  <si>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</si>
  <si>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</si>
  <si>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</si>
  <si>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</si>
  <si>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</si>
  <si>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</si>
  <si>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</si>
  <si>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</si>
  <si>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</si>
  <si>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</si>
  <si>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</si>
  <si>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</si>
  <si>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</si>
  <si>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Italian National Institute of Statistics (Istat) webpage: </t>
  </si>
  <si>
    <t xml:space="preserve">https://www.istat.it/it/popolazione-e-famiglie </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</si>
  <si>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</si>
  <si>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</si>
  <si>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</si>
  <si>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</si>
  <si>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</si>
  <si>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</si>
  <si>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</si>
  <si>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</si>
  <si>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</si>
  <si>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18.08</t>
  </si>
  <si>
    <t>File:</t>
  </si>
  <si>
    <t>Bollettino-sorveglianza-integrata-COVID-19_18-agosto-2020.pdf</t>
  </si>
  <si>
    <t>Webpage:</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</si>
  <si>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</si>
  <si>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</si>
  <si>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</si>
  <si>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</si>
  <si>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</si>
  <si>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</si>
  <si>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</si>
  <si>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</si>
  <si>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</si>
  <si>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</si>
  <si>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</si>
  <si>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</si>
  <si>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</si>
  <si>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</si>
  <si>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</si>
  <si>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</si>
  <si>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</si>
  <si>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</si>
  <si>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</si>
  <si>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</si>
  <si>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</si>
  <si>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</si>
  <si>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</si>
  <si>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</si>
  <si>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</si>
  <si>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</si>
  <si>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</si>
  <si>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</si>
  <si>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</si>
  <si>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</si>
  <si>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</si>
  <si>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</si>
  <si>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</si>
  <si>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</si>
  <si>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</si>
  <si>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</si>
  <si>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</si>
  <si>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</si>
  <si>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</si>
  <si>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</si>
  <si>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</si>
  <si>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</si>
  <si>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</si>
  <si>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</si>
  <si>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</si>
  <si>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</si>
  <si>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</si>
  <si>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</si>
  <si>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</si>
  <si>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</si>
  <si>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</si>
  <si>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</si>
  <si>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</si>
  <si>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</si>
  <si>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</si>
  <si>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</si>
  <si>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</si>
  <si>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</si>
  <si>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</si>
  <si>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</si>
  <si>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</si>
  <si>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</si>
  <si>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</si>
  <si>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</si>
  <si>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</si>
  <si>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</si>
  <si>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</si>
  <si>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</si>
  <si>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</si>
  <si>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</si>
  <si>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</si>
  <si>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</si>
  <si>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</si>
  <si>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</si>
  <si>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</si>
  <si>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</si>
  <si>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</si>
  <si>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</si>
  <si>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</si>
  <si>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</si>
  <si>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</si>
  <si>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</si>
  <si>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</si>
  <si>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</si>
  <si>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</si>
  <si>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</si>
  <si>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</si>
  <si>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</si>
  <si>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</si>
  <si>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</si>
  <si>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</si>
  <si>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</si>
  <si>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</si>
  <si>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</si>
  <si>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</si>
  <si>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</si>
  <si>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</si>
  <si>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</si>
  <si>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</si>
  <si>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</si>
  <si>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</si>
  <si>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</si>
  <si>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</si>
  <si>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</si>
  <si>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</si>
  <si>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</si>
  <si>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</si>
  <si>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</si>
  <si>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</si>
  <si>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</si>
  <si>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</si>
  <si>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</si>
  <si>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</si>
  <si>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</si>
  <si>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</si>
  <si>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</si>
  <si>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</si>
  <si>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</si>
  <si>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</si>
  <si>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</si>
  <si>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</si>
  <si>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</si>
  <si>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</si>
  <si>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</si>
  <si>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</si>
  <si>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</si>
  <si>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</si>
  <si>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</si>
  <si>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</si>
  <si>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</si>
  <si>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</si>
  <si>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</si>
  <si>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</si>
  <si>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</si>
  <si>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</si>
  <si>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</si>
  <si>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</si>
  <si>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</si>
  <si>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</si>
  <si>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</si>
  <si>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</si>
  <si>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</si>
  <si>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</si>
  <si>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</si>
  <si>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</si>
  <si>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</si>
  <si>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</si>
  <si>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</si>
  <si>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</si>
  <si>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</si>
  <si>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</si>
  <si>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</si>
  <si>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</si>
  <si>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</si>
  <si>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</si>
  <si>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</si>
  <si>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</si>
  <si>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</si>
  <si>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</si>
  <si>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</si>
  <si>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</si>
  <si>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</si>
  <si>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</si>
  <si>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</si>
  <si>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</si>
  <si>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</si>
  <si>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</si>
  <si>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</si>
  <si>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</si>
  <si>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</si>
  <si>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</si>
  <si>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</si>
  <si>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</si>
  <si>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</si>
  <si>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</si>
  <si>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</si>
  <si>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</si>
  <si>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</si>
  <si>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</si>
  <si>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</si>
  <si>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</si>
  <si>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</si>
  <si>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</si>
  <si>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</si>
  <si>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</si>
  <si>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</si>
  <si>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</si>
  <si>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</si>
  <si>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</si>
  <si>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</si>
  <si>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</si>
  <si>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</si>
  <si>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</si>
  <si>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</si>
  <si>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</si>
  <si>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</si>
  <si>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</si>
  <si>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</si>
  <si>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</si>
  <si>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</si>
  <si>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</si>
  <si>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</si>
  <si>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</si>
  <si>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</si>
  <si>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</si>
  <si>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</si>
  <si>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</si>
  <si>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</si>
  <si>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</si>
  <si>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</si>
  <si>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</si>
  <si>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</si>
  <si>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</si>
  <si>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</si>
  <si>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</si>
  <si>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</si>
  <si>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</si>
  <si>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</si>
  <si>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</si>
  <si>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</si>
  <si>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</si>
  <si>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</si>
  <si>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</si>
  <si>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</si>
  <si>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</si>
  <si>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</si>
  <si>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</si>
  <si>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</si>
  <si>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</si>
  <si>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</si>
  <si>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</si>
  <si>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</si>
  <si>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</si>
  <si>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</si>
  <si>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</si>
  <si>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</si>
  <si>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</si>
  <si>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</si>
  <si>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</si>
  <si>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</si>
  <si>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</si>
  <si>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</si>
  <si>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</si>
  <si>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</si>
  <si>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</si>
  <si>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</si>
  <si>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</si>
  <si>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</si>
  <si>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</si>
  <si>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</si>
  <si>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</si>
  <si>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</si>
  <si>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</si>
  <si>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</si>
  <si>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</si>
  <si>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</si>
  <si>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</si>
  <si>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</si>
  <si>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</si>
  <si>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</si>
  <si>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</si>
  <si>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</si>
  <si>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</si>
  <si>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</si>
  <si>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</si>
  <si>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</si>
  <si>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t>25.08</t>
  </si>
  <si>
    <t>Bollettino-sorveglianza-integrata-COVID-19_25-agosto-2020.pdf</t>
  </si>
  <si>
    <t>https://www.epicentro.iss.it/coronavirus/bollettino/Bollettino-sorveglianza-integrata-COVID-19_25-agosto-2020.pdf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</si>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</sst>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s>
  <cellStyleXfs count="2">
    <xf numFmtId="0" fontId="0" fillId="0" borderId="0"/>
    <xf numFmtId="0" fontId="5" fillId="0" borderId="0" applyBorder="0" applyProtection="0"/>
  </cellStyleXfs>
  <cellXfs count="178">
    <xf numFmtId="0" fontId="0" fillId="0" borderId="0" xfId="0"/>
    <xf numFmtId="0" fontId="12"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2" fillId="2" borderId="25" xfId="0" applyFont="1" applyFill="1" applyBorder="1" applyAlignment="1">
      <alignment horizontal="center" vertical="center"/>
    </xf>
    <xf numFmtId="164" fontId="12" fillId="2" borderId="24" xfId="0" applyNumberFormat="1" applyFont="1" applyFill="1" applyBorder="1" applyAlignment="1">
      <alignment horizontal="center"/>
    </xf>
    <xf numFmtId="164" fontId="12" fillId="2" borderId="5" xfId="0" applyNumberFormat="1" applyFont="1" applyFill="1" applyBorder="1" applyAlignment="1">
      <alignment horizontal="center"/>
    </xf>
    <xf numFmtId="0" fontId="12" fillId="2" borderId="2" xfId="0" applyFont="1" applyFill="1" applyBorder="1" applyAlignment="1">
      <alignment horizontal="left" vertical="center"/>
    </xf>
    <xf numFmtId="165" fontId="13" fillId="2" borderId="20" xfId="0" applyNumberFormat="1" applyFont="1" applyFill="1" applyBorder="1" applyAlignment="1">
      <alignment horizontal="right" vertical="center"/>
    </xf>
    <xf numFmtId="0" fontId="1" fillId="2" borderId="19" xfId="0" applyFont="1" applyFill="1" applyBorder="1" applyAlignment="1">
      <alignment horizontal="right" vertical="center"/>
    </xf>
    <xf numFmtId="164" fontId="3" fillId="2" borderId="11" xfId="0" applyNumberFormat="1" applyFont="1" applyFill="1" applyBorder="1" applyAlignment="1">
      <alignment horizontal="center" vertical="center"/>
    </xf>
    <xf numFmtId="164" fontId="3" fillId="2" borderId="10" xfId="0" applyNumberFormat="1" applyFont="1" applyFill="1" applyBorder="1" applyAlignment="1">
      <alignment horizontal="center" vertical="center"/>
    </xf>
    <xf numFmtId="164" fontId="3" fillId="2" borderId="9" xfId="0" applyNumberFormat="1" applyFont="1" applyFill="1" applyBorder="1" applyAlignment="1">
      <alignment horizontal="center" vertical="center"/>
    </xf>
    <xf numFmtId="164" fontId="3" fillId="2" borderId="8" xfId="0" applyNumberFormat="1" applyFont="1" applyFill="1" applyBorder="1" applyAlignment="1">
      <alignment horizontal="center" vertical="center"/>
    </xf>
    <xf numFmtId="164" fontId="12" fillId="2" borderId="7" xfId="0" applyNumberFormat="1" applyFont="1" applyFill="1" applyBorder="1" applyAlignment="1">
      <alignment horizontal="center" vertical="center"/>
    </xf>
    <xf numFmtId="0" fontId="12"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3" fillId="2" borderId="0" xfId="0" applyFont="1" applyFill="1" applyAlignment="1">
      <alignment vertical="top"/>
    </xf>
    <xf numFmtId="0" fontId="3" fillId="2" borderId="1" xfId="0" applyFont="1" applyFill="1" applyBorder="1" applyAlignment="1">
      <alignment horizontal="right"/>
    </xf>
    <xf numFmtId="0" fontId="1" fillId="2" borderId="2" xfId="0" applyFont="1" applyFill="1" applyBorder="1"/>
    <xf numFmtId="0" fontId="1" fillId="2" borderId="1" xfId="0" applyFont="1" applyFill="1" applyBorder="1"/>
    <xf numFmtId="0" fontId="1" fillId="2" borderId="3" xfId="0" applyFont="1" applyFill="1" applyBorder="1"/>
    <xf numFmtId="0" fontId="11" fillId="2" borderId="4" xfId="0" applyFont="1" applyFill="1" applyBorder="1"/>
    <xf numFmtId="0" fontId="12" fillId="2" borderId="4" xfId="0" applyFont="1" applyFill="1" applyBorder="1"/>
    <xf numFmtId="0" fontId="12" fillId="2" borderId="5" xfId="0" applyFont="1" applyFill="1" applyBorder="1"/>
    <xf numFmtId="164" fontId="12" fillId="2" borderId="7" xfId="0" applyNumberFormat="1" applyFont="1" applyFill="1" applyBorder="1" applyAlignment="1">
      <alignment horizontal="right"/>
    </xf>
    <xf numFmtId="164" fontId="1" fillId="2" borderId="0" xfId="0" applyNumberFormat="1" applyFont="1" applyFill="1"/>
    <xf numFmtId="0" fontId="12" fillId="2" borderId="12" xfId="0" applyFont="1" applyFill="1" applyBorder="1" applyAlignment="1">
      <alignment horizontal="right"/>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13" fillId="2" borderId="16" xfId="0" applyFont="1" applyFill="1" applyBorder="1" applyAlignment="1">
      <alignment horizontal="center"/>
    </xf>
    <xf numFmtId="0" fontId="11" fillId="2" borderId="17" xfId="0" applyFont="1" applyFill="1" applyBorder="1" applyAlignment="1">
      <alignment horizontal="center"/>
    </xf>
    <xf numFmtId="0" fontId="13" fillId="2" borderId="18" xfId="0" applyFont="1" applyFill="1" applyBorder="1" applyAlignment="1">
      <alignment horizontal="center"/>
    </xf>
    <xf numFmtId="0" fontId="12" fillId="2" borderId="19" xfId="0" applyFont="1" applyFill="1" applyBorder="1" applyAlignment="1">
      <alignment horizontal="right"/>
    </xf>
    <xf numFmtId="0" fontId="1" fillId="2" borderId="19" xfId="0" applyFont="1" applyFill="1" applyBorder="1"/>
    <xf numFmtId="165" fontId="13" fillId="2" borderId="20" xfId="0" applyNumberFormat="1" applyFont="1" applyFill="1" applyBorder="1"/>
    <xf numFmtId="0" fontId="1" fillId="2" borderId="19" xfId="0" applyFont="1" applyFill="1" applyBorder="1" applyAlignment="1">
      <alignment horizontal="right"/>
    </xf>
    <xf numFmtId="1" fontId="1" fillId="2" borderId="19" xfId="0" applyNumberFormat="1" applyFont="1" applyFill="1" applyBorder="1" applyAlignment="1">
      <alignment horizontal="right"/>
    </xf>
    <xf numFmtId="49" fontId="1" fillId="2" borderId="19" xfId="0" applyNumberFormat="1" applyFont="1" applyFill="1" applyBorder="1" applyAlignment="1">
      <alignment horizontal="right"/>
    </xf>
    <xf numFmtId="165" fontId="13" fillId="2" borderId="0" xfId="0" applyNumberFormat="1" applyFont="1" applyFill="1" applyBorder="1"/>
    <xf numFmtId="49" fontId="12" fillId="2" borderId="19" xfId="0" applyNumberFormat="1" applyFont="1" applyFill="1" applyBorder="1" applyAlignment="1">
      <alignment horizontal="right"/>
    </xf>
    <xf numFmtId="0" fontId="11" fillId="2" borderId="19" xfId="0" applyFont="1" applyFill="1" applyBorder="1"/>
    <xf numFmtId="0" fontId="13" fillId="2" borderId="20" xfId="0" applyFont="1" applyFill="1" applyBorder="1"/>
    <xf numFmtId="0" fontId="13" fillId="2" borderId="19" xfId="0" applyFont="1" applyFill="1" applyBorder="1"/>
    <xf numFmtId="0" fontId="13" fillId="2" borderId="0" xfId="0" applyFont="1" applyFill="1" applyBorder="1"/>
    <xf numFmtId="0" fontId="1" fillId="2" borderId="20" xfId="0" applyFont="1" applyFill="1" applyBorder="1"/>
    <xf numFmtId="0" fontId="14" fillId="2" borderId="19" xfId="0" applyFont="1" applyFill="1" applyBorder="1" applyAlignment="1">
      <alignment horizontal="right"/>
    </xf>
    <xf numFmtId="1" fontId="15" fillId="2" borderId="20" xfId="0" applyNumberFormat="1" applyFont="1" applyFill="1" applyBorder="1"/>
    <xf numFmtId="1" fontId="1" fillId="2" borderId="19" xfId="0" applyNumberFormat="1" applyFont="1" applyFill="1" applyBorder="1"/>
    <xf numFmtId="0" fontId="11" fillId="2" borderId="19" xfId="0" applyFont="1" applyFill="1" applyBorder="1" applyAlignment="1">
      <alignment horizontal="right"/>
    </xf>
    <xf numFmtId="0" fontId="11" fillId="2" borderId="20" xfId="0" applyFont="1" applyFill="1" applyBorder="1"/>
    <xf numFmtId="0" fontId="11" fillId="2" borderId="0" xfId="0" applyFont="1" applyFill="1" applyBorder="1"/>
    <xf numFmtId="0" fontId="12" fillId="2" borderId="17" xfId="0" applyFont="1" applyFill="1" applyBorder="1" applyAlignment="1">
      <alignment horizontal="right"/>
    </xf>
    <xf numFmtId="0" fontId="11" fillId="2" borderId="17" xfId="0" applyFont="1" applyFill="1" applyBorder="1"/>
    <xf numFmtId="0" fontId="11" fillId="2" borderId="16" xfId="0" applyFont="1" applyFill="1" applyBorder="1"/>
    <xf numFmtId="0" fontId="11" fillId="2" borderId="18" xfId="0" applyFont="1" applyFill="1" applyBorder="1"/>
    <xf numFmtId="0" fontId="1" fillId="2" borderId="17" xfId="0" applyFont="1" applyFill="1" applyBorder="1"/>
    <xf numFmtId="0" fontId="1" fillId="2" borderId="16" xfId="0" applyFont="1" applyFill="1" applyBorder="1"/>
    <xf numFmtId="0" fontId="12" fillId="2" borderId="13" xfId="0" applyFont="1" applyFill="1" applyBorder="1" applyAlignment="1">
      <alignment horizontal="right"/>
    </xf>
    <xf numFmtId="1" fontId="12" fillId="2" borderId="13" xfId="0" applyNumberFormat="1" applyFont="1" applyFill="1" applyBorder="1"/>
    <xf numFmtId="0" fontId="12" fillId="2" borderId="14" xfId="0" applyFont="1" applyFill="1" applyBorder="1"/>
    <xf numFmtId="0" fontId="12" fillId="2" borderId="13" xfId="0" applyFont="1" applyFill="1" applyBorder="1"/>
    <xf numFmtId="0" fontId="12" fillId="2" borderId="15" xfId="0" applyFont="1" applyFill="1" applyBorder="1"/>
    <xf numFmtId="0" fontId="1" fillId="2" borderId="14" xfId="0" applyFont="1" applyFill="1" applyBorder="1"/>
    <xf numFmtId="165" fontId="16" fillId="2" borderId="19" xfId="0" applyNumberFormat="1" applyFont="1" applyFill="1" applyBorder="1" applyAlignment="1">
      <alignment horizontal="center"/>
    </xf>
    <xf numFmtId="165" fontId="1" fillId="2" borderId="19" xfId="0" applyNumberFormat="1" applyFont="1" applyFill="1" applyBorder="1"/>
    <xf numFmtId="165" fontId="1" fillId="2" borderId="20" xfId="0" applyNumberFormat="1" applyFont="1" applyFill="1" applyBorder="1"/>
    <xf numFmtId="165" fontId="13" fillId="2" borderId="19" xfId="0" applyNumberFormat="1" applyFont="1" applyFill="1" applyBorder="1"/>
    <xf numFmtId="165" fontId="13" fillId="2" borderId="20" xfId="0" applyNumberFormat="1" applyFont="1" applyFill="1" applyBorder="1" applyAlignment="1">
      <alignment horizontal="right"/>
    </xf>
    <xf numFmtId="165" fontId="13" fillId="2" borderId="19" xfId="0" applyNumberFormat="1" applyFont="1" applyFill="1" applyBorder="1" applyAlignment="1">
      <alignment horizontal="center"/>
    </xf>
    <xf numFmtId="165" fontId="16" fillId="2" borderId="12" xfId="0" applyNumberFormat="1" applyFont="1" applyFill="1" applyBorder="1" applyAlignment="1">
      <alignment horizontal="center"/>
    </xf>
    <xf numFmtId="165" fontId="1" fillId="2" borderId="12" xfId="0" applyNumberFormat="1" applyFont="1" applyFill="1" applyBorder="1"/>
    <xf numFmtId="165" fontId="1" fillId="2" borderId="21" xfId="0" applyNumberFormat="1" applyFont="1" applyFill="1" applyBorder="1"/>
    <xf numFmtId="165" fontId="13" fillId="2" borderId="21" xfId="0" applyNumberFormat="1" applyFont="1" applyFill="1" applyBorder="1"/>
    <xf numFmtId="165" fontId="13" fillId="2" borderId="12" xfId="0" applyNumberFormat="1" applyFont="1" applyFill="1" applyBorder="1"/>
    <xf numFmtId="165" fontId="13" fillId="2" borderId="21" xfId="0" applyNumberFormat="1" applyFont="1" applyFill="1" applyBorder="1" applyAlignment="1">
      <alignment horizontal="right"/>
    </xf>
    <xf numFmtId="165" fontId="13" fillId="2" borderId="22" xfId="0" applyNumberFormat="1" applyFont="1" applyFill="1" applyBorder="1"/>
    <xf numFmtId="0" fontId="13" fillId="2" borderId="12" xfId="0" applyFont="1" applyFill="1" applyBorder="1"/>
    <xf numFmtId="0" fontId="13" fillId="2" borderId="21" xfId="0" applyFont="1" applyFill="1" applyBorder="1"/>
    <xf numFmtId="0" fontId="17" fillId="2" borderId="0" xfId="0" applyFont="1" applyFill="1"/>
    <xf numFmtId="0" fontId="0" fillId="2" borderId="0" xfId="0" applyFill="1"/>
    <xf numFmtId="49" fontId="16"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6" fillId="2" borderId="0" xfId="0" applyFont="1" applyFill="1" applyAlignment="1">
      <alignment horizontal="right"/>
    </xf>
    <xf numFmtId="0" fontId="18" fillId="2" borderId="0" xfId="0" applyFont="1" applyFill="1"/>
    <xf numFmtId="0" fontId="1" fillId="2" borderId="15" xfId="0" applyFont="1" applyFill="1" applyBorder="1"/>
    <xf numFmtId="0" fontId="1" fillId="2" borderId="0" xfId="0" applyFont="1" applyFill="1" applyBorder="1"/>
    <xf numFmtId="0" fontId="11" fillId="2" borderId="23" xfId="0" applyFont="1" applyFill="1" applyBorder="1"/>
    <xf numFmtId="0" fontId="12" fillId="2" borderId="2" xfId="0" applyFont="1" applyFill="1" applyBorder="1"/>
    <xf numFmtId="0" fontId="12" fillId="2" borderId="2" xfId="0" applyFont="1" applyFill="1" applyBorder="1" applyAlignment="1">
      <alignment horizontal="left" vertical="center"/>
    </xf>
    <xf numFmtId="164" fontId="12" fillId="2" borderId="24" xfId="0" applyNumberFormat="1" applyFont="1" applyFill="1" applyBorder="1" applyAlignment="1">
      <alignment horizontal="center"/>
    </xf>
    <xf numFmtId="0" fontId="12" fillId="2" borderId="11" xfId="0" applyFont="1" applyFill="1" applyBorder="1" applyAlignment="1">
      <alignment horizontal="right"/>
    </xf>
    <xf numFmtId="0" fontId="11" fillId="2" borderId="18" xfId="0" applyFont="1" applyFill="1" applyBorder="1" applyAlignment="1">
      <alignment horizontal="center"/>
    </xf>
    <xf numFmtId="0" fontId="11" fillId="2" borderId="25" xfId="0" applyFont="1" applyFill="1" applyBorder="1" applyAlignment="1">
      <alignment horizontal="center"/>
    </xf>
    <xf numFmtId="0" fontId="12" fillId="2" borderId="7" xfId="0" applyFont="1" applyFill="1" applyBorder="1" applyAlignment="1">
      <alignment horizontal="right"/>
    </xf>
    <xf numFmtId="0" fontId="1" fillId="2" borderId="25"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7"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7" xfId="0" applyFont="1" applyFill="1" applyBorder="1" applyAlignment="1">
      <alignment horizontal="right"/>
    </xf>
    <xf numFmtId="1" fontId="15" fillId="2" borderId="0" xfId="0" applyNumberFormat="1" applyFont="1" applyFill="1" applyBorder="1"/>
    <xf numFmtId="0" fontId="14" fillId="2" borderId="19" xfId="0" applyFont="1" applyFill="1" applyBorder="1"/>
    <xf numFmtId="0" fontId="14" fillId="2" borderId="0" xfId="0" applyFont="1" applyFill="1" applyBorder="1"/>
    <xf numFmtId="1" fontId="14" fillId="2" borderId="0" xfId="0" applyNumberFormat="1" applyFont="1" applyFill="1" applyBorder="1"/>
    <xf numFmtId="0" fontId="15" fillId="2" borderId="20" xfId="0" applyFont="1" applyFill="1" applyBorder="1"/>
    <xf numFmtId="1" fontId="14" fillId="2" borderId="19" xfId="0" applyNumberFormat="1" applyFont="1" applyFill="1" applyBorder="1"/>
    <xf numFmtId="0" fontId="15" fillId="2" borderId="0" xfId="0" applyFont="1" applyFill="1" applyBorder="1"/>
    <xf numFmtId="0" fontId="11" fillId="2" borderId="6" xfId="0" applyFont="1" applyFill="1" applyBorder="1" applyAlignment="1">
      <alignment horizontal="right"/>
    </xf>
    <xf numFmtId="1" fontId="11" fillId="2" borderId="18" xfId="0" applyNumberFormat="1" applyFont="1" applyFill="1" applyBorder="1"/>
    <xf numFmtId="0" fontId="12" fillId="2" borderId="12" xfId="0" applyFont="1" applyFill="1" applyBorder="1"/>
    <xf numFmtId="0" fontId="12" fillId="2" borderId="22" xfId="0" applyFont="1" applyFill="1" applyBorder="1"/>
    <xf numFmtId="1" fontId="12" fillId="2" borderId="22" xfId="0" applyNumberFormat="1" applyFont="1" applyFill="1" applyBorder="1"/>
    <xf numFmtId="0" fontId="12" fillId="2" borderId="21" xfId="0" applyFont="1" applyFill="1" applyBorder="1"/>
    <xf numFmtId="0" fontId="11" fillId="2" borderId="0" xfId="0" applyFont="1" applyFill="1"/>
    <xf numFmtId="0" fontId="12" fillId="2" borderId="2" xfId="0" applyFont="1" applyFill="1" applyBorder="1" applyAlignment="1">
      <alignment horizontal="right"/>
    </xf>
    <xf numFmtId="0" fontId="12" fillId="2" borderId="25" xfId="0" applyFont="1" applyFill="1" applyBorder="1"/>
    <xf numFmtId="0" fontId="12" fillId="2" borderId="0" xfId="0" applyFont="1" applyFill="1" applyBorder="1"/>
    <xf numFmtId="0" fontId="12"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 fillId="2" borderId="0" xfId="0" applyFont="1" applyFill="1" applyBorder="1" applyAlignment="1">
      <alignment horizontal="right" vertical="center"/>
    </xf>
    <xf numFmtId="0" fontId="11" fillId="2" borderId="7"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19"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9"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0" fontId="3" fillId="2" borderId="0" xfId="0" applyFont="1" applyFill="1" applyAlignment="1">
      <alignment horizontal="center" vertical="center"/>
    </xf>
    <xf numFmtId="166" fontId="0" fillId="2" borderId="19"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20" xfId="0" applyFont="1" applyFill="1" applyBorder="1"/>
    <xf numFmtId="0" fontId="0" fillId="2" borderId="20" xfId="0" applyFont="1" applyFill="1" applyBorder="1" applyAlignment="1">
      <alignment horizontal="right"/>
    </xf>
    <xf numFmtId="0" fontId="3" fillId="2" borderId="0" xfId="0" applyFont="1" applyFill="1" applyBorder="1" applyAlignment="1">
      <alignment horizontal="center" vertical="center"/>
    </xf>
    <xf numFmtId="0" fontId="3" fillId="2" borderId="20" xfId="0" applyFont="1" applyFill="1" applyBorder="1" applyAlignment="1">
      <alignment horizontal="center" vertical="center" wrapText="1"/>
    </xf>
    <xf numFmtId="0" fontId="0" fillId="2" borderId="20" xfId="0" applyFill="1" applyBorder="1"/>
    <xf numFmtId="1" fontId="1" fillId="2" borderId="0" xfId="0" applyNumberFormat="1" applyFont="1" applyFill="1"/>
    <xf numFmtId="0" fontId="0" fillId="2" borderId="0" xfId="0" applyFont="1" applyFill="1"/>
    <xf numFmtId="1" fontId="0" fillId="2" borderId="0" xfId="0" applyNumberFormat="1" applyFont="1" applyFill="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2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12" xfId="0" applyNumberFormat="1" applyFont="1" applyFill="1" applyBorder="1" applyAlignment="1">
      <alignment horizontal="center"/>
    </xf>
    <xf numFmtId="49" fontId="0" fillId="2" borderId="22" xfId="0" applyNumberFormat="1" applyFont="1" applyFill="1" applyBorder="1" applyAlignment="1">
      <alignment horizontal="center"/>
    </xf>
    <xf numFmtId="167" fontId="0" fillId="2" borderId="22" xfId="0" applyNumberFormat="1" applyFont="1" applyFill="1" applyBorder="1"/>
    <xf numFmtId="0" fontId="0" fillId="2" borderId="22" xfId="0" applyFont="1" applyFill="1" applyBorder="1"/>
    <xf numFmtId="0" fontId="0" fillId="2" borderId="21" xfId="0" applyFont="1" applyFill="1" applyBorder="1"/>
    <xf numFmtId="0" fontId="4" fillId="2" borderId="0" xfId="1" applyFont="1" applyFill="1" applyBorder="1" applyProtection="1"/>
    <xf numFmtId="0" fontId="20" fillId="2" borderId="0" xfId="0" applyFont="1" applyFill="1"/>
    <xf numFmtId="0" fontId="20" fillId="0" borderId="0" xfId="0" applyFont="1"/>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172</xdr:col>
      <xdr:colOff>331560</xdr:colOff>
      <xdr:row>68</xdr:row>
      <xdr:rowOff>54360</xdr:rowOff>
    </xdr:to>
    <xdr:sp macro="" textlink="">
      <xdr:nvSpPr>
        <xdr:cNvPr id="2" name="CustomShape 1" hidden="1"/>
        <xdr:cNvSpPr/>
      </xdr:nvSpPr>
      <xdr:spPr>
        <a:xfrm>
          <a:off x="0" y="0"/>
          <a:ext cx="106991640" cy="11432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172</xdr:col>
      <xdr:colOff>332280</xdr:colOff>
      <xdr:row>68</xdr:row>
      <xdr:rowOff>55080</xdr:rowOff>
    </xdr:to>
    <xdr:sp macro="" textlink="">
      <xdr:nvSpPr>
        <xdr:cNvPr id="3" name="CustomShape 1" hidden="1"/>
        <xdr:cNvSpPr/>
      </xdr:nvSpPr>
      <xdr:spPr>
        <a:xfrm>
          <a:off x="0" y="0"/>
          <a:ext cx="106992360" cy="11433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163</xdr:col>
      <xdr:colOff>484560</xdr:colOff>
      <xdr:row>35</xdr:row>
      <xdr:rowOff>5040</xdr:rowOff>
    </xdr:to>
    <xdr:sp macro="" textlink="">
      <xdr:nvSpPr>
        <xdr:cNvPr id="4" name="CustomShape 1" hidden="1"/>
        <xdr:cNvSpPr/>
      </xdr:nvSpPr>
      <xdr:spPr>
        <a:xfrm>
          <a:off x="0" y="0"/>
          <a:ext cx="101566800" cy="6018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163</xdr:col>
      <xdr:colOff>484920</xdr:colOff>
      <xdr:row>35</xdr:row>
      <xdr:rowOff>5400</xdr:rowOff>
    </xdr:to>
    <xdr:sp macro="" textlink="">
      <xdr:nvSpPr>
        <xdr:cNvPr id="5" name="CustomShape 1" hidden="1"/>
        <xdr:cNvSpPr/>
      </xdr:nvSpPr>
      <xdr:spPr>
        <a:xfrm>
          <a:off x="0" y="0"/>
          <a:ext cx="101567160" cy="6019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163</xdr:col>
      <xdr:colOff>485280</xdr:colOff>
      <xdr:row>35</xdr:row>
      <xdr:rowOff>5760</xdr:rowOff>
    </xdr:to>
    <xdr:sp macro="" textlink="">
      <xdr:nvSpPr>
        <xdr:cNvPr id="6" name="CustomShape 1" hidden="1"/>
        <xdr:cNvSpPr/>
      </xdr:nvSpPr>
      <xdr:spPr>
        <a:xfrm>
          <a:off x="0" y="0"/>
          <a:ext cx="101567520" cy="6019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486000</xdr:colOff>
      <xdr:row>35</xdr:row>
      <xdr:rowOff>5760</xdr:rowOff>
    </xdr:to>
    <xdr:sp macro="" textlink="">
      <xdr:nvSpPr>
        <xdr:cNvPr id="7" name="CustomShape 1" hidden="1"/>
        <xdr:cNvSpPr/>
      </xdr:nvSpPr>
      <xdr:spPr>
        <a:xfrm>
          <a:off x="0" y="0"/>
          <a:ext cx="97241400" cy="6019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486000</xdr:colOff>
      <xdr:row>35</xdr:row>
      <xdr:rowOff>5760</xdr:rowOff>
    </xdr:to>
    <xdr:sp macro="" textlink="">
      <xdr:nvSpPr>
        <xdr:cNvPr id="8" name="CustomShape 1" hidden="1"/>
        <xdr:cNvSpPr/>
      </xdr:nvSpPr>
      <xdr:spPr>
        <a:xfrm>
          <a:off x="0" y="0"/>
          <a:ext cx="97241400" cy="6019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486360</xdr:colOff>
      <xdr:row>35</xdr:row>
      <xdr:rowOff>6120</xdr:rowOff>
    </xdr:to>
    <xdr:sp macro="" textlink="">
      <xdr:nvSpPr>
        <xdr:cNvPr id="9" name="CustomShape 1" hidden="1"/>
        <xdr:cNvSpPr/>
      </xdr:nvSpPr>
      <xdr:spPr>
        <a:xfrm>
          <a:off x="0" y="0"/>
          <a:ext cx="97241760" cy="6019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486360</xdr:colOff>
      <xdr:row>35</xdr:row>
      <xdr:rowOff>6120</xdr:rowOff>
    </xdr:to>
    <xdr:sp macro="" textlink="">
      <xdr:nvSpPr>
        <xdr:cNvPr id="10" name="CustomShape 1" hidden="1"/>
        <xdr:cNvSpPr/>
      </xdr:nvSpPr>
      <xdr:spPr>
        <a:xfrm>
          <a:off x="0" y="0"/>
          <a:ext cx="97241760" cy="6019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162</xdr:col>
      <xdr:colOff>418320</xdr:colOff>
      <xdr:row>55</xdr:row>
      <xdr:rowOff>47880</xdr:rowOff>
    </xdr:to>
    <xdr:sp macro="" textlink="">
      <xdr:nvSpPr>
        <xdr:cNvPr id="11" name="CustomShape 1" hidden="1"/>
        <xdr:cNvSpPr/>
      </xdr:nvSpPr>
      <xdr:spPr>
        <a:xfrm>
          <a:off x="0" y="0"/>
          <a:ext cx="100875240" cy="9312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162</xdr:col>
      <xdr:colOff>418320</xdr:colOff>
      <xdr:row>55</xdr:row>
      <xdr:rowOff>47880</xdr:rowOff>
    </xdr:to>
    <xdr:sp macro="" textlink="">
      <xdr:nvSpPr>
        <xdr:cNvPr id="12" name="CustomShape 1" hidden="1"/>
        <xdr:cNvSpPr/>
      </xdr:nvSpPr>
      <xdr:spPr>
        <a:xfrm>
          <a:off x="0" y="0"/>
          <a:ext cx="100875240" cy="9312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487080</xdr:colOff>
      <xdr:row>35</xdr:row>
      <xdr:rowOff>6840</xdr:rowOff>
    </xdr:to>
    <xdr:sp macro="" textlink="">
      <xdr:nvSpPr>
        <xdr:cNvPr id="13" name="CustomShape 1" hidden="1"/>
        <xdr:cNvSpPr/>
      </xdr:nvSpPr>
      <xdr:spPr>
        <a:xfrm>
          <a:off x="0" y="0"/>
          <a:ext cx="97242480" cy="6020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487080</xdr:colOff>
      <xdr:row>35</xdr:row>
      <xdr:rowOff>6840</xdr:rowOff>
    </xdr:to>
    <xdr:sp macro="" textlink="">
      <xdr:nvSpPr>
        <xdr:cNvPr id="14" name="CustomShape 1" hidden="1"/>
        <xdr:cNvSpPr/>
      </xdr:nvSpPr>
      <xdr:spPr>
        <a:xfrm>
          <a:off x="0" y="0"/>
          <a:ext cx="97242480" cy="6020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487440</xdr:colOff>
      <xdr:row>35</xdr:row>
      <xdr:rowOff>7200</xdr:rowOff>
    </xdr:to>
    <xdr:sp macro="" textlink="">
      <xdr:nvSpPr>
        <xdr:cNvPr id="15" name="CustomShape 1" hidden="1"/>
        <xdr:cNvSpPr/>
      </xdr:nvSpPr>
      <xdr:spPr>
        <a:xfrm>
          <a:off x="0" y="0"/>
          <a:ext cx="97242840" cy="6021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487440</xdr:colOff>
      <xdr:row>35</xdr:row>
      <xdr:rowOff>7200</xdr:rowOff>
    </xdr:to>
    <xdr:sp macro="" textlink="">
      <xdr:nvSpPr>
        <xdr:cNvPr id="16" name="CustomShape 1" hidden="1"/>
        <xdr:cNvSpPr/>
      </xdr:nvSpPr>
      <xdr:spPr>
        <a:xfrm>
          <a:off x="0" y="0"/>
          <a:ext cx="97242840" cy="6021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487800</xdr:colOff>
      <xdr:row>35</xdr:row>
      <xdr:rowOff>7560</xdr:rowOff>
    </xdr:to>
    <xdr:sp macro="" textlink="">
      <xdr:nvSpPr>
        <xdr:cNvPr id="17" name="CustomShape 1" hidden="1"/>
        <xdr:cNvSpPr/>
      </xdr:nvSpPr>
      <xdr:spPr>
        <a:xfrm>
          <a:off x="0" y="0"/>
          <a:ext cx="97243200" cy="6021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487800</xdr:colOff>
      <xdr:row>35</xdr:row>
      <xdr:rowOff>7560</xdr:rowOff>
    </xdr:to>
    <xdr:sp macro="" textlink="">
      <xdr:nvSpPr>
        <xdr:cNvPr id="18" name="CustomShape 1" hidden="1"/>
        <xdr:cNvSpPr/>
      </xdr:nvSpPr>
      <xdr:spPr>
        <a:xfrm>
          <a:off x="0" y="0"/>
          <a:ext cx="97243200" cy="6021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488160</xdr:colOff>
      <xdr:row>35</xdr:row>
      <xdr:rowOff>7920</xdr:rowOff>
    </xdr:to>
    <xdr:sp macro="" textlink="">
      <xdr:nvSpPr>
        <xdr:cNvPr id="19" name="CustomShape 1" hidden="1"/>
        <xdr:cNvSpPr/>
      </xdr:nvSpPr>
      <xdr:spPr>
        <a:xfrm>
          <a:off x="0" y="0"/>
          <a:ext cx="97243560" cy="6021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156</xdr:col>
      <xdr:colOff>488160</xdr:colOff>
      <xdr:row>35</xdr:row>
      <xdr:rowOff>7920</xdr:rowOff>
    </xdr:to>
    <xdr:sp macro="" textlink="">
      <xdr:nvSpPr>
        <xdr:cNvPr id="20" name="CustomShape 1" hidden="1"/>
        <xdr:cNvSpPr/>
      </xdr:nvSpPr>
      <xdr:spPr>
        <a:xfrm>
          <a:off x="0" y="0"/>
          <a:ext cx="97243560" cy="6021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18-agosto-2020.pdf" TargetMode="External"/><Relationship Id="rId4" Type="http://schemas.openxmlformats.org/officeDocument/2006/relationships/hyperlink" Target="https://www.epicentro.iss.it/coronavirus/bollettino/Bollettino-sorveglianza-integrata-COVID-19_11-agosto-2020.pdf" TargetMode="External"/><Relationship Id="rId5" Type="http://schemas.openxmlformats.org/officeDocument/2006/relationships/hyperlink" Target="https://www.epicentro.iss.it/coronavirus/bollettino/Bollettino-sorveglianza-integrata-COVID-19_4-agosto-2020.pdf" TargetMode="External"/><Relationship Id="rId6" Type="http://schemas.openxmlformats.org/officeDocument/2006/relationships/hyperlink" Target="https://www.epicentro.iss.it/coronavirus/bollettino/Bollettino-sorveglianza-integrata-COVID-19_28-luglio-2020.pdf" TargetMode="External"/><Relationship Id="rId7" Type="http://schemas.openxmlformats.org/officeDocument/2006/relationships/hyperlink" Target="https://www.epicentro.iss.it/coronavirus/bollettino/Report-COVID-2019_22_luglio.pdf" TargetMode="External"/><Relationship Id="rId8" Type="http://schemas.openxmlformats.org/officeDocument/2006/relationships/hyperlink" Target="https://www.epicentro.iss.it/coronavirus/bollettino/Bollettino-sorveglianza-integrata-COVID-19_21-luglio-2020.pdf" TargetMode="External"/><Relationship Id="rId9" Type="http://schemas.openxmlformats.org/officeDocument/2006/relationships/hyperlink" Target="https://www.epicentro.iss.it/coronavirus/bollettino/Bollettino-sorveglianza-integrata-COVID-19_14-luglio-2020.pdf" TargetMode="External"/><Relationship Id="rId10" Type="http://schemas.openxmlformats.org/officeDocument/2006/relationships/hyperlink" Target="https://www.epicentro.iss.it/coronavirus/bollettino/Report-COVID-2019_9_luglio.pdf" TargetMode="External"/><Relationship Id="rId11" Type="http://schemas.openxmlformats.org/officeDocument/2006/relationships/hyperlink" Target="https://www.epicentro.iss.it/coronavirus/bollettino/Bollettino-sorveglianza-integrata-COVID-19_7-luglio-2020.pdf" TargetMode="External"/><Relationship Id="rId12" Type="http://schemas.openxmlformats.org/officeDocument/2006/relationships/hyperlink" Target="https://www.epicentro.iss.it/coronavirus/bollettino/Bollettino-sorveglianza-integrata-COVID-19_30-giugno-2020.pdf" TargetMode="External"/><Relationship Id="rId13" Type="http://schemas.openxmlformats.org/officeDocument/2006/relationships/hyperlink" Target="https://www.epicentro.iss.it/coronavirus/bollettino/Report-COVID-2019_25_giugno.pdf" TargetMode="External"/><Relationship Id="rId14" Type="http://schemas.openxmlformats.org/officeDocument/2006/relationships/hyperlink" Target="https://www.epicentro.iss.it/coronavirus/bollettino/Bollettino-sorveglianza-integrata-COVID-19_23-giugno-2020.pdf" TargetMode="External"/><Relationship Id="rId15" Type="http://schemas.openxmlformats.org/officeDocument/2006/relationships/hyperlink" Target="../../../../../../home/camarda_cg/WORK/Covid19/Italy/Infografica_22giugno%20ITA.pdf" TargetMode="External"/><Relationship Id="rId16" Type="http://schemas.openxmlformats.org/officeDocument/2006/relationships/hyperlink" Target="https://www.epicentro.iss.it/coronavirus/bollettino/Infografica_19giugno%20ITA.pdf" TargetMode="External"/><Relationship Id="rId17" Type="http://schemas.openxmlformats.org/officeDocument/2006/relationships/hyperlink" Target="https://www.epicentro.iss.it/coronavirus/bollettino/Report-COVID-2019_18_giugno.pdf" TargetMode="External"/><Relationship Id="rId18" Type="http://schemas.openxmlformats.org/officeDocument/2006/relationships/hyperlink" Target="https://www.epicentro.iss.it/coronavirus/bollettino/Bollettino-sorveglianza-integrata-COVID-19_16-giugno-2020.pdf" TargetMode="External"/><Relationship Id="rId19" Type="http://schemas.openxmlformats.org/officeDocument/2006/relationships/hyperlink" Target="https://www.epicentro.iss.it/coronavirus/bollettino/Infografica_15giugno%20ITA.pdf" TargetMode="External"/><Relationship Id="rId30" Type="http://schemas.openxmlformats.org/officeDocument/2006/relationships/hyperlink" Target="https://www.epicentro.iss.it/coronavirus/bollettino/Infografica_27maggio%20ITA.pdf" TargetMode="External"/><Relationship Id="rId31" Type="http://schemas.openxmlformats.org/officeDocument/2006/relationships/hyperlink" Target="https://www.epicentro.iss.it/coronavirus/bollettino/Infografica_25maggio%20ITA.pdf" TargetMode="External"/><Relationship Id="rId32" Type="http://schemas.openxmlformats.org/officeDocument/2006/relationships/hyperlink" Target="https://www.epicentro.iss.it/coronavirus/bollettino/Infografica_22maggio%20ITA.pdf" TargetMode="External"/><Relationship Id="rId33" Type="http://schemas.openxmlformats.org/officeDocument/2006/relationships/hyperlink" Target="https://www.epicentro.iss.it/coronavirus/bollettino/Report-COVID-2019_21_maggio.pdf" TargetMode="External"/><Relationship Id="rId34" Type="http://schemas.openxmlformats.org/officeDocument/2006/relationships/hyperlink" Target="https://www.epicentro.iss.it/coronavirus/bollettino/Infografica_18maggio%20ITA.pdf" TargetMode="External"/><Relationship Id="rId35" Type="http://schemas.openxmlformats.org/officeDocument/2006/relationships/hyperlink" Target="https://www.epicentro.iss.it/coronavirus/bollettino/Infografica_15maggio%20ITA.pdf" TargetMode="External"/><Relationship Id="rId36" Type="http://schemas.openxmlformats.org/officeDocument/2006/relationships/hyperlink" Target="https://www.epicentro.iss.it/coronavirus/bollettino/Report-COVID-2019_14_maggio.pdf" TargetMode="External"/><Relationship Id="rId37" Type="http://schemas.openxmlformats.org/officeDocument/2006/relationships/hyperlink" Target="https://www.epicentro.iss.it/coronavirus/bollettino/Infografica_13maggio%20ITA.pdf" TargetMode="External"/><Relationship Id="rId38" Type="http://schemas.openxmlformats.org/officeDocument/2006/relationships/hyperlink" Target="https://www.epicentro.iss.it/coronavirus/bollettino/Infografica_11maggio%20ITA.pdf" TargetMode="External"/><Relationship Id="rId39" Type="http://schemas.openxmlformats.org/officeDocument/2006/relationships/hyperlink" Target="https://www.epicentro.iss.it/coronavirus/bollettino/Infografica_8maggio%20ITA.pdf" TargetMode="External"/><Relationship Id="rId50" Type="http://schemas.openxmlformats.org/officeDocument/2006/relationships/hyperlink" Target="https://www.epicentro.iss.it/coronavirus/bollettino/Infografica_22aprile%20ITA.pdf" TargetMode="External"/><Relationship Id="rId51"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7aprile%20ITA.pdf" TargetMode="External"/><Relationship Id="rId53" Type="http://schemas.openxmlformats.org/officeDocument/2006/relationships/hyperlink" Target="https://www.epicentro.iss.it/coronavirus/bollettino/Bollettino-sorveglianza-integrata-COVID-19_16-aprile-2020.pdf" TargetMode="External"/><Relationship Id="rId54" Type="http://schemas.openxmlformats.org/officeDocument/2006/relationships/hyperlink" Target="https://www.epicentro.iss.it/coronavirus/bollettino/Infografica_15aprile%20ITA.pdf" TargetMode="External"/><Relationship Id="rId55" Type="http://schemas.openxmlformats.org/officeDocument/2006/relationships/hyperlink" Target="https://www.epicentro.iss.it/coronavirus/bollettino/Infografica_13aprile%20ITA.pdf" TargetMode="External"/><Relationship Id="rId56" Type="http://schemas.openxmlformats.org/officeDocument/2006/relationships/hyperlink" Target="https://www.epicentro.iss.it/en/coronavirus/bollettino/Report-COVID-2019_13_april_2020.pdf" TargetMode="External"/><Relationship Id="rId57" Type="http://schemas.openxmlformats.org/officeDocument/2006/relationships/hyperlink" Target="https://www.epicentro.iss.it/coronavirus/bollettino/Infografica_12aprile%20ITA.pdf" TargetMode="External"/><Relationship Id="rId58" Type="http://schemas.openxmlformats.org/officeDocument/2006/relationships/hyperlink" Target="https://www.epicentro.iss.it/coronavirus/bollettino/Infografica_11aprile%20ITA.pdf" TargetMode="External"/><Relationship Id="rId59" Type="http://schemas.openxmlformats.org/officeDocument/2006/relationships/hyperlink" Target="https://www.epicentro.iss.it/coronavirus/bollettino/Infografica_10aprile%20ITA.pdf" TargetMode="External"/><Relationship Id="rId70" Type="http://schemas.openxmlformats.org/officeDocument/2006/relationships/hyperlink" Target="https://www.epicentro.iss.it/coronavirus/bollettino/Bollettino-sorveglianza-integrata-COVID-19_2-aprile-2020.pdf" TargetMode="External"/><Relationship Id="rId71" Type="http://schemas.openxmlformats.org/officeDocument/2006/relationships/hyperlink" Target="https://www.epicentro.iss.it/coronavirus/bollettino/Infografica_1aprile%20ITA.pdf" TargetMode="External"/><Relationship Id="rId72" Type="http://schemas.openxmlformats.org/officeDocument/2006/relationships/hyperlink" Target="https://www.epicentro.iss.it/coronavirus/bollettino/Infografica_31marzo%20ITA.pdf" TargetMode="External"/><Relationship Id="rId73" Type="http://schemas.openxmlformats.org/officeDocument/2006/relationships/hyperlink" Target="https://www.epicentro.iss.it/coronavirus/bollettino/Bollettino-sorveglianza-integrata-COVID-19_30-marzo-2020.pdf" TargetMode="External"/><Relationship Id="rId74" Type="http://schemas.openxmlformats.org/officeDocument/2006/relationships/hyperlink" Target="https://www.epicentro.iss.it/coronavirus/bollettino/Infografica_30marzo%20ITA.pdf" TargetMode="External"/><Relationship Id="rId75" Type="http://schemas.openxmlformats.org/officeDocument/2006/relationships/hyperlink" Target="https://www.epicentro.iss.it/coronavirus/bollettino/Infografica_29marzo%20ITA.pdf" TargetMode="External"/><Relationship Id="rId76" Type="http://schemas.openxmlformats.org/officeDocument/2006/relationships/hyperlink" Target="https://www.epicentro.iss.it/coronavirus/bollettino/Infografica_28marzo%20ITA.pdf" TargetMode="External"/><Relationship Id="rId77" Type="http://schemas.openxmlformats.org/officeDocument/2006/relationships/hyperlink" Target="https://www.epicentro.iss.it/coronavirus/bollettino/Infografica_27marzo%20ITA.pdf" TargetMode="External"/><Relationship Id="rId78" Type="http://schemas.openxmlformats.org/officeDocument/2006/relationships/hyperlink" Target="https://www.epicentro.iss.it/coronavirus/bollettino/Infografica_26marzo%20ITA.pdf" TargetMode="External"/><Relationship Id="rId79" Type="http://schemas.openxmlformats.org/officeDocument/2006/relationships/hyperlink" Target="https://www.epicentro.iss.it/coronavirus/bollettino/Bollettino-sorveglianza-integrata-COVID-19_26-marzo%202020.pdf" TargetMode="External"/><Relationship Id="rId90" Type="http://schemas.openxmlformats.org/officeDocument/2006/relationships/hyperlink" Target="https://www.epicentro.iss.it/coronavirus/bollettino/Infografica_17marzo%20ITA.pdf" TargetMode="External"/><Relationship Id="rId91" Type="http://schemas.openxmlformats.org/officeDocument/2006/relationships/hyperlink" Target="https://www.iss.it/documents/20126/0/Infografica_15marzo+ITA+%281%29.pdf/da4decec-5288-fe1f-cc39-0720ec611f02?t=1584298869714" TargetMode="External"/><Relationship Id="rId92" Type="http://schemas.openxmlformats.org/officeDocument/2006/relationships/hyperlink" Target="https://www.epicentro.iss.it/coronavirus/bollettino/Bollettino-sorveglianza-integrata-COVID-19_12-marzo-2020.pdf" TargetMode="External"/><Relationship Id="rId93" Type="http://schemas.openxmlformats.org/officeDocument/2006/relationships/hyperlink" Target="https://www.epicentro.iss.it/coronavirus/bollettino/Bollettino-sorveglianza-integrata-COVID-19_09-marzo-2020.pdf" TargetMode="External"/><Relationship Id="rId94" Type="http://schemas.openxmlformats.org/officeDocument/2006/relationships/hyperlink" Target="https://www.epicentro.iss.it/coronavirus/bollettino/Bollettino-sorveglianza-integrata-COVID-19_11-agosto-2020.pdf" TargetMode="External"/><Relationship Id="rId95" Type="http://schemas.openxmlformats.org/officeDocument/2006/relationships/hyperlink" Target="https://www.epicentro.iss.it/coronavirus/bollettino/Bollettino-sorveglianza-integrata-COVID-19_18-agosto-2020.pdf" TargetMode="External"/><Relationship Id="rId96" Type="http://schemas.openxmlformats.org/officeDocument/2006/relationships/hyperlink" Target="https://www.epicentro.iss.it/coronavirus/bollettino/Bollettino-sorveglianza-integrata-COVID-19_25-agosto-2020.pdf" TargetMode="External"/><Relationship Id="rId20" Type="http://schemas.openxmlformats.org/officeDocument/2006/relationships/hyperlink" Target="https://www.epicentro.iss.it/coronavirus/bollettino/Report-COVID-2019_11_giugno.pdf" TargetMode="External"/><Relationship Id="rId21" Type="http://schemas.openxmlformats.org/officeDocument/2006/relationships/hyperlink" Target="https://www.epicentro.iss.it/coronavirus/bollettino/Infografica_10giugno%20ITA.pdf" TargetMode="External"/><Relationship Id="rId22" Type="http://schemas.openxmlformats.org/officeDocument/2006/relationships/hyperlink" Target="https://www.epicentro.iss.it/coronavirus/bollettino/Bollettino-sorveglianza-integrata-COVID-19_9-giugno-2020.pdf" TargetMode="External"/><Relationship Id="rId23" Type="http://schemas.openxmlformats.org/officeDocument/2006/relationships/hyperlink" Target="https://www.epicentro.iss.it/coronavirus/bollettino/Infografica_8giugno%20ITA.pdf" TargetMode="External"/><Relationship Id="rId24" Type="http://schemas.openxmlformats.org/officeDocument/2006/relationships/hyperlink" Target="https://www.epicentro.iss.it/coronavirus/bollettino/Report-COVID-2019_4_giugno.pdf" TargetMode="External"/><Relationship Id="rId25" Type="http://schemas.openxmlformats.org/officeDocument/2006/relationships/hyperlink" Target="https://www.epicentro.iss.it/coronavirus/bollettino/Infografica_3giugno%20ITA.pdf" TargetMode="External"/><Relationship Id="rId26" Type="http://schemas.openxmlformats.org/officeDocument/2006/relationships/hyperlink" Target="https://www.epicentro.iss.it/coronavirus/bollettino/Bollettino-sorveglianza-integrata-COVID-19_3-giugno-2020.pdf" TargetMode="External"/><Relationship Id="rId27" Type="http://schemas.openxmlformats.org/officeDocument/2006/relationships/hyperlink" Target="https://www.epicentro.iss.it/coronavirus/bollettino/Infografica_1giugno%20ITA.pdf" TargetMode="External"/><Relationship Id="rId28" Type="http://schemas.openxmlformats.org/officeDocument/2006/relationships/hyperlink" Target="https://www.epicentro.iss.it/coronavirus/bollettino/Infografica_29maggio%20ITA.pdf" TargetMode="External"/><Relationship Id="rId29" Type="http://schemas.openxmlformats.org/officeDocument/2006/relationships/hyperlink" Target="https://www.epicentro.iss.it/coronavirus/bollettino/Report-COVID-2019_28_maggio.pdf" TargetMode="External"/><Relationship Id="rId40" Type="http://schemas.openxmlformats.org/officeDocument/2006/relationships/hyperlink" Target="https://www.epicentro.iss.it/coronavirus/bollettino/Bollettino-sorveglianza-integrata-COVID-19_7-maggio-2020.pdf" TargetMode="External"/><Relationship Id="rId41" Type="http://schemas.openxmlformats.org/officeDocument/2006/relationships/hyperlink" Target="https://www.epicentro.iss.it/coronavirus/bollettino/Infografica_6maggio%20ITA.pdf" TargetMode="External"/><Relationship Id="rId42" Type="http://schemas.openxmlformats.org/officeDocument/2006/relationships/hyperlink" Target="https://www.epicentro.iss.it/coronavirus/bollettino/Infografica_4maggio%20ITA.pdf" TargetMode="External"/><Relationship Id="rId43" Type="http://schemas.openxmlformats.org/officeDocument/2006/relationships/hyperlink" Target="https://www.epicentro.iss.it/coronavirus/bollettino/Infografica_1maggio%20ITA.pdf" TargetMode="External"/><Relationship Id="rId44" Type="http://schemas.openxmlformats.org/officeDocument/2006/relationships/hyperlink" Target="https://www.epicentro.iss.it/coronavirus/bollettino/Infografica_29aprile%20ITA.pdf" TargetMode="External"/><Relationship Id="rId45" Type="http://schemas.openxmlformats.org/officeDocument/2006/relationships/hyperlink" Target="https://www.epicentro.iss.it/coronavirus/bollettino/Report-COVID-2019_29_aprile.pdf" TargetMode="External"/><Relationship Id="rId46" Type="http://schemas.openxmlformats.org/officeDocument/2006/relationships/hyperlink" Target="https://www.epicentro.iss.it/coronavirus/bollettino/Bollettino-sorveglianza-integrata-COVID-19_28-aprile-2020.pdf" TargetMode="External"/><Relationship Id="rId47" Type="http://schemas.openxmlformats.org/officeDocument/2006/relationships/hyperlink" Target="https://www.epicentro.iss.it/coronavirus/bollettino/Infografica_27aprile%20ITA.pdf" TargetMode="External"/><Relationship Id="rId48" Type="http://schemas.openxmlformats.org/officeDocument/2006/relationships/hyperlink" Target="https://www.epicentro.iss.it/coronavirus/bollettino/Infografica_24aprile%20ITA.pdf" TargetMode="External"/><Relationship Id="rId49" Type="http://schemas.openxmlformats.org/officeDocument/2006/relationships/hyperlink" Target="https://www.epicentro.iss.it/coronavirus/bollettino/Bollettino-sorveglianza-integrata-COVID-19_23-aprile-2020.pdf" TargetMode="External"/><Relationship Id="rId60" Type="http://schemas.openxmlformats.org/officeDocument/2006/relationships/hyperlink" Target="https://www.epicentro.iss.it/coronavirus/bollettino/Infografica_9aprile%20ITA.pdf" TargetMode="External"/><Relationship Id="rId61" Type="http://schemas.openxmlformats.org/officeDocument/2006/relationships/hyperlink" Target="https://www.epicentro.iss.it/coronavirus/bollettino/Bollettino-sorveglianza-integrata-COVID-19_9-aprile-2020.pdf" TargetMode="External"/><Relationship Id="rId62" Type="http://schemas.openxmlformats.org/officeDocument/2006/relationships/hyperlink" Target="https://www.epicentro.iss.it/coronavirus/bollettino/Infografica_8aprile%20ITA.pdf" TargetMode="External"/><Relationship Id="rId63" Type="http://schemas.openxmlformats.org/officeDocument/2006/relationships/hyperlink" Target="https://www.epicentro.iss.it/coronavirus/bollettino/Infografica_7aprile%20ITA.pdf" TargetMode="External"/><Relationship Id="rId64" Type="http://schemas.openxmlformats.org/officeDocument/2006/relationships/hyperlink" Target="https://www.epicentro.iss.it/coronavirus/bollettino/Infografica_6aprile%20ITA.pdf" TargetMode="External"/><Relationship Id="rId65" Type="http://schemas.openxmlformats.org/officeDocument/2006/relationships/hyperlink" Target="https://www.epicentro.iss.it/coronavirus/bollettino/Bollettino-sorveglianza-integrata-COVID-19_6-aprile-2020.pdf" TargetMode="External"/><Relationship Id="rId66" Type="http://schemas.openxmlformats.org/officeDocument/2006/relationships/hyperlink" Target="https://www.epicentro.iss.it/coronavirus/bollettino/Infografica_5aprile%20ITA.pdf" TargetMode="External"/><Relationship Id="rId67" Type="http://schemas.openxmlformats.org/officeDocument/2006/relationships/hyperlink" Target="https://www.epicentro.iss.it/coronavirus/bollettino/Infografica_4aprile%20ITA.pdf" TargetMode="External"/><Relationship Id="rId68" Type="http://schemas.openxmlformats.org/officeDocument/2006/relationships/hyperlink" Target="https://www.epicentro.iss.it/coronavirus/bollettino/Infografica_3aprile%20ITA.pdf" TargetMode="External"/><Relationship Id="rId69" Type="http://schemas.openxmlformats.org/officeDocument/2006/relationships/hyperlink" Target="https://www.epicentro.iss.it/coronavirus/bollettino/Infografica_2aprile%20ITA.pdf" TargetMode="External"/><Relationship Id="rId80" Type="http://schemas.openxmlformats.org/officeDocument/2006/relationships/hyperlink" Target="https://www.epicentro.iss.it/coronavirus/bollettino/Infografica_25marzo%20ITA.pdf" TargetMode="External"/><Relationship Id="rId81" Type="http://schemas.openxmlformats.org/officeDocument/2006/relationships/hyperlink" Target="https://www.epicentro.iss.it/coronavirus/bollettino/Infografica_24marzo%20ITA.pdf" TargetMode="External"/><Relationship Id="rId82" Type="http://schemas.openxmlformats.org/officeDocument/2006/relationships/hyperlink" Target="https://www.epicentro.iss.it/coronavirus/bollettino/Bollettino-sorveglianza-integrata-COVID-19_23-marzo%202020.pdf" TargetMode="External"/><Relationship Id="rId83" Type="http://schemas.openxmlformats.org/officeDocument/2006/relationships/hyperlink" Target="https://www.epicentro.iss.it/coronavirus/bollettino/Infografica_23marzo%20ITA.pdf" TargetMode="External"/><Relationship Id="rId84" Type="http://schemas.openxmlformats.org/officeDocument/2006/relationships/hyperlink" Target="https://www.epicentro.iss.it/coronavirus/bollettino/Infografica_22marzo%20ITA.pdf" TargetMode="External"/><Relationship Id="rId85" Type="http://schemas.openxmlformats.org/officeDocument/2006/relationships/hyperlink" Target="https://www.epicentro.iss.it/coronavirus/bollettino/Infografica_21marzo%20ITA.pdf" TargetMode="External"/><Relationship Id="rId86" Type="http://schemas.openxmlformats.org/officeDocument/2006/relationships/hyperlink" Target="https://www.epicentro.iss.it/coronavirus/bollettino/Infografica_20marzo%20ITA.pdf" TargetMode="External"/><Relationship Id="rId87" Type="http://schemas.openxmlformats.org/officeDocument/2006/relationships/hyperlink" Target="https://www.iss.it/documents/20126/0/Bollettino+sorveglianza+integrata+COVID-19_19+marzo+2020.pdf/e56791f7-820c-555e-8b0c-750c9db2883d?t=1584728196303" TargetMode="External"/><Relationship Id="rId88" Type="http://schemas.openxmlformats.org/officeDocument/2006/relationships/hyperlink" Target="https://www.epicentro.iss.it/coronavirus/bollettino/Infografica_19marzo%20ITA.pdf" TargetMode="External"/><Relationship Id="rId89" Type="http://schemas.openxmlformats.org/officeDocument/2006/relationships/hyperlink" Target="https://www.epicentro.iss.it/coronavirus/bollettino/Infografica_18marzo%20ITA.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zoomScale="120" zoomScaleNormal="120" zoomScalePageLayoutView="120" workbookViewId="0">
      <selection activeCell="H21" sqref="H21"/>
    </sheetView>
  </sheetViews>
  <sheetFormatPr baseColWidth="10" defaultColWidth="8.83203125" defaultRowHeight="14" x14ac:dyDescent="0"/>
  <cols>
    <col min="1" max="1025" width="10.83203125" style="15" customWidth="1"/>
  </cols>
  <sheetData>
    <row r="1" spans="1:1" s="17" customFormat="1" ht="20.25"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4"/>
  <sheetViews>
    <sheetView zoomScale="120" zoomScaleNormal="120" zoomScalePageLayoutView="120" workbookViewId="0">
      <pane xSplit="1" topLeftCell="B1" activePane="topRight" state="frozen"/>
      <selection pane="topRight" activeCell="A4" sqref="A4"/>
    </sheetView>
  </sheetViews>
  <sheetFormatPr baseColWidth="10" defaultColWidth="8.83203125" defaultRowHeight="14" x14ac:dyDescent="0"/>
  <cols>
    <col min="1" max="1" width="12.33203125" style="15" customWidth="1"/>
    <col min="2" max="2" width="14.1640625" style="15" customWidth="1"/>
    <col min="3" max="3" width="12.5" style="15" customWidth="1"/>
    <col min="4" max="1025" width="8.83203125" style="15" customWidth="1"/>
  </cols>
  <sheetData>
    <row r="1" spans="1:119" ht="18">
      <c r="A1" s="21" t="s">
        <v>16</v>
      </c>
    </row>
    <row r="2" spans="1:119" ht="18">
      <c r="A2" s="22" t="s">
        <v>17</v>
      </c>
    </row>
    <row r="3" spans="1:119" ht="24.75" customHeight="1">
      <c r="A3" s="23" t="s">
        <v>18</v>
      </c>
    </row>
    <row r="4" spans="1:119">
      <c r="A4" s="24" t="s">
        <v>19</v>
      </c>
      <c r="B4" s="25"/>
      <c r="C4" s="25"/>
      <c r="D4" s="26"/>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7"/>
    </row>
    <row r="5" spans="1:119">
      <c r="A5" s="28"/>
      <c r="B5" s="29"/>
      <c r="C5" s="30"/>
      <c r="D5" s="14" t="s">
        <v>20</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row>
    <row r="6" spans="1:119" s="32" customFormat="1">
      <c r="A6" s="31" t="s">
        <v>21</v>
      </c>
      <c r="B6" s="13" t="s">
        <v>22</v>
      </c>
      <c r="C6" s="13"/>
      <c r="D6" s="12">
        <v>44004</v>
      </c>
      <c r="E6" s="12"/>
      <c r="F6" s="12">
        <v>44001</v>
      </c>
      <c r="G6" s="12"/>
      <c r="H6" s="12">
        <v>43997</v>
      </c>
      <c r="I6" s="12"/>
      <c r="J6" s="12">
        <v>43992</v>
      </c>
      <c r="K6" s="12"/>
      <c r="L6" s="12">
        <v>43990</v>
      </c>
      <c r="M6" s="12"/>
      <c r="N6" s="12">
        <v>43985</v>
      </c>
      <c r="O6" s="12"/>
      <c r="P6" s="12">
        <v>43983</v>
      </c>
      <c r="Q6" s="12"/>
      <c r="R6" s="12">
        <v>43980</v>
      </c>
      <c r="S6" s="12"/>
      <c r="T6" s="12">
        <v>43978</v>
      </c>
      <c r="U6" s="12"/>
      <c r="V6" s="12">
        <v>43976</v>
      </c>
      <c r="W6" s="12"/>
      <c r="X6" s="12">
        <v>43973</v>
      </c>
      <c r="Y6" s="12"/>
      <c r="Z6" s="12">
        <v>43969</v>
      </c>
      <c r="AA6" s="12"/>
      <c r="AB6" s="12">
        <v>43966</v>
      </c>
      <c r="AC6" s="12"/>
      <c r="AD6" s="12">
        <v>43964</v>
      </c>
      <c r="AE6" s="12"/>
      <c r="AF6" s="12">
        <v>43962</v>
      </c>
      <c r="AG6" s="12"/>
      <c r="AH6" s="12">
        <v>43959</v>
      </c>
      <c r="AI6" s="12"/>
      <c r="AJ6" s="12">
        <v>43957</v>
      </c>
      <c r="AK6" s="12"/>
      <c r="AL6" s="12">
        <v>43955</v>
      </c>
      <c r="AM6" s="12"/>
      <c r="AN6" s="12">
        <v>43952</v>
      </c>
      <c r="AO6" s="12"/>
      <c r="AP6" s="12">
        <v>43949</v>
      </c>
      <c r="AQ6" s="12"/>
      <c r="AR6" s="12">
        <v>43948</v>
      </c>
      <c r="AS6" s="12"/>
      <c r="AT6" s="12">
        <v>43945</v>
      </c>
      <c r="AU6" s="12"/>
      <c r="AV6" s="12">
        <v>43943</v>
      </c>
      <c r="AW6" s="12"/>
      <c r="AX6" s="12">
        <v>43941</v>
      </c>
      <c r="AY6" s="12"/>
      <c r="AZ6" s="12">
        <v>43938</v>
      </c>
      <c r="BA6" s="12"/>
      <c r="BB6" s="12">
        <v>43936</v>
      </c>
      <c r="BC6" s="12"/>
      <c r="BD6" s="12">
        <v>43934</v>
      </c>
      <c r="BE6" s="12"/>
      <c r="BF6" s="12">
        <v>43933</v>
      </c>
      <c r="BG6" s="12"/>
      <c r="BH6" s="12">
        <v>43932</v>
      </c>
      <c r="BI6" s="12"/>
      <c r="BJ6" s="12">
        <v>43931</v>
      </c>
      <c r="BK6" s="12"/>
      <c r="BL6" s="12">
        <v>43930</v>
      </c>
      <c r="BM6" s="12"/>
      <c r="BN6" s="12">
        <v>43929</v>
      </c>
      <c r="BO6" s="12"/>
      <c r="BP6" s="12">
        <v>43928</v>
      </c>
      <c r="BQ6" s="12"/>
      <c r="BR6" s="12">
        <v>43927</v>
      </c>
      <c r="BS6" s="12"/>
      <c r="BT6" s="12">
        <v>43926</v>
      </c>
      <c r="BU6" s="12"/>
      <c r="BV6" s="12">
        <v>43925</v>
      </c>
      <c r="BW6" s="12"/>
      <c r="BX6" s="12">
        <v>43924</v>
      </c>
      <c r="BY6" s="12"/>
      <c r="BZ6" s="12">
        <v>43923</v>
      </c>
      <c r="CA6" s="12"/>
      <c r="CB6" s="12">
        <v>43922</v>
      </c>
      <c r="CC6" s="12"/>
      <c r="CD6" s="12">
        <v>43921</v>
      </c>
      <c r="CE6" s="12"/>
      <c r="CF6" s="12">
        <v>43920</v>
      </c>
      <c r="CG6" s="12"/>
      <c r="CH6" s="12">
        <v>43919</v>
      </c>
      <c r="CI6" s="12"/>
      <c r="CJ6" s="12">
        <v>43918</v>
      </c>
      <c r="CK6" s="12"/>
      <c r="CL6" s="11">
        <v>43917</v>
      </c>
      <c r="CM6" s="11"/>
      <c r="CN6" s="11">
        <v>43916</v>
      </c>
      <c r="CO6" s="11"/>
      <c r="CP6" s="11">
        <v>43915</v>
      </c>
      <c r="CQ6" s="11"/>
      <c r="CR6" s="10">
        <v>43914</v>
      </c>
      <c r="CS6" s="10"/>
      <c r="CT6" s="9">
        <v>43913</v>
      </c>
      <c r="CU6" s="9"/>
      <c r="CV6" s="9">
        <v>43912</v>
      </c>
      <c r="CW6" s="9"/>
      <c r="CX6" s="9">
        <v>43911</v>
      </c>
      <c r="CY6" s="9"/>
      <c r="CZ6" s="9">
        <v>43910</v>
      </c>
      <c r="DA6" s="9"/>
      <c r="DB6" s="9">
        <v>43909</v>
      </c>
      <c r="DC6" s="9"/>
      <c r="DD6" s="9">
        <v>43908</v>
      </c>
      <c r="DE6" s="9"/>
      <c r="DF6" s="9">
        <v>43907</v>
      </c>
      <c r="DG6" s="9"/>
      <c r="DH6" s="9">
        <v>43906</v>
      </c>
      <c r="DI6" s="9"/>
      <c r="DJ6" s="9">
        <v>43905</v>
      </c>
      <c r="DK6" s="9"/>
      <c r="DL6" s="9">
        <v>43904</v>
      </c>
      <c r="DM6" s="9"/>
      <c r="DN6" s="9">
        <v>43899</v>
      </c>
      <c r="DO6" s="9"/>
    </row>
    <row r="7" spans="1:119">
      <c r="A7" s="33"/>
      <c r="B7" s="34" t="s">
        <v>23</v>
      </c>
      <c r="C7" s="35" t="s">
        <v>24</v>
      </c>
      <c r="D7" s="34" t="s">
        <v>23</v>
      </c>
      <c r="E7" s="35" t="s">
        <v>24</v>
      </c>
      <c r="F7" s="34" t="s">
        <v>23</v>
      </c>
      <c r="G7" s="35" t="s">
        <v>24</v>
      </c>
      <c r="H7" s="34" t="s">
        <v>23</v>
      </c>
      <c r="I7" s="35" t="s">
        <v>24</v>
      </c>
      <c r="J7" s="34" t="s">
        <v>23</v>
      </c>
      <c r="K7" s="35" t="s">
        <v>24</v>
      </c>
      <c r="L7" s="34" t="s">
        <v>23</v>
      </c>
      <c r="M7" s="35" t="s">
        <v>24</v>
      </c>
      <c r="N7" s="34" t="s">
        <v>23</v>
      </c>
      <c r="O7" s="35" t="s">
        <v>24</v>
      </c>
      <c r="P7" s="34" t="s">
        <v>23</v>
      </c>
      <c r="Q7" s="35" t="s">
        <v>24</v>
      </c>
      <c r="R7" s="34" t="s">
        <v>23</v>
      </c>
      <c r="S7" s="35" t="s">
        <v>24</v>
      </c>
      <c r="T7" s="34" t="s">
        <v>23</v>
      </c>
      <c r="U7" s="35" t="s">
        <v>24</v>
      </c>
      <c r="V7" s="34" t="s">
        <v>23</v>
      </c>
      <c r="W7" s="35" t="s">
        <v>24</v>
      </c>
      <c r="X7" s="34" t="s">
        <v>23</v>
      </c>
      <c r="Y7" s="35" t="s">
        <v>24</v>
      </c>
      <c r="Z7" s="34" t="s">
        <v>23</v>
      </c>
      <c r="AA7" s="35" t="s">
        <v>24</v>
      </c>
      <c r="AB7" s="34" t="s">
        <v>23</v>
      </c>
      <c r="AC7" s="35" t="s">
        <v>24</v>
      </c>
      <c r="AD7" s="34" t="s">
        <v>23</v>
      </c>
      <c r="AE7" s="35" t="s">
        <v>24</v>
      </c>
      <c r="AF7" s="34" t="s">
        <v>23</v>
      </c>
      <c r="AG7" s="35" t="s">
        <v>24</v>
      </c>
      <c r="AH7" s="34" t="s">
        <v>23</v>
      </c>
      <c r="AI7" s="35" t="s">
        <v>24</v>
      </c>
      <c r="AJ7" s="34" t="s">
        <v>23</v>
      </c>
      <c r="AK7" s="35" t="s">
        <v>24</v>
      </c>
      <c r="AL7" s="34" t="s">
        <v>23</v>
      </c>
      <c r="AM7" s="35" t="s">
        <v>24</v>
      </c>
      <c r="AN7" s="34" t="s">
        <v>23</v>
      </c>
      <c r="AO7" s="35" t="s">
        <v>24</v>
      </c>
      <c r="AP7" s="34" t="s">
        <v>23</v>
      </c>
      <c r="AQ7" s="35" t="s">
        <v>24</v>
      </c>
      <c r="AR7" s="34" t="s">
        <v>23</v>
      </c>
      <c r="AS7" s="35" t="s">
        <v>24</v>
      </c>
      <c r="AT7" s="34" t="s">
        <v>23</v>
      </c>
      <c r="AU7" s="35" t="s">
        <v>24</v>
      </c>
      <c r="AV7" s="34" t="s">
        <v>23</v>
      </c>
      <c r="AW7" s="35" t="s">
        <v>24</v>
      </c>
      <c r="AX7" s="34" t="s">
        <v>23</v>
      </c>
      <c r="AY7" s="35" t="s">
        <v>24</v>
      </c>
      <c r="AZ7" s="34" t="s">
        <v>23</v>
      </c>
      <c r="BA7" s="35" t="s">
        <v>24</v>
      </c>
      <c r="BB7" s="34" t="s">
        <v>23</v>
      </c>
      <c r="BC7" s="35" t="s">
        <v>24</v>
      </c>
      <c r="BD7" s="34" t="s">
        <v>23</v>
      </c>
      <c r="BE7" s="35" t="s">
        <v>24</v>
      </c>
      <c r="BF7" s="34" t="s">
        <v>23</v>
      </c>
      <c r="BG7" s="35" t="s">
        <v>24</v>
      </c>
      <c r="BH7" s="34" t="s">
        <v>23</v>
      </c>
      <c r="BI7" s="35" t="s">
        <v>24</v>
      </c>
      <c r="BJ7" s="34" t="s">
        <v>23</v>
      </c>
      <c r="BK7" s="35" t="s">
        <v>24</v>
      </c>
      <c r="BL7" s="34" t="s">
        <v>23</v>
      </c>
      <c r="BM7" s="35" t="s">
        <v>24</v>
      </c>
      <c r="BN7" s="34" t="s">
        <v>23</v>
      </c>
      <c r="BO7" s="35" t="s">
        <v>24</v>
      </c>
      <c r="BP7" s="34" t="s">
        <v>23</v>
      </c>
      <c r="BQ7" s="35" t="s">
        <v>24</v>
      </c>
      <c r="BR7" s="34" t="s">
        <v>23</v>
      </c>
      <c r="BS7" s="35" t="s">
        <v>24</v>
      </c>
      <c r="BT7" s="34" t="s">
        <v>23</v>
      </c>
      <c r="BU7" s="35" t="s">
        <v>24</v>
      </c>
      <c r="BV7" s="34" t="s">
        <v>23</v>
      </c>
      <c r="BW7" s="35" t="s">
        <v>24</v>
      </c>
      <c r="BX7" s="34" t="s">
        <v>23</v>
      </c>
      <c r="BY7" s="35" t="s">
        <v>24</v>
      </c>
      <c r="BZ7" s="34" t="s">
        <v>23</v>
      </c>
      <c r="CA7" s="35" t="s">
        <v>24</v>
      </c>
      <c r="CB7" s="34" t="s">
        <v>23</v>
      </c>
      <c r="CC7" s="35" t="s">
        <v>24</v>
      </c>
      <c r="CD7" s="34" t="s">
        <v>23</v>
      </c>
      <c r="CE7" s="35" t="s">
        <v>24</v>
      </c>
      <c r="CF7" s="34" t="s">
        <v>23</v>
      </c>
      <c r="CG7" s="35" t="s">
        <v>24</v>
      </c>
      <c r="CH7" s="34" t="s">
        <v>23</v>
      </c>
      <c r="CI7" s="36" t="s">
        <v>24</v>
      </c>
      <c r="CJ7" s="34" t="s">
        <v>23</v>
      </c>
      <c r="CK7" s="37" t="s">
        <v>24</v>
      </c>
      <c r="CL7" s="38" t="s">
        <v>23</v>
      </c>
      <c r="CM7" s="37" t="s">
        <v>24</v>
      </c>
      <c r="CN7" s="38" t="s">
        <v>23</v>
      </c>
      <c r="CO7" s="37" t="s">
        <v>24</v>
      </c>
      <c r="CP7" s="38" t="s">
        <v>23</v>
      </c>
      <c r="CQ7" s="37" t="s">
        <v>24</v>
      </c>
      <c r="CR7" s="38" t="s">
        <v>23</v>
      </c>
      <c r="CS7" s="39" t="s">
        <v>24</v>
      </c>
      <c r="CT7" s="38" t="s">
        <v>23</v>
      </c>
      <c r="CU7" s="37" t="s">
        <v>24</v>
      </c>
      <c r="CV7" s="38" t="s">
        <v>23</v>
      </c>
      <c r="CW7" s="37" t="s">
        <v>24</v>
      </c>
      <c r="CX7" s="38" t="s">
        <v>23</v>
      </c>
      <c r="CY7" s="37" t="s">
        <v>24</v>
      </c>
      <c r="CZ7" s="38" t="s">
        <v>23</v>
      </c>
      <c r="DA7" s="37" t="s">
        <v>24</v>
      </c>
      <c r="DB7" s="38" t="s">
        <v>23</v>
      </c>
      <c r="DC7" s="37" t="s">
        <v>24</v>
      </c>
      <c r="DD7" s="38" t="s">
        <v>23</v>
      </c>
      <c r="DE7" s="37" t="s">
        <v>24</v>
      </c>
      <c r="DF7" s="38" t="s">
        <v>23</v>
      </c>
      <c r="DG7" s="37" t="s">
        <v>24</v>
      </c>
      <c r="DH7" s="38" t="s">
        <v>23</v>
      </c>
      <c r="DI7" s="37" t="s">
        <v>24</v>
      </c>
      <c r="DJ7" s="38" t="s">
        <v>23</v>
      </c>
      <c r="DK7" s="37" t="s">
        <v>24</v>
      </c>
      <c r="DL7" s="38" t="s">
        <v>23</v>
      </c>
      <c r="DM7" s="37" t="s">
        <v>24</v>
      </c>
      <c r="DN7" s="38" t="s">
        <v>23</v>
      </c>
      <c r="DO7" s="37" t="s">
        <v>24</v>
      </c>
    </row>
    <row r="8" spans="1:119">
      <c r="A8" s="40" t="s">
        <v>25</v>
      </c>
      <c r="B8" s="41">
        <v>5090482</v>
      </c>
      <c r="C8" s="42">
        <f t="shared" ref="C8:C17" si="0">B8/B$19*100</f>
        <v>8.4335988875728134</v>
      </c>
      <c r="D8" s="41">
        <v>4</v>
      </c>
      <c r="E8" s="42">
        <f t="shared" ref="E8:E17" si="1">D8/D$19*100</f>
        <v>1.194101140366589E-2</v>
      </c>
      <c r="F8" s="41">
        <v>4</v>
      </c>
      <c r="G8" s="42">
        <f t="shared" ref="G8:G17" si="2">F8/F$19*100</f>
        <v>1.1987173724115197E-2</v>
      </c>
      <c r="H8" s="41">
        <v>4</v>
      </c>
      <c r="I8" s="42">
        <f t="shared" ref="I8:I17" si="3">H8/H$19*100</f>
        <v>1.2059816690786301E-2</v>
      </c>
      <c r="J8" s="41">
        <v>4</v>
      </c>
      <c r="K8" s="42">
        <f t="shared" ref="K8:K17" si="4">J8/J$19*100</f>
        <v>1.2170261964888794E-2</v>
      </c>
      <c r="L8" s="41">
        <v>4</v>
      </c>
      <c r="M8" s="42">
        <f t="shared" ref="M8:M17" si="5">L8/L$19*100</f>
        <v>1.222419167532547E-2</v>
      </c>
      <c r="N8" s="41">
        <v>5</v>
      </c>
      <c r="O8" s="42">
        <f t="shared" ref="O8:O17" si="6">N8/N$19*100</f>
        <v>1.5454517355422991E-2</v>
      </c>
      <c r="P8" s="41">
        <v>4</v>
      </c>
      <c r="Q8" s="42">
        <f t="shared" ref="Q8:Q17" si="7">P8/P$19*100</f>
        <v>1.2408872343725764E-2</v>
      </c>
      <c r="R8" s="41">
        <v>4</v>
      </c>
      <c r="S8" s="42">
        <f t="shared" ref="S8:S17" si="8">R8/R$19*100</f>
        <v>1.2525050100200399E-2</v>
      </c>
      <c r="T8" s="41">
        <v>4</v>
      </c>
      <c r="U8" s="42">
        <f t="shared" ref="U8:U17" si="9">T8/T$19*100</f>
        <v>1.2609545425887396E-2</v>
      </c>
      <c r="V8" s="41">
        <v>4</v>
      </c>
      <c r="W8" s="42">
        <f t="shared" ref="W8:W17" si="10">V8/V$19*100</f>
        <v>1.2679896024852597E-2</v>
      </c>
      <c r="X8" s="41">
        <v>4</v>
      </c>
      <c r="Y8" s="42">
        <f t="shared" ref="Y8:Y17" si="11">X8/X$19*100</f>
        <v>1.2800819252432157E-2</v>
      </c>
      <c r="Z8" s="41">
        <v>4</v>
      </c>
      <c r="AA8" s="42">
        <f t="shared" ref="AA8:AA17" si="12">Z8/Z$19*100</f>
        <v>1.3187392852433073E-2</v>
      </c>
      <c r="AB8" s="41">
        <v>3</v>
      </c>
      <c r="AC8" s="42">
        <f t="shared" ref="AC8:AC17" si="13">AB8/AB$19*100</f>
        <v>1.0039152695512499E-2</v>
      </c>
      <c r="AD8" s="41">
        <v>3</v>
      </c>
      <c r="AE8" s="42">
        <f t="shared" ref="AE8:AE17" si="14">AD8/AD$19*100</f>
        <v>1.0160880609652836E-2</v>
      </c>
      <c r="AF8" s="41">
        <v>3</v>
      </c>
      <c r="AG8" s="42">
        <f t="shared" ref="AG8:AG17" si="15">AF8/AF$19*100</f>
        <v>1.0379545375912534E-2</v>
      </c>
      <c r="AH8" s="41">
        <v>3</v>
      </c>
      <c r="AI8" s="42">
        <f t="shared" ref="AI8:AI17" si="16">AH8/AH$19*100</f>
        <v>1.0610454834830587E-2</v>
      </c>
      <c r="AJ8" s="41">
        <v>3</v>
      </c>
      <c r="AK8" s="42">
        <f t="shared" ref="AK8:AK17" si="17">AJ8/AJ$19*100</f>
        <v>1.0948105977665865E-2</v>
      </c>
      <c r="AL8" s="41">
        <v>2</v>
      </c>
      <c r="AM8" s="42">
        <f t="shared" ref="AM8:AM17" si="18">AL8/AL$19*100</f>
        <v>7.4371560315335417E-3</v>
      </c>
      <c r="AN8" s="41">
        <v>2</v>
      </c>
      <c r="AO8" s="42">
        <f t="shared" ref="AO8:AO17" si="19">AN8/AN$19*100</f>
        <v>7.6778379208414915E-3</v>
      </c>
      <c r="AP8" s="41">
        <v>2</v>
      </c>
      <c r="AQ8" s="42">
        <f t="shared" ref="AQ8:AQ17" si="20">AP8/AP$19*100</f>
        <v>7.9317866349395208E-3</v>
      </c>
      <c r="AR8" s="41">
        <v>2</v>
      </c>
      <c r="AS8" s="42">
        <f t="shared" ref="AS8:AS17" si="21">AR8/AR$19*100</f>
        <v>8.0710250201775635E-3</v>
      </c>
      <c r="AT8" s="41">
        <v>2</v>
      </c>
      <c r="AU8" s="42">
        <f t="shared" ref="AU8:AU17" si="22">AT8/AT$19*100</f>
        <v>8.4832032575500507E-3</v>
      </c>
      <c r="AV8" s="41">
        <v>2</v>
      </c>
      <c r="AW8" s="42">
        <f t="shared" ref="AW8:AW17" si="23">AV8/AV$19*100</f>
        <v>8.8558271342543387E-3</v>
      </c>
      <c r="AX8" s="41">
        <v>2</v>
      </c>
      <c r="AY8" s="42">
        <f t="shared" ref="AY8:AY17" si="24">AX8/AX$19*100</f>
        <v>9.2807424593967531E-3</v>
      </c>
      <c r="AZ8" s="41">
        <v>2</v>
      </c>
      <c r="BA8" s="42">
        <f t="shared" ref="BA8:BA17" si="25">AZ8/AZ$19*100</f>
        <v>9.74184120798831E-3</v>
      </c>
      <c r="BB8" s="41">
        <v>1</v>
      </c>
      <c r="BC8" s="42">
        <f t="shared" ref="BC8:BC17" si="26">BB8/BB$19*100</f>
        <v>5.1263648946532018E-3</v>
      </c>
      <c r="BD8" s="41">
        <v>1</v>
      </c>
      <c r="BE8" s="42">
        <f t="shared" ref="BE8:BE17" si="27">BD8/BD$19*100</f>
        <v>5.3648068669527897E-3</v>
      </c>
      <c r="BF8" s="41">
        <v>1</v>
      </c>
      <c r="BG8" s="42">
        <f t="shared" ref="BG8:BG17" si="28">BF8/BF$19*100</f>
        <v>5.445140212360468E-3</v>
      </c>
      <c r="BH8" s="41">
        <v>1</v>
      </c>
      <c r="BI8" s="42">
        <f t="shared" ref="BI8:BI17" si="29">BH8/BH$19*100</f>
        <v>5.5819145967066705E-3</v>
      </c>
      <c r="BJ8" s="41">
        <v>1</v>
      </c>
      <c r="BK8" s="42">
        <f t="shared" ref="BK8:BK17" si="30">BJ8/BJ$19*100</f>
        <v>5.7597051030987209E-3</v>
      </c>
      <c r="BL8" s="43">
        <v>1</v>
      </c>
      <c r="BM8" s="42">
        <f t="shared" ref="BM8:BM17" si="31">BL8/BL$19*100</f>
        <v>6.004924037710923E-3</v>
      </c>
      <c r="BN8" s="43">
        <v>1</v>
      </c>
      <c r="BO8" s="42">
        <f t="shared" ref="BO8:BO17" si="32">BN8/BN$19*100</f>
        <v>6.1877359074314709E-3</v>
      </c>
      <c r="BP8" s="43">
        <v>1</v>
      </c>
      <c r="BQ8" s="42">
        <f t="shared" ref="BQ8:BQ17" si="33">BP8/BP$19*100</f>
        <v>6.4230201040529266E-3</v>
      </c>
      <c r="BR8" s="43">
        <v>1</v>
      </c>
      <c r="BS8" s="42">
        <f t="shared" ref="BS8:BS17" si="34">BR8/BR$19*100</f>
        <v>6.7299279897705087E-3</v>
      </c>
      <c r="BT8" s="44">
        <v>1</v>
      </c>
      <c r="BU8" s="42">
        <f t="shared" ref="BU8:BU17" si="35">BT8/BT$19*100</f>
        <v>6.954102920723227E-3</v>
      </c>
      <c r="BV8" s="43">
        <v>1</v>
      </c>
      <c r="BW8" s="42">
        <f t="shared" ref="BW8:BW17" si="36">BV8/BV$19*100</f>
        <v>7.2322268026325295E-3</v>
      </c>
      <c r="BX8" s="45">
        <v>1</v>
      </c>
      <c r="BY8" s="42">
        <f t="shared" ref="BY8:BY17" si="37">BX8/BX$19*100</f>
        <v>7.5528700906344406E-3</v>
      </c>
      <c r="BZ8" s="41">
        <v>0</v>
      </c>
      <c r="CA8" s="42">
        <f t="shared" ref="CA8:CA17" si="38">BZ8/BZ$19*100</f>
        <v>0</v>
      </c>
      <c r="CB8" s="45">
        <v>0</v>
      </c>
      <c r="CC8" s="42">
        <f t="shared" ref="CC8:CC17" si="39">CB8/CB$19*100</f>
        <v>0</v>
      </c>
      <c r="CD8" s="45">
        <v>0</v>
      </c>
      <c r="CE8" s="42">
        <f t="shared" ref="CE8:CE17" si="40">CD8/CD$19*100</f>
        <v>0</v>
      </c>
      <c r="CF8" s="43">
        <v>0</v>
      </c>
      <c r="CG8" s="42">
        <f t="shared" ref="CG8:CG17" si="41">CF8/CF$19*100</f>
        <v>0</v>
      </c>
      <c r="CH8" s="41">
        <v>0</v>
      </c>
      <c r="CI8" s="46">
        <f t="shared" ref="CI8:CI17" si="42">CH8/CH$19*100</f>
        <v>0</v>
      </c>
      <c r="CJ8" s="41">
        <v>0</v>
      </c>
      <c r="CK8" s="42">
        <f t="shared" ref="CK8:CK17" si="43">CJ8/CJ$19*100</f>
        <v>0</v>
      </c>
      <c r="CL8" s="41">
        <v>0</v>
      </c>
      <c r="CM8" s="42">
        <f t="shared" ref="CM8:CM17" si="44">CL8/CL$19*100</f>
        <v>0</v>
      </c>
      <c r="CN8" s="41">
        <v>0</v>
      </c>
      <c r="CO8" s="42">
        <f t="shared" ref="CO8:CO17" si="45">CN8/CN$19*100</f>
        <v>0</v>
      </c>
      <c r="CP8" s="41">
        <v>0</v>
      </c>
      <c r="CQ8" s="42">
        <f t="shared" ref="CQ8:CQ17" si="46">CP8/CP$19*100</f>
        <v>0</v>
      </c>
      <c r="CR8" s="41">
        <v>0</v>
      </c>
      <c r="CS8" s="46">
        <f t="shared" ref="CS8:CS17" si="47">CR8/CR$19*100</f>
        <v>0</v>
      </c>
      <c r="CT8" s="41">
        <v>0</v>
      </c>
      <c r="CU8" s="42">
        <f t="shared" ref="CU8:CU17" si="48">CT8/CT$19*100</f>
        <v>0</v>
      </c>
      <c r="CV8" s="41">
        <v>0</v>
      </c>
      <c r="CW8" s="42">
        <f t="shared" ref="CW8:CW17" si="49">CV8/CV$19*100</f>
        <v>0</v>
      </c>
      <c r="CX8" s="41">
        <v>0</v>
      </c>
      <c r="CY8" s="42">
        <f t="shared" ref="CY8:CY17" si="50">CX8/CX$19*100</f>
        <v>0</v>
      </c>
      <c r="CZ8" s="41">
        <v>0</v>
      </c>
      <c r="DA8" s="42">
        <f t="shared" ref="DA8:DA17" si="51">CZ8/CZ$19*100</f>
        <v>0</v>
      </c>
      <c r="DB8" s="41">
        <v>0</v>
      </c>
      <c r="DC8" s="42">
        <f t="shared" ref="DC8:DC17" si="52">DB8/DB$19*100</f>
        <v>0</v>
      </c>
      <c r="DD8" s="41">
        <v>0</v>
      </c>
      <c r="DE8" s="42">
        <f t="shared" ref="DE8:DE17" si="53">DD8/DD$19*100</f>
        <v>0</v>
      </c>
      <c r="DF8" s="41">
        <v>0</v>
      </c>
      <c r="DG8" s="42">
        <f t="shared" ref="DG8:DG17" si="54">DF8/DF$19*100</f>
        <v>0</v>
      </c>
      <c r="DH8" s="41">
        <v>0</v>
      </c>
      <c r="DI8" s="42">
        <f t="shared" ref="DI8:DI17" si="55">DH8/DH$19*100</f>
        <v>0</v>
      </c>
      <c r="DJ8" s="41">
        <v>0</v>
      </c>
      <c r="DK8" s="42">
        <f t="shared" ref="DK8:DK17" si="56">DJ8/DJ$19*100</f>
        <v>0</v>
      </c>
      <c r="DL8" s="41">
        <v>0</v>
      </c>
      <c r="DM8" s="42">
        <f t="shared" ref="DM8:DM17" si="57">DL8/DL$19*100</f>
        <v>0</v>
      </c>
      <c r="DN8" s="41">
        <v>0</v>
      </c>
      <c r="DO8" s="42">
        <f t="shared" ref="DO8:DO16" si="58">DN8/DN$19*100</f>
        <v>0</v>
      </c>
    </row>
    <row r="9" spans="1:119">
      <c r="A9" s="47" t="s">
        <v>26</v>
      </c>
      <c r="B9" s="41">
        <v>5768874</v>
      </c>
      <c r="C9" s="42">
        <f t="shared" si="0"/>
        <v>9.5575172152553964</v>
      </c>
      <c r="D9" s="41">
        <v>0</v>
      </c>
      <c r="E9" s="42">
        <f t="shared" si="1"/>
        <v>0</v>
      </c>
      <c r="F9" s="41">
        <v>0</v>
      </c>
      <c r="G9" s="42">
        <f t="shared" si="2"/>
        <v>0</v>
      </c>
      <c r="H9" s="41">
        <v>0</v>
      </c>
      <c r="I9" s="42">
        <f t="shared" si="3"/>
        <v>0</v>
      </c>
      <c r="J9" s="41">
        <v>0</v>
      </c>
      <c r="K9" s="42">
        <f t="shared" si="4"/>
        <v>0</v>
      </c>
      <c r="L9" s="41">
        <v>0</v>
      </c>
      <c r="M9" s="42">
        <f t="shared" si="5"/>
        <v>0</v>
      </c>
      <c r="N9" s="41">
        <v>0</v>
      </c>
      <c r="O9" s="42">
        <f t="shared" si="6"/>
        <v>0</v>
      </c>
      <c r="P9" s="41">
        <v>0</v>
      </c>
      <c r="Q9" s="42">
        <f t="shared" si="7"/>
        <v>0</v>
      </c>
      <c r="R9" s="41">
        <v>0</v>
      </c>
      <c r="S9" s="42">
        <f t="shared" si="8"/>
        <v>0</v>
      </c>
      <c r="T9" s="41">
        <v>0</v>
      </c>
      <c r="U9" s="42">
        <f t="shared" si="9"/>
        <v>0</v>
      </c>
      <c r="V9" s="41">
        <v>0</v>
      </c>
      <c r="W9" s="42">
        <f t="shared" si="10"/>
        <v>0</v>
      </c>
      <c r="X9" s="41">
        <v>0</v>
      </c>
      <c r="Y9" s="42">
        <f t="shared" si="11"/>
        <v>0</v>
      </c>
      <c r="Z9" s="41">
        <v>0</v>
      </c>
      <c r="AA9" s="42">
        <f t="shared" si="12"/>
        <v>0</v>
      </c>
      <c r="AB9" s="41">
        <v>0</v>
      </c>
      <c r="AC9" s="42">
        <f t="shared" si="13"/>
        <v>0</v>
      </c>
      <c r="AD9" s="41">
        <v>0</v>
      </c>
      <c r="AE9" s="42">
        <f t="shared" si="14"/>
        <v>0</v>
      </c>
      <c r="AF9" s="41">
        <v>0</v>
      </c>
      <c r="AG9" s="42">
        <f t="shared" si="15"/>
        <v>0</v>
      </c>
      <c r="AH9" s="41">
        <v>0</v>
      </c>
      <c r="AI9" s="42">
        <f t="shared" si="16"/>
        <v>0</v>
      </c>
      <c r="AJ9" s="41">
        <v>0</v>
      </c>
      <c r="AK9" s="42">
        <f t="shared" si="17"/>
        <v>0</v>
      </c>
      <c r="AL9" s="41">
        <v>0</v>
      </c>
      <c r="AM9" s="42">
        <f t="shared" si="18"/>
        <v>0</v>
      </c>
      <c r="AN9" s="41">
        <v>0</v>
      </c>
      <c r="AO9" s="42">
        <f t="shared" si="19"/>
        <v>0</v>
      </c>
      <c r="AP9" s="41">
        <v>0</v>
      </c>
      <c r="AQ9" s="42">
        <f t="shared" si="20"/>
        <v>0</v>
      </c>
      <c r="AR9" s="41">
        <v>0</v>
      </c>
      <c r="AS9" s="42">
        <f t="shared" si="21"/>
        <v>0</v>
      </c>
      <c r="AT9" s="41">
        <v>0</v>
      </c>
      <c r="AU9" s="42">
        <f t="shared" si="22"/>
        <v>0</v>
      </c>
      <c r="AV9" s="41">
        <v>0</v>
      </c>
      <c r="AW9" s="42">
        <f t="shared" si="23"/>
        <v>0</v>
      </c>
      <c r="AX9" s="41">
        <v>0</v>
      </c>
      <c r="AY9" s="42">
        <f t="shared" si="24"/>
        <v>0</v>
      </c>
      <c r="AZ9" s="41">
        <v>0</v>
      </c>
      <c r="BA9" s="42">
        <f t="shared" si="25"/>
        <v>0</v>
      </c>
      <c r="BB9" s="41">
        <v>0</v>
      </c>
      <c r="BC9" s="42">
        <f t="shared" si="26"/>
        <v>0</v>
      </c>
      <c r="BD9" s="41">
        <v>0</v>
      </c>
      <c r="BE9" s="42">
        <f t="shared" si="27"/>
        <v>0</v>
      </c>
      <c r="BF9" s="41">
        <v>0</v>
      </c>
      <c r="BG9" s="42">
        <f t="shared" si="28"/>
        <v>0</v>
      </c>
      <c r="BH9" s="41">
        <v>0</v>
      </c>
      <c r="BI9" s="42">
        <f t="shared" si="29"/>
        <v>0</v>
      </c>
      <c r="BJ9" s="41">
        <v>0</v>
      </c>
      <c r="BK9" s="42">
        <f t="shared" si="30"/>
        <v>0</v>
      </c>
      <c r="BL9" s="43">
        <v>0</v>
      </c>
      <c r="BM9" s="42">
        <f t="shared" si="31"/>
        <v>0</v>
      </c>
      <c r="BN9" s="43">
        <v>0</v>
      </c>
      <c r="BO9" s="42">
        <f t="shared" si="32"/>
        <v>0</v>
      </c>
      <c r="BP9" s="43">
        <v>0</v>
      </c>
      <c r="BQ9" s="42">
        <f t="shared" si="33"/>
        <v>0</v>
      </c>
      <c r="BR9" s="43">
        <v>0</v>
      </c>
      <c r="BS9" s="42">
        <f t="shared" si="34"/>
        <v>0</v>
      </c>
      <c r="BT9" s="44">
        <v>0</v>
      </c>
      <c r="BU9" s="42">
        <f t="shared" si="35"/>
        <v>0</v>
      </c>
      <c r="BV9" s="43">
        <v>0</v>
      </c>
      <c r="BW9" s="42">
        <f t="shared" si="36"/>
        <v>0</v>
      </c>
      <c r="BX9" s="45">
        <v>0</v>
      </c>
      <c r="BY9" s="42">
        <f t="shared" si="37"/>
        <v>0</v>
      </c>
      <c r="BZ9" s="41">
        <v>0</v>
      </c>
      <c r="CA9" s="42">
        <f t="shared" si="38"/>
        <v>0</v>
      </c>
      <c r="CB9" s="45">
        <v>0</v>
      </c>
      <c r="CC9" s="42">
        <f t="shared" si="39"/>
        <v>0</v>
      </c>
      <c r="CD9" s="45">
        <v>0</v>
      </c>
      <c r="CE9" s="42">
        <f t="shared" si="40"/>
        <v>0</v>
      </c>
      <c r="CF9" s="43">
        <v>0</v>
      </c>
      <c r="CG9" s="42">
        <f t="shared" si="41"/>
        <v>0</v>
      </c>
      <c r="CH9" s="41">
        <v>0</v>
      </c>
      <c r="CI9" s="46">
        <f t="shared" si="42"/>
        <v>0</v>
      </c>
      <c r="CJ9" s="41">
        <v>0</v>
      </c>
      <c r="CK9" s="42">
        <f t="shared" si="43"/>
        <v>0</v>
      </c>
      <c r="CL9" s="41">
        <v>0</v>
      </c>
      <c r="CM9" s="42">
        <f t="shared" si="44"/>
        <v>0</v>
      </c>
      <c r="CN9" s="41">
        <v>0</v>
      </c>
      <c r="CO9" s="42">
        <f t="shared" si="45"/>
        <v>0</v>
      </c>
      <c r="CP9" s="41">
        <v>0</v>
      </c>
      <c r="CQ9" s="42">
        <f t="shared" si="46"/>
        <v>0</v>
      </c>
      <c r="CR9" s="41">
        <v>0</v>
      </c>
      <c r="CS9" s="46">
        <f t="shared" si="47"/>
        <v>0</v>
      </c>
      <c r="CT9" s="41">
        <v>0</v>
      </c>
      <c r="CU9" s="42">
        <f t="shared" si="48"/>
        <v>0</v>
      </c>
      <c r="CV9" s="41">
        <v>0</v>
      </c>
      <c r="CW9" s="42">
        <f t="shared" si="49"/>
        <v>0</v>
      </c>
      <c r="CX9" s="41">
        <v>0</v>
      </c>
      <c r="CY9" s="42">
        <f t="shared" si="50"/>
        <v>0</v>
      </c>
      <c r="CZ9" s="41">
        <v>0</v>
      </c>
      <c r="DA9" s="42">
        <f t="shared" si="51"/>
        <v>0</v>
      </c>
      <c r="DB9" s="41">
        <v>0</v>
      </c>
      <c r="DC9" s="42">
        <f t="shared" si="52"/>
        <v>0</v>
      </c>
      <c r="DD9" s="41">
        <v>0</v>
      </c>
      <c r="DE9" s="42">
        <f t="shared" si="53"/>
        <v>0</v>
      </c>
      <c r="DF9" s="41">
        <v>0</v>
      </c>
      <c r="DG9" s="42">
        <f t="shared" si="54"/>
        <v>0</v>
      </c>
      <c r="DH9" s="41">
        <v>0</v>
      </c>
      <c r="DI9" s="42">
        <f t="shared" si="55"/>
        <v>0</v>
      </c>
      <c r="DJ9" s="41">
        <v>0</v>
      </c>
      <c r="DK9" s="42">
        <f t="shared" si="56"/>
        <v>0</v>
      </c>
      <c r="DL9" s="41">
        <v>0</v>
      </c>
      <c r="DM9" s="42">
        <f t="shared" si="57"/>
        <v>0</v>
      </c>
      <c r="DN9" s="41">
        <v>0</v>
      </c>
      <c r="DO9" s="42">
        <f t="shared" si="58"/>
        <v>0</v>
      </c>
    </row>
    <row r="10" spans="1:119">
      <c r="A10" s="40" t="s">
        <v>27</v>
      </c>
      <c r="B10" s="41">
        <v>6201270</v>
      </c>
      <c r="C10" s="42">
        <f t="shared" si="0"/>
        <v>10.273884432464088</v>
      </c>
      <c r="D10" s="41">
        <v>16</v>
      </c>
      <c r="E10" s="42">
        <f t="shared" si="1"/>
        <v>4.7764045614663561E-2</v>
      </c>
      <c r="F10" s="41">
        <v>16</v>
      </c>
      <c r="G10" s="42">
        <f t="shared" si="2"/>
        <v>4.7948694896460788E-2</v>
      </c>
      <c r="H10" s="41">
        <v>15</v>
      </c>
      <c r="I10" s="42">
        <f t="shared" si="3"/>
        <v>4.5224312590448623E-2</v>
      </c>
      <c r="J10" s="41">
        <v>15</v>
      </c>
      <c r="K10" s="42">
        <f t="shared" si="4"/>
        <v>4.5638482368332976E-2</v>
      </c>
      <c r="L10" s="41">
        <v>15</v>
      </c>
      <c r="M10" s="42">
        <f t="shared" si="5"/>
        <v>4.5840718782470508E-2</v>
      </c>
      <c r="N10" s="41">
        <v>15</v>
      </c>
      <c r="O10" s="42">
        <f t="shared" si="6"/>
        <v>4.6363552066268972E-2</v>
      </c>
      <c r="P10" s="41">
        <v>14</v>
      </c>
      <c r="Q10" s="42">
        <f t="shared" si="7"/>
        <v>4.3431053203040179E-2</v>
      </c>
      <c r="R10" s="41">
        <v>13</v>
      </c>
      <c r="S10" s="42">
        <f t="shared" si="8"/>
        <v>4.0706412825651302E-2</v>
      </c>
      <c r="T10" s="41">
        <v>12</v>
      </c>
      <c r="U10" s="42">
        <f t="shared" si="9"/>
        <v>3.7828636277662191E-2</v>
      </c>
      <c r="V10" s="41">
        <v>12</v>
      </c>
      <c r="W10" s="42">
        <f t="shared" si="10"/>
        <v>3.8039688074557793E-2</v>
      </c>
      <c r="X10" s="41">
        <v>13</v>
      </c>
      <c r="Y10" s="42">
        <f t="shared" si="11"/>
        <v>4.1602662570404507E-2</v>
      </c>
      <c r="Z10" s="41">
        <v>12</v>
      </c>
      <c r="AA10" s="42">
        <f t="shared" si="12"/>
        <v>3.9562178557299224E-2</v>
      </c>
      <c r="AB10" s="41">
        <v>12</v>
      </c>
      <c r="AC10" s="42">
        <f t="shared" si="13"/>
        <v>4.0156610782049997E-2</v>
      </c>
      <c r="AD10" s="41">
        <v>11</v>
      </c>
      <c r="AE10" s="42">
        <f t="shared" si="14"/>
        <v>3.7256562235393732E-2</v>
      </c>
      <c r="AF10" s="41">
        <v>9</v>
      </c>
      <c r="AG10" s="42">
        <f t="shared" si="15"/>
        <v>3.1138636127737606E-2</v>
      </c>
      <c r="AH10" s="41">
        <v>9</v>
      </c>
      <c r="AI10" s="42">
        <f t="shared" si="16"/>
        <v>3.1831364504491755E-2</v>
      </c>
      <c r="AJ10" s="41">
        <v>10</v>
      </c>
      <c r="AK10" s="42">
        <f t="shared" si="17"/>
        <v>3.6493686592219542E-2</v>
      </c>
      <c r="AL10" s="41">
        <v>9</v>
      </c>
      <c r="AM10" s="42">
        <f t="shared" si="18"/>
        <v>3.3467202141900937E-2</v>
      </c>
      <c r="AN10" s="41">
        <v>9</v>
      </c>
      <c r="AO10" s="42">
        <f t="shared" si="19"/>
        <v>3.4550270643786712E-2</v>
      </c>
      <c r="AP10" s="41">
        <v>8</v>
      </c>
      <c r="AQ10" s="42">
        <f t="shared" si="20"/>
        <v>3.1727146539758083E-2</v>
      </c>
      <c r="AR10" s="41">
        <v>8</v>
      </c>
      <c r="AS10" s="42">
        <f t="shared" si="21"/>
        <v>3.2284100080710254E-2</v>
      </c>
      <c r="AT10" s="41">
        <v>7</v>
      </c>
      <c r="AU10" s="42">
        <f t="shared" si="22"/>
        <v>2.969121140142518E-2</v>
      </c>
      <c r="AV10" s="41">
        <v>7</v>
      </c>
      <c r="AW10" s="42">
        <f t="shared" si="23"/>
        <v>3.0995394969890188E-2</v>
      </c>
      <c r="AX10" s="41">
        <v>7</v>
      </c>
      <c r="AY10" s="42">
        <f t="shared" si="24"/>
        <v>3.248259860788863E-2</v>
      </c>
      <c r="AZ10" s="41">
        <v>7</v>
      </c>
      <c r="BA10" s="42">
        <f t="shared" si="25"/>
        <v>3.4096444227959086E-2</v>
      </c>
      <c r="BB10" s="41">
        <v>7</v>
      </c>
      <c r="BC10" s="42">
        <f t="shared" si="26"/>
        <v>3.5884554262572407E-2</v>
      </c>
      <c r="BD10" s="41">
        <v>7</v>
      </c>
      <c r="BE10" s="42">
        <f t="shared" si="27"/>
        <v>3.755364806866953E-2</v>
      </c>
      <c r="BF10" s="41">
        <v>7</v>
      </c>
      <c r="BG10" s="42">
        <f t="shared" si="28"/>
        <v>3.811598148652328E-2</v>
      </c>
      <c r="BH10" s="41">
        <v>7</v>
      </c>
      <c r="BI10" s="42">
        <f t="shared" si="29"/>
        <v>3.9073402176946694E-2</v>
      </c>
      <c r="BJ10" s="41">
        <v>7</v>
      </c>
      <c r="BK10" s="42">
        <f t="shared" si="30"/>
        <v>4.0317935721691046E-2</v>
      </c>
      <c r="BL10" s="43">
        <v>7</v>
      </c>
      <c r="BM10" s="42">
        <f t="shared" si="31"/>
        <v>4.2034468263976457E-2</v>
      </c>
      <c r="BN10" s="43">
        <v>6</v>
      </c>
      <c r="BO10" s="42">
        <f t="shared" si="32"/>
        <v>3.7126415444588827E-2</v>
      </c>
      <c r="BP10" s="43">
        <v>7</v>
      </c>
      <c r="BQ10" s="42">
        <f t="shared" si="33"/>
        <v>4.4961140728370479E-2</v>
      </c>
      <c r="BR10" s="43">
        <v>7</v>
      </c>
      <c r="BS10" s="42">
        <f t="shared" si="34"/>
        <v>4.7109495928393565E-2</v>
      </c>
      <c r="BT10" s="44">
        <v>7</v>
      </c>
      <c r="BU10" s="42">
        <f t="shared" si="35"/>
        <v>4.8678720445062586E-2</v>
      </c>
      <c r="BV10" s="43">
        <v>6</v>
      </c>
      <c r="BW10" s="42">
        <f t="shared" si="36"/>
        <v>4.3393360815795187E-2</v>
      </c>
      <c r="BX10" s="45">
        <v>6</v>
      </c>
      <c r="BY10" s="42">
        <f t="shared" si="37"/>
        <v>4.5317220543806644E-2</v>
      </c>
      <c r="BZ10" s="41">
        <v>6</v>
      </c>
      <c r="CA10" s="42">
        <f t="shared" si="38"/>
        <v>4.7816385081287854E-2</v>
      </c>
      <c r="CB10" s="45">
        <v>3</v>
      </c>
      <c r="CC10" s="42">
        <f t="shared" si="39"/>
        <v>2.5305778152678194E-2</v>
      </c>
      <c r="CD10" s="45">
        <v>2</v>
      </c>
      <c r="CE10" s="42">
        <f t="shared" si="40"/>
        <v>1.8281535648994516E-2</v>
      </c>
      <c r="CF10" s="43">
        <v>2</v>
      </c>
      <c r="CG10" s="42">
        <f t="shared" si="41"/>
        <v>1.9958088015168147E-2</v>
      </c>
      <c r="CH10" s="41">
        <v>1</v>
      </c>
      <c r="CI10" s="46">
        <f t="shared" si="42"/>
        <v>1.0848340203948797E-2</v>
      </c>
      <c r="CJ10" s="41">
        <v>1</v>
      </c>
      <c r="CK10" s="42">
        <f t="shared" si="43"/>
        <v>1.1823126034523528E-2</v>
      </c>
      <c r="CL10" s="41">
        <v>0</v>
      </c>
      <c r="CM10" s="42">
        <f t="shared" si="44"/>
        <v>0</v>
      </c>
      <c r="CN10" s="41">
        <v>0</v>
      </c>
      <c r="CO10" s="42">
        <f t="shared" si="45"/>
        <v>0</v>
      </c>
      <c r="CP10" s="41">
        <v>0</v>
      </c>
      <c r="CQ10" s="42">
        <f t="shared" si="46"/>
        <v>0</v>
      </c>
      <c r="CR10" s="41">
        <v>0</v>
      </c>
      <c r="CS10" s="46">
        <f t="shared" si="47"/>
        <v>0</v>
      </c>
      <c r="CT10" s="41">
        <v>0</v>
      </c>
      <c r="CU10" s="42">
        <f t="shared" si="48"/>
        <v>0</v>
      </c>
      <c r="CV10" s="41">
        <v>0</v>
      </c>
      <c r="CW10" s="42">
        <f t="shared" si="49"/>
        <v>0</v>
      </c>
      <c r="CX10" s="41">
        <v>0</v>
      </c>
      <c r="CY10" s="42">
        <f t="shared" si="50"/>
        <v>0</v>
      </c>
      <c r="CZ10" s="41">
        <v>0</v>
      </c>
      <c r="DA10" s="42">
        <f t="shared" si="51"/>
        <v>0</v>
      </c>
      <c r="DB10" s="41">
        <v>0</v>
      </c>
      <c r="DC10" s="42">
        <f t="shared" si="52"/>
        <v>0</v>
      </c>
      <c r="DD10" s="41">
        <v>0</v>
      </c>
      <c r="DE10" s="42">
        <f t="shared" si="53"/>
        <v>0</v>
      </c>
      <c r="DF10" s="41">
        <v>0</v>
      </c>
      <c r="DG10" s="42">
        <f t="shared" si="54"/>
        <v>0</v>
      </c>
      <c r="DH10" s="41">
        <v>0</v>
      </c>
      <c r="DI10" s="42">
        <f t="shared" si="55"/>
        <v>0</v>
      </c>
      <c r="DJ10" s="41">
        <v>0</v>
      </c>
      <c r="DK10" s="42">
        <f t="shared" si="56"/>
        <v>0</v>
      </c>
      <c r="DL10" s="41">
        <v>0</v>
      </c>
      <c r="DM10" s="42">
        <f t="shared" si="57"/>
        <v>0</v>
      </c>
      <c r="DN10" s="41">
        <v>0</v>
      </c>
      <c r="DO10" s="42">
        <f t="shared" si="58"/>
        <v>0</v>
      </c>
    </row>
    <row r="11" spans="1:119">
      <c r="A11" s="40" t="s">
        <v>28</v>
      </c>
      <c r="B11" s="41">
        <v>7074218</v>
      </c>
      <c r="C11" s="42">
        <f t="shared" si="0"/>
        <v>11.720131228289889</v>
      </c>
      <c r="D11" s="41">
        <v>66</v>
      </c>
      <c r="E11" s="42">
        <f t="shared" si="1"/>
        <v>0.19702668816048721</v>
      </c>
      <c r="F11" s="41">
        <v>65</v>
      </c>
      <c r="G11" s="42">
        <f t="shared" si="2"/>
        <v>0.19479157301687194</v>
      </c>
      <c r="H11" s="41">
        <v>65</v>
      </c>
      <c r="I11" s="42">
        <f t="shared" si="3"/>
        <v>0.19597202122527738</v>
      </c>
      <c r="J11" s="41">
        <v>64</v>
      </c>
      <c r="K11" s="42">
        <f t="shared" si="4"/>
        <v>0.1947241914382207</v>
      </c>
      <c r="L11" s="41">
        <v>64</v>
      </c>
      <c r="M11" s="42">
        <f t="shared" si="5"/>
        <v>0.19558706680520752</v>
      </c>
      <c r="N11" s="41">
        <v>63</v>
      </c>
      <c r="O11" s="42">
        <f t="shared" si="6"/>
        <v>0.19472691867832967</v>
      </c>
      <c r="P11" s="41">
        <v>63</v>
      </c>
      <c r="Q11" s="42">
        <f t="shared" si="7"/>
        <v>0.19543973941368079</v>
      </c>
      <c r="R11" s="41">
        <v>62</v>
      </c>
      <c r="S11" s="42">
        <f t="shared" si="8"/>
        <v>0.1941382765531062</v>
      </c>
      <c r="T11" s="41">
        <v>62</v>
      </c>
      <c r="U11" s="42">
        <f t="shared" si="9"/>
        <v>0.19544795410125468</v>
      </c>
      <c r="V11" s="41">
        <v>62</v>
      </c>
      <c r="W11" s="42">
        <f t="shared" si="10"/>
        <v>0.19653838838521523</v>
      </c>
      <c r="X11" s="41">
        <v>61</v>
      </c>
      <c r="Y11" s="42">
        <f t="shared" si="11"/>
        <v>0.19521249359959039</v>
      </c>
      <c r="Z11" s="41">
        <v>60</v>
      </c>
      <c r="AA11" s="42">
        <f t="shared" si="12"/>
        <v>0.19781089278649611</v>
      </c>
      <c r="AB11" s="41">
        <v>60</v>
      </c>
      <c r="AC11" s="42">
        <f t="shared" si="13"/>
        <v>0.20078305391024995</v>
      </c>
      <c r="AD11" s="41">
        <v>58</v>
      </c>
      <c r="AE11" s="42">
        <f t="shared" si="14"/>
        <v>0.19644369178662152</v>
      </c>
      <c r="AF11" s="41">
        <v>58</v>
      </c>
      <c r="AG11" s="42">
        <f t="shared" si="15"/>
        <v>0.20067121060097567</v>
      </c>
      <c r="AH11" s="41">
        <v>55</v>
      </c>
      <c r="AI11" s="42">
        <f t="shared" si="16"/>
        <v>0.1945250053052274</v>
      </c>
      <c r="AJ11" s="41">
        <v>53</v>
      </c>
      <c r="AK11" s="42">
        <f t="shared" si="17"/>
        <v>0.19341653893876359</v>
      </c>
      <c r="AL11" s="41">
        <v>51</v>
      </c>
      <c r="AM11" s="42">
        <f t="shared" si="18"/>
        <v>0.18964747880410532</v>
      </c>
      <c r="AN11" s="41">
        <v>51</v>
      </c>
      <c r="AO11" s="42">
        <f t="shared" si="19"/>
        <v>0.19578486698145803</v>
      </c>
      <c r="AP11" s="41">
        <v>49</v>
      </c>
      <c r="AQ11" s="42">
        <f t="shared" si="20"/>
        <v>0.19432877255601824</v>
      </c>
      <c r="AR11" s="41">
        <v>49</v>
      </c>
      <c r="AS11" s="42">
        <f t="shared" si="21"/>
        <v>0.19774011299435026</v>
      </c>
      <c r="AT11" s="41">
        <v>49</v>
      </c>
      <c r="AU11" s="42">
        <f t="shared" si="22"/>
        <v>0.20783847980997625</v>
      </c>
      <c r="AV11" s="41">
        <v>47</v>
      </c>
      <c r="AW11" s="42">
        <f t="shared" si="23"/>
        <v>0.20811193765497699</v>
      </c>
      <c r="AX11" s="41">
        <v>45</v>
      </c>
      <c r="AY11" s="42">
        <f t="shared" si="24"/>
        <v>0.20881670533642693</v>
      </c>
      <c r="AZ11" s="41">
        <v>41</v>
      </c>
      <c r="BA11" s="42">
        <f t="shared" si="25"/>
        <v>0.19970774476376035</v>
      </c>
      <c r="BB11" s="41">
        <v>39</v>
      </c>
      <c r="BC11" s="42">
        <f t="shared" si="26"/>
        <v>0.19992823089147485</v>
      </c>
      <c r="BD11" s="41">
        <v>39</v>
      </c>
      <c r="BE11" s="42">
        <f t="shared" si="27"/>
        <v>0.20922746781115881</v>
      </c>
      <c r="BF11" s="41">
        <v>39</v>
      </c>
      <c r="BG11" s="42">
        <f t="shared" si="28"/>
        <v>0.21236046828205823</v>
      </c>
      <c r="BH11" s="41">
        <v>39</v>
      </c>
      <c r="BI11" s="42">
        <f t="shared" si="29"/>
        <v>0.21769466927156014</v>
      </c>
      <c r="BJ11" s="41">
        <v>38</v>
      </c>
      <c r="BK11" s="42">
        <f t="shared" si="30"/>
        <v>0.21886879391775138</v>
      </c>
      <c r="BL11" s="43">
        <v>36</v>
      </c>
      <c r="BM11" s="42">
        <f t="shared" si="31"/>
        <v>0.21617726535759324</v>
      </c>
      <c r="BN11" s="43">
        <v>35</v>
      </c>
      <c r="BO11" s="42">
        <f t="shared" si="32"/>
        <v>0.21657075676010146</v>
      </c>
      <c r="BP11" s="43">
        <v>35</v>
      </c>
      <c r="BQ11" s="42">
        <f t="shared" si="33"/>
        <v>0.2248057036418524</v>
      </c>
      <c r="BR11" s="43">
        <v>34</v>
      </c>
      <c r="BS11" s="42">
        <f t="shared" si="34"/>
        <v>0.2288175516521973</v>
      </c>
      <c r="BT11" s="44">
        <v>34</v>
      </c>
      <c r="BU11" s="42">
        <f t="shared" si="35"/>
        <v>0.23643949930458968</v>
      </c>
      <c r="BV11" s="43">
        <v>31</v>
      </c>
      <c r="BW11" s="42">
        <f t="shared" si="36"/>
        <v>0.22419903088160845</v>
      </c>
      <c r="BX11" s="45">
        <v>30</v>
      </c>
      <c r="BY11" s="42">
        <f t="shared" si="37"/>
        <v>0.22658610271903326</v>
      </c>
      <c r="BZ11" s="41">
        <v>29</v>
      </c>
      <c r="CA11" s="42">
        <f t="shared" si="38"/>
        <v>0.23111252789289127</v>
      </c>
      <c r="CB11" s="45">
        <v>29</v>
      </c>
      <c r="CC11" s="42">
        <f t="shared" si="39"/>
        <v>0.24462252214255586</v>
      </c>
      <c r="CD11" s="45">
        <v>25</v>
      </c>
      <c r="CE11" s="42">
        <f t="shared" si="40"/>
        <v>0.22851919561243145</v>
      </c>
      <c r="CF11" s="43">
        <v>20</v>
      </c>
      <c r="CG11" s="42">
        <f t="shared" si="41"/>
        <v>0.19958088015168146</v>
      </c>
      <c r="CH11" s="41">
        <v>20</v>
      </c>
      <c r="CI11" s="46">
        <f t="shared" si="42"/>
        <v>0.21696680407897592</v>
      </c>
      <c r="CJ11" s="41">
        <v>18</v>
      </c>
      <c r="CK11" s="42">
        <f t="shared" si="43"/>
        <v>0.2128162686214235</v>
      </c>
      <c r="CL11" s="41">
        <v>18</v>
      </c>
      <c r="CM11" s="42">
        <f t="shared" si="44"/>
        <v>0.23718539992093821</v>
      </c>
      <c r="CN11" s="41">
        <v>17</v>
      </c>
      <c r="CO11" s="42">
        <f t="shared" si="45"/>
        <v>0.24996324069989709</v>
      </c>
      <c r="CP11" s="41">
        <v>17</v>
      </c>
      <c r="CQ11" s="42">
        <f t="shared" si="46"/>
        <v>0.27610849439662172</v>
      </c>
      <c r="CR11" s="41">
        <v>14</v>
      </c>
      <c r="CS11" s="46">
        <f t="shared" si="47"/>
        <v>0.25266197437285687</v>
      </c>
      <c r="CT11" s="41">
        <v>12</v>
      </c>
      <c r="CU11" s="42">
        <f t="shared" si="48"/>
        <v>0.23913909924272617</v>
      </c>
      <c r="CV11" s="41">
        <v>12</v>
      </c>
      <c r="CW11" s="42">
        <f t="shared" si="49"/>
        <v>0.26881720430107531</v>
      </c>
      <c r="CX11" s="41">
        <v>11</v>
      </c>
      <c r="CY11" s="42">
        <f t="shared" si="50"/>
        <v>0.29185460334306185</v>
      </c>
      <c r="CZ11" s="41">
        <v>9</v>
      </c>
      <c r="DA11" s="42">
        <f t="shared" si="51"/>
        <v>0.28133791809940606</v>
      </c>
      <c r="DB11" s="41">
        <v>9</v>
      </c>
      <c r="DC11" s="42">
        <f t="shared" si="52"/>
        <v>0.29537249753856254</v>
      </c>
      <c r="DD11" s="41">
        <v>7</v>
      </c>
      <c r="DE11" s="42">
        <f t="shared" si="53"/>
        <v>0.29288702928870292</v>
      </c>
      <c r="DF11" s="41">
        <v>5</v>
      </c>
      <c r="DG11" s="42">
        <f t="shared" si="54"/>
        <v>0.24962556165751376</v>
      </c>
      <c r="DH11" s="41">
        <v>4</v>
      </c>
      <c r="DI11" s="42">
        <f t="shared" si="55"/>
        <v>0.23571007660577489</v>
      </c>
      <c r="DJ11" s="41">
        <v>4</v>
      </c>
      <c r="DK11" s="42">
        <f t="shared" si="56"/>
        <v>0.24630541871921183</v>
      </c>
      <c r="DL11" s="41">
        <v>1</v>
      </c>
      <c r="DM11" s="42">
        <f t="shared" si="57"/>
        <v>8.3542188805346695E-2</v>
      </c>
      <c r="DN11" s="41">
        <v>0</v>
      </c>
      <c r="DO11" s="42">
        <f t="shared" si="58"/>
        <v>0</v>
      </c>
    </row>
    <row r="12" spans="1:119">
      <c r="A12" s="40" t="s">
        <v>29</v>
      </c>
      <c r="B12" s="41">
        <v>9242654</v>
      </c>
      <c r="C12" s="42">
        <f t="shared" si="0"/>
        <v>15.3126632198327</v>
      </c>
      <c r="D12" s="41">
        <v>291</v>
      </c>
      <c r="E12" s="42">
        <f t="shared" si="1"/>
        <v>0.86870857961669357</v>
      </c>
      <c r="F12" s="41">
        <v>289</v>
      </c>
      <c r="G12" s="42">
        <f t="shared" si="2"/>
        <v>0.86607330156732298</v>
      </c>
      <c r="H12" s="41">
        <v>286</v>
      </c>
      <c r="I12" s="42">
        <f t="shared" si="3"/>
        <v>0.86227689339122038</v>
      </c>
      <c r="J12" s="41">
        <v>281</v>
      </c>
      <c r="K12" s="42">
        <f t="shared" si="4"/>
        <v>0.85496090303343786</v>
      </c>
      <c r="L12" s="41">
        <v>282</v>
      </c>
      <c r="M12" s="42">
        <f t="shared" si="5"/>
        <v>0.86180551311044551</v>
      </c>
      <c r="N12" s="41">
        <v>279</v>
      </c>
      <c r="O12" s="42">
        <f t="shared" si="6"/>
        <v>0.86236206843260288</v>
      </c>
      <c r="P12" s="41">
        <v>278</v>
      </c>
      <c r="Q12" s="42">
        <f t="shared" si="7"/>
        <v>0.86241662788894058</v>
      </c>
      <c r="R12" s="41">
        <v>277</v>
      </c>
      <c r="S12" s="42">
        <f t="shared" si="8"/>
        <v>0.8673597194388778</v>
      </c>
      <c r="T12" s="41">
        <v>274</v>
      </c>
      <c r="U12" s="42">
        <f t="shared" si="9"/>
        <v>0.8637538616732866</v>
      </c>
      <c r="V12" s="41">
        <v>272</v>
      </c>
      <c r="W12" s="42">
        <f t="shared" si="10"/>
        <v>0.86223292968997645</v>
      </c>
      <c r="X12" s="41">
        <v>269</v>
      </c>
      <c r="Y12" s="42">
        <f t="shared" si="11"/>
        <v>0.86085509472606259</v>
      </c>
      <c r="Z12" s="41">
        <v>262</v>
      </c>
      <c r="AA12" s="42">
        <f t="shared" si="12"/>
        <v>0.86377423183436641</v>
      </c>
      <c r="AB12" s="41">
        <v>259</v>
      </c>
      <c r="AC12" s="42">
        <f t="shared" si="13"/>
        <v>0.86671351604591251</v>
      </c>
      <c r="AD12" s="41">
        <v>257</v>
      </c>
      <c r="AE12" s="42">
        <f t="shared" si="14"/>
        <v>0.8704487722269264</v>
      </c>
      <c r="AF12" s="41">
        <v>252</v>
      </c>
      <c r="AG12" s="42">
        <f t="shared" si="15"/>
        <v>0.87188181157665301</v>
      </c>
      <c r="AH12" s="41">
        <v>248</v>
      </c>
      <c r="AI12" s="42">
        <f t="shared" si="16"/>
        <v>0.87713093301266187</v>
      </c>
      <c r="AJ12" s="41">
        <v>242</v>
      </c>
      <c r="AK12" s="42">
        <f t="shared" si="17"/>
        <v>0.88314721553171305</v>
      </c>
      <c r="AL12" s="41">
        <v>235</v>
      </c>
      <c r="AM12" s="42">
        <f t="shared" si="18"/>
        <v>0.873865833705191</v>
      </c>
      <c r="AN12" s="41">
        <v>231</v>
      </c>
      <c r="AO12" s="42">
        <f t="shared" si="19"/>
        <v>0.88679027985719228</v>
      </c>
      <c r="AP12" s="41">
        <v>224</v>
      </c>
      <c r="AQ12" s="42">
        <f t="shared" si="20"/>
        <v>0.88836010311322633</v>
      </c>
      <c r="AR12" s="41">
        <v>223</v>
      </c>
      <c r="AS12" s="42">
        <f t="shared" si="21"/>
        <v>0.89991928974979818</v>
      </c>
      <c r="AT12" s="41">
        <v>213</v>
      </c>
      <c r="AU12" s="42">
        <f t="shared" si="22"/>
        <v>0.90346114692908042</v>
      </c>
      <c r="AV12" s="41">
        <v>197</v>
      </c>
      <c r="AW12" s="42">
        <f t="shared" si="23"/>
        <v>0.87229897272405232</v>
      </c>
      <c r="AX12" s="41">
        <v>184</v>
      </c>
      <c r="AY12" s="42">
        <f t="shared" si="24"/>
        <v>0.85382830626450112</v>
      </c>
      <c r="AZ12" s="41">
        <v>180</v>
      </c>
      <c r="BA12" s="42">
        <f t="shared" si="25"/>
        <v>0.87676570871894799</v>
      </c>
      <c r="BB12" s="41">
        <v>173</v>
      </c>
      <c r="BC12" s="42">
        <f t="shared" si="26"/>
        <v>0.88686112677500373</v>
      </c>
      <c r="BD12" s="41">
        <v>170</v>
      </c>
      <c r="BE12" s="42">
        <f t="shared" si="27"/>
        <v>0.91201716738197425</v>
      </c>
      <c r="BF12" s="41">
        <v>167</v>
      </c>
      <c r="BG12" s="42">
        <f t="shared" si="28"/>
        <v>0.90933841546419825</v>
      </c>
      <c r="BH12" s="41">
        <v>164</v>
      </c>
      <c r="BI12" s="42">
        <f t="shared" si="29"/>
        <v>0.91543399385989388</v>
      </c>
      <c r="BJ12" s="41">
        <v>159</v>
      </c>
      <c r="BK12" s="42">
        <f t="shared" si="30"/>
        <v>0.91579311139269659</v>
      </c>
      <c r="BL12" s="43">
        <v>153</v>
      </c>
      <c r="BM12" s="42">
        <f t="shared" si="31"/>
        <v>0.91875337776977128</v>
      </c>
      <c r="BN12" s="43">
        <v>146</v>
      </c>
      <c r="BO12" s="42">
        <f t="shared" si="32"/>
        <v>0.90340944248499477</v>
      </c>
      <c r="BP12" s="43">
        <v>141</v>
      </c>
      <c r="BQ12" s="42">
        <f t="shared" si="33"/>
        <v>0.90564583467146254</v>
      </c>
      <c r="BR12" s="43">
        <v>136</v>
      </c>
      <c r="BS12" s="42">
        <f t="shared" si="34"/>
        <v>0.91527020660878922</v>
      </c>
      <c r="BT12" s="44">
        <v>128</v>
      </c>
      <c r="BU12" s="42">
        <f t="shared" si="35"/>
        <v>0.89012517385257306</v>
      </c>
      <c r="BV12" s="43">
        <v>122</v>
      </c>
      <c r="BW12" s="42">
        <f t="shared" si="36"/>
        <v>0.88233166992116885</v>
      </c>
      <c r="BX12" s="45">
        <v>114</v>
      </c>
      <c r="BY12" s="42">
        <f t="shared" si="37"/>
        <v>0.86102719033232622</v>
      </c>
      <c r="BZ12" s="41">
        <v>110</v>
      </c>
      <c r="CA12" s="42">
        <f t="shared" si="38"/>
        <v>0.87663372649027738</v>
      </c>
      <c r="CB12" s="45">
        <v>104</v>
      </c>
      <c r="CC12" s="42">
        <f t="shared" si="39"/>
        <v>0.87726697595951075</v>
      </c>
      <c r="CD12" s="45">
        <v>92</v>
      </c>
      <c r="CE12" s="42">
        <f t="shared" si="40"/>
        <v>0.84095063985374785</v>
      </c>
      <c r="CF12" s="43">
        <v>89</v>
      </c>
      <c r="CG12" s="42">
        <f t="shared" si="41"/>
        <v>0.88813491667498257</v>
      </c>
      <c r="CH12" s="41">
        <v>81</v>
      </c>
      <c r="CI12" s="46">
        <f t="shared" si="42"/>
        <v>0.87871555651985245</v>
      </c>
      <c r="CJ12" s="41">
        <v>76</v>
      </c>
      <c r="CK12" s="42">
        <f t="shared" si="43"/>
        <v>0.89855757862378816</v>
      </c>
      <c r="CL12" s="41">
        <v>72</v>
      </c>
      <c r="CM12" s="42">
        <f t="shared" si="44"/>
        <v>0.94874159968375282</v>
      </c>
      <c r="CN12" s="41">
        <v>67</v>
      </c>
      <c r="CO12" s="42">
        <f t="shared" si="45"/>
        <v>0.98514924275841775</v>
      </c>
      <c r="CP12" s="41">
        <v>57</v>
      </c>
      <c r="CQ12" s="42">
        <f t="shared" si="46"/>
        <v>0.92577554003573159</v>
      </c>
      <c r="CR12" s="41">
        <v>46</v>
      </c>
      <c r="CS12" s="46">
        <f t="shared" si="47"/>
        <v>0.83017505865367258</v>
      </c>
      <c r="CT12" s="41">
        <v>41</v>
      </c>
      <c r="CU12" s="42">
        <f t="shared" si="48"/>
        <v>0.8170585890793145</v>
      </c>
      <c r="CV12" s="41">
        <v>38</v>
      </c>
      <c r="CW12" s="42">
        <f t="shared" si="49"/>
        <v>0.85125448028673845</v>
      </c>
      <c r="CX12" s="41">
        <v>31</v>
      </c>
      <c r="CY12" s="42">
        <f t="shared" si="50"/>
        <v>0.82249933669408337</v>
      </c>
      <c r="CZ12" s="41">
        <v>27</v>
      </c>
      <c r="DA12" s="42">
        <f t="shared" si="51"/>
        <v>0.84401375429821823</v>
      </c>
      <c r="DB12" s="41">
        <v>25</v>
      </c>
      <c r="DC12" s="42">
        <f t="shared" si="52"/>
        <v>0.82047915982934039</v>
      </c>
      <c r="DD12" s="41">
        <v>18</v>
      </c>
      <c r="DE12" s="42">
        <f t="shared" si="53"/>
        <v>0.7531380753138075</v>
      </c>
      <c r="DF12" s="41">
        <v>12</v>
      </c>
      <c r="DG12" s="42">
        <f t="shared" si="54"/>
        <v>0.59910134797803294</v>
      </c>
      <c r="DH12" s="41">
        <v>9</v>
      </c>
      <c r="DI12" s="42">
        <f t="shared" si="55"/>
        <v>0.53034767236299352</v>
      </c>
      <c r="DJ12" s="41">
        <v>10</v>
      </c>
      <c r="DK12" s="42">
        <f t="shared" si="56"/>
        <v>0.61576354679802958</v>
      </c>
      <c r="DL12" s="41">
        <v>7</v>
      </c>
      <c r="DM12" s="42">
        <f t="shared" si="57"/>
        <v>0.58479532163742687</v>
      </c>
      <c r="DN12" s="41">
        <v>1</v>
      </c>
      <c r="DO12" s="42">
        <f t="shared" si="58"/>
        <v>0.28011204481792717</v>
      </c>
    </row>
    <row r="13" spans="1:119">
      <c r="A13" s="40" t="s">
        <v>30</v>
      </c>
      <c r="B13" s="41">
        <v>9352231</v>
      </c>
      <c r="C13" s="42">
        <f t="shared" si="0"/>
        <v>15.494203684036986</v>
      </c>
      <c r="D13" s="41">
        <v>1168</v>
      </c>
      <c r="E13" s="42">
        <f t="shared" si="1"/>
        <v>3.4867753298704405</v>
      </c>
      <c r="F13" s="41">
        <v>1166</v>
      </c>
      <c r="G13" s="42">
        <f t="shared" si="2"/>
        <v>3.4942611405795798</v>
      </c>
      <c r="H13" s="41">
        <v>1157</v>
      </c>
      <c r="I13" s="42">
        <f t="shared" si="3"/>
        <v>3.4883019778099369</v>
      </c>
      <c r="J13" s="41">
        <v>1144</v>
      </c>
      <c r="K13" s="42">
        <f t="shared" si="4"/>
        <v>3.4806949219581953</v>
      </c>
      <c r="L13" s="41">
        <v>1141</v>
      </c>
      <c r="M13" s="42">
        <f t="shared" si="5"/>
        <v>3.48695067538659</v>
      </c>
      <c r="N13" s="41">
        <v>1133</v>
      </c>
      <c r="O13" s="42">
        <f t="shared" si="6"/>
        <v>3.5019936327388494</v>
      </c>
      <c r="P13" s="41">
        <v>1128</v>
      </c>
      <c r="Q13" s="42">
        <f t="shared" si="7"/>
        <v>3.4993020009306655</v>
      </c>
      <c r="R13" s="41">
        <v>1118</v>
      </c>
      <c r="S13" s="42">
        <f t="shared" si="8"/>
        <v>3.5007515030060117</v>
      </c>
      <c r="T13" s="41">
        <v>1110</v>
      </c>
      <c r="U13" s="42">
        <f t="shared" si="9"/>
        <v>3.4991488556837527</v>
      </c>
      <c r="V13" s="41">
        <v>1103</v>
      </c>
      <c r="W13" s="42">
        <f t="shared" si="10"/>
        <v>3.4964813288531036</v>
      </c>
      <c r="X13" s="41">
        <v>1105</v>
      </c>
      <c r="Y13" s="42">
        <f t="shared" si="11"/>
        <v>3.5362263184843834</v>
      </c>
      <c r="Z13" s="41">
        <v>1081</v>
      </c>
      <c r="AA13" s="42">
        <f t="shared" si="12"/>
        <v>3.5638929183700383</v>
      </c>
      <c r="AB13" s="41">
        <v>1069</v>
      </c>
      <c r="AC13" s="42">
        <f t="shared" si="13"/>
        <v>3.5772847438342872</v>
      </c>
      <c r="AD13" s="41">
        <v>1051</v>
      </c>
      <c r="AE13" s="42">
        <f t="shared" si="14"/>
        <v>3.5596951735817104</v>
      </c>
      <c r="AF13" s="41">
        <v>1027</v>
      </c>
      <c r="AG13" s="42">
        <f t="shared" si="15"/>
        <v>3.5532643670207245</v>
      </c>
      <c r="AH13" s="41">
        <v>1005</v>
      </c>
      <c r="AI13" s="42">
        <f t="shared" si="16"/>
        <v>3.5545023696682465</v>
      </c>
      <c r="AJ13" s="41">
        <v>972</v>
      </c>
      <c r="AK13" s="42">
        <f t="shared" si="17"/>
        <v>3.54718633676374</v>
      </c>
      <c r="AL13" s="41">
        <v>960</v>
      </c>
      <c r="AM13" s="42">
        <f t="shared" si="18"/>
        <v>3.5698348951361001</v>
      </c>
      <c r="AN13" s="41">
        <v>940</v>
      </c>
      <c r="AO13" s="42">
        <f t="shared" si="19"/>
        <v>3.6085838227955009</v>
      </c>
      <c r="AP13" s="41">
        <v>918</v>
      </c>
      <c r="AQ13" s="42">
        <f t="shared" si="20"/>
        <v>3.6406900654372394</v>
      </c>
      <c r="AR13" s="41">
        <v>903</v>
      </c>
      <c r="AS13" s="42">
        <f t="shared" si="21"/>
        <v>3.6440677966101696</v>
      </c>
      <c r="AT13" s="41">
        <v>870</v>
      </c>
      <c r="AU13" s="42">
        <f t="shared" si="22"/>
        <v>3.6901934170342723</v>
      </c>
      <c r="AV13" s="41">
        <v>842</v>
      </c>
      <c r="AW13" s="42">
        <f t="shared" si="23"/>
        <v>3.7283032235210767</v>
      </c>
      <c r="AX13" s="41">
        <v>799</v>
      </c>
      <c r="AY13" s="42">
        <f t="shared" si="24"/>
        <v>3.7076566125290027</v>
      </c>
      <c r="AZ13" s="41">
        <v>776</v>
      </c>
      <c r="BA13" s="42">
        <f t="shared" si="25"/>
        <v>3.7798343886994643</v>
      </c>
      <c r="BB13" s="41">
        <v>746</v>
      </c>
      <c r="BC13" s="42">
        <f t="shared" si="26"/>
        <v>3.8242682114112885</v>
      </c>
      <c r="BD13" s="41">
        <v>712</v>
      </c>
      <c r="BE13" s="42">
        <f t="shared" si="27"/>
        <v>3.8197424892703862</v>
      </c>
      <c r="BF13" s="41">
        <v>704</v>
      </c>
      <c r="BG13" s="42">
        <f t="shared" si="28"/>
        <v>3.8333787095017695</v>
      </c>
      <c r="BH13" s="41">
        <v>692</v>
      </c>
      <c r="BI13" s="42">
        <f t="shared" si="29"/>
        <v>3.8626849009210158</v>
      </c>
      <c r="BJ13" s="41">
        <v>673</v>
      </c>
      <c r="BK13" s="42">
        <f t="shared" si="30"/>
        <v>3.8762815343854395</v>
      </c>
      <c r="BL13" s="43">
        <v>638</v>
      </c>
      <c r="BM13" s="42">
        <f t="shared" si="31"/>
        <v>3.8311415360595689</v>
      </c>
      <c r="BN13" s="43">
        <v>611</v>
      </c>
      <c r="BO13" s="42">
        <f t="shared" si="32"/>
        <v>3.7807066394406288</v>
      </c>
      <c r="BP13" s="43">
        <v>591</v>
      </c>
      <c r="BQ13" s="42">
        <f t="shared" si="33"/>
        <v>3.7960048814952789</v>
      </c>
      <c r="BR13" s="43">
        <v>567</v>
      </c>
      <c r="BS13" s="42">
        <f t="shared" si="34"/>
        <v>3.8158691701998788</v>
      </c>
      <c r="BT13" s="44">
        <v>549</v>
      </c>
      <c r="BU13" s="42">
        <f t="shared" si="35"/>
        <v>3.8178025034770515</v>
      </c>
      <c r="BV13" s="43">
        <v>527</v>
      </c>
      <c r="BW13" s="42">
        <f t="shared" si="36"/>
        <v>3.8113835249873431</v>
      </c>
      <c r="BX13" s="45">
        <v>506</v>
      </c>
      <c r="BY13" s="42">
        <f t="shared" si="37"/>
        <v>3.8217522658610275</v>
      </c>
      <c r="BZ13" s="41">
        <v>479</v>
      </c>
      <c r="CA13" s="42">
        <f t="shared" si="38"/>
        <v>3.8173414089894804</v>
      </c>
      <c r="CB13" s="45">
        <v>455</v>
      </c>
      <c r="CC13" s="42">
        <f t="shared" si="39"/>
        <v>3.8380430198228592</v>
      </c>
      <c r="CD13" s="45">
        <v>409</v>
      </c>
      <c r="CE13" s="42">
        <f t="shared" si="40"/>
        <v>3.7385740402193788</v>
      </c>
      <c r="CF13" s="43">
        <v>369</v>
      </c>
      <c r="CG13" s="42">
        <f t="shared" si="41"/>
        <v>3.6822672387985227</v>
      </c>
      <c r="CH13" s="41">
        <v>340</v>
      </c>
      <c r="CI13" s="46">
        <f t="shared" si="42"/>
        <v>3.6884356693425908</v>
      </c>
      <c r="CJ13" s="41">
        <v>314</v>
      </c>
      <c r="CK13" s="42">
        <f t="shared" si="43"/>
        <v>3.712461574840388</v>
      </c>
      <c r="CL13" s="41">
        <v>275</v>
      </c>
      <c r="CM13" s="42">
        <f t="shared" si="44"/>
        <v>3.6236658321254445</v>
      </c>
      <c r="CN13" s="41">
        <v>243</v>
      </c>
      <c r="CO13" s="42">
        <f t="shared" si="45"/>
        <v>3.5730039700044109</v>
      </c>
      <c r="CP13" s="41">
        <v>220</v>
      </c>
      <c r="CQ13" s="42">
        <f t="shared" si="46"/>
        <v>3.5731687510151042</v>
      </c>
      <c r="CR13" s="41">
        <v>191</v>
      </c>
      <c r="CS13" s="46">
        <f t="shared" si="47"/>
        <v>3.4470312218011188</v>
      </c>
      <c r="CT13" s="41">
        <v>168</v>
      </c>
      <c r="CU13" s="42">
        <f t="shared" si="48"/>
        <v>3.3479473893981671</v>
      </c>
      <c r="CV13" s="41">
        <v>138</v>
      </c>
      <c r="CW13" s="42">
        <f t="shared" si="49"/>
        <v>3.0913978494623655</v>
      </c>
      <c r="CX13" s="41">
        <v>111</v>
      </c>
      <c r="CY13" s="42">
        <f t="shared" si="50"/>
        <v>2.9450782700981692</v>
      </c>
      <c r="CZ13" s="41">
        <v>93</v>
      </c>
      <c r="DA13" s="42">
        <f t="shared" si="51"/>
        <v>2.9071584870271958</v>
      </c>
      <c r="DB13" s="41">
        <v>83</v>
      </c>
      <c r="DC13" s="42">
        <f t="shared" si="52"/>
        <v>2.7239908106334099</v>
      </c>
      <c r="DD13" s="41">
        <v>65</v>
      </c>
      <c r="DE13" s="42">
        <f t="shared" si="53"/>
        <v>2.7196652719665275</v>
      </c>
      <c r="DF13" s="41">
        <v>56</v>
      </c>
      <c r="DG13" s="42">
        <f t="shared" si="54"/>
        <v>2.7958062905641534</v>
      </c>
      <c r="DH13" s="41">
        <v>46</v>
      </c>
      <c r="DI13" s="42">
        <f t="shared" si="55"/>
        <v>2.710665880966411</v>
      </c>
      <c r="DJ13" s="41">
        <v>43</v>
      </c>
      <c r="DK13" s="42">
        <f t="shared" si="56"/>
        <v>2.6477832512315271</v>
      </c>
      <c r="DL13" s="41">
        <v>28</v>
      </c>
      <c r="DM13" s="42">
        <f t="shared" si="57"/>
        <v>2.3391812865497075</v>
      </c>
      <c r="DN13" s="41">
        <v>3</v>
      </c>
      <c r="DO13" s="42">
        <f t="shared" si="58"/>
        <v>0.84033613445378152</v>
      </c>
    </row>
    <row r="14" spans="1:119">
      <c r="A14" s="40" t="s">
        <v>31</v>
      </c>
      <c r="B14" s="41">
        <v>7337210</v>
      </c>
      <c r="C14" s="42">
        <f t="shared" si="0"/>
        <v>12.15584027089932</v>
      </c>
      <c r="D14" s="41">
        <v>3395</v>
      </c>
      <c r="E14" s="42">
        <f t="shared" si="1"/>
        <v>10.134933428861425</v>
      </c>
      <c r="F14" s="41">
        <v>3384</v>
      </c>
      <c r="G14" s="42">
        <f t="shared" si="2"/>
        <v>10.141148970601456</v>
      </c>
      <c r="H14" s="41">
        <v>3365</v>
      </c>
      <c r="I14" s="42">
        <f t="shared" si="3"/>
        <v>10.145320791123975</v>
      </c>
      <c r="J14" s="41">
        <v>3344</v>
      </c>
      <c r="K14" s="42">
        <f t="shared" si="4"/>
        <v>10.174339002647031</v>
      </c>
      <c r="L14" s="41">
        <v>3335</v>
      </c>
      <c r="M14" s="42">
        <f t="shared" si="5"/>
        <v>10.191919809302611</v>
      </c>
      <c r="N14" s="41">
        <v>3307</v>
      </c>
      <c r="O14" s="42">
        <f t="shared" si="6"/>
        <v>10.221617778876766</v>
      </c>
      <c r="P14" s="41">
        <v>3298</v>
      </c>
      <c r="Q14" s="42">
        <f t="shared" si="7"/>
        <v>10.231115247401892</v>
      </c>
      <c r="R14" s="41">
        <v>3281</v>
      </c>
      <c r="S14" s="42">
        <f t="shared" si="8"/>
        <v>10.273672344689379</v>
      </c>
      <c r="T14" s="41">
        <v>3262</v>
      </c>
      <c r="U14" s="42">
        <f t="shared" si="9"/>
        <v>10.283084294811172</v>
      </c>
      <c r="V14" s="41">
        <v>3249</v>
      </c>
      <c r="W14" s="42">
        <f t="shared" si="10"/>
        <v>10.299245546186521</v>
      </c>
      <c r="X14" s="41">
        <v>3233</v>
      </c>
      <c r="Y14" s="42">
        <f t="shared" si="11"/>
        <v>10.34626216077829</v>
      </c>
      <c r="Z14" s="41">
        <v>3174</v>
      </c>
      <c r="AA14" s="42">
        <f t="shared" si="12"/>
        <v>10.464196228405644</v>
      </c>
      <c r="AB14" s="41">
        <v>3135</v>
      </c>
      <c r="AC14" s="42">
        <f t="shared" si="13"/>
        <v>10.490914566810561</v>
      </c>
      <c r="AD14" s="41">
        <v>3107</v>
      </c>
      <c r="AE14" s="42">
        <f t="shared" si="14"/>
        <v>10.523285351397121</v>
      </c>
      <c r="AF14" s="41">
        <v>3043</v>
      </c>
      <c r="AG14" s="42">
        <f t="shared" si="15"/>
        <v>10.528318859633949</v>
      </c>
      <c r="AH14" s="41">
        <v>2989</v>
      </c>
      <c r="AI14" s="42">
        <f t="shared" si="16"/>
        <v>10.57154983376954</v>
      </c>
      <c r="AJ14" s="41">
        <v>2935</v>
      </c>
      <c r="AK14" s="42">
        <f t="shared" si="17"/>
        <v>10.710897014816437</v>
      </c>
      <c r="AL14" s="41">
        <v>2891</v>
      </c>
      <c r="AM14" s="42">
        <f t="shared" si="18"/>
        <v>10.750409043581733</v>
      </c>
      <c r="AN14" s="41">
        <v>2822</v>
      </c>
      <c r="AO14" s="42">
        <f t="shared" si="19"/>
        <v>10.833429306307343</v>
      </c>
      <c r="AP14" s="41">
        <v>2727</v>
      </c>
      <c r="AQ14" s="42">
        <f t="shared" si="20"/>
        <v>10.814991076740036</v>
      </c>
      <c r="AR14" s="41">
        <v>2708</v>
      </c>
      <c r="AS14" s="42">
        <f t="shared" si="21"/>
        <v>10.928167877320421</v>
      </c>
      <c r="AT14" s="41">
        <v>2612</v>
      </c>
      <c r="AU14" s="42">
        <f t="shared" si="22"/>
        <v>11.079063454360366</v>
      </c>
      <c r="AV14" s="41">
        <v>2515</v>
      </c>
      <c r="AW14" s="42">
        <f t="shared" si="23"/>
        <v>11.136202621324831</v>
      </c>
      <c r="AX14" s="41">
        <v>2418</v>
      </c>
      <c r="AY14" s="42">
        <f t="shared" si="24"/>
        <v>11.220417633410673</v>
      </c>
      <c r="AZ14" s="41">
        <v>2330</v>
      </c>
      <c r="BA14" s="42">
        <f t="shared" si="25"/>
        <v>11.349245007306381</v>
      </c>
      <c r="BB14" s="41">
        <v>2242</v>
      </c>
      <c r="BC14" s="42">
        <f t="shared" si="26"/>
        <v>11.493310093812479</v>
      </c>
      <c r="BD14" s="41">
        <v>2142</v>
      </c>
      <c r="BE14" s="42">
        <f t="shared" si="27"/>
        <v>11.491416309012875</v>
      </c>
      <c r="BF14" s="41">
        <v>2118</v>
      </c>
      <c r="BG14" s="42">
        <f t="shared" si="28"/>
        <v>11.532806969779472</v>
      </c>
      <c r="BH14" s="41">
        <v>2075</v>
      </c>
      <c r="BI14" s="42">
        <f t="shared" si="29"/>
        <v>11.58247278816634</v>
      </c>
      <c r="BJ14" s="41">
        <v>2020</v>
      </c>
      <c r="BK14" s="42">
        <f t="shared" si="30"/>
        <v>11.634604308259417</v>
      </c>
      <c r="BL14" s="43">
        <v>1957</v>
      </c>
      <c r="BM14" s="42">
        <f t="shared" si="31"/>
        <v>11.751636341800275</v>
      </c>
      <c r="BN14" s="43">
        <v>1905</v>
      </c>
      <c r="BO14" s="42">
        <f t="shared" si="32"/>
        <v>11.787636903656953</v>
      </c>
      <c r="BP14" s="43">
        <v>1821</v>
      </c>
      <c r="BQ14" s="42">
        <f t="shared" si="33"/>
        <v>11.696319609480378</v>
      </c>
      <c r="BR14" s="43">
        <v>1724</v>
      </c>
      <c r="BS14" s="42">
        <f t="shared" si="34"/>
        <v>11.602395854364358</v>
      </c>
      <c r="BT14" s="44">
        <v>1682</v>
      </c>
      <c r="BU14" s="42">
        <f t="shared" si="35"/>
        <v>11.696801112656468</v>
      </c>
      <c r="BV14" s="43">
        <v>1616</v>
      </c>
      <c r="BW14" s="42">
        <f t="shared" si="36"/>
        <v>11.687278513054169</v>
      </c>
      <c r="BX14" s="45">
        <v>1520</v>
      </c>
      <c r="BY14" s="42">
        <f t="shared" si="37"/>
        <v>11.48036253776435</v>
      </c>
      <c r="BZ14" s="41">
        <v>1448</v>
      </c>
      <c r="CA14" s="42">
        <f t="shared" si="38"/>
        <v>11.539687599617469</v>
      </c>
      <c r="CB14" s="45">
        <v>1367</v>
      </c>
      <c r="CC14" s="42">
        <f t="shared" si="39"/>
        <v>11.530999578237031</v>
      </c>
      <c r="CD14" s="45">
        <v>1271</v>
      </c>
      <c r="CE14" s="42">
        <f t="shared" si="40"/>
        <v>11.617915904936014</v>
      </c>
      <c r="CF14" s="43">
        <v>1162</v>
      </c>
      <c r="CG14" s="42">
        <f t="shared" si="41"/>
        <v>11.595649136812693</v>
      </c>
      <c r="CH14" s="41">
        <v>1073</v>
      </c>
      <c r="CI14" s="46">
        <f t="shared" si="42"/>
        <v>11.640269038837058</v>
      </c>
      <c r="CJ14" s="41">
        <v>971</v>
      </c>
      <c r="CK14" s="42">
        <f t="shared" si="43"/>
        <v>11.480255379522346</v>
      </c>
      <c r="CL14" s="41">
        <v>873</v>
      </c>
      <c r="CM14" s="42">
        <f t="shared" si="44"/>
        <v>11.503491896165503</v>
      </c>
      <c r="CN14" s="41">
        <v>761</v>
      </c>
      <c r="CO14" s="42">
        <f t="shared" si="45"/>
        <v>11.189530951330687</v>
      </c>
      <c r="CP14" s="41">
        <v>680</v>
      </c>
      <c r="CQ14" s="42">
        <f t="shared" si="46"/>
        <v>11.04433977586487</v>
      </c>
      <c r="CR14" s="41">
        <v>606</v>
      </c>
      <c r="CS14" s="46">
        <f t="shared" si="47"/>
        <v>10.936654033567947</v>
      </c>
      <c r="CT14" s="41">
        <v>541</v>
      </c>
      <c r="CU14" s="42">
        <f t="shared" si="48"/>
        <v>10.781187724192906</v>
      </c>
      <c r="CV14" s="41">
        <v>469</v>
      </c>
      <c r="CW14" s="42">
        <f t="shared" si="49"/>
        <v>10.506272401433691</v>
      </c>
      <c r="CX14" s="41">
        <v>388</v>
      </c>
      <c r="CY14" s="42">
        <f t="shared" si="50"/>
        <v>10.294507827009818</v>
      </c>
      <c r="CZ14" s="41">
        <v>329</v>
      </c>
      <c r="DA14" s="42">
        <f t="shared" si="51"/>
        <v>10.284463894967178</v>
      </c>
      <c r="DB14" s="41">
        <v>312</v>
      </c>
      <c r="DC14" s="42">
        <f t="shared" si="52"/>
        <v>10.239579914670168</v>
      </c>
      <c r="DD14" s="41">
        <v>220</v>
      </c>
      <c r="DE14" s="42">
        <f t="shared" si="53"/>
        <v>9.2050209205020916</v>
      </c>
      <c r="DF14" s="41">
        <v>173</v>
      </c>
      <c r="DG14" s="42">
        <f t="shared" si="54"/>
        <v>8.6370444333499741</v>
      </c>
      <c r="DH14" s="41">
        <v>144</v>
      </c>
      <c r="DI14" s="42">
        <f t="shared" si="55"/>
        <v>8.4855627578078963</v>
      </c>
      <c r="DJ14" s="41">
        <v>139</v>
      </c>
      <c r="DK14" s="42">
        <f t="shared" si="56"/>
        <v>8.5591133004926121</v>
      </c>
      <c r="DL14" s="41">
        <v>98</v>
      </c>
      <c r="DM14" s="42">
        <f t="shared" si="57"/>
        <v>8.1871345029239766</v>
      </c>
      <c r="DN14" s="41">
        <v>37</v>
      </c>
      <c r="DO14" s="42">
        <f t="shared" si="58"/>
        <v>10.364145658263306</v>
      </c>
    </row>
    <row r="15" spans="1:119">
      <c r="A15" s="40" t="s">
        <v>32</v>
      </c>
      <c r="B15" s="41">
        <v>5962533</v>
      </c>
      <c r="C15" s="42">
        <f t="shared" si="0"/>
        <v>9.8783595887218905</v>
      </c>
      <c r="D15" s="41">
        <v>8874</v>
      </c>
      <c r="E15" s="42">
        <f t="shared" si="1"/>
        <v>26.491133799032777</v>
      </c>
      <c r="F15" s="41">
        <v>8858</v>
      </c>
      <c r="G15" s="42">
        <f t="shared" si="2"/>
        <v>26.545596212053102</v>
      </c>
      <c r="H15" s="41">
        <v>8823</v>
      </c>
      <c r="I15" s="42">
        <f t="shared" si="3"/>
        <v>26.600940665701884</v>
      </c>
      <c r="J15" s="41">
        <v>8768</v>
      </c>
      <c r="K15" s="42">
        <f t="shared" si="4"/>
        <v>26.677214227036238</v>
      </c>
      <c r="L15" s="41">
        <v>8738</v>
      </c>
      <c r="M15" s="42">
        <f t="shared" si="5"/>
        <v>26.70374671474849</v>
      </c>
      <c r="N15" s="41">
        <v>8677</v>
      </c>
      <c r="O15" s="42">
        <f t="shared" si="6"/>
        <v>26.819769418601059</v>
      </c>
      <c r="P15" s="41">
        <v>8654</v>
      </c>
      <c r="Q15" s="42">
        <f t="shared" si="7"/>
        <v>26.846595315650688</v>
      </c>
      <c r="R15" s="41">
        <v>8596</v>
      </c>
      <c r="S15" s="42">
        <f t="shared" si="8"/>
        <v>26.91633266533066</v>
      </c>
      <c r="T15" s="41">
        <v>8570</v>
      </c>
      <c r="U15" s="42">
        <f t="shared" si="9"/>
        <v>27.015951074963745</v>
      </c>
      <c r="V15" s="41">
        <v>8536</v>
      </c>
      <c r="W15" s="42">
        <f t="shared" si="10"/>
        <v>27.05889811703544</v>
      </c>
      <c r="X15" s="41">
        <v>8487</v>
      </c>
      <c r="Y15" s="42">
        <f t="shared" si="11"/>
        <v>27.160138248847925</v>
      </c>
      <c r="Z15" s="41">
        <v>8337</v>
      </c>
      <c r="AA15" s="42">
        <f t="shared" si="12"/>
        <v>27.485823552683637</v>
      </c>
      <c r="AB15" s="41">
        <v>8258</v>
      </c>
      <c r="AC15" s="42">
        <f t="shared" si="13"/>
        <v>27.634440986514068</v>
      </c>
      <c r="AD15" s="41">
        <v>8196</v>
      </c>
      <c r="AE15" s="42">
        <f t="shared" si="14"/>
        <v>27.759525825571551</v>
      </c>
      <c r="AF15" s="41">
        <v>8058</v>
      </c>
      <c r="AG15" s="42">
        <f t="shared" si="15"/>
        <v>27.879458879701069</v>
      </c>
      <c r="AH15" s="41">
        <v>7912</v>
      </c>
      <c r="AI15" s="42">
        <f t="shared" si="16"/>
        <v>27.983306217726533</v>
      </c>
      <c r="AJ15" s="41">
        <v>7738</v>
      </c>
      <c r="AK15" s="42">
        <f t="shared" si="17"/>
        <v>28.238814685059481</v>
      </c>
      <c r="AL15" s="41">
        <v>7625</v>
      </c>
      <c r="AM15" s="42">
        <f t="shared" si="18"/>
        <v>28.354157370221628</v>
      </c>
      <c r="AN15" s="41">
        <v>7471</v>
      </c>
      <c r="AO15" s="42">
        <f t="shared" si="19"/>
        <v>28.68056355330339</v>
      </c>
      <c r="AP15" s="41">
        <v>7291</v>
      </c>
      <c r="AQ15" s="42">
        <f t="shared" si="20"/>
        <v>28.915328177672023</v>
      </c>
      <c r="AR15" s="41">
        <v>7191</v>
      </c>
      <c r="AS15" s="42">
        <f t="shared" si="21"/>
        <v>29.019370460048428</v>
      </c>
      <c r="AT15" s="41">
        <v>6951</v>
      </c>
      <c r="AU15" s="42">
        <f t="shared" si="22"/>
        <v>29.483372921615203</v>
      </c>
      <c r="AV15" s="41">
        <v>6747</v>
      </c>
      <c r="AW15" s="42">
        <f t="shared" si="23"/>
        <v>29.875132837407016</v>
      </c>
      <c r="AX15" s="41">
        <v>6532</v>
      </c>
      <c r="AY15" s="42">
        <f t="shared" si="24"/>
        <v>30.310904872389795</v>
      </c>
      <c r="AZ15" s="41">
        <v>6333</v>
      </c>
      <c r="BA15" s="42">
        <f t="shared" si="25"/>
        <v>30.847540185094985</v>
      </c>
      <c r="BB15" s="41">
        <v>6074</v>
      </c>
      <c r="BC15" s="42">
        <f t="shared" si="26"/>
        <v>31.137540370123546</v>
      </c>
      <c r="BD15" s="41">
        <v>5874</v>
      </c>
      <c r="BE15" s="42">
        <f t="shared" si="27"/>
        <v>31.512875536480689</v>
      </c>
      <c r="BF15" s="41">
        <v>5796</v>
      </c>
      <c r="BG15" s="42">
        <f t="shared" si="28"/>
        <v>31.560032670841277</v>
      </c>
      <c r="BH15" s="41">
        <v>5669</v>
      </c>
      <c r="BI15" s="42">
        <f t="shared" si="29"/>
        <v>31.643873848730113</v>
      </c>
      <c r="BJ15" s="41">
        <v>5547</v>
      </c>
      <c r="BK15" s="42">
        <f t="shared" si="30"/>
        <v>31.949084206888607</v>
      </c>
      <c r="BL15" s="43">
        <v>5366</v>
      </c>
      <c r="BM15" s="42">
        <f t="shared" si="31"/>
        <v>32.222422386356811</v>
      </c>
      <c r="BN15" s="43">
        <v>5245</v>
      </c>
      <c r="BO15" s="42">
        <f t="shared" si="32"/>
        <v>32.454674834478062</v>
      </c>
      <c r="BP15" s="43">
        <v>5103</v>
      </c>
      <c r="BQ15" s="42">
        <f t="shared" si="33"/>
        <v>32.776671590982083</v>
      </c>
      <c r="BR15" s="43">
        <v>4909</v>
      </c>
      <c r="BS15" s="42">
        <f t="shared" si="34"/>
        <v>33.037216501783426</v>
      </c>
      <c r="BT15" s="44">
        <v>4756</v>
      </c>
      <c r="BU15" s="42">
        <f t="shared" si="35"/>
        <v>33.073713490959669</v>
      </c>
      <c r="BV15" s="43">
        <v>4588</v>
      </c>
      <c r="BW15" s="42">
        <f t="shared" si="36"/>
        <v>33.181456570478055</v>
      </c>
      <c r="BX15" s="45">
        <v>4412</v>
      </c>
      <c r="BY15" s="42">
        <f t="shared" si="37"/>
        <v>33.323262839879156</v>
      </c>
      <c r="BZ15" s="41">
        <v>4196</v>
      </c>
      <c r="CA15" s="42">
        <f t="shared" si="38"/>
        <v>33.439591966847303</v>
      </c>
      <c r="CB15" s="45">
        <v>4009</v>
      </c>
      <c r="CC15" s="42">
        <f t="shared" si="39"/>
        <v>33.816954871362292</v>
      </c>
      <c r="CD15" s="45">
        <v>3724</v>
      </c>
      <c r="CE15" s="42">
        <f t="shared" si="40"/>
        <v>34.040219378427786</v>
      </c>
      <c r="CF15" s="43">
        <v>3456</v>
      </c>
      <c r="CG15" s="42">
        <f t="shared" si="41"/>
        <v>34.48757609021056</v>
      </c>
      <c r="CH15" s="41">
        <v>3206</v>
      </c>
      <c r="CI15" s="46">
        <f t="shared" si="42"/>
        <v>34.779778693859839</v>
      </c>
      <c r="CJ15" s="41">
        <v>2967</v>
      </c>
      <c r="CK15" s="42">
        <f t="shared" si="43"/>
        <v>35.079214944431307</v>
      </c>
      <c r="CL15" s="41">
        <v>2660</v>
      </c>
      <c r="CM15" s="42">
        <f t="shared" si="44"/>
        <v>35.050731321649756</v>
      </c>
      <c r="CN15" s="41">
        <v>2403</v>
      </c>
      <c r="CO15" s="42">
        <f t="shared" si="45"/>
        <v>35.333039258932509</v>
      </c>
      <c r="CP15" s="41">
        <v>2180</v>
      </c>
      <c r="CQ15" s="42">
        <f t="shared" si="46"/>
        <v>35.406853987331495</v>
      </c>
      <c r="CR15" s="41">
        <v>1960</v>
      </c>
      <c r="CS15" s="46">
        <f t="shared" si="47"/>
        <v>35.372676412199965</v>
      </c>
      <c r="CT15" s="41">
        <v>1768</v>
      </c>
      <c r="CU15" s="42">
        <f t="shared" si="48"/>
        <v>35.233160621761655</v>
      </c>
      <c r="CV15" s="41">
        <v>1585</v>
      </c>
      <c r="CW15" s="42">
        <f t="shared" si="49"/>
        <v>35.506272401433691</v>
      </c>
      <c r="CX15" s="41">
        <v>1341</v>
      </c>
      <c r="CY15" s="42">
        <f t="shared" si="50"/>
        <v>35.579729371185991</v>
      </c>
      <c r="CZ15" s="41">
        <v>1134</v>
      </c>
      <c r="DA15" s="42">
        <f t="shared" si="51"/>
        <v>35.448577680525162</v>
      </c>
      <c r="DB15" s="41">
        <v>1090</v>
      </c>
      <c r="DC15" s="42">
        <f t="shared" si="52"/>
        <v>35.772891368559243</v>
      </c>
      <c r="DD15" s="41">
        <v>856</v>
      </c>
      <c r="DE15" s="42">
        <f t="shared" si="53"/>
        <v>35.81589958158996</v>
      </c>
      <c r="DF15" s="41">
        <v>708</v>
      </c>
      <c r="DG15" s="42">
        <f t="shared" si="54"/>
        <v>35.34697953070394</v>
      </c>
      <c r="DH15" s="41">
        <v>602</v>
      </c>
      <c r="DI15" s="42">
        <f t="shared" si="55"/>
        <v>35.474366529169124</v>
      </c>
      <c r="DJ15" s="41">
        <v>578</v>
      </c>
      <c r="DK15" s="42">
        <f t="shared" si="56"/>
        <v>35.591133004926107</v>
      </c>
      <c r="DL15" s="41">
        <v>428</v>
      </c>
      <c r="DM15" s="42">
        <f t="shared" si="57"/>
        <v>35.756056808688385</v>
      </c>
      <c r="DN15" s="41">
        <v>114</v>
      </c>
      <c r="DO15" s="42">
        <f t="shared" si="58"/>
        <v>31.932773109243694</v>
      </c>
    </row>
    <row r="16" spans="1:119">
      <c r="A16" s="40" t="s">
        <v>33</v>
      </c>
      <c r="B16" s="41">
        <v>3555546</v>
      </c>
      <c r="C16" s="42">
        <f t="shared" si="0"/>
        <v>5.8906109068481065</v>
      </c>
      <c r="D16" s="41">
        <v>13702</v>
      </c>
      <c r="E16" s="42">
        <f t="shared" si="1"/>
        <v>40.903934563257508</v>
      </c>
      <c r="F16" s="41">
        <v>13651</v>
      </c>
      <c r="G16" s="42">
        <f t="shared" si="2"/>
        <v>40.909227126974137</v>
      </c>
      <c r="H16" s="41">
        <v>13568</v>
      </c>
      <c r="I16" s="42">
        <f t="shared" si="3"/>
        <v>40.90689821514713</v>
      </c>
      <c r="J16" s="41">
        <v>13445</v>
      </c>
      <c r="K16" s="42">
        <f t="shared" si="4"/>
        <v>40.90729302948246</v>
      </c>
      <c r="L16" s="41">
        <v>13384</v>
      </c>
      <c r="M16" s="42">
        <f t="shared" si="5"/>
        <v>40.90214534563902</v>
      </c>
      <c r="N16" s="41">
        <v>13233</v>
      </c>
      <c r="O16" s="42">
        <f t="shared" si="6"/>
        <v>40.901925632862486</v>
      </c>
      <c r="P16" s="41">
        <v>13194</v>
      </c>
      <c r="Q16" s="42">
        <f t="shared" si="7"/>
        <v>40.930665425779431</v>
      </c>
      <c r="R16" s="41">
        <v>13078</v>
      </c>
      <c r="S16" s="42">
        <f t="shared" si="8"/>
        <v>40.950651302605209</v>
      </c>
      <c r="T16" s="41">
        <v>12995</v>
      </c>
      <c r="U16" s="42">
        <f t="shared" si="9"/>
        <v>40.965260702351678</v>
      </c>
      <c r="V16" s="41">
        <v>12926</v>
      </c>
      <c r="W16" s="42">
        <f t="shared" si="10"/>
        <v>40.975084004311164</v>
      </c>
      <c r="X16" s="41">
        <v>12792</v>
      </c>
      <c r="Y16" s="42">
        <f t="shared" si="11"/>
        <v>40.937019969278033</v>
      </c>
      <c r="Z16" s="41">
        <v>12387</v>
      </c>
      <c r="AA16" s="42">
        <f t="shared" si="12"/>
        <v>40.838058815772122</v>
      </c>
      <c r="AB16" s="41">
        <v>12186</v>
      </c>
      <c r="AC16" s="42">
        <f t="shared" si="13"/>
        <v>40.779038249171769</v>
      </c>
      <c r="AD16" s="41">
        <v>12045</v>
      </c>
      <c r="AE16" s="42">
        <f t="shared" si="14"/>
        <v>40.795935647756139</v>
      </c>
      <c r="AF16" s="41">
        <v>11797</v>
      </c>
      <c r="AG16" s="42">
        <f t="shared" si="15"/>
        <v>40.815832266546728</v>
      </c>
      <c r="AH16" s="41">
        <v>11543</v>
      </c>
      <c r="AI16" s="42">
        <f t="shared" si="16"/>
        <v>40.825493386149816</v>
      </c>
      <c r="AJ16" s="41">
        <v>11162</v>
      </c>
      <c r="AK16" s="42">
        <f t="shared" si="17"/>
        <v>40.73425297423546</v>
      </c>
      <c r="AL16" s="41">
        <v>10959</v>
      </c>
      <c r="AM16" s="42">
        <f t="shared" si="18"/>
        <v>40.75189647478804</v>
      </c>
      <c r="AN16" s="41">
        <v>10590</v>
      </c>
      <c r="AO16" s="42">
        <f t="shared" si="19"/>
        <v>40.6541517908557</v>
      </c>
      <c r="AP16" s="41">
        <v>10241</v>
      </c>
      <c r="AQ16" s="42">
        <f t="shared" si="20"/>
        <v>40.61471346420781</v>
      </c>
      <c r="AR16" s="41">
        <v>10050</v>
      </c>
      <c r="AS16" s="42">
        <f t="shared" si="21"/>
        <v>40.55690072639225</v>
      </c>
      <c r="AT16" s="41">
        <v>9544</v>
      </c>
      <c r="AU16" s="42">
        <f t="shared" si="22"/>
        <v>40.481845945028844</v>
      </c>
      <c r="AV16" s="41">
        <v>9171</v>
      </c>
      <c r="AW16" s="42">
        <f t="shared" si="23"/>
        <v>40.608395324123272</v>
      </c>
      <c r="AX16" s="41">
        <v>8750</v>
      </c>
      <c r="AY16" s="42">
        <f t="shared" si="24"/>
        <v>40.603248259860791</v>
      </c>
      <c r="AZ16" s="41">
        <v>8312</v>
      </c>
      <c r="BA16" s="42">
        <f t="shared" si="25"/>
        <v>40.487092060399412</v>
      </c>
      <c r="BB16" s="41">
        <v>7890</v>
      </c>
      <c r="BC16" s="42">
        <f t="shared" si="26"/>
        <v>40.447019018813755</v>
      </c>
      <c r="BD16" s="41">
        <v>7534</v>
      </c>
      <c r="BE16" s="42">
        <f t="shared" si="27"/>
        <v>40.418454935622314</v>
      </c>
      <c r="BF16" s="41">
        <v>7446</v>
      </c>
      <c r="BG16" s="42">
        <f t="shared" si="28"/>
        <v>40.544514021236047</v>
      </c>
      <c r="BH16" s="41">
        <v>7270</v>
      </c>
      <c r="BI16" s="42">
        <f t="shared" si="29"/>
        <v>40.580519118057495</v>
      </c>
      <c r="BJ16" s="41">
        <v>7015</v>
      </c>
      <c r="BK16" s="42">
        <f t="shared" si="30"/>
        <v>40.40433129823753</v>
      </c>
      <c r="BL16" s="43">
        <v>6711</v>
      </c>
      <c r="BM16" s="42">
        <f t="shared" si="31"/>
        <v>40.299045217078003</v>
      </c>
      <c r="BN16" s="43">
        <v>6496</v>
      </c>
      <c r="BO16" s="42">
        <f t="shared" si="32"/>
        <v>40.19553245467484</v>
      </c>
      <c r="BP16" s="43">
        <v>6254</v>
      </c>
      <c r="BQ16" s="42">
        <f t="shared" si="33"/>
        <v>40.169567730746998</v>
      </c>
      <c r="BR16" s="43">
        <v>5956</v>
      </c>
      <c r="BS16" s="42">
        <f t="shared" si="34"/>
        <v>40.083451107073152</v>
      </c>
      <c r="BT16" s="44">
        <v>5754</v>
      </c>
      <c r="BU16" s="42">
        <f t="shared" si="35"/>
        <v>40.013908205841446</v>
      </c>
      <c r="BV16" s="43">
        <v>5528</v>
      </c>
      <c r="BW16" s="42">
        <f t="shared" si="36"/>
        <v>39.979749764952629</v>
      </c>
      <c r="BX16" s="45">
        <v>5304</v>
      </c>
      <c r="BY16" s="42">
        <f t="shared" si="37"/>
        <v>40.06042296072507</v>
      </c>
      <c r="BZ16" s="41">
        <v>5029</v>
      </c>
      <c r="CA16" s="42">
        <f t="shared" si="38"/>
        <v>40.07810009563277</v>
      </c>
      <c r="CB16" s="45">
        <v>4743</v>
      </c>
      <c r="CC16" s="42">
        <f t="shared" si="39"/>
        <v>40.008435259384228</v>
      </c>
      <c r="CD16" s="45">
        <v>4366</v>
      </c>
      <c r="CE16" s="42">
        <f t="shared" si="40"/>
        <v>39.908592321755023</v>
      </c>
      <c r="CF16" s="43">
        <v>3984</v>
      </c>
      <c r="CG16" s="42">
        <f t="shared" si="41"/>
        <v>39.756511326214948</v>
      </c>
      <c r="CH16" s="41">
        <v>3652</v>
      </c>
      <c r="CI16" s="46">
        <f t="shared" si="42"/>
        <v>39.618138424821005</v>
      </c>
      <c r="CJ16" s="41">
        <v>3344</v>
      </c>
      <c r="CK16" s="42">
        <f t="shared" si="43"/>
        <v>39.536533459446673</v>
      </c>
      <c r="CL16" s="41">
        <v>3010</v>
      </c>
      <c r="CM16" s="42">
        <f t="shared" si="44"/>
        <v>39.662669653445775</v>
      </c>
      <c r="CN16" s="41">
        <v>2702</v>
      </c>
      <c r="CO16" s="42">
        <f t="shared" si="45"/>
        <v>39.729451551242462</v>
      </c>
      <c r="CP16" s="41">
        <v>2456</v>
      </c>
      <c r="CQ16" s="42">
        <f t="shared" si="46"/>
        <v>39.889556602241349</v>
      </c>
      <c r="CR16" s="41">
        <v>2221</v>
      </c>
      <c r="CS16" s="46">
        <f t="shared" si="47"/>
        <v>40.083017505865364</v>
      </c>
      <c r="CT16" s="41">
        <v>2023</v>
      </c>
      <c r="CU16" s="42">
        <f t="shared" si="48"/>
        <v>40.314866480669593</v>
      </c>
      <c r="CV16" s="41">
        <v>1806</v>
      </c>
      <c r="CW16" s="42">
        <f t="shared" si="49"/>
        <v>40.456989247311824</v>
      </c>
      <c r="CX16" s="41">
        <v>1525</v>
      </c>
      <c r="CY16" s="42">
        <f t="shared" si="50"/>
        <v>40.46166091801539</v>
      </c>
      <c r="CZ16" s="41">
        <v>1309</v>
      </c>
      <c r="DA16" s="42">
        <f t="shared" si="51"/>
        <v>40.919037199124723</v>
      </c>
      <c r="DB16" s="41">
        <v>1243</v>
      </c>
      <c r="DC16" s="42">
        <f t="shared" si="52"/>
        <v>40.794223826714806</v>
      </c>
      <c r="DD16" s="41">
        <v>995</v>
      </c>
      <c r="DE16" s="42">
        <f t="shared" si="53"/>
        <v>41.63179916317992</v>
      </c>
      <c r="DF16" s="41">
        <v>851</v>
      </c>
      <c r="DG16" s="42">
        <f t="shared" si="54"/>
        <v>42.486270594108838</v>
      </c>
      <c r="DH16" s="41">
        <v>727</v>
      </c>
      <c r="DI16" s="42">
        <f t="shared" si="55"/>
        <v>42.840306423099591</v>
      </c>
      <c r="DJ16" s="41">
        <v>694</v>
      </c>
      <c r="DK16" s="42">
        <f t="shared" si="56"/>
        <v>42.733990147783253</v>
      </c>
      <c r="DL16" s="41">
        <v>522</v>
      </c>
      <c r="DM16" s="42">
        <f t="shared" si="57"/>
        <v>43.609022556390975</v>
      </c>
      <c r="DN16" s="8">
        <v>202</v>
      </c>
      <c r="DO16" s="7">
        <f t="shared" si="58"/>
        <v>56.582633053221286</v>
      </c>
    </row>
    <row r="17" spans="1:119">
      <c r="A17" s="40" t="s">
        <v>34</v>
      </c>
      <c r="B17" s="41">
        <v>774528</v>
      </c>
      <c r="C17" s="42">
        <f t="shared" si="0"/>
        <v>1.2831905660788103</v>
      </c>
      <c r="D17" s="41">
        <v>5982</v>
      </c>
      <c r="E17" s="42">
        <f t="shared" si="1"/>
        <v>17.857782554182339</v>
      </c>
      <c r="F17" s="41">
        <v>5936</v>
      </c>
      <c r="G17" s="42">
        <f t="shared" si="2"/>
        <v>17.788965806586951</v>
      </c>
      <c r="H17" s="41">
        <v>5885</v>
      </c>
      <c r="I17" s="42">
        <f t="shared" si="3"/>
        <v>17.743005306319343</v>
      </c>
      <c r="J17" s="41">
        <v>5802</v>
      </c>
      <c r="K17" s="42">
        <f t="shared" si="4"/>
        <v>17.652964980071197</v>
      </c>
      <c r="L17" s="41">
        <v>5759</v>
      </c>
      <c r="M17" s="42">
        <f t="shared" si="5"/>
        <v>17.599779964549846</v>
      </c>
      <c r="N17" s="41">
        <v>5641</v>
      </c>
      <c r="O17" s="42">
        <f t="shared" si="6"/>
        <v>17.43578648038822</v>
      </c>
      <c r="P17" s="41">
        <v>5602</v>
      </c>
      <c r="Q17" s="42">
        <f t="shared" si="7"/>
        <v>17.378625717387933</v>
      </c>
      <c r="R17" s="41">
        <v>5507</v>
      </c>
      <c r="S17" s="42">
        <f t="shared" si="8"/>
        <v>17.243862725450899</v>
      </c>
      <c r="T17" s="41">
        <v>5433</v>
      </c>
      <c r="U17" s="42">
        <f t="shared" si="9"/>
        <v>17.126915074711558</v>
      </c>
      <c r="V17" s="41">
        <v>5382</v>
      </c>
      <c r="W17" s="42">
        <f t="shared" si="10"/>
        <v>17.06080010143917</v>
      </c>
      <c r="X17" s="41">
        <v>5284</v>
      </c>
      <c r="Y17" s="42">
        <f t="shared" si="11"/>
        <v>16.909882232462877</v>
      </c>
      <c r="Z17" s="41">
        <v>5015</v>
      </c>
      <c r="AA17" s="42">
        <f t="shared" si="12"/>
        <v>16.533693788737967</v>
      </c>
      <c r="AB17" s="41">
        <v>4901</v>
      </c>
      <c r="AC17" s="42">
        <f t="shared" si="13"/>
        <v>16.400629120235585</v>
      </c>
      <c r="AD17" s="41">
        <v>4797</v>
      </c>
      <c r="AE17" s="42">
        <f t="shared" si="14"/>
        <v>16.247248094834884</v>
      </c>
      <c r="AF17" s="41">
        <v>4656</v>
      </c>
      <c r="AG17" s="42">
        <f t="shared" si="15"/>
        <v>16.109054423416254</v>
      </c>
      <c r="AH17" s="41">
        <v>4510</v>
      </c>
      <c r="AI17" s="42">
        <f t="shared" si="16"/>
        <v>15.95105043502865</v>
      </c>
      <c r="AJ17" s="41">
        <v>4287</v>
      </c>
      <c r="AK17" s="42">
        <f t="shared" si="17"/>
        <v>15.644843442084518</v>
      </c>
      <c r="AL17" s="41">
        <v>4160</v>
      </c>
      <c r="AM17" s="42">
        <f t="shared" si="18"/>
        <v>15.469284545589767</v>
      </c>
      <c r="AN17" s="41">
        <v>3933</v>
      </c>
      <c r="AO17" s="42">
        <f t="shared" si="19"/>
        <v>15.098468271334792</v>
      </c>
      <c r="AP17" s="41">
        <v>3755</v>
      </c>
      <c r="AQ17" s="42">
        <f t="shared" si="20"/>
        <v>14.891929407098949</v>
      </c>
      <c r="AR17" s="41">
        <v>3646</v>
      </c>
      <c r="AS17" s="42">
        <f t="shared" si="21"/>
        <v>14.713478611783696</v>
      </c>
      <c r="AT17" s="41">
        <v>3328</v>
      </c>
      <c r="AU17" s="42">
        <f t="shared" si="22"/>
        <v>14.116050220563285</v>
      </c>
      <c r="AV17" s="41">
        <v>3056</v>
      </c>
      <c r="AW17" s="42">
        <f t="shared" si="23"/>
        <v>13.531703861140631</v>
      </c>
      <c r="AX17" s="41">
        <v>2813</v>
      </c>
      <c r="AY17" s="42">
        <f t="shared" si="24"/>
        <v>13.053364269141532</v>
      </c>
      <c r="AZ17" s="41">
        <v>2549</v>
      </c>
      <c r="BA17" s="42">
        <f t="shared" si="25"/>
        <v>12.415976619581102</v>
      </c>
      <c r="BB17" s="41">
        <v>2335</v>
      </c>
      <c r="BC17" s="42">
        <f t="shared" si="26"/>
        <v>11.970062029015226</v>
      </c>
      <c r="BD17" s="41">
        <v>2161</v>
      </c>
      <c r="BE17" s="42">
        <f t="shared" si="27"/>
        <v>11.593347639484978</v>
      </c>
      <c r="BF17" s="41">
        <v>2087</v>
      </c>
      <c r="BG17" s="42">
        <f t="shared" si="28"/>
        <v>11.364007623196297</v>
      </c>
      <c r="BH17" s="41">
        <v>1998</v>
      </c>
      <c r="BI17" s="42">
        <f t="shared" si="29"/>
        <v>11.152665364219928</v>
      </c>
      <c r="BJ17" s="41">
        <v>1902</v>
      </c>
      <c r="BK17" s="42">
        <f t="shared" si="30"/>
        <v>10.954959106093767</v>
      </c>
      <c r="BL17" s="43">
        <v>1784</v>
      </c>
      <c r="BM17" s="42">
        <f t="shared" si="31"/>
        <v>10.712784483276288</v>
      </c>
      <c r="BN17" s="43">
        <v>1716</v>
      </c>
      <c r="BO17" s="42">
        <f t="shared" si="32"/>
        <v>10.618154817152405</v>
      </c>
      <c r="BP17" s="43">
        <v>1616</v>
      </c>
      <c r="BQ17" s="42">
        <f t="shared" si="33"/>
        <v>10.379600488149528</v>
      </c>
      <c r="BR17" s="43">
        <v>1525</v>
      </c>
      <c r="BS17" s="42">
        <f t="shared" si="34"/>
        <v>10.263140184400028</v>
      </c>
      <c r="BT17" s="44">
        <v>1469</v>
      </c>
      <c r="BU17" s="42">
        <f t="shared" si="35"/>
        <v>10.215577190542421</v>
      </c>
      <c r="BV17" s="43">
        <v>1408</v>
      </c>
      <c r="BW17" s="42">
        <f t="shared" si="36"/>
        <v>10.182975338106603</v>
      </c>
      <c r="BX17" s="45">
        <v>1347</v>
      </c>
      <c r="BY17" s="42">
        <f t="shared" si="37"/>
        <v>10.173716012084592</v>
      </c>
      <c r="BZ17" s="41">
        <v>1251</v>
      </c>
      <c r="CA17" s="42">
        <f t="shared" si="38"/>
        <v>9.9697162894485167</v>
      </c>
      <c r="CB17" s="45">
        <v>1145</v>
      </c>
      <c r="CC17" s="42">
        <f t="shared" si="39"/>
        <v>9.6583719949388449</v>
      </c>
      <c r="CD17" s="45">
        <v>1051</v>
      </c>
      <c r="CE17" s="42">
        <f t="shared" si="40"/>
        <v>9.6069469835466172</v>
      </c>
      <c r="CF17" s="43">
        <v>939</v>
      </c>
      <c r="CG17" s="42">
        <f t="shared" si="41"/>
        <v>9.3703223231214459</v>
      </c>
      <c r="CH17" s="41">
        <v>845</v>
      </c>
      <c r="CI17" s="46">
        <f t="shared" si="42"/>
        <v>9.1668474723367321</v>
      </c>
      <c r="CJ17" s="41">
        <v>767</v>
      </c>
      <c r="CK17" s="42">
        <f t="shared" si="43"/>
        <v>9.0683376684795469</v>
      </c>
      <c r="CL17" s="41">
        <v>681</v>
      </c>
      <c r="CM17" s="42">
        <f t="shared" si="44"/>
        <v>8.9735142970088297</v>
      </c>
      <c r="CN17" s="41">
        <v>608</v>
      </c>
      <c r="CO17" s="42">
        <f t="shared" si="45"/>
        <v>8.9398617850316136</v>
      </c>
      <c r="CP17" s="41">
        <v>547</v>
      </c>
      <c r="CQ17" s="42">
        <f t="shared" si="46"/>
        <v>8.8841968491148275</v>
      </c>
      <c r="CR17" s="41">
        <v>503</v>
      </c>
      <c r="CS17" s="46">
        <f t="shared" si="47"/>
        <v>9.0777837935390728</v>
      </c>
      <c r="CT17" s="41">
        <v>465</v>
      </c>
      <c r="CU17" s="42">
        <f t="shared" si="48"/>
        <v>9.2666400956556405</v>
      </c>
      <c r="CV17" s="41">
        <v>416</v>
      </c>
      <c r="CW17" s="42">
        <f t="shared" si="49"/>
        <v>9.3189964157706093</v>
      </c>
      <c r="CX17" s="41">
        <v>362</v>
      </c>
      <c r="CY17" s="42">
        <f t="shared" si="50"/>
        <v>9.6046696736534898</v>
      </c>
      <c r="CZ17" s="41">
        <v>298</v>
      </c>
      <c r="DA17" s="42">
        <f t="shared" si="51"/>
        <v>9.3154110659581129</v>
      </c>
      <c r="DB17" s="41">
        <v>285</v>
      </c>
      <c r="DC17" s="42">
        <f t="shared" si="52"/>
        <v>9.3534624220544806</v>
      </c>
      <c r="DD17" s="41">
        <v>229</v>
      </c>
      <c r="DE17" s="42">
        <f t="shared" si="53"/>
        <v>9.5815899581589949</v>
      </c>
      <c r="DF17" s="41">
        <v>198</v>
      </c>
      <c r="DG17" s="42">
        <f t="shared" si="54"/>
        <v>9.8851722416375445</v>
      </c>
      <c r="DH17" s="41">
        <v>165</v>
      </c>
      <c r="DI17" s="42">
        <f t="shared" si="55"/>
        <v>9.7230406599882144</v>
      </c>
      <c r="DJ17" s="41">
        <v>156</v>
      </c>
      <c r="DK17" s="42">
        <f t="shared" si="56"/>
        <v>9.6059113300492598</v>
      </c>
      <c r="DL17" s="41">
        <v>113</v>
      </c>
      <c r="DM17" s="42">
        <f t="shared" si="57"/>
        <v>9.4402673350041759</v>
      </c>
      <c r="DN17" s="8"/>
      <c r="DO17" s="7"/>
    </row>
    <row r="18" spans="1:119">
      <c r="A18" s="40"/>
      <c r="B18" s="48"/>
      <c r="C18" s="49"/>
      <c r="D18" s="50"/>
      <c r="E18" s="49"/>
      <c r="F18" s="50"/>
      <c r="G18" s="49"/>
      <c r="H18" s="50"/>
      <c r="I18" s="49"/>
      <c r="J18" s="50"/>
      <c r="K18" s="49"/>
      <c r="L18" s="50"/>
      <c r="M18" s="49"/>
      <c r="N18" s="50"/>
      <c r="O18" s="49"/>
      <c r="P18" s="50"/>
      <c r="Q18" s="49"/>
      <c r="R18" s="50"/>
      <c r="S18" s="49"/>
      <c r="T18" s="50"/>
      <c r="U18" s="49"/>
      <c r="V18" s="50"/>
      <c r="W18" s="49"/>
      <c r="X18" s="50"/>
      <c r="Y18" s="49"/>
      <c r="Z18" s="50"/>
      <c r="AA18" s="49"/>
      <c r="AB18" s="50"/>
      <c r="AC18" s="49"/>
      <c r="AD18" s="50"/>
      <c r="AE18" s="49"/>
      <c r="AF18" s="50"/>
      <c r="AG18" s="49"/>
      <c r="AH18" s="50"/>
      <c r="AI18" s="49"/>
      <c r="AJ18" s="50"/>
      <c r="AK18" s="49"/>
      <c r="AL18" s="50"/>
      <c r="AM18" s="49"/>
      <c r="AN18" s="50"/>
      <c r="AO18" s="49"/>
      <c r="AP18" s="50"/>
      <c r="AQ18" s="49"/>
      <c r="AR18" s="50"/>
      <c r="AS18" s="49"/>
      <c r="AT18" s="50"/>
      <c r="AU18" s="49"/>
      <c r="AV18" s="50"/>
      <c r="AW18" s="49"/>
      <c r="AX18" s="50"/>
      <c r="AY18" s="49"/>
      <c r="AZ18" s="50"/>
      <c r="BA18" s="49"/>
      <c r="BB18" s="50"/>
      <c r="BC18" s="49"/>
      <c r="BD18" s="50"/>
      <c r="BE18" s="49"/>
      <c r="BF18" s="50"/>
      <c r="BG18" s="49"/>
      <c r="BH18" s="50"/>
      <c r="BI18" s="49"/>
      <c r="BJ18" s="50"/>
      <c r="BK18" s="49"/>
      <c r="BL18" s="50"/>
      <c r="BM18" s="49"/>
      <c r="BN18" s="50"/>
      <c r="BO18" s="49"/>
      <c r="BP18" s="50"/>
      <c r="BQ18" s="49"/>
      <c r="BR18" s="50"/>
      <c r="BS18" s="49"/>
      <c r="BT18" s="50"/>
      <c r="BU18" s="49"/>
      <c r="BV18" s="50"/>
      <c r="BW18" s="49"/>
      <c r="BX18" s="50"/>
      <c r="BY18" s="49"/>
      <c r="BZ18" s="50"/>
      <c r="CA18" s="49"/>
      <c r="CB18" s="50"/>
      <c r="CC18" s="49"/>
      <c r="CD18" s="50"/>
      <c r="CE18" s="49"/>
      <c r="CF18" s="50"/>
      <c r="CG18" s="49"/>
      <c r="CH18" s="50"/>
      <c r="CI18" s="51"/>
      <c r="CJ18" s="50"/>
      <c r="CK18" s="49"/>
      <c r="CL18" s="50"/>
      <c r="CM18" s="49"/>
      <c r="CN18" s="50"/>
      <c r="CO18" s="49"/>
      <c r="CP18" s="50"/>
      <c r="CQ18" s="49"/>
      <c r="CR18" s="50"/>
      <c r="CS18" s="51"/>
      <c r="CT18" s="50"/>
      <c r="CU18" s="49"/>
      <c r="CV18" s="50"/>
      <c r="CW18" s="49"/>
      <c r="CX18" s="50"/>
      <c r="CY18" s="49"/>
      <c r="CZ18" s="50"/>
      <c r="DA18" s="49"/>
      <c r="DB18" s="50"/>
      <c r="DC18" s="49"/>
      <c r="DD18" s="50"/>
      <c r="DE18" s="49"/>
      <c r="DF18" s="50"/>
      <c r="DG18" s="49"/>
      <c r="DH18" s="50"/>
      <c r="DI18" s="49"/>
      <c r="DJ18" s="41"/>
      <c r="DK18" s="52"/>
      <c r="DL18" s="41"/>
      <c r="DM18" s="52"/>
      <c r="DN18" s="41"/>
      <c r="DO18" s="52"/>
    </row>
    <row r="19" spans="1:119">
      <c r="A19" s="53" t="s">
        <v>35</v>
      </c>
      <c r="B19" s="41">
        <f>SUM(B8:B18)</f>
        <v>60359546</v>
      </c>
      <c r="C19" s="54">
        <f t="shared" ref="C19:AH19" si="59">SUM(C8:C17)</f>
        <v>100</v>
      </c>
      <c r="D19" s="41">
        <f t="shared" si="59"/>
        <v>33498</v>
      </c>
      <c r="E19" s="42">
        <f t="shared" si="59"/>
        <v>100</v>
      </c>
      <c r="F19" s="41">
        <f t="shared" si="59"/>
        <v>33369</v>
      </c>
      <c r="G19" s="42">
        <f t="shared" si="59"/>
        <v>100</v>
      </c>
      <c r="H19" s="41">
        <f t="shared" si="59"/>
        <v>33168</v>
      </c>
      <c r="I19" s="42">
        <f t="shared" si="59"/>
        <v>100.00000000000001</v>
      </c>
      <c r="J19" s="41">
        <f t="shared" si="59"/>
        <v>32867</v>
      </c>
      <c r="K19" s="42">
        <f t="shared" si="59"/>
        <v>100</v>
      </c>
      <c r="L19" s="41">
        <f t="shared" si="59"/>
        <v>32722</v>
      </c>
      <c r="M19" s="42">
        <f t="shared" si="59"/>
        <v>100</v>
      </c>
      <c r="N19" s="41">
        <f t="shared" si="59"/>
        <v>32353</v>
      </c>
      <c r="O19" s="42">
        <f t="shared" si="59"/>
        <v>100</v>
      </c>
      <c r="P19" s="41">
        <f t="shared" si="59"/>
        <v>32235</v>
      </c>
      <c r="Q19" s="42">
        <f t="shared" si="59"/>
        <v>100</v>
      </c>
      <c r="R19" s="41">
        <f t="shared" si="59"/>
        <v>31936</v>
      </c>
      <c r="S19" s="42">
        <f t="shared" si="59"/>
        <v>100</v>
      </c>
      <c r="T19" s="41">
        <f t="shared" si="59"/>
        <v>31722</v>
      </c>
      <c r="U19" s="42">
        <f t="shared" si="59"/>
        <v>100</v>
      </c>
      <c r="V19" s="41">
        <f t="shared" si="59"/>
        <v>31546</v>
      </c>
      <c r="W19" s="42">
        <f t="shared" si="59"/>
        <v>100</v>
      </c>
      <c r="X19" s="41">
        <f t="shared" si="59"/>
        <v>31248</v>
      </c>
      <c r="Y19" s="42">
        <f t="shared" si="59"/>
        <v>100</v>
      </c>
      <c r="Z19" s="41">
        <f t="shared" si="59"/>
        <v>30332</v>
      </c>
      <c r="AA19" s="42">
        <f t="shared" si="59"/>
        <v>100</v>
      </c>
      <c r="AB19" s="41">
        <f t="shared" si="59"/>
        <v>29883</v>
      </c>
      <c r="AC19" s="42">
        <f t="shared" si="59"/>
        <v>100</v>
      </c>
      <c r="AD19" s="41">
        <f t="shared" si="59"/>
        <v>29525</v>
      </c>
      <c r="AE19" s="42">
        <f t="shared" si="59"/>
        <v>100</v>
      </c>
      <c r="AF19" s="41">
        <f t="shared" si="59"/>
        <v>28903</v>
      </c>
      <c r="AG19" s="42">
        <f t="shared" si="59"/>
        <v>100.00000000000001</v>
      </c>
      <c r="AH19" s="55">
        <f t="shared" si="59"/>
        <v>28274</v>
      </c>
      <c r="AI19" s="42">
        <f t="shared" ref="AI19:BN19" si="60">SUM(AI8:AI17)</f>
        <v>99.999999999999986</v>
      </c>
      <c r="AJ19" s="55">
        <f t="shared" si="60"/>
        <v>27402</v>
      </c>
      <c r="AK19" s="42">
        <f t="shared" si="60"/>
        <v>100</v>
      </c>
      <c r="AL19" s="55">
        <f t="shared" si="60"/>
        <v>26892</v>
      </c>
      <c r="AM19" s="42">
        <f t="shared" si="60"/>
        <v>100</v>
      </c>
      <c r="AN19" s="55">
        <f t="shared" si="60"/>
        <v>26049</v>
      </c>
      <c r="AO19" s="42">
        <f t="shared" si="60"/>
        <v>100.00000000000001</v>
      </c>
      <c r="AP19" s="55">
        <f t="shared" si="60"/>
        <v>25215</v>
      </c>
      <c r="AQ19" s="42">
        <f t="shared" si="60"/>
        <v>100</v>
      </c>
      <c r="AR19" s="55">
        <f t="shared" si="60"/>
        <v>24780</v>
      </c>
      <c r="AS19" s="42">
        <f t="shared" si="60"/>
        <v>100</v>
      </c>
      <c r="AT19" s="55">
        <f t="shared" si="60"/>
        <v>23576</v>
      </c>
      <c r="AU19" s="42">
        <f t="shared" si="60"/>
        <v>100</v>
      </c>
      <c r="AV19" s="55">
        <f t="shared" si="60"/>
        <v>22584</v>
      </c>
      <c r="AW19" s="42">
        <f t="shared" si="60"/>
        <v>99.999999999999986</v>
      </c>
      <c r="AX19" s="55">
        <f t="shared" si="60"/>
        <v>21550</v>
      </c>
      <c r="AY19" s="42">
        <f t="shared" si="60"/>
        <v>100</v>
      </c>
      <c r="AZ19" s="55">
        <f t="shared" si="60"/>
        <v>20530</v>
      </c>
      <c r="BA19" s="42">
        <f t="shared" si="60"/>
        <v>100</v>
      </c>
      <c r="BB19" s="55">
        <f t="shared" si="60"/>
        <v>19507</v>
      </c>
      <c r="BC19" s="42">
        <f t="shared" si="60"/>
        <v>100</v>
      </c>
      <c r="BD19" s="55">
        <f t="shared" si="60"/>
        <v>18640</v>
      </c>
      <c r="BE19" s="42">
        <f t="shared" si="60"/>
        <v>99.999999999999986</v>
      </c>
      <c r="BF19" s="55">
        <f t="shared" si="60"/>
        <v>18365</v>
      </c>
      <c r="BG19" s="42">
        <f t="shared" si="60"/>
        <v>100</v>
      </c>
      <c r="BH19" s="55">
        <f t="shared" si="60"/>
        <v>17915</v>
      </c>
      <c r="BI19" s="42">
        <f t="shared" si="60"/>
        <v>100</v>
      </c>
      <c r="BJ19" s="41">
        <f t="shared" si="60"/>
        <v>17362</v>
      </c>
      <c r="BK19" s="42">
        <f t="shared" si="60"/>
        <v>100</v>
      </c>
      <c r="BL19" s="41">
        <f t="shared" si="60"/>
        <v>16653</v>
      </c>
      <c r="BM19" s="42">
        <f t="shared" si="60"/>
        <v>100</v>
      </c>
      <c r="BN19" s="41">
        <f t="shared" si="60"/>
        <v>16161</v>
      </c>
      <c r="BO19" s="42">
        <f t="shared" ref="BO19:CT19" si="61">SUM(BO8:BO17)</f>
        <v>100</v>
      </c>
      <c r="BP19" s="41">
        <f t="shared" si="61"/>
        <v>15569</v>
      </c>
      <c r="BQ19" s="42">
        <f t="shared" si="61"/>
        <v>100</v>
      </c>
      <c r="BR19" s="41">
        <f t="shared" si="61"/>
        <v>14859</v>
      </c>
      <c r="BS19" s="42">
        <f t="shared" si="61"/>
        <v>99.999999999999986</v>
      </c>
      <c r="BT19" s="41">
        <f t="shared" si="61"/>
        <v>14380</v>
      </c>
      <c r="BU19" s="42">
        <f t="shared" si="61"/>
        <v>100</v>
      </c>
      <c r="BV19" s="41">
        <f t="shared" si="61"/>
        <v>13827</v>
      </c>
      <c r="BW19" s="42">
        <f t="shared" si="61"/>
        <v>100</v>
      </c>
      <c r="BX19" s="41">
        <f t="shared" si="61"/>
        <v>13240</v>
      </c>
      <c r="BY19" s="42">
        <f t="shared" si="61"/>
        <v>100</v>
      </c>
      <c r="BZ19" s="41">
        <f t="shared" si="61"/>
        <v>12548</v>
      </c>
      <c r="CA19" s="42">
        <f t="shared" si="61"/>
        <v>100</v>
      </c>
      <c r="CB19" s="41">
        <f t="shared" si="61"/>
        <v>11855</v>
      </c>
      <c r="CC19" s="42">
        <f t="shared" si="61"/>
        <v>100</v>
      </c>
      <c r="CD19" s="41">
        <f t="shared" si="61"/>
        <v>10940</v>
      </c>
      <c r="CE19" s="42">
        <f t="shared" si="61"/>
        <v>100</v>
      </c>
      <c r="CF19" s="41">
        <f t="shared" si="61"/>
        <v>10021</v>
      </c>
      <c r="CG19" s="42">
        <f t="shared" si="61"/>
        <v>100</v>
      </c>
      <c r="CH19" s="41">
        <f t="shared" si="61"/>
        <v>9218</v>
      </c>
      <c r="CI19" s="46">
        <f t="shared" si="61"/>
        <v>99.999999999999986</v>
      </c>
      <c r="CJ19" s="41">
        <f t="shared" si="61"/>
        <v>8458</v>
      </c>
      <c r="CK19" s="42">
        <f t="shared" si="61"/>
        <v>99.999999999999986</v>
      </c>
      <c r="CL19" s="41">
        <f t="shared" si="61"/>
        <v>7589</v>
      </c>
      <c r="CM19" s="42">
        <f t="shared" si="61"/>
        <v>100</v>
      </c>
      <c r="CN19" s="41">
        <f t="shared" si="61"/>
        <v>6801</v>
      </c>
      <c r="CO19" s="42">
        <f t="shared" si="61"/>
        <v>100</v>
      </c>
      <c r="CP19" s="41">
        <f t="shared" si="61"/>
        <v>6157</v>
      </c>
      <c r="CQ19" s="42">
        <f t="shared" si="61"/>
        <v>100</v>
      </c>
      <c r="CR19" s="41">
        <f t="shared" si="61"/>
        <v>5541</v>
      </c>
      <c r="CS19" s="46">
        <f t="shared" si="61"/>
        <v>99.999999999999986</v>
      </c>
      <c r="CT19" s="41">
        <f t="shared" si="61"/>
        <v>5018</v>
      </c>
      <c r="CU19" s="42">
        <f t="shared" ref="CU19:DO19" si="62">SUM(CU8:CU17)</f>
        <v>100</v>
      </c>
      <c r="CV19" s="41">
        <f t="shared" si="62"/>
        <v>4464</v>
      </c>
      <c r="CW19" s="42">
        <f t="shared" si="62"/>
        <v>100</v>
      </c>
      <c r="CX19" s="41">
        <f t="shared" si="62"/>
        <v>3769</v>
      </c>
      <c r="CY19" s="42">
        <f t="shared" si="62"/>
        <v>100</v>
      </c>
      <c r="CZ19" s="41">
        <f t="shared" si="62"/>
        <v>3199</v>
      </c>
      <c r="DA19" s="42">
        <f t="shared" si="62"/>
        <v>100</v>
      </c>
      <c r="DB19" s="41">
        <f t="shared" si="62"/>
        <v>3047</v>
      </c>
      <c r="DC19" s="42">
        <f t="shared" si="62"/>
        <v>100.00000000000001</v>
      </c>
      <c r="DD19" s="41">
        <f t="shared" si="62"/>
        <v>2390</v>
      </c>
      <c r="DE19" s="42">
        <f t="shared" si="62"/>
        <v>100.00000000000001</v>
      </c>
      <c r="DF19" s="41">
        <f t="shared" si="62"/>
        <v>2003</v>
      </c>
      <c r="DG19" s="42">
        <f t="shared" si="62"/>
        <v>100</v>
      </c>
      <c r="DH19" s="41">
        <f t="shared" si="62"/>
        <v>1697</v>
      </c>
      <c r="DI19" s="42">
        <f t="shared" si="62"/>
        <v>100</v>
      </c>
      <c r="DJ19" s="41">
        <f t="shared" si="62"/>
        <v>1624</v>
      </c>
      <c r="DK19" s="42">
        <f t="shared" si="62"/>
        <v>100</v>
      </c>
      <c r="DL19" s="41">
        <f t="shared" si="62"/>
        <v>1197</v>
      </c>
      <c r="DM19" s="42">
        <f t="shared" si="62"/>
        <v>99.999999999999986</v>
      </c>
      <c r="DN19" s="41">
        <f t="shared" si="62"/>
        <v>357</v>
      </c>
      <c r="DO19" s="42">
        <f t="shared" si="62"/>
        <v>100</v>
      </c>
    </row>
    <row r="20" spans="1:119">
      <c r="A20" s="56"/>
      <c r="B20" s="48"/>
      <c r="C20" s="57"/>
      <c r="D20" s="48"/>
      <c r="E20" s="57"/>
      <c r="F20" s="48"/>
      <c r="G20" s="57"/>
      <c r="H20" s="48"/>
      <c r="I20" s="57"/>
      <c r="J20" s="48"/>
      <c r="K20" s="57"/>
      <c r="L20" s="48"/>
      <c r="M20" s="57"/>
      <c r="N20" s="48"/>
      <c r="O20" s="57"/>
      <c r="P20" s="48"/>
      <c r="Q20" s="57"/>
      <c r="R20" s="48"/>
      <c r="S20" s="57"/>
      <c r="T20" s="48"/>
      <c r="U20" s="57"/>
      <c r="V20" s="48"/>
      <c r="W20" s="57"/>
      <c r="X20" s="48"/>
      <c r="Y20" s="57"/>
      <c r="Z20" s="48"/>
      <c r="AA20" s="57"/>
      <c r="AB20" s="48"/>
      <c r="AC20" s="57"/>
      <c r="AD20" s="48"/>
      <c r="AE20" s="57"/>
      <c r="AF20" s="48"/>
      <c r="AG20" s="57"/>
      <c r="AH20" s="48"/>
      <c r="AI20" s="57"/>
      <c r="AJ20" s="48"/>
      <c r="AK20" s="57"/>
      <c r="AL20" s="48"/>
      <c r="AM20" s="57"/>
      <c r="AN20" s="48"/>
      <c r="AO20" s="57"/>
      <c r="AP20" s="48"/>
      <c r="AQ20" s="57"/>
      <c r="AR20" s="48"/>
      <c r="AS20" s="57"/>
      <c r="AT20" s="48"/>
      <c r="AU20" s="57"/>
      <c r="AV20" s="48"/>
      <c r="AW20" s="57"/>
      <c r="AX20" s="48"/>
      <c r="AY20" s="57"/>
      <c r="AZ20" s="48"/>
      <c r="BA20" s="57"/>
      <c r="BB20" s="48"/>
      <c r="BC20" s="57"/>
      <c r="BD20" s="48"/>
      <c r="BE20" s="57"/>
      <c r="BF20" s="48"/>
      <c r="BG20" s="57"/>
      <c r="BH20" s="48"/>
      <c r="BI20" s="57"/>
      <c r="BJ20" s="48"/>
      <c r="BK20" s="57"/>
      <c r="BL20" s="48"/>
      <c r="BM20" s="57"/>
      <c r="BN20" s="48"/>
      <c r="BO20" s="57"/>
      <c r="BP20" s="48"/>
      <c r="BQ20" s="57"/>
      <c r="BR20" s="48"/>
      <c r="BS20" s="57"/>
      <c r="BT20" s="48"/>
      <c r="BU20" s="57"/>
      <c r="BV20" s="48"/>
      <c r="BW20" s="57"/>
      <c r="BX20" s="48"/>
      <c r="BY20" s="57"/>
      <c r="BZ20" s="48"/>
      <c r="CA20" s="57"/>
      <c r="CB20" s="48"/>
      <c r="CC20" s="57"/>
      <c r="CD20" s="48"/>
      <c r="CE20" s="57"/>
      <c r="CF20" s="48"/>
      <c r="CG20" s="57"/>
      <c r="CH20" s="48"/>
      <c r="CI20" s="58"/>
      <c r="CJ20" s="48"/>
      <c r="CK20" s="57"/>
      <c r="CL20" s="48"/>
      <c r="CM20" s="57"/>
      <c r="CN20" s="48"/>
      <c r="CO20" s="57"/>
      <c r="CP20" s="48"/>
      <c r="CQ20" s="57"/>
      <c r="CR20" s="48"/>
      <c r="CS20" s="58"/>
      <c r="CT20" s="48"/>
      <c r="CU20" s="57"/>
      <c r="CV20" s="48"/>
      <c r="CW20" s="57"/>
      <c r="CX20" s="48"/>
      <c r="CY20" s="57"/>
      <c r="CZ20" s="48"/>
      <c r="DA20" s="57"/>
      <c r="DB20" s="48"/>
      <c r="DC20" s="57"/>
      <c r="DD20" s="48"/>
      <c r="DE20" s="57"/>
      <c r="DF20" s="48"/>
      <c r="DG20" s="57"/>
      <c r="DH20" s="48"/>
      <c r="DI20" s="57"/>
      <c r="DJ20" s="41"/>
      <c r="DK20" s="52"/>
      <c r="DL20" s="41"/>
      <c r="DM20" s="52"/>
      <c r="DN20" s="41"/>
      <c r="DO20" s="52"/>
    </row>
    <row r="21" spans="1:119">
      <c r="A21" s="59" t="s">
        <v>36</v>
      </c>
      <c r="B21" s="60"/>
      <c r="C21" s="61"/>
      <c r="D21" s="60">
        <v>0</v>
      </c>
      <c r="E21" s="61"/>
      <c r="F21" s="60">
        <v>0</v>
      </c>
      <c r="G21" s="61"/>
      <c r="H21" s="60">
        <v>0</v>
      </c>
      <c r="I21" s="61"/>
      <c r="J21" s="60">
        <v>0</v>
      </c>
      <c r="K21" s="61"/>
      <c r="L21" s="60">
        <v>0</v>
      </c>
      <c r="M21" s="61"/>
      <c r="N21" s="60">
        <v>1</v>
      </c>
      <c r="O21" s="61"/>
      <c r="P21" s="60">
        <v>0</v>
      </c>
      <c r="Q21" s="61"/>
      <c r="R21" s="60">
        <v>0</v>
      </c>
      <c r="S21" s="61"/>
      <c r="T21" s="60">
        <v>0</v>
      </c>
      <c r="U21" s="61"/>
      <c r="V21" s="60">
        <v>0</v>
      </c>
      <c r="W21" s="61"/>
      <c r="X21" s="60">
        <v>0</v>
      </c>
      <c r="Y21" s="61"/>
      <c r="Z21" s="60">
        <v>0</v>
      </c>
      <c r="AA21" s="61"/>
      <c r="AB21" s="60">
        <v>1</v>
      </c>
      <c r="AC21" s="61"/>
      <c r="AD21" s="60">
        <v>0</v>
      </c>
      <c r="AE21" s="61"/>
      <c r="AF21" s="60">
        <v>0</v>
      </c>
      <c r="AG21" s="61"/>
      <c r="AH21" s="60">
        <v>0</v>
      </c>
      <c r="AI21" s="61"/>
      <c r="AJ21" s="60">
        <v>0</v>
      </c>
      <c r="AK21" s="61"/>
      <c r="AL21" s="60">
        <v>0</v>
      </c>
      <c r="AM21" s="61"/>
      <c r="AN21" s="60">
        <v>0</v>
      </c>
      <c r="AO21" s="61"/>
      <c r="AP21" s="60">
        <v>0</v>
      </c>
      <c r="AQ21" s="61"/>
      <c r="AR21" s="60">
        <v>0</v>
      </c>
      <c r="AS21" s="61"/>
      <c r="AT21" s="60">
        <v>0</v>
      </c>
      <c r="AU21" s="61"/>
      <c r="AV21" s="60">
        <v>2</v>
      </c>
      <c r="AW21" s="61"/>
      <c r="AX21" s="60">
        <v>1</v>
      </c>
      <c r="AY21" s="61"/>
      <c r="AZ21" s="60">
        <v>1</v>
      </c>
      <c r="BA21" s="61"/>
      <c r="BB21" s="60">
        <v>1</v>
      </c>
      <c r="BC21" s="61"/>
      <c r="BD21" s="60">
        <v>1</v>
      </c>
      <c r="BE21" s="61"/>
      <c r="BF21" s="60">
        <v>1</v>
      </c>
      <c r="BG21" s="61"/>
      <c r="BH21" s="60">
        <v>1</v>
      </c>
      <c r="BI21" s="61"/>
      <c r="BJ21" s="60">
        <v>2</v>
      </c>
      <c r="BK21" s="61"/>
      <c r="BL21" s="60">
        <v>1</v>
      </c>
      <c r="BM21" s="61"/>
      <c r="BN21" s="60">
        <v>1</v>
      </c>
      <c r="BO21" s="61"/>
      <c r="BP21" s="60">
        <v>2</v>
      </c>
      <c r="BQ21" s="61"/>
      <c r="BR21" s="60">
        <v>1</v>
      </c>
      <c r="BS21" s="61"/>
      <c r="BT21" s="60">
        <v>1</v>
      </c>
      <c r="BU21" s="61"/>
      <c r="BV21" s="60">
        <v>1</v>
      </c>
      <c r="BW21" s="61"/>
      <c r="BX21" s="60">
        <v>1</v>
      </c>
      <c r="BY21" s="61"/>
      <c r="BZ21" s="60">
        <v>2</v>
      </c>
      <c r="CA21" s="61"/>
      <c r="CB21" s="60">
        <v>2</v>
      </c>
      <c r="CC21" s="61"/>
      <c r="CD21" s="60">
        <v>3</v>
      </c>
      <c r="CE21" s="61"/>
      <c r="CF21" s="60">
        <v>5</v>
      </c>
      <c r="CG21" s="61"/>
      <c r="CH21" s="60">
        <v>2</v>
      </c>
      <c r="CI21" s="62"/>
      <c r="CJ21" s="60">
        <v>2</v>
      </c>
      <c r="CK21" s="61"/>
      <c r="CL21" s="60">
        <v>1</v>
      </c>
      <c r="CM21" s="61"/>
      <c r="CN21" s="60">
        <v>0</v>
      </c>
      <c r="CO21" s="61"/>
      <c r="CP21" s="60">
        <v>0</v>
      </c>
      <c r="CQ21" s="61"/>
      <c r="CR21" s="60">
        <v>1</v>
      </c>
      <c r="CS21" s="62"/>
      <c r="CT21" s="60">
        <v>1</v>
      </c>
      <c r="CU21" s="61"/>
      <c r="CV21" s="60">
        <v>1</v>
      </c>
      <c r="CW21" s="61"/>
      <c r="CX21" s="60">
        <v>1</v>
      </c>
      <c r="CY21" s="61"/>
      <c r="CZ21" s="60">
        <v>1</v>
      </c>
      <c r="DA21" s="61"/>
      <c r="DB21" s="60">
        <v>0</v>
      </c>
      <c r="DC21" s="61"/>
      <c r="DD21" s="60">
        <v>0</v>
      </c>
      <c r="DE21" s="61"/>
      <c r="DF21" s="60">
        <v>0</v>
      </c>
      <c r="DG21" s="61"/>
      <c r="DH21" s="60"/>
      <c r="DI21" s="61"/>
      <c r="DJ21" s="63">
        <v>1</v>
      </c>
      <c r="DK21" s="64"/>
      <c r="DL21" s="63">
        <v>38</v>
      </c>
      <c r="DM21" s="64"/>
      <c r="DN21" s="63"/>
      <c r="DO21" s="64"/>
    </row>
    <row r="22" spans="1:119">
      <c r="A22" s="65" t="s">
        <v>37</v>
      </c>
      <c r="B22" s="66">
        <f>B19+B21</f>
        <v>60359546</v>
      </c>
      <c r="C22" s="67"/>
      <c r="D22" s="68">
        <f>D19+D21</f>
        <v>33498</v>
      </c>
      <c r="E22" s="67"/>
      <c r="F22" s="68">
        <f>F19+F21</f>
        <v>33369</v>
      </c>
      <c r="G22" s="67"/>
      <c r="H22" s="68">
        <f>H19+H21</f>
        <v>33168</v>
      </c>
      <c r="I22" s="67"/>
      <c r="J22" s="68">
        <f>J19+J21</f>
        <v>32867</v>
      </c>
      <c r="K22" s="67"/>
      <c r="L22" s="68">
        <f>L19+L21</f>
        <v>32722</v>
      </c>
      <c r="M22" s="67"/>
      <c r="N22" s="68">
        <f>N19+N21</f>
        <v>32354</v>
      </c>
      <c r="O22" s="67"/>
      <c r="P22" s="68">
        <f>P19+P21</f>
        <v>32235</v>
      </c>
      <c r="Q22" s="67"/>
      <c r="R22" s="68">
        <f>R19+R21</f>
        <v>31936</v>
      </c>
      <c r="S22" s="67"/>
      <c r="T22" s="68">
        <f>T19+T21</f>
        <v>31722</v>
      </c>
      <c r="U22" s="67"/>
      <c r="V22" s="68">
        <f>V19+V21</f>
        <v>31546</v>
      </c>
      <c r="W22" s="67"/>
      <c r="X22" s="68">
        <f>X19+X21</f>
        <v>31248</v>
      </c>
      <c r="Y22" s="67"/>
      <c r="Z22" s="68">
        <f>Z19+Z21</f>
        <v>30332</v>
      </c>
      <c r="AA22" s="67"/>
      <c r="AB22" s="68">
        <f>AB19+AB21</f>
        <v>29884</v>
      </c>
      <c r="AC22" s="67"/>
      <c r="AD22" s="68">
        <f>AD19+AD21</f>
        <v>29525</v>
      </c>
      <c r="AE22" s="67"/>
      <c r="AF22" s="68">
        <f>AF19+AF21</f>
        <v>28903</v>
      </c>
      <c r="AG22" s="67"/>
      <c r="AH22" s="68">
        <f>AH19+AH21</f>
        <v>28274</v>
      </c>
      <c r="AI22" s="67"/>
      <c r="AJ22" s="68">
        <f>AJ19+AJ21</f>
        <v>27402</v>
      </c>
      <c r="AK22" s="67"/>
      <c r="AL22" s="68">
        <f>AL19+AL21</f>
        <v>26892</v>
      </c>
      <c r="AM22" s="67"/>
      <c r="AN22" s="68">
        <f>AN19+AN21</f>
        <v>26049</v>
      </c>
      <c r="AO22" s="67"/>
      <c r="AP22" s="68">
        <f>AP19+AP21</f>
        <v>25215</v>
      </c>
      <c r="AQ22" s="67"/>
      <c r="AR22" s="68">
        <f>AR19+AR21</f>
        <v>24780</v>
      </c>
      <c r="AS22" s="67"/>
      <c r="AT22" s="68">
        <f>AT19+AT21</f>
        <v>23576</v>
      </c>
      <c r="AU22" s="67"/>
      <c r="AV22" s="68">
        <f>AV19+AV21</f>
        <v>22586</v>
      </c>
      <c r="AW22" s="67"/>
      <c r="AX22" s="68">
        <f>AX19+AX21</f>
        <v>21551</v>
      </c>
      <c r="AY22" s="67"/>
      <c r="AZ22" s="68">
        <f>AZ19+AZ21</f>
        <v>20531</v>
      </c>
      <c r="BA22" s="67"/>
      <c r="BB22" s="68">
        <f>BB19+BB21</f>
        <v>19508</v>
      </c>
      <c r="BC22" s="67"/>
      <c r="BD22" s="68">
        <f>BD19+BD21</f>
        <v>18641</v>
      </c>
      <c r="BE22" s="67"/>
      <c r="BF22" s="68">
        <f>BF19+BF21</f>
        <v>18366</v>
      </c>
      <c r="BG22" s="67"/>
      <c r="BH22" s="68">
        <f>BH19+BH21</f>
        <v>17916</v>
      </c>
      <c r="BI22" s="67"/>
      <c r="BJ22" s="68">
        <f>BJ19+BJ21</f>
        <v>17364</v>
      </c>
      <c r="BK22" s="67"/>
      <c r="BL22" s="68">
        <f>BL19+BL21</f>
        <v>16654</v>
      </c>
      <c r="BM22" s="67"/>
      <c r="BN22" s="68">
        <f>BN19+BN21</f>
        <v>16162</v>
      </c>
      <c r="BO22" s="67"/>
      <c r="BP22" s="68">
        <f>BP19+BP21</f>
        <v>15571</v>
      </c>
      <c r="BQ22" s="67"/>
      <c r="BR22" s="68">
        <f>BR19+BR21</f>
        <v>14860</v>
      </c>
      <c r="BS22" s="67"/>
      <c r="BT22" s="68">
        <f>BT19+BT21</f>
        <v>14381</v>
      </c>
      <c r="BU22" s="67"/>
      <c r="BV22" s="68">
        <f>BV19+BV21</f>
        <v>13828</v>
      </c>
      <c r="BW22" s="67"/>
      <c r="BX22" s="68">
        <f>BX19+BX21</f>
        <v>13241</v>
      </c>
      <c r="BY22" s="67"/>
      <c r="BZ22" s="68">
        <f>BZ19+BZ21</f>
        <v>12550</v>
      </c>
      <c r="CA22" s="67"/>
      <c r="CB22" s="68">
        <f>CB19+CB21</f>
        <v>11857</v>
      </c>
      <c r="CC22" s="67"/>
      <c r="CD22" s="68">
        <f>CD19+CD21</f>
        <v>10943</v>
      </c>
      <c r="CE22" s="67"/>
      <c r="CF22" s="68">
        <f>CF19+CF21</f>
        <v>10026</v>
      </c>
      <c r="CG22" s="67"/>
      <c r="CH22" s="68">
        <f>CH19+CH21</f>
        <v>9220</v>
      </c>
      <c r="CI22" s="69"/>
      <c r="CJ22" s="68">
        <f>CJ19+CJ21</f>
        <v>8460</v>
      </c>
      <c r="CK22" s="67"/>
      <c r="CL22" s="68">
        <f>CL19+CL21</f>
        <v>7590</v>
      </c>
      <c r="CM22" s="67"/>
      <c r="CN22" s="68">
        <f>CN19+CN21</f>
        <v>6801</v>
      </c>
      <c r="CO22" s="67"/>
      <c r="CP22" s="68">
        <f>CP19+CP21</f>
        <v>6157</v>
      </c>
      <c r="CQ22" s="67"/>
      <c r="CR22" s="68">
        <f>CR19+CR21</f>
        <v>5542</v>
      </c>
      <c r="CS22" s="69"/>
      <c r="CT22" s="68">
        <f>CT19+CT21</f>
        <v>5019</v>
      </c>
      <c r="CU22" s="67"/>
      <c r="CV22" s="68">
        <f>CV19+CV21</f>
        <v>4465</v>
      </c>
      <c r="CW22" s="67"/>
      <c r="CX22" s="68">
        <f>CX19+CX21</f>
        <v>3770</v>
      </c>
      <c r="CY22" s="67"/>
      <c r="CZ22" s="68">
        <f>CZ19+CZ21</f>
        <v>3200</v>
      </c>
      <c r="DA22" s="67"/>
      <c r="DB22" s="68">
        <f>DB19+DB21</f>
        <v>3047</v>
      </c>
      <c r="DC22" s="67"/>
      <c r="DD22" s="68">
        <f>DD19+DD21</f>
        <v>2390</v>
      </c>
      <c r="DE22" s="67"/>
      <c r="DF22" s="68">
        <f>DF19+DF21</f>
        <v>2003</v>
      </c>
      <c r="DG22" s="67"/>
      <c r="DH22" s="68">
        <f>DH19+DH21</f>
        <v>1697</v>
      </c>
      <c r="DI22" s="67"/>
      <c r="DJ22" s="68">
        <f>DJ19+DJ21</f>
        <v>1625</v>
      </c>
      <c r="DK22" s="67"/>
      <c r="DL22" s="68">
        <f>DL19+DL21</f>
        <v>1235</v>
      </c>
      <c r="DM22" s="70"/>
      <c r="DN22" s="68">
        <f>DN19+DN21</f>
        <v>357</v>
      </c>
      <c r="DO22" s="70"/>
    </row>
    <row r="23" spans="1:119">
      <c r="A23" s="71" t="s">
        <v>38</v>
      </c>
      <c r="B23" s="72"/>
      <c r="C23" s="73"/>
      <c r="D23" s="72"/>
      <c r="E23" s="42">
        <v>45.8</v>
      </c>
      <c r="F23" s="72"/>
      <c r="G23" s="42">
        <v>45.8</v>
      </c>
      <c r="H23" s="72"/>
      <c r="I23" s="42">
        <v>45.8</v>
      </c>
      <c r="J23" s="72"/>
      <c r="K23" s="42">
        <v>45.8</v>
      </c>
      <c r="L23" s="72"/>
      <c r="M23" s="42">
        <v>45.8</v>
      </c>
      <c r="N23" s="72"/>
      <c r="O23" s="42">
        <v>45.9</v>
      </c>
      <c r="P23" s="72"/>
      <c r="Q23" s="42">
        <v>45.9</v>
      </c>
      <c r="R23" s="72"/>
      <c r="S23" s="42">
        <v>45.9</v>
      </c>
      <c r="T23" s="72"/>
      <c r="U23" s="42">
        <v>45.9</v>
      </c>
      <c r="V23" s="72"/>
      <c r="W23" s="42">
        <v>46</v>
      </c>
      <c r="X23" s="72"/>
      <c r="Y23" s="42">
        <v>46</v>
      </c>
      <c r="Z23" s="72"/>
      <c r="AA23" s="42">
        <v>46.1</v>
      </c>
      <c r="AB23" s="72"/>
      <c r="AC23" s="42">
        <v>46.2</v>
      </c>
      <c r="AD23" s="72"/>
      <c r="AE23" s="42">
        <v>46.3</v>
      </c>
      <c r="AF23" s="72"/>
      <c r="AG23" s="42">
        <v>46.4</v>
      </c>
      <c r="AH23" s="72"/>
      <c r="AI23" s="42">
        <v>46.6</v>
      </c>
      <c r="AJ23" s="72"/>
      <c r="AK23" s="42">
        <v>46.7</v>
      </c>
      <c r="AL23" s="72"/>
      <c r="AM23" s="42">
        <v>46.9</v>
      </c>
      <c r="AN23" s="72"/>
      <c r="AO23" s="42">
        <v>47.1</v>
      </c>
      <c r="AP23" s="72"/>
      <c r="AQ23" s="42">
        <v>47.3</v>
      </c>
      <c r="AR23" s="72"/>
      <c r="AS23" s="42">
        <v>48.3</v>
      </c>
      <c r="AT23" s="72"/>
      <c r="AU23" s="42">
        <v>48.3</v>
      </c>
      <c r="AV23" s="72"/>
      <c r="AW23" s="42">
        <v>49.8</v>
      </c>
      <c r="AX23" s="72"/>
      <c r="AY23" s="42">
        <v>49.8</v>
      </c>
      <c r="AZ23" s="72"/>
      <c r="BA23" s="42">
        <v>49.8</v>
      </c>
      <c r="BB23" s="72"/>
      <c r="BC23" s="42">
        <v>50.7</v>
      </c>
      <c r="BD23" s="72"/>
      <c r="BE23" s="42">
        <v>50.7</v>
      </c>
      <c r="BF23" s="72"/>
      <c r="BG23" s="42">
        <v>51.1</v>
      </c>
      <c r="BH23" s="72"/>
      <c r="BI23" s="42">
        <v>51.4</v>
      </c>
      <c r="BJ23" s="72"/>
      <c r="BK23" s="42">
        <v>51.7</v>
      </c>
      <c r="BL23" s="74"/>
      <c r="BM23" s="75">
        <v>52.1</v>
      </c>
      <c r="BN23" s="74"/>
      <c r="BO23" s="75">
        <v>52.4</v>
      </c>
      <c r="BP23" s="74"/>
      <c r="BQ23" s="75">
        <v>52.9</v>
      </c>
      <c r="BR23" s="74"/>
      <c r="BS23" s="75">
        <v>53.1</v>
      </c>
      <c r="BT23" s="74"/>
      <c r="BU23" s="75">
        <v>53.6</v>
      </c>
      <c r="BV23" s="74"/>
      <c r="BW23" s="75">
        <v>53.9</v>
      </c>
      <c r="BX23" s="74"/>
      <c r="BY23" s="75">
        <v>54.3</v>
      </c>
      <c r="BZ23" s="74"/>
      <c r="CA23" s="75">
        <v>54.8</v>
      </c>
      <c r="CB23" s="74"/>
      <c r="CC23" s="75">
        <v>55.2</v>
      </c>
      <c r="CD23" s="74"/>
      <c r="CE23" s="75">
        <v>55.4</v>
      </c>
      <c r="CF23" s="74"/>
      <c r="CG23" s="42">
        <v>55.7</v>
      </c>
      <c r="CH23" s="74"/>
      <c r="CI23" s="46">
        <v>56.1</v>
      </c>
      <c r="CJ23" s="74"/>
      <c r="CK23" s="42">
        <v>56.6</v>
      </c>
      <c r="CL23" s="74"/>
      <c r="CM23" s="42">
        <v>57.2</v>
      </c>
      <c r="CN23" s="74"/>
      <c r="CO23" s="42">
        <v>57.6</v>
      </c>
      <c r="CP23" s="74"/>
      <c r="CQ23" s="42">
        <v>57.8</v>
      </c>
      <c r="CR23" s="74"/>
      <c r="CS23" s="46">
        <v>58</v>
      </c>
      <c r="CT23" s="74"/>
      <c r="CU23" s="42">
        <v>58.1</v>
      </c>
      <c r="CV23" s="74"/>
      <c r="CW23" s="42">
        <v>58.3</v>
      </c>
      <c r="CX23" s="74"/>
      <c r="CY23" s="42">
        <v>58.6</v>
      </c>
      <c r="CZ23" s="74"/>
      <c r="DA23" s="42">
        <v>58.9</v>
      </c>
      <c r="DB23" s="74"/>
      <c r="DC23" s="42">
        <v>59</v>
      </c>
      <c r="DD23" s="74"/>
      <c r="DE23" s="42">
        <v>59.3</v>
      </c>
      <c r="DF23" s="74"/>
      <c r="DG23" s="42">
        <v>59.6</v>
      </c>
      <c r="DH23" s="74"/>
      <c r="DI23" s="42">
        <v>59.7</v>
      </c>
      <c r="DJ23" s="74"/>
      <c r="DK23" s="42">
        <v>59.8</v>
      </c>
      <c r="DL23" s="74"/>
      <c r="DM23" s="42">
        <v>59.9</v>
      </c>
      <c r="DN23" s="50"/>
      <c r="DO23" s="49"/>
    </row>
    <row r="24" spans="1:119">
      <c r="A24" s="71" t="s">
        <v>39</v>
      </c>
      <c r="B24" s="72"/>
      <c r="C24" s="73"/>
      <c r="D24" s="72"/>
      <c r="E24" s="42">
        <v>54.2</v>
      </c>
      <c r="F24" s="72"/>
      <c r="G24" s="42">
        <v>54.2</v>
      </c>
      <c r="H24" s="72"/>
      <c r="I24" s="42">
        <v>54.2</v>
      </c>
      <c r="J24" s="72"/>
      <c r="K24" s="42">
        <v>54.2</v>
      </c>
      <c r="L24" s="72"/>
      <c r="M24" s="42">
        <v>54.2</v>
      </c>
      <c r="N24" s="72"/>
      <c r="O24" s="42">
        <v>54.1</v>
      </c>
      <c r="P24" s="72"/>
      <c r="Q24" s="42">
        <v>54.1</v>
      </c>
      <c r="R24" s="72"/>
      <c r="S24" s="42">
        <v>54.1</v>
      </c>
      <c r="T24" s="72"/>
      <c r="U24" s="42">
        <v>54.1</v>
      </c>
      <c r="V24" s="72"/>
      <c r="W24" s="42">
        <v>54</v>
      </c>
      <c r="X24" s="72"/>
      <c r="Y24" s="42">
        <v>54</v>
      </c>
      <c r="Z24" s="72"/>
      <c r="AA24" s="42">
        <v>53.9</v>
      </c>
      <c r="AB24" s="72"/>
      <c r="AC24" s="42">
        <v>53.8</v>
      </c>
      <c r="AD24" s="72"/>
      <c r="AE24" s="42">
        <v>53.7</v>
      </c>
      <c r="AF24" s="72"/>
      <c r="AG24" s="42">
        <v>53.6</v>
      </c>
      <c r="AH24" s="72"/>
      <c r="AI24" s="42">
        <v>53.4</v>
      </c>
      <c r="AJ24" s="72"/>
      <c r="AK24" s="42">
        <v>53.3</v>
      </c>
      <c r="AL24" s="72"/>
      <c r="AM24" s="42">
        <v>53.1</v>
      </c>
      <c r="AN24" s="72"/>
      <c r="AO24" s="42">
        <v>52.9</v>
      </c>
      <c r="AP24" s="72"/>
      <c r="AQ24" s="42">
        <v>52.7</v>
      </c>
      <c r="AR24" s="72"/>
      <c r="AS24" s="42">
        <v>51.7</v>
      </c>
      <c r="AT24" s="72"/>
      <c r="AU24" s="42">
        <v>51.7</v>
      </c>
      <c r="AV24" s="72"/>
      <c r="AW24" s="42">
        <v>50.2</v>
      </c>
      <c r="AX24" s="72"/>
      <c r="AY24" s="42">
        <v>50.2</v>
      </c>
      <c r="AZ24" s="72"/>
      <c r="BA24" s="42">
        <v>50.2</v>
      </c>
      <c r="BB24" s="72"/>
      <c r="BC24" s="42">
        <v>49.3</v>
      </c>
      <c r="BD24" s="72"/>
      <c r="BE24" s="42">
        <v>49.3</v>
      </c>
      <c r="BF24" s="72"/>
      <c r="BG24" s="42">
        <v>48.9</v>
      </c>
      <c r="BH24" s="72"/>
      <c r="BI24" s="42">
        <v>48.6</v>
      </c>
      <c r="BJ24" s="72"/>
      <c r="BK24" s="42">
        <v>48.3</v>
      </c>
      <c r="BL24" s="74"/>
      <c r="BM24" s="75">
        <v>47.9</v>
      </c>
      <c r="BN24" s="74"/>
      <c r="BO24" s="75">
        <v>47.6</v>
      </c>
      <c r="BP24" s="76"/>
      <c r="BQ24" s="75">
        <v>47.1</v>
      </c>
      <c r="BR24" s="76"/>
      <c r="BS24" s="75">
        <v>46.9</v>
      </c>
      <c r="BT24" s="76"/>
      <c r="BU24" s="75">
        <v>46.4</v>
      </c>
      <c r="BV24" s="76"/>
      <c r="BW24" s="75">
        <v>46.1</v>
      </c>
      <c r="BX24" s="76"/>
      <c r="BY24" s="75">
        <v>45.6</v>
      </c>
      <c r="BZ24" s="76"/>
      <c r="CA24" s="75">
        <v>45.2</v>
      </c>
      <c r="CB24" s="76"/>
      <c r="CC24" s="75">
        <v>44.8</v>
      </c>
      <c r="CD24" s="76"/>
      <c r="CE24" s="75">
        <v>44.6</v>
      </c>
      <c r="CF24" s="76"/>
      <c r="CG24" s="42">
        <v>44.3</v>
      </c>
      <c r="CH24" s="74"/>
      <c r="CI24" s="46">
        <v>43.9</v>
      </c>
      <c r="CJ24" s="74"/>
      <c r="CK24" s="42">
        <v>43.4</v>
      </c>
      <c r="CL24" s="74"/>
      <c r="CM24" s="42">
        <v>42.8</v>
      </c>
      <c r="CN24" s="74"/>
      <c r="CO24" s="42">
        <v>42.4</v>
      </c>
      <c r="CP24" s="74"/>
      <c r="CQ24" s="42">
        <v>42.2</v>
      </c>
      <c r="CR24" s="74"/>
      <c r="CS24" s="46">
        <v>42</v>
      </c>
      <c r="CT24" s="74"/>
      <c r="CU24" s="42">
        <v>41.9</v>
      </c>
      <c r="CV24" s="74"/>
      <c r="CW24" s="42">
        <v>41.7</v>
      </c>
      <c r="CX24" s="74"/>
      <c r="CY24" s="42">
        <v>41.4</v>
      </c>
      <c r="CZ24" s="74"/>
      <c r="DA24" s="42">
        <v>41.1</v>
      </c>
      <c r="DB24" s="74"/>
      <c r="DC24" s="42">
        <v>41</v>
      </c>
      <c r="DD24" s="74"/>
      <c r="DE24" s="42">
        <v>40.700000000000003</v>
      </c>
      <c r="DF24" s="74"/>
      <c r="DG24" s="42">
        <v>40.4</v>
      </c>
      <c r="DH24" s="74"/>
      <c r="DI24" s="42">
        <v>40.299999999999997</v>
      </c>
      <c r="DJ24" s="74"/>
      <c r="DK24" s="42">
        <v>40.200000000000003</v>
      </c>
      <c r="DL24" s="74"/>
      <c r="DM24" s="42">
        <v>40.1</v>
      </c>
      <c r="DN24" s="50"/>
      <c r="DO24" s="49"/>
    </row>
    <row r="25" spans="1:119">
      <c r="A25" s="77" t="s">
        <v>40</v>
      </c>
      <c r="B25" s="78"/>
      <c r="C25" s="79"/>
      <c r="D25" s="78"/>
      <c r="E25" s="80">
        <v>0</v>
      </c>
      <c r="F25" s="78"/>
      <c r="G25" s="80">
        <v>0</v>
      </c>
      <c r="H25" s="78"/>
      <c r="I25" s="80">
        <v>0</v>
      </c>
      <c r="J25" s="78"/>
      <c r="K25" s="80">
        <v>0</v>
      </c>
      <c r="L25" s="78"/>
      <c r="M25" s="80">
        <v>0</v>
      </c>
      <c r="N25" s="78"/>
      <c r="O25" s="80">
        <v>0</v>
      </c>
      <c r="P25" s="78"/>
      <c r="Q25" s="80">
        <v>0</v>
      </c>
      <c r="R25" s="78"/>
      <c r="S25" s="80">
        <v>0</v>
      </c>
      <c r="T25" s="78"/>
      <c r="U25" s="80">
        <v>0</v>
      </c>
      <c r="V25" s="78"/>
      <c r="W25" s="80">
        <v>0</v>
      </c>
      <c r="X25" s="78"/>
      <c r="Y25" s="80">
        <v>0</v>
      </c>
      <c r="Z25" s="78"/>
      <c r="AA25" s="80">
        <v>0</v>
      </c>
      <c r="AB25" s="78"/>
      <c r="AC25" s="80">
        <v>0</v>
      </c>
      <c r="AD25" s="78"/>
      <c r="AE25" s="80">
        <v>0</v>
      </c>
      <c r="AF25" s="78"/>
      <c r="AG25" s="80">
        <v>0</v>
      </c>
      <c r="AH25" s="78"/>
      <c r="AI25" s="80">
        <v>0</v>
      </c>
      <c r="AJ25" s="78"/>
      <c r="AK25" s="80">
        <v>0</v>
      </c>
      <c r="AL25" s="78"/>
      <c r="AM25" s="80">
        <v>0</v>
      </c>
      <c r="AN25" s="78"/>
      <c r="AO25" s="80">
        <v>0</v>
      </c>
      <c r="AP25" s="78"/>
      <c r="AQ25" s="80">
        <v>0</v>
      </c>
      <c r="AR25" s="78"/>
      <c r="AS25" s="80">
        <v>0</v>
      </c>
      <c r="AT25" s="78"/>
      <c r="AU25" s="80">
        <v>0</v>
      </c>
      <c r="AV25" s="78"/>
      <c r="AW25" s="80">
        <v>0</v>
      </c>
      <c r="AX25" s="78"/>
      <c r="AY25" s="80">
        <v>0</v>
      </c>
      <c r="AZ25" s="78"/>
      <c r="BA25" s="80">
        <v>0</v>
      </c>
      <c r="BB25" s="78"/>
      <c r="BC25" s="80">
        <v>0</v>
      </c>
      <c r="BD25" s="78"/>
      <c r="BE25" s="80">
        <v>0</v>
      </c>
      <c r="BF25" s="78"/>
      <c r="BG25" s="80">
        <v>0</v>
      </c>
      <c r="BH25" s="78"/>
      <c r="BI25" s="80">
        <v>0</v>
      </c>
      <c r="BJ25" s="78"/>
      <c r="BK25" s="80">
        <v>0</v>
      </c>
      <c r="BL25" s="81"/>
      <c r="BM25" s="80">
        <v>0</v>
      </c>
      <c r="BN25" s="81"/>
      <c r="BO25" s="80">
        <v>0</v>
      </c>
      <c r="BP25" s="81"/>
      <c r="BQ25" s="80">
        <v>0</v>
      </c>
      <c r="BR25" s="81"/>
      <c r="BS25" s="80">
        <v>0</v>
      </c>
      <c r="BT25" s="81"/>
      <c r="BU25" s="80">
        <v>0</v>
      </c>
      <c r="BV25" s="81"/>
      <c r="BW25" s="80">
        <v>0</v>
      </c>
      <c r="BX25" s="81"/>
      <c r="BY25" s="82">
        <v>0.1</v>
      </c>
      <c r="BZ25" s="81"/>
      <c r="CA25" s="80">
        <v>0</v>
      </c>
      <c r="CB25" s="81"/>
      <c r="CC25" s="80">
        <v>0</v>
      </c>
      <c r="CD25" s="81"/>
      <c r="CE25" s="80">
        <v>0</v>
      </c>
      <c r="CF25" s="81"/>
      <c r="CG25" s="80">
        <v>0</v>
      </c>
      <c r="CH25" s="81"/>
      <c r="CI25" s="83">
        <v>0</v>
      </c>
      <c r="CJ25" s="81"/>
      <c r="CK25" s="80">
        <v>0</v>
      </c>
      <c r="CL25" s="81"/>
      <c r="CM25" s="80">
        <v>0</v>
      </c>
      <c r="CN25" s="81"/>
      <c r="CO25" s="80">
        <v>0</v>
      </c>
      <c r="CP25" s="81"/>
      <c r="CQ25" s="83">
        <v>0</v>
      </c>
      <c r="CR25" s="81"/>
      <c r="CS25" s="83">
        <v>0</v>
      </c>
      <c r="CT25" s="81"/>
      <c r="CU25" s="80">
        <v>0</v>
      </c>
      <c r="CV25" s="81"/>
      <c r="CW25" s="80">
        <v>0</v>
      </c>
      <c r="CX25" s="81"/>
      <c r="CY25" s="80">
        <v>0</v>
      </c>
      <c r="CZ25" s="81"/>
      <c r="DA25" s="80">
        <v>0</v>
      </c>
      <c r="DB25" s="81"/>
      <c r="DC25" s="80">
        <v>0</v>
      </c>
      <c r="DD25" s="81"/>
      <c r="DE25" s="80">
        <v>0</v>
      </c>
      <c r="DF25" s="81"/>
      <c r="DG25" s="80">
        <v>0</v>
      </c>
      <c r="DH25" s="81"/>
      <c r="DI25" s="80">
        <v>0</v>
      </c>
      <c r="DJ25" s="81"/>
      <c r="DK25" s="80">
        <v>0</v>
      </c>
      <c r="DL25" s="81"/>
      <c r="DM25" s="80">
        <v>0</v>
      </c>
      <c r="DN25" s="84"/>
      <c r="DO25" s="85"/>
    </row>
    <row r="26" spans="1:119">
      <c r="CR26" s="25"/>
      <c r="CS26" s="25"/>
    </row>
    <row r="28" spans="1:119" s="87" customFormat="1">
      <c r="A28" s="17" t="s">
        <v>41</v>
      </c>
      <c r="B28" s="17"/>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row>
    <row r="29" spans="1:119" s="87" customFormat="1">
      <c r="A29" s="88" t="s">
        <v>42</v>
      </c>
      <c r="B29" s="89" t="s">
        <v>43</v>
      </c>
      <c r="BF29" s="90"/>
      <c r="CG29" s="91"/>
    </row>
    <row r="30" spans="1:119" s="87" customFormat="1">
      <c r="A30" s="92" t="s">
        <v>44</v>
      </c>
      <c r="B30" s="89" t="s">
        <v>45</v>
      </c>
      <c r="CG30" s="91"/>
    </row>
    <row r="31" spans="1:119">
      <c r="A31" s="93" t="s">
        <v>46</v>
      </c>
      <c r="B31" s="89" t="s">
        <v>47</v>
      </c>
    </row>
    <row r="32" spans="1:119">
      <c r="A32" s="92" t="s">
        <v>44</v>
      </c>
      <c r="B32" s="18" t="s">
        <v>48</v>
      </c>
    </row>
    <row r="33" spans="1:2">
      <c r="A33" s="92"/>
    </row>
    <row r="34" spans="1:2">
      <c r="A34" s="17" t="s">
        <v>19</v>
      </c>
      <c r="B34" s="15" t="s">
        <v>49</v>
      </c>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20" zoomScaleNormal="120" zoomScalePageLayoutView="120" workbookViewId="0">
      <selection activeCell="H6" sqref="H6:N6"/>
    </sheetView>
  </sheetViews>
  <sheetFormatPr baseColWidth="10" defaultColWidth="8.83203125" defaultRowHeight="14" x14ac:dyDescent="0"/>
  <cols>
    <col min="1" max="1" width="12.5" style="15" customWidth="1"/>
    <col min="2" max="10" width="8.83203125" style="15" customWidth="1"/>
    <col min="11" max="11" width="8.1640625" style="15" customWidth="1"/>
    <col min="12" max="17" width="8.83203125" style="15" customWidth="1"/>
    <col min="18" max="18" width="8.1640625" style="15" customWidth="1"/>
    <col min="19" max="24" width="8.83203125" style="15" customWidth="1"/>
    <col min="25" max="25" width="8.1640625" style="15" customWidth="1"/>
    <col min="26" max="31" width="8.83203125" style="15" customWidth="1"/>
    <col min="32" max="32" width="8.1640625" style="15" customWidth="1"/>
    <col min="33" max="38" width="8.83203125" style="15" customWidth="1"/>
    <col min="39" max="39" width="8.1640625" style="15" customWidth="1"/>
    <col min="40" max="45" width="8.83203125" style="15" customWidth="1"/>
    <col min="46" max="46" width="8.1640625" style="15" customWidth="1"/>
    <col min="47" max="52" width="8.83203125" style="15" customWidth="1"/>
    <col min="53" max="53" width="8.1640625" style="15" customWidth="1"/>
    <col min="54" max="59" width="8.83203125" style="15" customWidth="1"/>
    <col min="60" max="60" width="8.1640625" style="15" customWidth="1"/>
    <col min="61" max="66" width="8.83203125" style="15" customWidth="1"/>
    <col min="67" max="67" width="8.1640625" style="15" customWidth="1"/>
    <col min="68" max="73" width="8.83203125" style="15" customWidth="1"/>
    <col min="74" max="74" width="8.1640625" style="15" customWidth="1"/>
    <col min="75" max="80" width="8.83203125" style="15" customWidth="1"/>
    <col min="81" max="81" width="8.1640625" style="15" customWidth="1"/>
    <col min="82" max="87" width="8.83203125" style="15" customWidth="1"/>
    <col min="88" max="88" width="8.1640625" style="15" customWidth="1"/>
    <col min="89" max="94" width="8.83203125" style="15" customWidth="1"/>
    <col min="95" max="95" width="8.1640625" style="15" customWidth="1"/>
    <col min="96" max="101" width="8.83203125" style="15" customWidth="1"/>
    <col min="102" max="102" width="8.1640625" style="15" customWidth="1"/>
    <col min="103" max="108" width="8.83203125" style="15" customWidth="1"/>
    <col min="109" max="109" width="8.1640625" style="15" customWidth="1"/>
    <col min="110" max="115" width="8.83203125" style="15" customWidth="1"/>
    <col min="116" max="116" width="8.1640625" style="15" customWidth="1"/>
    <col min="117" max="122" width="8.83203125" style="15" customWidth="1"/>
    <col min="123" max="123" width="8.1640625" style="15" customWidth="1"/>
    <col min="124" max="129" width="8.83203125" style="15" customWidth="1"/>
    <col min="130" max="130" width="8.1640625" style="15" customWidth="1"/>
    <col min="131" max="136" width="8.83203125" style="15" customWidth="1"/>
    <col min="137" max="137" width="8.1640625" style="15" customWidth="1"/>
    <col min="138" max="143" width="8.83203125" style="15" customWidth="1"/>
    <col min="144" max="144" width="8.1640625" style="15" customWidth="1"/>
    <col min="145" max="150" width="8.83203125" style="15" customWidth="1"/>
    <col min="151" max="151" width="8.1640625" style="15" customWidth="1"/>
    <col min="152" max="157" width="8.83203125" style="15" customWidth="1"/>
    <col min="158" max="158" width="8.1640625" style="15" customWidth="1"/>
    <col min="159" max="164" width="8.83203125" style="15" customWidth="1"/>
    <col min="165" max="165" width="8.1640625" style="15" customWidth="1"/>
    <col min="166" max="1025" width="8.83203125" style="15" customWidth="1"/>
  </cols>
  <sheetData>
    <row r="1" spans="1:259"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17"/>
      <c r="GW1" s="17"/>
    </row>
    <row r="2" spans="1:259" ht="18">
      <c r="A2" s="94" t="s">
        <v>50</v>
      </c>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19"/>
      <c r="GW2" s="19"/>
    </row>
    <row r="3" spans="1:259" ht="29.25" customHeight="1">
      <c r="A3" s="23"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row>
    <row r="4" spans="1:259">
      <c r="A4" s="24" t="s">
        <v>19</v>
      </c>
      <c r="B4" s="25"/>
      <c r="C4" s="95"/>
      <c r="D4" s="25"/>
      <c r="E4" s="25"/>
      <c r="F4" s="25"/>
      <c r="G4" s="25"/>
      <c r="H4" s="25"/>
      <c r="I4" s="25"/>
      <c r="J4" s="25"/>
      <c r="K4" s="25"/>
      <c r="L4" s="25"/>
      <c r="M4" s="25"/>
      <c r="N4" s="25"/>
      <c r="O4" s="26"/>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7"/>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row>
    <row r="5" spans="1:259">
      <c r="A5" s="97"/>
      <c r="B5" s="98"/>
      <c r="C5" s="98"/>
      <c r="D5" s="98"/>
      <c r="E5" s="98"/>
      <c r="F5" s="98"/>
      <c r="G5" s="98"/>
      <c r="H5" s="6" t="s">
        <v>20</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row>
    <row r="6" spans="1:259" s="32" customFormat="1">
      <c r="A6" s="31" t="s">
        <v>21</v>
      </c>
      <c r="B6" s="5" t="s">
        <v>22</v>
      </c>
      <c r="C6" s="5"/>
      <c r="D6" s="5"/>
      <c r="E6" s="5"/>
      <c r="F6" s="5"/>
      <c r="G6" s="5"/>
      <c r="H6" s="4">
        <v>44068</v>
      </c>
      <c r="I6" s="4"/>
      <c r="J6" s="4"/>
      <c r="K6" s="4"/>
      <c r="L6" s="4"/>
      <c r="M6" s="4"/>
      <c r="N6" s="4"/>
      <c r="O6" s="4">
        <v>44061</v>
      </c>
      <c r="P6" s="4"/>
      <c r="Q6" s="4"/>
      <c r="R6" s="4"/>
      <c r="S6" s="4"/>
      <c r="T6" s="4"/>
      <c r="U6" s="4"/>
      <c r="V6" s="4">
        <v>44054</v>
      </c>
      <c r="W6" s="4"/>
      <c r="X6" s="4"/>
      <c r="Y6" s="4"/>
      <c r="Z6" s="4"/>
      <c r="AA6" s="4"/>
      <c r="AB6" s="4"/>
      <c r="AC6" s="4">
        <v>44047</v>
      </c>
      <c r="AD6" s="4"/>
      <c r="AE6" s="4"/>
      <c r="AF6" s="4"/>
      <c r="AG6" s="4"/>
      <c r="AH6" s="4"/>
      <c r="AI6" s="4"/>
      <c r="AJ6" s="4">
        <v>44040</v>
      </c>
      <c r="AK6" s="4"/>
      <c r="AL6" s="4"/>
      <c r="AM6" s="4"/>
      <c r="AN6" s="4"/>
      <c r="AO6" s="4"/>
      <c r="AP6" s="4"/>
      <c r="AQ6" s="4">
        <v>44034</v>
      </c>
      <c r="AR6" s="4"/>
      <c r="AS6" s="4"/>
      <c r="AT6" s="4"/>
      <c r="AU6" s="4"/>
      <c r="AV6" s="4"/>
      <c r="AW6" s="4"/>
      <c r="AX6" s="4">
        <v>44033</v>
      </c>
      <c r="AY6" s="4"/>
      <c r="AZ6" s="4"/>
      <c r="BA6" s="4"/>
      <c r="BB6" s="4"/>
      <c r="BC6" s="4"/>
      <c r="BD6" s="4"/>
      <c r="BE6" s="4">
        <v>44026</v>
      </c>
      <c r="BF6" s="4"/>
      <c r="BG6" s="4"/>
      <c r="BH6" s="4"/>
      <c r="BI6" s="4"/>
      <c r="BJ6" s="4"/>
      <c r="BK6" s="4"/>
      <c r="BL6" s="4">
        <v>44021</v>
      </c>
      <c r="BM6" s="4"/>
      <c r="BN6" s="4"/>
      <c r="BO6" s="4"/>
      <c r="BP6" s="4"/>
      <c r="BQ6" s="4"/>
      <c r="BR6" s="4"/>
      <c r="BS6" s="4">
        <v>44019</v>
      </c>
      <c r="BT6" s="4"/>
      <c r="BU6" s="4"/>
      <c r="BV6" s="4"/>
      <c r="BW6" s="4"/>
      <c r="BX6" s="4"/>
      <c r="BY6" s="4"/>
      <c r="BZ6" s="4">
        <v>44012</v>
      </c>
      <c r="CA6" s="4"/>
      <c r="CB6" s="4"/>
      <c r="CC6" s="4"/>
      <c r="CD6" s="4"/>
      <c r="CE6" s="4"/>
      <c r="CF6" s="4"/>
      <c r="CG6" s="4">
        <v>44007</v>
      </c>
      <c r="CH6" s="4"/>
      <c r="CI6" s="4"/>
      <c r="CJ6" s="4"/>
      <c r="CK6" s="4"/>
      <c r="CL6" s="4"/>
      <c r="CM6" s="4"/>
      <c r="CN6" s="4">
        <v>44005</v>
      </c>
      <c r="CO6" s="4"/>
      <c r="CP6" s="4"/>
      <c r="CQ6" s="4"/>
      <c r="CR6" s="4"/>
      <c r="CS6" s="4"/>
      <c r="CT6" s="4"/>
      <c r="CU6" s="4">
        <v>44000</v>
      </c>
      <c r="CV6" s="4"/>
      <c r="CW6" s="4"/>
      <c r="CX6" s="4"/>
      <c r="CY6" s="4"/>
      <c r="CZ6" s="4"/>
      <c r="DA6" s="4"/>
      <c r="DB6" s="4">
        <v>43998</v>
      </c>
      <c r="DC6" s="4"/>
      <c r="DD6" s="4"/>
      <c r="DE6" s="4"/>
      <c r="DF6" s="4"/>
      <c r="DG6" s="4"/>
      <c r="DH6" s="4"/>
      <c r="DI6" s="4">
        <v>43993</v>
      </c>
      <c r="DJ6" s="4"/>
      <c r="DK6" s="4"/>
      <c r="DL6" s="4"/>
      <c r="DM6" s="4"/>
      <c r="DN6" s="4"/>
      <c r="DO6" s="4"/>
      <c r="DP6" s="4">
        <v>43991</v>
      </c>
      <c r="DQ6" s="4"/>
      <c r="DR6" s="4"/>
      <c r="DS6" s="4"/>
      <c r="DT6" s="4"/>
      <c r="DU6" s="4"/>
      <c r="DV6" s="4"/>
      <c r="DW6" s="4">
        <v>43986</v>
      </c>
      <c r="DX6" s="4"/>
      <c r="DY6" s="4"/>
      <c r="DZ6" s="4"/>
      <c r="EA6" s="4"/>
      <c r="EB6" s="4"/>
      <c r="EC6" s="4"/>
      <c r="ED6" s="4">
        <v>43985</v>
      </c>
      <c r="EE6" s="4"/>
      <c r="EF6" s="4"/>
      <c r="EG6" s="4"/>
      <c r="EH6" s="4"/>
      <c r="EI6" s="4"/>
      <c r="EJ6" s="4"/>
      <c r="EK6" s="4">
        <v>43979</v>
      </c>
      <c r="EL6" s="4"/>
      <c r="EM6" s="4"/>
      <c r="EN6" s="4"/>
      <c r="EO6" s="4"/>
      <c r="EP6" s="4"/>
      <c r="EQ6" s="4"/>
      <c r="ER6" s="4">
        <v>43972</v>
      </c>
      <c r="ES6" s="4"/>
      <c r="ET6" s="4"/>
      <c r="EU6" s="4"/>
      <c r="EV6" s="4"/>
      <c r="EW6" s="4"/>
      <c r="EX6" s="4"/>
      <c r="EY6" s="4">
        <v>43965</v>
      </c>
      <c r="EZ6" s="4"/>
      <c r="FA6" s="4"/>
      <c r="FB6" s="4"/>
      <c r="FC6" s="4"/>
      <c r="FD6" s="4"/>
      <c r="FE6" s="4"/>
      <c r="FF6" s="4">
        <v>43958</v>
      </c>
      <c r="FG6" s="4"/>
      <c r="FH6" s="4"/>
      <c r="FI6" s="4"/>
      <c r="FJ6" s="4"/>
      <c r="FK6" s="4"/>
      <c r="FL6" s="4"/>
      <c r="FM6" s="4">
        <v>43950</v>
      </c>
      <c r="FN6" s="4"/>
      <c r="FO6" s="4"/>
      <c r="FP6" s="4"/>
      <c r="FQ6" s="4"/>
      <c r="FR6" s="4"/>
      <c r="FS6" s="4"/>
      <c r="FT6" s="4">
        <v>43949</v>
      </c>
      <c r="FU6" s="4"/>
      <c r="FV6" s="4"/>
      <c r="FW6" s="4"/>
      <c r="FX6" s="4"/>
      <c r="FY6" s="4"/>
      <c r="FZ6" s="4"/>
      <c r="GA6" s="4">
        <v>43944</v>
      </c>
      <c r="GB6" s="4"/>
      <c r="GC6" s="4"/>
      <c r="GD6" s="4"/>
      <c r="GE6" s="4"/>
      <c r="GF6" s="4"/>
      <c r="GG6" s="4"/>
      <c r="GH6" s="4">
        <v>43937</v>
      </c>
      <c r="GI6" s="4"/>
      <c r="GJ6" s="4"/>
      <c r="GK6" s="4"/>
      <c r="GL6" s="4"/>
      <c r="GM6" s="4"/>
      <c r="GN6" s="4"/>
      <c r="GO6" s="4">
        <v>43934</v>
      </c>
      <c r="GP6" s="4"/>
      <c r="GQ6" s="4"/>
      <c r="GR6" s="4"/>
      <c r="GS6" s="4"/>
      <c r="GT6" s="4"/>
      <c r="GU6" s="4"/>
      <c r="GV6" s="4">
        <v>43930</v>
      </c>
      <c r="GW6" s="4"/>
      <c r="GX6" s="4"/>
      <c r="GY6" s="4"/>
      <c r="GZ6" s="4"/>
      <c r="HA6" s="4"/>
      <c r="HB6" s="4"/>
      <c r="HC6" s="4">
        <v>43927</v>
      </c>
      <c r="HD6" s="4"/>
      <c r="HE6" s="4"/>
      <c r="HF6" s="4"/>
      <c r="HG6" s="4"/>
      <c r="HH6" s="4"/>
      <c r="HI6" s="4"/>
      <c r="HJ6" s="4">
        <v>43923</v>
      </c>
      <c r="HK6" s="4"/>
      <c r="HL6" s="4"/>
      <c r="HM6" s="4"/>
      <c r="HN6" s="4"/>
      <c r="HO6" s="4"/>
      <c r="HP6" s="4"/>
      <c r="HQ6" s="4">
        <v>43920</v>
      </c>
      <c r="HR6" s="4"/>
      <c r="HS6" s="4"/>
      <c r="HT6" s="4"/>
      <c r="HU6" s="4"/>
      <c r="HV6" s="4"/>
      <c r="HW6" s="4"/>
      <c r="HX6" s="4">
        <v>43916</v>
      </c>
      <c r="HY6" s="4"/>
      <c r="HZ6" s="4"/>
      <c r="IA6" s="4"/>
      <c r="IB6" s="4"/>
      <c r="IC6" s="4"/>
      <c r="ID6" s="4"/>
      <c r="IE6" s="4">
        <v>43913</v>
      </c>
      <c r="IF6" s="4"/>
      <c r="IG6" s="4"/>
      <c r="IH6" s="4"/>
      <c r="II6" s="4"/>
      <c r="IJ6" s="4"/>
      <c r="IK6" s="4"/>
      <c r="IL6" s="4">
        <v>43909</v>
      </c>
      <c r="IM6" s="4"/>
      <c r="IN6" s="4"/>
      <c r="IO6" s="4"/>
      <c r="IP6" s="4"/>
      <c r="IQ6" s="4"/>
      <c r="IR6" s="4"/>
      <c r="IS6" s="4">
        <v>43902</v>
      </c>
      <c r="IT6" s="4"/>
      <c r="IU6" s="4"/>
      <c r="IV6" s="4"/>
      <c r="IW6" s="4"/>
      <c r="IX6" s="4"/>
      <c r="IY6" s="4"/>
    </row>
    <row r="7" spans="1:259">
      <c r="A7" s="101"/>
      <c r="B7" s="102" t="s">
        <v>51</v>
      </c>
      <c r="C7" s="39" t="s">
        <v>24</v>
      </c>
      <c r="D7" s="102" t="s">
        <v>52</v>
      </c>
      <c r="E7" s="39" t="s">
        <v>24</v>
      </c>
      <c r="F7" s="103" t="s">
        <v>23</v>
      </c>
      <c r="G7" s="39" t="s">
        <v>24</v>
      </c>
      <c r="H7" s="38" t="s">
        <v>51</v>
      </c>
      <c r="I7" s="39" t="s">
        <v>24</v>
      </c>
      <c r="J7" s="102" t="s">
        <v>52</v>
      </c>
      <c r="K7" s="39" t="s">
        <v>24</v>
      </c>
      <c r="L7" s="102" t="s">
        <v>53</v>
      </c>
      <c r="M7" s="102" t="s">
        <v>23</v>
      </c>
      <c r="N7" s="37" t="s">
        <v>24</v>
      </c>
      <c r="O7" s="38" t="s">
        <v>51</v>
      </c>
      <c r="P7" s="39" t="s">
        <v>24</v>
      </c>
      <c r="Q7" s="102" t="s">
        <v>52</v>
      </c>
      <c r="R7" s="39" t="s">
        <v>24</v>
      </c>
      <c r="S7" s="102" t="s">
        <v>53</v>
      </c>
      <c r="T7" s="102" t="s">
        <v>23</v>
      </c>
      <c r="U7" s="37" t="s">
        <v>24</v>
      </c>
      <c r="V7" s="38" t="s">
        <v>51</v>
      </c>
      <c r="W7" s="39" t="s">
        <v>24</v>
      </c>
      <c r="X7" s="102" t="s">
        <v>52</v>
      </c>
      <c r="Y7" s="39" t="s">
        <v>24</v>
      </c>
      <c r="Z7" s="102" t="s">
        <v>53</v>
      </c>
      <c r="AA7" s="102" t="s">
        <v>23</v>
      </c>
      <c r="AB7" s="37" t="s">
        <v>24</v>
      </c>
      <c r="AC7" s="38" t="s">
        <v>51</v>
      </c>
      <c r="AD7" s="39" t="s">
        <v>24</v>
      </c>
      <c r="AE7" s="102" t="s">
        <v>52</v>
      </c>
      <c r="AF7" s="39" t="s">
        <v>24</v>
      </c>
      <c r="AG7" s="102" t="s">
        <v>53</v>
      </c>
      <c r="AH7" s="102" t="s">
        <v>23</v>
      </c>
      <c r="AI7" s="37" t="s">
        <v>24</v>
      </c>
      <c r="AJ7" s="38" t="s">
        <v>51</v>
      </c>
      <c r="AK7" s="39" t="s">
        <v>24</v>
      </c>
      <c r="AL7" s="102" t="s">
        <v>52</v>
      </c>
      <c r="AM7" s="39" t="s">
        <v>24</v>
      </c>
      <c r="AN7" s="102" t="s">
        <v>53</v>
      </c>
      <c r="AO7" s="102" t="s">
        <v>23</v>
      </c>
      <c r="AP7" s="37" t="s">
        <v>24</v>
      </c>
      <c r="AQ7" s="38" t="s">
        <v>51</v>
      </c>
      <c r="AR7" s="39" t="s">
        <v>24</v>
      </c>
      <c r="AS7" s="102" t="s">
        <v>52</v>
      </c>
      <c r="AT7" s="39" t="s">
        <v>24</v>
      </c>
      <c r="AU7" s="102" t="s">
        <v>53</v>
      </c>
      <c r="AV7" s="102" t="s">
        <v>23</v>
      </c>
      <c r="AW7" s="37" t="s">
        <v>24</v>
      </c>
      <c r="AX7" s="38" t="s">
        <v>51</v>
      </c>
      <c r="AY7" s="39" t="s">
        <v>24</v>
      </c>
      <c r="AZ7" s="102" t="s">
        <v>52</v>
      </c>
      <c r="BA7" s="39" t="s">
        <v>24</v>
      </c>
      <c r="BB7" s="102" t="s">
        <v>53</v>
      </c>
      <c r="BC7" s="102" t="s">
        <v>23</v>
      </c>
      <c r="BD7" s="37" t="s">
        <v>24</v>
      </c>
      <c r="BE7" s="38" t="s">
        <v>51</v>
      </c>
      <c r="BF7" s="39" t="s">
        <v>24</v>
      </c>
      <c r="BG7" s="102" t="s">
        <v>52</v>
      </c>
      <c r="BH7" s="39" t="s">
        <v>24</v>
      </c>
      <c r="BI7" s="102" t="s">
        <v>53</v>
      </c>
      <c r="BJ7" s="102" t="s">
        <v>23</v>
      </c>
      <c r="BK7" s="37" t="s">
        <v>24</v>
      </c>
      <c r="BL7" s="38" t="s">
        <v>51</v>
      </c>
      <c r="BM7" s="39" t="s">
        <v>24</v>
      </c>
      <c r="BN7" s="102" t="s">
        <v>52</v>
      </c>
      <c r="BO7" s="39" t="s">
        <v>24</v>
      </c>
      <c r="BP7" s="102" t="s">
        <v>53</v>
      </c>
      <c r="BQ7" s="102" t="s">
        <v>23</v>
      </c>
      <c r="BR7" s="37" t="s">
        <v>24</v>
      </c>
      <c r="BS7" s="38" t="s">
        <v>51</v>
      </c>
      <c r="BT7" s="39" t="s">
        <v>24</v>
      </c>
      <c r="BU7" s="102" t="s">
        <v>52</v>
      </c>
      <c r="BV7" s="39" t="s">
        <v>24</v>
      </c>
      <c r="BW7" s="102" t="s">
        <v>53</v>
      </c>
      <c r="BX7" s="102" t="s">
        <v>23</v>
      </c>
      <c r="BY7" s="37" t="s">
        <v>24</v>
      </c>
      <c r="BZ7" s="38" t="s">
        <v>51</v>
      </c>
      <c r="CA7" s="39" t="s">
        <v>24</v>
      </c>
      <c r="CB7" s="102" t="s">
        <v>52</v>
      </c>
      <c r="CC7" s="39" t="s">
        <v>24</v>
      </c>
      <c r="CD7" s="102" t="s">
        <v>53</v>
      </c>
      <c r="CE7" s="102" t="s">
        <v>23</v>
      </c>
      <c r="CF7" s="37" t="s">
        <v>24</v>
      </c>
      <c r="CG7" s="38" t="s">
        <v>51</v>
      </c>
      <c r="CH7" s="39" t="s">
        <v>24</v>
      </c>
      <c r="CI7" s="102" t="s">
        <v>52</v>
      </c>
      <c r="CJ7" s="39" t="s">
        <v>24</v>
      </c>
      <c r="CK7" s="102" t="s">
        <v>53</v>
      </c>
      <c r="CL7" s="102" t="s">
        <v>23</v>
      </c>
      <c r="CM7" s="37" t="s">
        <v>24</v>
      </c>
      <c r="CN7" s="38" t="s">
        <v>51</v>
      </c>
      <c r="CO7" s="39" t="s">
        <v>24</v>
      </c>
      <c r="CP7" s="102" t="s">
        <v>52</v>
      </c>
      <c r="CQ7" s="39" t="s">
        <v>24</v>
      </c>
      <c r="CR7" s="102" t="s">
        <v>53</v>
      </c>
      <c r="CS7" s="102" t="s">
        <v>23</v>
      </c>
      <c r="CT7" s="37" t="s">
        <v>24</v>
      </c>
      <c r="CU7" s="38" t="s">
        <v>51</v>
      </c>
      <c r="CV7" s="39" t="s">
        <v>24</v>
      </c>
      <c r="CW7" s="102" t="s">
        <v>52</v>
      </c>
      <c r="CX7" s="39" t="s">
        <v>24</v>
      </c>
      <c r="CY7" s="102" t="s">
        <v>53</v>
      </c>
      <c r="CZ7" s="102" t="s">
        <v>23</v>
      </c>
      <c r="DA7" s="37" t="s">
        <v>24</v>
      </c>
      <c r="DB7" s="38" t="s">
        <v>51</v>
      </c>
      <c r="DC7" s="39" t="s">
        <v>24</v>
      </c>
      <c r="DD7" s="102" t="s">
        <v>52</v>
      </c>
      <c r="DE7" s="39" t="s">
        <v>24</v>
      </c>
      <c r="DF7" s="102" t="s">
        <v>53</v>
      </c>
      <c r="DG7" s="102" t="s">
        <v>23</v>
      </c>
      <c r="DH7" s="37" t="s">
        <v>24</v>
      </c>
      <c r="DI7" s="38" t="s">
        <v>51</v>
      </c>
      <c r="DJ7" s="39" t="s">
        <v>24</v>
      </c>
      <c r="DK7" s="102" t="s">
        <v>52</v>
      </c>
      <c r="DL7" s="39" t="s">
        <v>24</v>
      </c>
      <c r="DM7" s="102" t="s">
        <v>53</v>
      </c>
      <c r="DN7" s="102" t="s">
        <v>23</v>
      </c>
      <c r="DO7" s="37" t="s">
        <v>24</v>
      </c>
      <c r="DP7" s="38" t="s">
        <v>51</v>
      </c>
      <c r="DQ7" s="39" t="s">
        <v>24</v>
      </c>
      <c r="DR7" s="102" t="s">
        <v>52</v>
      </c>
      <c r="DS7" s="39" t="s">
        <v>24</v>
      </c>
      <c r="DT7" s="102" t="s">
        <v>53</v>
      </c>
      <c r="DU7" s="102" t="s">
        <v>23</v>
      </c>
      <c r="DV7" s="37" t="s">
        <v>24</v>
      </c>
      <c r="DW7" s="38" t="s">
        <v>51</v>
      </c>
      <c r="DX7" s="39" t="s">
        <v>24</v>
      </c>
      <c r="DY7" s="102" t="s">
        <v>52</v>
      </c>
      <c r="DZ7" s="39" t="s">
        <v>24</v>
      </c>
      <c r="EA7" s="102" t="s">
        <v>53</v>
      </c>
      <c r="EB7" s="102" t="s">
        <v>23</v>
      </c>
      <c r="EC7" s="37" t="s">
        <v>24</v>
      </c>
      <c r="ED7" s="38" t="s">
        <v>51</v>
      </c>
      <c r="EE7" s="39" t="s">
        <v>24</v>
      </c>
      <c r="EF7" s="102" t="s">
        <v>52</v>
      </c>
      <c r="EG7" s="39" t="s">
        <v>24</v>
      </c>
      <c r="EH7" s="102" t="s">
        <v>53</v>
      </c>
      <c r="EI7" s="102" t="s">
        <v>23</v>
      </c>
      <c r="EJ7" s="37" t="s">
        <v>24</v>
      </c>
      <c r="EK7" s="38" t="s">
        <v>51</v>
      </c>
      <c r="EL7" s="39" t="s">
        <v>24</v>
      </c>
      <c r="EM7" s="102" t="s">
        <v>52</v>
      </c>
      <c r="EN7" s="39" t="s">
        <v>24</v>
      </c>
      <c r="EO7" s="102" t="s">
        <v>53</v>
      </c>
      <c r="EP7" s="102" t="s">
        <v>23</v>
      </c>
      <c r="EQ7" s="37" t="s">
        <v>24</v>
      </c>
      <c r="ER7" s="38" t="s">
        <v>51</v>
      </c>
      <c r="ES7" s="39" t="s">
        <v>24</v>
      </c>
      <c r="ET7" s="102" t="s">
        <v>52</v>
      </c>
      <c r="EU7" s="39" t="s">
        <v>24</v>
      </c>
      <c r="EV7" s="102" t="s">
        <v>53</v>
      </c>
      <c r="EW7" s="102" t="s">
        <v>23</v>
      </c>
      <c r="EX7" s="37" t="s">
        <v>24</v>
      </c>
      <c r="EY7" s="38" t="s">
        <v>51</v>
      </c>
      <c r="EZ7" s="39" t="s">
        <v>24</v>
      </c>
      <c r="FA7" s="102" t="s">
        <v>52</v>
      </c>
      <c r="FB7" s="39" t="s">
        <v>24</v>
      </c>
      <c r="FC7" s="102" t="s">
        <v>53</v>
      </c>
      <c r="FD7" s="102" t="s">
        <v>23</v>
      </c>
      <c r="FE7" s="37" t="s">
        <v>24</v>
      </c>
      <c r="FF7" s="38" t="s">
        <v>51</v>
      </c>
      <c r="FG7" s="39" t="s">
        <v>24</v>
      </c>
      <c r="FH7" s="102" t="s">
        <v>52</v>
      </c>
      <c r="FI7" s="39" t="s">
        <v>24</v>
      </c>
      <c r="FJ7" s="102" t="s">
        <v>53</v>
      </c>
      <c r="FK7" s="102" t="s">
        <v>23</v>
      </c>
      <c r="FL7" s="37" t="s">
        <v>24</v>
      </c>
      <c r="FM7" s="38" t="s">
        <v>51</v>
      </c>
      <c r="FN7" s="39" t="s">
        <v>24</v>
      </c>
      <c r="FO7" s="102" t="s">
        <v>52</v>
      </c>
      <c r="FP7" s="39" t="s">
        <v>24</v>
      </c>
      <c r="FQ7" s="102" t="s">
        <v>53</v>
      </c>
      <c r="FR7" s="102" t="s">
        <v>23</v>
      </c>
      <c r="FS7" s="37" t="s">
        <v>24</v>
      </c>
      <c r="FT7" s="38" t="s">
        <v>51</v>
      </c>
      <c r="FU7" s="39" t="s">
        <v>24</v>
      </c>
      <c r="FV7" s="102" t="s">
        <v>52</v>
      </c>
      <c r="FW7" s="39" t="s">
        <v>24</v>
      </c>
      <c r="FX7" s="102" t="s">
        <v>53</v>
      </c>
      <c r="FY7" s="102" t="s">
        <v>23</v>
      </c>
      <c r="FZ7" s="37" t="s">
        <v>24</v>
      </c>
      <c r="GA7" s="38" t="s">
        <v>51</v>
      </c>
      <c r="GB7" s="39" t="s">
        <v>24</v>
      </c>
      <c r="GC7" s="102" t="s">
        <v>52</v>
      </c>
      <c r="GD7" s="39" t="s">
        <v>24</v>
      </c>
      <c r="GE7" s="102" t="s">
        <v>53</v>
      </c>
      <c r="GF7" s="102" t="s">
        <v>23</v>
      </c>
      <c r="GG7" s="37" t="s">
        <v>24</v>
      </c>
      <c r="GH7" s="38" t="s">
        <v>51</v>
      </c>
      <c r="GI7" s="39" t="s">
        <v>24</v>
      </c>
      <c r="GJ7" s="102" t="s">
        <v>52</v>
      </c>
      <c r="GK7" s="39" t="s">
        <v>24</v>
      </c>
      <c r="GL7" s="102" t="s">
        <v>53</v>
      </c>
      <c r="GM7" s="102" t="s">
        <v>23</v>
      </c>
      <c r="GN7" s="37" t="s">
        <v>24</v>
      </c>
      <c r="GO7" s="38" t="s">
        <v>51</v>
      </c>
      <c r="GP7" s="39" t="s">
        <v>24</v>
      </c>
      <c r="GQ7" s="102" t="s">
        <v>52</v>
      </c>
      <c r="GR7" s="39" t="s">
        <v>24</v>
      </c>
      <c r="GS7" s="102" t="s">
        <v>53</v>
      </c>
      <c r="GT7" s="102" t="s">
        <v>23</v>
      </c>
      <c r="GU7" s="37" t="s">
        <v>24</v>
      </c>
      <c r="GV7" s="38" t="s">
        <v>51</v>
      </c>
      <c r="GW7" s="39" t="s">
        <v>24</v>
      </c>
      <c r="GX7" s="102" t="s">
        <v>52</v>
      </c>
      <c r="GY7" s="39" t="s">
        <v>24</v>
      </c>
      <c r="GZ7" s="102" t="s">
        <v>53</v>
      </c>
      <c r="HA7" s="102" t="s">
        <v>23</v>
      </c>
      <c r="HB7" s="37" t="s">
        <v>24</v>
      </c>
      <c r="HC7" s="38" t="s">
        <v>51</v>
      </c>
      <c r="HD7" s="39" t="s">
        <v>24</v>
      </c>
      <c r="HE7" s="102" t="s">
        <v>52</v>
      </c>
      <c r="HF7" s="39" t="s">
        <v>24</v>
      </c>
      <c r="HG7" s="102" t="s">
        <v>53</v>
      </c>
      <c r="HH7" s="102" t="s">
        <v>23</v>
      </c>
      <c r="HI7" s="37" t="s">
        <v>24</v>
      </c>
      <c r="HJ7" s="38" t="s">
        <v>51</v>
      </c>
      <c r="HK7" s="39" t="s">
        <v>24</v>
      </c>
      <c r="HL7" s="102" t="s">
        <v>52</v>
      </c>
      <c r="HM7" s="39" t="s">
        <v>24</v>
      </c>
      <c r="HN7" s="102" t="s">
        <v>53</v>
      </c>
      <c r="HO7" s="102" t="s">
        <v>23</v>
      </c>
      <c r="HP7" s="37" t="s">
        <v>24</v>
      </c>
      <c r="HQ7" s="38" t="s">
        <v>51</v>
      </c>
      <c r="HR7" s="39" t="s">
        <v>24</v>
      </c>
      <c r="HS7" s="102" t="s">
        <v>52</v>
      </c>
      <c r="HT7" s="39" t="s">
        <v>24</v>
      </c>
      <c r="HU7" s="102" t="s">
        <v>53</v>
      </c>
      <c r="HV7" s="102" t="s">
        <v>23</v>
      </c>
      <c r="HW7" s="37" t="s">
        <v>24</v>
      </c>
      <c r="HX7" s="38" t="s">
        <v>51</v>
      </c>
      <c r="HY7" s="39" t="s">
        <v>24</v>
      </c>
      <c r="HZ7" s="102" t="s">
        <v>52</v>
      </c>
      <c r="IA7" s="39" t="s">
        <v>24</v>
      </c>
      <c r="IB7" s="102" t="s">
        <v>53</v>
      </c>
      <c r="IC7" s="102" t="s">
        <v>23</v>
      </c>
      <c r="ID7" s="37" t="s">
        <v>24</v>
      </c>
      <c r="IE7" s="38" t="s">
        <v>51</v>
      </c>
      <c r="IF7" s="39" t="s">
        <v>24</v>
      </c>
      <c r="IG7" s="102" t="s">
        <v>52</v>
      </c>
      <c r="IH7" s="39" t="s">
        <v>24</v>
      </c>
      <c r="II7" s="102" t="s">
        <v>53</v>
      </c>
      <c r="IJ7" s="102" t="s">
        <v>23</v>
      </c>
      <c r="IK7" s="37" t="s">
        <v>24</v>
      </c>
      <c r="IL7" s="38" t="s">
        <v>51</v>
      </c>
      <c r="IM7" s="39" t="s">
        <v>24</v>
      </c>
      <c r="IN7" s="102" t="s">
        <v>52</v>
      </c>
      <c r="IO7" s="39" t="s">
        <v>24</v>
      </c>
      <c r="IP7" s="102" t="s">
        <v>53</v>
      </c>
      <c r="IQ7" s="102" t="s">
        <v>23</v>
      </c>
      <c r="IR7" s="37" t="s">
        <v>24</v>
      </c>
      <c r="IS7" s="38" t="s">
        <v>51</v>
      </c>
      <c r="IT7" s="39" t="s">
        <v>24</v>
      </c>
      <c r="IU7" s="102" t="s">
        <v>52</v>
      </c>
      <c r="IV7" s="39" t="s">
        <v>24</v>
      </c>
      <c r="IW7" s="102" t="s">
        <v>53</v>
      </c>
      <c r="IX7" s="102" t="s">
        <v>23</v>
      </c>
      <c r="IY7" s="37" t="s">
        <v>24</v>
      </c>
    </row>
    <row r="8" spans="1:259">
      <c r="A8" s="104" t="s">
        <v>25</v>
      </c>
      <c r="B8" s="96">
        <v>2617094</v>
      </c>
      <c r="C8" s="46">
        <f t="shared" ref="C8:C17" si="0">B8/B$19*100</f>
        <v>8.9062951871047744</v>
      </c>
      <c r="D8" s="96">
        <v>2473388</v>
      </c>
      <c r="E8" s="46">
        <f t="shared" ref="E8:E17" si="1">D8/D$19*100</f>
        <v>7.9851672877095492</v>
      </c>
      <c r="F8" s="105">
        <f t="shared" ref="F8:F17" si="2">B8+D8</f>
        <v>5090482</v>
      </c>
      <c r="G8" s="46">
        <f t="shared" ref="G8:G17" si="3">F8/F$19*100</f>
        <v>8.4335988875728134</v>
      </c>
      <c r="H8" s="43">
        <v>1</v>
      </c>
      <c r="I8" s="46">
        <f t="shared" ref="I8:I17" si="4">H8/H$19*100</f>
        <v>4.8687862115974487E-3</v>
      </c>
      <c r="J8" s="106">
        <v>3</v>
      </c>
      <c r="K8" s="46">
        <f t="shared" ref="K8:K17" si="5">J8/J$19*100</f>
        <v>1.9514733623886032E-2</v>
      </c>
      <c r="L8" s="107">
        <f t="shared" ref="L8:L17" si="6">M8-H8-J8</f>
        <v>0</v>
      </c>
      <c r="M8" s="96">
        <v>4</v>
      </c>
      <c r="N8" s="42">
        <f t="shared" ref="N8:N17" si="7">M8/M$19*100</f>
        <v>1.1138338159946536E-2</v>
      </c>
      <c r="O8" s="43">
        <v>1</v>
      </c>
      <c r="P8" s="46">
        <f t="shared" ref="P8:P17" si="8">O8/O$19*100</f>
        <v>4.8759081378906824E-3</v>
      </c>
      <c r="Q8" s="106">
        <v>3</v>
      </c>
      <c r="R8" s="46">
        <f t="shared" ref="R8:R17" si="9">Q8/Q$19*100</f>
        <v>1.956436676666232E-2</v>
      </c>
      <c r="S8" s="107">
        <f t="shared" ref="S8:S17" si="10">T8-O8-Q8</f>
        <v>0</v>
      </c>
      <c r="T8" s="96">
        <v>4</v>
      </c>
      <c r="U8" s="42">
        <f t="shared" ref="U8:U17" si="11">T8/T$19*100</f>
        <v>1.1159780152330998E-2</v>
      </c>
      <c r="V8" s="43">
        <v>1</v>
      </c>
      <c r="W8" s="46">
        <f t="shared" ref="W8:W17" si="12">V8/V$19*100</f>
        <v>4.8990789731530471E-3</v>
      </c>
      <c r="X8" s="106">
        <v>3</v>
      </c>
      <c r="Y8" s="46">
        <f t="shared" ref="Y8:Y17" si="13">X8/X$19*100</f>
        <v>1.9695378151260504E-2</v>
      </c>
      <c r="Z8" s="107">
        <f t="shared" ref="Z8:Z17" si="14">AA8-V8-X8</f>
        <v>0</v>
      </c>
      <c r="AA8" s="96">
        <v>4</v>
      </c>
      <c r="AB8" s="42">
        <f t="shared" ref="AB8:AB17" si="15">AA8/AA$19*100</f>
        <v>1.1222085063404781E-2</v>
      </c>
      <c r="AC8" s="43">
        <v>1</v>
      </c>
      <c r="AD8" s="46">
        <f t="shared" ref="AD8:AD17" si="16">AC8/AC$19*100</f>
        <v>5.0622658702035028E-3</v>
      </c>
      <c r="AE8" s="106">
        <v>3</v>
      </c>
      <c r="AF8" s="46">
        <f t="shared" ref="AF8:AF17" si="17">AE8/AE$19*100</f>
        <v>2.0595908279555129E-2</v>
      </c>
      <c r="AG8" s="107">
        <f t="shared" ref="AG8:AG17" si="18">AH8-AC8-AE8</f>
        <v>0</v>
      </c>
      <c r="AH8" s="96">
        <v>4</v>
      </c>
      <c r="AI8" s="42">
        <f t="shared" ref="AI8:AI17" si="19">AH8/AH$19*100</f>
        <v>1.1655011655011656E-2</v>
      </c>
      <c r="AJ8" s="43">
        <v>1</v>
      </c>
      <c r="AK8" s="46">
        <f t="shared" ref="AK8:AK17" si="20">AJ8/AJ$19*100</f>
        <v>5.074339067336479E-3</v>
      </c>
      <c r="AL8" s="106">
        <v>3</v>
      </c>
      <c r="AM8" s="46">
        <f t="shared" ref="AM8:AM17" si="21">AL8/AL$19*100</f>
        <v>2.0683949255377827E-2</v>
      </c>
      <c r="AN8" s="107">
        <f t="shared" ref="AN8:AN17" si="22">AO8-AJ8-AL8</f>
        <v>0</v>
      </c>
      <c r="AO8" s="96">
        <v>4</v>
      </c>
      <c r="AP8" s="42">
        <f t="shared" ref="AP8:AP17" si="23">AO8/AO$19*100</f>
        <v>1.1692145801058139E-2</v>
      </c>
      <c r="AQ8" s="43">
        <v>1</v>
      </c>
      <c r="AR8" s="46">
        <f t="shared" ref="AR8:AR17" si="24">AQ8/AQ$19*100</f>
        <v>5.0818172578514075E-3</v>
      </c>
      <c r="AS8" s="106">
        <v>3</v>
      </c>
      <c r="AT8" s="46">
        <f t="shared" ref="AT8:AT17" si="25">AS8/AS$19*100</f>
        <v>2.0741150442477877E-2</v>
      </c>
      <c r="AU8" s="107">
        <f t="shared" ref="AU8:AU17" si="26">AV8-AQ8-AS8</f>
        <v>0</v>
      </c>
      <c r="AV8" s="96">
        <v>4</v>
      </c>
      <c r="AW8" s="42">
        <f t="shared" ref="AW8:AW17" si="27">AV8/AV$19*100</f>
        <v>1.1715775291429911E-2</v>
      </c>
      <c r="AX8" s="43">
        <v>1</v>
      </c>
      <c r="AY8" s="46">
        <f t="shared" ref="AY8:AY17" si="28">AX8/AX$19*100</f>
        <v>5.0833672224481494E-3</v>
      </c>
      <c r="AZ8" s="106">
        <v>3</v>
      </c>
      <c r="BA8" s="46">
        <f t="shared" ref="BA8:BA17" si="29">AZ8/AZ$19*100</f>
        <v>2.0755500207555001E-2</v>
      </c>
      <c r="BB8" s="107">
        <f t="shared" ref="BB8:BB17" si="30">BC8-AX8-AZ8</f>
        <v>0</v>
      </c>
      <c r="BC8" s="96">
        <v>4</v>
      </c>
      <c r="BD8" s="42">
        <f t="shared" ref="BD8:BD17" si="31">BC8/BC$19*100</f>
        <v>1.1721268241223701E-2</v>
      </c>
      <c r="BE8" s="43">
        <v>1</v>
      </c>
      <c r="BF8" s="46">
        <f t="shared" ref="BF8:BF17" si="32">BE8/BE$19*100</f>
        <v>5.0849181328180611E-3</v>
      </c>
      <c r="BG8" s="106">
        <v>3</v>
      </c>
      <c r="BH8" s="46">
        <f t="shared" ref="BH8:BH17" si="33">BG8/BG$19*100</f>
        <v>2.0833333333333336E-2</v>
      </c>
      <c r="BI8" s="107">
        <f t="shared" ref="BI8:BI17" si="34">BJ8-BE8-BG8</f>
        <v>0</v>
      </c>
      <c r="BJ8" s="96">
        <v>4</v>
      </c>
      <c r="BK8" s="42">
        <f t="shared" ref="BK8:BK17" si="35">BJ8/BJ$19*100</f>
        <v>1.1741912757588211E-2</v>
      </c>
      <c r="BL8" s="43">
        <v>1</v>
      </c>
      <c r="BM8" s="46">
        <f t="shared" ref="BM8:BM17" si="36">BL8/BL$19*100</f>
        <v>5.0846595820409823E-3</v>
      </c>
      <c r="BN8" s="106">
        <v>3</v>
      </c>
      <c r="BO8" s="46">
        <f t="shared" ref="BO8:BO17" si="37">BN8/BN$19*100</f>
        <v>2.0892819834250294E-2</v>
      </c>
      <c r="BP8" s="107">
        <f t="shared" ref="BP8:BP17" si="38">BQ8-BL8-BN8</f>
        <v>0</v>
      </c>
      <c r="BQ8" s="96">
        <v>4</v>
      </c>
      <c r="BR8" s="42">
        <f t="shared" ref="BR8:BR17" si="39">BQ8/BQ$19*100</f>
        <v>1.1755716217010522E-2</v>
      </c>
      <c r="BS8" s="43">
        <v>1</v>
      </c>
      <c r="BT8" s="46">
        <f t="shared" ref="BT8:BT17" si="40">BS8/BS$19*100</f>
        <v>5.0942435048395313E-3</v>
      </c>
      <c r="BU8" s="106">
        <v>3</v>
      </c>
      <c r="BV8" s="46">
        <f t="shared" ref="BV8:BV17" si="41">BU8/BU$19*100</f>
        <v>2.094972067039106E-2</v>
      </c>
      <c r="BW8" s="107">
        <f t="shared" ref="BW8:BW17" si="42">BX8-BS8-BU8</f>
        <v>0</v>
      </c>
      <c r="BX8" s="96">
        <v>4</v>
      </c>
      <c r="BY8" s="42">
        <f t="shared" ref="BY8:BY17" si="43">BX8/BX$19*100</f>
        <v>1.1782032400589101E-2</v>
      </c>
      <c r="BZ8" s="43">
        <v>1</v>
      </c>
      <c r="CA8" s="46">
        <f t="shared" ref="CA8:CA17" si="44">BZ8/BZ$19*100</f>
        <v>5.1166598444535409E-3</v>
      </c>
      <c r="CB8" s="106">
        <v>3</v>
      </c>
      <c r="CC8" s="46">
        <f t="shared" ref="CC8:CC17" si="45">CB8/CB$19*100</f>
        <v>2.1138669673055242E-2</v>
      </c>
      <c r="CD8" s="107">
        <f t="shared" ref="CD8:CD17" si="46">CE8-BZ8-CB8</f>
        <v>0</v>
      </c>
      <c r="CE8" s="96">
        <v>4</v>
      </c>
      <c r="CF8" s="42">
        <f t="shared" ref="CF8:CF17" si="47">CE8/CE$19*100</f>
        <v>1.1856770215793219E-2</v>
      </c>
      <c r="CG8" s="43">
        <v>1</v>
      </c>
      <c r="CH8" s="46">
        <f t="shared" ref="CH8:CH17" si="48">CG8/CG$19*100</f>
        <v>5.1379540666906436E-3</v>
      </c>
      <c r="CI8" s="106">
        <v>3</v>
      </c>
      <c r="CJ8" s="46">
        <f t="shared" ref="CJ8:CJ17" si="49">CI8/CI$19*100</f>
        <v>2.1323477148340323E-2</v>
      </c>
      <c r="CK8" s="107">
        <f t="shared" ref="CK8:CK17" si="50">CL8-CG8-CI8</f>
        <v>0</v>
      </c>
      <c r="CL8" s="96">
        <v>4</v>
      </c>
      <c r="CM8" s="42">
        <f t="shared" ref="CM8:CM17" si="51">CL8/CL$19*100</f>
        <v>1.192890373374687E-2</v>
      </c>
      <c r="CN8" s="43">
        <v>1</v>
      </c>
      <c r="CO8" s="46">
        <f t="shared" ref="CO8:CO17" si="52">CN8/CN$19*100</f>
        <v>5.1347881899871635E-3</v>
      </c>
      <c r="CP8" s="106">
        <v>3</v>
      </c>
      <c r="CQ8" s="46">
        <f t="shared" ref="CQ8:CQ17" si="53">CP8/CP$19*100</f>
        <v>2.132650885050117E-2</v>
      </c>
      <c r="CR8" s="107">
        <f t="shared" ref="CR8:CR17" si="54">CS8-CN8-CP8</f>
        <v>0</v>
      </c>
      <c r="CS8" s="96">
        <v>4</v>
      </c>
      <c r="CT8" s="42">
        <f t="shared" ref="CT8:CT17" si="55">CS8/CS$19*100</f>
        <v>1.1925347325740862E-2</v>
      </c>
      <c r="CU8" s="43">
        <v>1</v>
      </c>
      <c r="CV8" s="46">
        <f t="shared" ref="CV8:CV17" si="56">CU8/CU$19*100</f>
        <v>5.1557022066405448E-3</v>
      </c>
      <c r="CW8" s="106">
        <v>3</v>
      </c>
      <c r="CX8" s="46">
        <f t="shared" ref="CX8:CX17" si="57">CW8/CW$19*100</f>
        <v>2.1562567383023073E-2</v>
      </c>
      <c r="CY8" s="107">
        <f t="shared" ref="CY8:CY17" si="58">CZ8-CU8-CW8</f>
        <v>0</v>
      </c>
      <c r="CZ8" s="96">
        <v>4</v>
      </c>
      <c r="DA8" s="42">
        <f t="shared" ref="DA8:DA17" si="59">CZ8/CZ$19*100</f>
        <v>1.2008766399471614E-2</v>
      </c>
      <c r="DB8" s="43">
        <v>1</v>
      </c>
      <c r="DC8" s="46">
        <f t="shared" ref="DC8:DC17" si="60">DB8/DB$19*100</f>
        <v>5.1695616211745246E-3</v>
      </c>
      <c r="DD8" s="106">
        <v>3</v>
      </c>
      <c r="DE8" s="46">
        <f t="shared" ref="DE8:DE17" si="61">DD8/DD$19*100</f>
        <v>2.1637216011539846E-2</v>
      </c>
      <c r="DF8" s="107">
        <f t="shared" ref="DF8:DF17" si="62">DG8-DB8-DD8</f>
        <v>0</v>
      </c>
      <c r="DG8" s="108">
        <f t="shared" ref="DG8:DG17" si="63">DB8+DD8</f>
        <v>4</v>
      </c>
      <c r="DH8" s="42">
        <f t="shared" ref="DH8:DH18" si="64">DG8/DG$19*100</f>
        <v>1.2044927579872926E-2</v>
      </c>
      <c r="DI8" s="43">
        <v>1</v>
      </c>
      <c r="DJ8" s="46">
        <f t="shared" ref="DJ8:DJ17" si="65">DI8/DI$19*100</f>
        <v>5.1958848591915205E-3</v>
      </c>
      <c r="DK8" s="106">
        <v>3</v>
      </c>
      <c r="DL8" s="46">
        <f t="shared" ref="DL8:DL17" si="66">DK8/DK$19*100</f>
        <v>2.1910604732690624E-2</v>
      </c>
      <c r="DM8" s="107">
        <f t="shared" ref="DM8:DM17" si="67">DN8-DI8-DK8</f>
        <v>0</v>
      </c>
      <c r="DN8" s="96">
        <v>4</v>
      </c>
      <c r="DO8" s="42">
        <f t="shared" ref="DO8:DO17" si="68">DN8/DN$19*100</f>
        <v>1.2144028174145364E-2</v>
      </c>
      <c r="DP8" s="43">
        <v>1</v>
      </c>
      <c r="DQ8" s="46">
        <f t="shared" ref="DQ8:DQ17" si="69">DP8/DP$19*100</f>
        <v>5.2072484898979376E-3</v>
      </c>
      <c r="DR8" s="96">
        <v>3</v>
      </c>
      <c r="DS8" s="46">
        <f t="shared" ref="DS8:DS17" si="70">DR8/DR$19*100</f>
        <v>2.2024814624476911E-2</v>
      </c>
      <c r="DT8" s="107">
        <f t="shared" ref="DT8:DT17" si="71">DU8-DP8-DR8</f>
        <v>0</v>
      </c>
      <c r="DU8" s="96">
        <v>4</v>
      </c>
      <c r="DV8" s="42">
        <f t="shared" ref="DV8:DV17" si="72">DU8/DU$19*100</f>
        <v>1.2185833968012186E-2</v>
      </c>
      <c r="DW8" s="43">
        <v>1</v>
      </c>
      <c r="DX8" s="46">
        <f t="shared" ref="DX8:DX17" si="73">DW8/DW$19*100</f>
        <v>5.246039240373518E-3</v>
      </c>
      <c r="DY8" s="96">
        <v>4</v>
      </c>
      <c r="DZ8" s="46">
        <f t="shared" ref="DZ8:DZ17" si="74">DY8/DY$19*100</f>
        <v>2.9881966233378153E-2</v>
      </c>
      <c r="EA8" s="107">
        <f t="shared" ref="EA8:EA17" si="75">EB8-DW8-DY8</f>
        <v>0</v>
      </c>
      <c r="EB8" s="96">
        <v>5</v>
      </c>
      <c r="EC8" s="42">
        <f t="shared" ref="EC8:EC17" si="76">EB8/EB$19*100</f>
        <v>1.5409270216962525E-2</v>
      </c>
      <c r="ED8" s="43">
        <v>1</v>
      </c>
      <c r="EE8" s="46">
        <f t="shared" ref="EE8:EE17" si="77">ED8/ED$19*100</f>
        <v>5.2567944067707512E-3</v>
      </c>
      <c r="EF8" s="96">
        <v>4</v>
      </c>
      <c r="EG8" s="46">
        <f t="shared" ref="EG8:EG17" si="78">EF8/EF$19*100</f>
        <v>3.000750187546887E-2</v>
      </c>
      <c r="EH8" s="107">
        <f t="shared" ref="EH8:EH17" si="79">EI8-ED8-EF8</f>
        <v>0</v>
      </c>
      <c r="EI8" s="96">
        <v>5</v>
      </c>
      <c r="EJ8" s="42">
        <f t="shared" ref="EJ8:EJ17" si="80">EI8/EI$19*100</f>
        <v>1.5454517355422991E-2</v>
      </c>
      <c r="EK8" s="43">
        <v>1</v>
      </c>
      <c r="EL8" s="46">
        <f t="shared" ref="EL8:EL17" si="81">EK8/EK$19*100</f>
        <v>5.3166037535222503E-3</v>
      </c>
      <c r="EM8" s="96">
        <v>3</v>
      </c>
      <c r="EN8" s="46">
        <f t="shared" ref="EN8:EN17" si="82">EM8/EM$19*100</f>
        <v>2.3002606962122373E-2</v>
      </c>
      <c r="EO8" s="107">
        <f t="shared" ref="EO8:EO17" si="83">EP8-EK8-EM8</f>
        <v>0</v>
      </c>
      <c r="EP8" s="96">
        <v>4</v>
      </c>
      <c r="EQ8" s="42">
        <f t="shared" ref="EQ8:EQ17" si="84">EP8/EP$19*100</f>
        <v>1.2558475401086309E-2</v>
      </c>
      <c r="ER8" s="43">
        <v>1</v>
      </c>
      <c r="ES8" s="46">
        <f t="shared" ref="ES8:ES17" si="85">ER8/ER$19*100</f>
        <v>5.4109626102483632E-3</v>
      </c>
      <c r="ET8" s="96">
        <v>3</v>
      </c>
      <c r="EU8" s="46">
        <f t="shared" ref="EU8:EU17" si="86">ET8/ET$19*100</f>
        <v>2.3781212841854936E-2</v>
      </c>
      <c r="EV8" s="107">
        <f t="shared" ref="EV8:EV17" si="87">EW8-ER8-ET8</f>
        <v>0</v>
      </c>
      <c r="EW8" s="96">
        <v>4</v>
      </c>
      <c r="EX8" s="42">
        <f t="shared" ref="EX8:EX17" si="88">EW8/EW$19*100</f>
        <v>1.2863390789812195E-2</v>
      </c>
      <c r="EY8" s="43">
        <v>1</v>
      </c>
      <c r="EZ8" s="46">
        <f t="shared" ref="EZ8:EZ17" si="89">EY8/EY$19*100</f>
        <v>5.5937797169547466E-3</v>
      </c>
      <c r="FA8" s="96">
        <v>2</v>
      </c>
      <c r="FB8" s="46">
        <f t="shared" ref="FB8:FB17" si="90">FA8/FA$19*100</f>
        <v>1.6929067208396816E-2</v>
      </c>
      <c r="FC8" s="107">
        <f t="shared" ref="FC8:FC17" si="91">FD8-EY8-FA8</f>
        <v>0</v>
      </c>
      <c r="FD8" s="96">
        <v>3</v>
      </c>
      <c r="FE8" s="42">
        <f t="shared" ref="FE8:FE17" si="92">FD8/FD$19*100</f>
        <v>1.0104071940992221E-2</v>
      </c>
      <c r="FF8" s="43">
        <v>1</v>
      </c>
      <c r="FG8" s="46">
        <f t="shared" ref="FG8:FG17" si="93">FF8/FF$19*100</f>
        <v>5.876131155247385E-3</v>
      </c>
      <c r="FH8" s="96">
        <v>2</v>
      </c>
      <c r="FI8" s="46">
        <f t="shared" ref="FI8:FI17" si="94">FH8/FH$19*100</f>
        <v>1.8291567587342236E-2</v>
      </c>
      <c r="FJ8" s="107">
        <f t="shared" ref="FJ8:FJ17" si="95">FK8-FF8-FH8</f>
        <v>0</v>
      </c>
      <c r="FK8" s="96">
        <v>3</v>
      </c>
      <c r="FL8" s="42">
        <f t="shared" ref="FL8:FL17" si="96">FK8/FK$19*100</f>
        <v>1.0731532820604543E-2</v>
      </c>
      <c r="FM8" s="43">
        <v>1</v>
      </c>
      <c r="FN8" s="46">
        <f t="shared" ref="FN8:FN17" si="97">FM8/FM$19*100</f>
        <v>6.3419583967529169E-3</v>
      </c>
      <c r="FO8" s="96">
        <v>1</v>
      </c>
      <c r="FP8" s="46">
        <f t="shared" ref="FP8:FP17" si="98">FO8/FO$19*100</f>
        <v>1.0326311441553078E-2</v>
      </c>
      <c r="FQ8" s="107">
        <f t="shared" ref="FQ8:FQ17" si="99">FR8-FM8-FO8</f>
        <v>0</v>
      </c>
      <c r="FR8" s="96">
        <v>2</v>
      </c>
      <c r="FS8" s="42">
        <f t="shared" ref="FS8:FS17" si="100">FR8/FR$19*100</f>
        <v>7.8579286500078584E-3</v>
      </c>
      <c r="FT8" s="43">
        <v>1</v>
      </c>
      <c r="FU8" s="46">
        <f t="shared" ref="FU8:FU17" si="101">FT8/FT$19*100</f>
        <v>6.3848806027327282E-3</v>
      </c>
      <c r="FV8" s="96">
        <v>1</v>
      </c>
      <c r="FW8" s="46">
        <f t="shared" ref="FW8:FW17" si="102">FV8/FV$19*100</f>
        <v>1.0467915837956664E-2</v>
      </c>
      <c r="FX8" s="107">
        <f t="shared" ref="FX8:FX17" si="103">FY8-FT8-FV8</f>
        <v>0</v>
      </c>
      <c r="FY8" s="96">
        <v>2</v>
      </c>
      <c r="FZ8" s="42">
        <f t="shared" ref="FZ8:FZ17" si="104">FY8/FY$19*100</f>
        <v>7.9317866349395208E-3</v>
      </c>
      <c r="GA8" s="43">
        <v>1</v>
      </c>
      <c r="GB8" s="46">
        <f t="shared" ref="GB8:GB17" si="105">GA8/GA$19*100</f>
        <v>6.8175620398145623E-3</v>
      </c>
      <c r="GC8" s="96">
        <v>1</v>
      </c>
      <c r="GD8" s="46">
        <f t="shared" ref="GD8:GD17" si="106">GC8/GC$19*100</f>
        <v>1.1770244821092278E-2</v>
      </c>
      <c r="GE8" s="107">
        <f t="shared" ref="GE8:GE17" si="107">GF8-GA8-GC8</f>
        <v>0</v>
      </c>
      <c r="GF8" s="96">
        <v>2</v>
      </c>
      <c r="GG8" s="42">
        <f t="shared" ref="GG8:GG17" si="108">GF8/GF$19*100</f>
        <v>8.6251509401414524E-3</v>
      </c>
      <c r="GH8" s="45" t="s">
        <v>54</v>
      </c>
      <c r="GI8" s="46">
        <f t="shared" ref="GI8:GI17" si="109">GH8/GH$19*100</f>
        <v>0</v>
      </c>
      <c r="GJ8" s="96">
        <v>1</v>
      </c>
      <c r="GK8" s="46">
        <f t="shared" ref="GK8:GK17" si="110">GJ8/GJ$19*100</f>
        <v>1.4425851125216388E-2</v>
      </c>
      <c r="GL8" s="107">
        <f t="shared" ref="GL8:GL17" si="111">GM8-GH8-GJ8</f>
        <v>0</v>
      </c>
      <c r="GM8" s="96">
        <v>1</v>
      </c>
      <c r="GN8" s="42">
        <f t="shared" ref="GN8:GN17" si="112">GM8/GM$19*100</f>
        <v>5.0015004501350402E-3</v>
      </c>
      <c r="GO8" s="45" t="s">
        <v>54</v>
      </c>
      <c r="GP8" s="46">
        <f t="shared" ref="GP8:GP17" si="113">GO8/GO$19*100</f>
        <v>0</v>
      </c>
      <c r="GQ8" s="96">
        <v>1</v>
      </c>
      <c r="GR8" s="46">
        <f t="shared" ref="GR8:GR17" si="114">GQ8/GQ$19*100</f>
        <v>1.5775358889414736E-2</v>
      </c>
      <c r="GS8" s="107">
        <f t="shared" ref="GS8:GS17" si="115">GT8-GO8-GQ8</f>
        <v>0</v>
      </c>
      <c r="GT8" s="96">
        <v>1</v>
      </c>
      <c r="GU8" s="42">
        <f t="shared" ref="GU8:GU17" si="116">GT8/GT$19*100</f>
        <v>5.3648068669527897E-3</v>
      </c>
      <c r="GV8" s="45" t="s">
        <v>54</v>
      </c>
      <c r="GW8" s="46">
        <f t="shared" ref="GW8:GW17" si="117">GV8/GV$19*100</f>
        <v>0</v>
      </c>
      <c r="GX8" s="96">
        <v>1</v>
      </c>
      <c r="GY8" s="46">
        <f t="shared" ref="GY8:GY17" si="118">GX8/GX$19*100</f>
        <v>1.826817683595177E-2</v>
      </c>
      <c r="GZ8" s="107">
        <f t="shared" ref="GZ8:GZ17" si="119">HA8-GV8-GX8</f>
        <v>0</v>
      </c>
      <c r="HA8" s="58">
        <v>1</v>
      </c>
      <c r="HB8" s="42">
        <f t="shared" ref="HB8:HB17" si="120">HA8/HA$19*100</f>
        <v>6.004924037710923E-3</v>
      </c>
      <c r="HC8" s="108" t="s">
        <v>54</v>
      </c>
      <c r="HD8" s="46">
        <f t="shared" ref="HD8:HD17" si="121">HC8/HC$19*100</f>
        <v>0</v>
      </c>
      <c r="HE8" s="15">
        <v>1</v>
      </c>
      <c r="HF8" s="46">
        <f t="shared" ref="HF8:HF17" si="122">HE8/HE$19*100</f>
        <v>2.0863759649488837E-2</v>
      </c>
      <c r="HG8" s="107">
        <f t="shared" ref="HG8:HG17" si="123">HH8-HC8-HE8</f>
        <v>0</v>
      </c>
      <c r="HH8" s="58">
        <v>1</v>
      </c>
      <c r="HI8" s="42">
        <f t="shared" ref="HI8:HI17" si="124">HH8/HH$19*100</f>
        <v>6.7299279897705087E-3</v>
      </c>
      <c r="HJ8" s="106">
        <v>0</v>
      </c>
      <c r="HK8" s="46">
        <f t="shared" ref="HK8:HK17" si="125">HJ8/HJ$19*100</f>
        <v>0</v>
      </c>
      <c r="HL8" s="96">
        <v>0</v>
      </c>
      <c r="HM8" s="46">
        <f t="shared" ref="HM8:HM17" si="126">HL8/HL$19*100</f>
        <v>0</v>
      </c>
      <c r="HN8" s="107">
        <f t="shared" ref="HN8:HN17" si="127">HO8-HJ8-HL8</f>
        <v>0</v>
      </c>
      <c r="HO8" s="58">
        <v>0</v>
      </c>
      <c r="HP8" s="42">
        <f t="shared" ref="HP8:HP17" si="128">HO8/HO$19*100</f>
        <v>0</v>
      </c>
      <c r="HQ8" s="106">
        <v>0</v>
      </c>
      <c r="HR8" s="46">
        <f t="shared" ref="HR8:HR17" si="129">HQ8/HQ$19*100</f>
        <v>0</v>
      </c>
      <c r="HS8" s="96">
        <v>0</v>
      </c>
      <c r="HT8" s="46">
        <f t="shared" ref="HT8:HT17" si="130">HS8/HS$19*100</f>
        <v>0</v>
      </c>
      <c r="HU8" s="107">
        <f t="shared" ref="HU8:HU17" si="131">HV8-HQ8-HS8</f>
        <v>0</v>
      </c>
      <c r="HV8" s="58">
        <v>0</v>
      </c>
      <c r="HW8" s="42">
        <f t="shared" ref="HW8:HW17" si="132">HV8/HV$19*100</f>
        <v>0</v>
      </c>
      <c r="HX8" s="106">
        <v>0</v>
      </c>
      <c r="HY8" s="46">
        <f t="shared" ref="HY8:HY17" si="133">HX8/HX$19*100</f>
        <v>0</v>
      </c>
      <c r="HZ8" s="96">
        <v>0</v>
      </c>
      <c r="IA8" s="46">
        <f t="shared" ref="IA8:IA17" si="134">HZ8/HZ$19*100</f>
        <v>0</v>
      </c>
      <c r="IB8" s="107">
        <f t="shared" ref="IB8:IB17" si="135">IC8-HX8-HZ8</f>
        <v>0</v>
      </c>
      <c r="IC8" s="58">
        <v>0</v>
      </c>
      <c r="ID8" s="42">
        <f t="shared" ref="ID8:ID17" si="136">IC8/IC$19*100</f>
        <v>0</v>
      </c>
      <c r="IE8" s="106">
        <v>0</v>
      </c>
      <c r="IF8" s="46">
        <f t="shared" ref="IF8:IF17" si="137">IE8/IE$19*100</f>
        <v>0</v>
      </c>
      <c r="IG8" s="96">
        <v>0</v>
      </c>
      <c r="IH8" s="46">
        <f t="shared" ref="IH8:IH17" si="138">IG8/IG$19*100</f>
        <v>0</v>
      </c>
      <c r="II8" s="107">
        <f t="shared" ref="II8:II17" si="139">IJ8-IE8-IG8</f>
        <v>0</v>
      </c>
      <c r="IJ8" s="58">
        <v>0</v>
      </c>
      <c r="IK8" s="42">
        <f t="shared" ref="IK8:IK17" si="140">IJ8/IJ$19*100</f>
        <v>0</v>
      </c>
      <c r="IL8" s="106">
        <v>0</v>
      </c>
      <c r="IM8" s="46">
        <f t="shared" ref="IM8:IM17" si="141">IL8/IL$19*100</f>
        <v>0</v>
      </c>
      <c r="IN8" s="96">
        <v>0</v>
      </c>
      <c r="IO8" s="46">
        <f t="shared" ref="IO8:IO17" si="142">IN8/IN$19*100</f>
        <v>0</v>
      </c>
      <c r="IP8" s="107">
        <f t="shared" ref="IP8:IP17" si="143">IQ8-IL8-IN8</f>
        <v>0</v>
      </c>
      <c r="IQ8" s="58">
        <v>0</v>
      </c>
      <c r="IR8" s="42">
        <f t="shared" ref="IR8:IR17" si="144">IQ8/IQ$19*100</f>
        <v>0</v>
      </c>
      <c r="IS8" s="106">
        <v>0</v>
      </c>
      <c r="IT8" s="46">
        <f t="shared" ref="IT8:IT17" si="145">IS8/IS$19*100</f>
        <v>0</v>
      </c>
      <c r="IU8" s="96">
        <v>0</v>
      </c>
      <c r="IV8" s="46">
        <f t="shared" ref="IV8:IV17" si="146">IU8/IU$19*100</f>
        <v>0</v>
      </c>
      <c r="IW8" s="107">
        <f t="shared" ref="IW8:IW17" si="147">IX8-IS8-IU8</f>
        <v>0</v>
      </c>
      <c r="IX8" s="58">
        <v>0</v>
      </c>
      <c r="IY8" s="42">
        <f t="shared" ref="IY8:IY17" si="148">IX8/IX$19*100</f>
        <v>0</v>
      </c>
    </row>
    <row r="9" spans="1:259">
      <c r="A9" s="109" t="s">
        <v>26</v>
      </c>
      <c r="B9" s="96">
        <v>2980600</v>
      </c>
      <c r="C9" s="46">
        <f t="shared" si="0"/>
        <v>10.143351150048293</v>
      </c>
      <c r="D9" s="96">
        <v>2788274</v>
      </c>
      <c r="E9" s="46">
        <f t="shared" si="1"/>
        <v>9.0017556218316965</v>
      </c>
      <c r="F9" s="96">
        <f t="shared" si="2"/>
        <v>5768874</v>
      </c>
      <c r="G9" s="46">
        <f t="shared" si="3"/>
        <v>9.5575172152553964</v>
      </c>
      <c r="H9" s="43">
        <v>0</v>
      </c>
      <c r="I9" s="46">
        <f t="shared" si="4"/>
        <v>0</v>
      </c>
      <c r="J9" s="106">
        <v>0</v>
      </c>
      <c r="K9" s="46">
        <f t="shared" si="5"/>
        <v>0</v>
      </c>
      <c r="L9" s="107">
        <f t="shared" si="6"/>
        <v>0</v>
      </c>
      <c r="M9" s="96">
        <v>0</v>
      </c>
      <c r="N9" s="42">
        <f t="shared" si="7"/>
        <v>0</v>
      </c>
      <c r="O9" s="43">
        <v>0</v>
      </c>
      <c r="P9" s="46">
        <f t="shared" si="8"/>
        <v>0</v>
      </c>
      <c r="Q9" s="106">
        <v>0</v>
      </c>
      <c r="R9" s="46">
        <f t="shared" si="9"/>
        <v>0</v>
      </c>
      <c r="S9" s="107">
        <f t="shared" si="10"/>
        <v>0</v>
      </c>
      <c r="T9" s="96">
        <v>0</v>
      </c>
      <c r="U9" s="42">
        <f t="shared" si="11"/>
        <v>0</v>
      </c>
      <c r="V9" s="43">
        <v>0</v>
      </c>
      <c r="W9" s="46">
        <f t="shared" si="12"/>
        <v>0</v>
      </c>
      <c r="X9" s="106">
        <v>0</v>
      </c>
      <c r="Y9" s="46">
        <f t="shared" si="13"/>
        <v>0</v>
      </c>
      <c r="Z9" s="107">
        <f t="shared" si="14"/>
        <v>0</v>
      </c>
      <c r="AA9" s="96">
        <v>0</v>
      </c>
      <c r="AB9" s="42">
        <f t="shared" si="15"/>
        <v>0</v>
      </c>
      <c r="AC9" s="43">
        <v>0</v>
      </c>
      <c r="AD9" s="46">
        <f t="shared" si="16"/>
        <v>0</v>
      </c>
      <c r="AE9" s="106">
        <v>0</v>
      </c>
      <c r="AF9" s="46">
        <f t="shared" si="17"/>
        <v>0</v>
      </c>
      <c r="AG9" s="107">
        <f t="shared" si="18"/>
        <v>0</v>
      </c>
      <c r="AH9" s="96">
        <v>0</v>
      </c>
      <c r="AI9" s="42">
        <f t="shared" si="19"/>
        <v>0</v>
      </c>
      <c r="AJ9" s="43">
        <v>0</v>
      </c>
      <c r="AK9" s="46">
        <f t="shared" si="20"/>
        <v>0</v>
      </c>
      <c r="AL9" s="106">
        <v>0</v>
      </c>
      <c r="AM9" s="46">
        <f t="shared" si="21"/>
        <v>0</v>
      </c>
      <c r="AN9" s="107">
        <f t="shared" si="22"/>
        <v>0</v>
      </c>
      <c r="AO9" s="96">
        <v>0</v>
      </c>
      <c r="AP9" s="42">
        <f t="shared" si="23"/>
        <v>0</v>
      </c>
      <c r="AQ9" s="43">
        <v>0</v>
      </c>
      <c r="AR9" s="46">
        <f t="shared" si="24"/>
        <v>0</v>
      </c>
      <c r="AS9" s="106">
        <v>0</v>
      </c>
      <c r="AT9" s="46">
        <f t="shared" si="25"/>
        <v>0</v>
      </c>
      <c r="AU9" s="107">
        <f t="shared" si="26"/>
        <v>0</v>
      </c>
      <c r="AV9" s="96">
        <v>0</v>
      </c>
      <c r="AW9" s="42">
        <f t="shared" si="27"/>
        <v>0</v>
      </c>
      <c r="AX9" s="43">
        <v>0</v>
      </c>
      <c r="AY9" s="46">
        <f t="shared" si="28"/>
        <v>0</v>
      </c>
      <c r="AZ9" s="106">
        <v>0</v>
      </c>
      <c r="BA9" s="46">
        <f t="shared" si="29"/>
        <v>0</v>
      </c>
      <c r="BB9" s="107">
        <f t="shared" si="30"/>
        <v>0</v>
      </c>
      <c r="BC9" s="96">
        <v>0</v>
      </c>
      <c r="BD9" s="42">
        <f t="shared" si="31"/>
        <v>0</v>
      </c>
      <c r="BE9" s="43">
        <v>0</v>
      </c>
      <c r="BF9" s="46">
        <f t="shared" si="32"/>
        <v>0</v>
      </c>
      <c r="BG9" s="106">
        <v>0</v>
      </c>
      <c r="BH9" s="46">
        <f t="shared" si="33"/>
        <v>0</v>
      </c>
      <c r="BI9" s="107">
        <f t="shared" si="34"/>
        <v>0</v>
      </c>
      <c r="BJ9" s="96">
        <v>0</v>
      </c>
      <c r="BK9" s="42">
        <f t="shared" si="35"/>
        <v>0</v>
      </c>
      <c r="BL9" s="43">
        <v>0</v>
      </c>
      <c r="BM9" s="46">
        <f t="shared" si="36"/>
        <v>0</v>
      </c>
      <c r="BN9" s="106">
        <v>0</v>
      </c>
      <c r="BO9" s="46">
        <f t="shared" si="37"/>
        <v>0</v>
      </c>
      <c r="BP9" s="107">
        <f t="shared" si="38"/>
        <v>0</v>
      </c>
      <c r="BQ9" s="96">
        <v>0</v>
      </c>
      <c r="BR9" s="42">
        <f t="shared" si="39"/>
        <v>0</v>
      </c>
      <c r="BS9" s="43">
        <v>0</v>
      </c>
      <c r="BT9" s="46">
        <f t="shared" si="40"/>
        <v>0</v>
      </c>
      <c r="BU9" s="106">
        <v>0</v>
      </c>
      <c r="BV9" s="46">
        <f t="shared" si="41"/>
        <v>0</v>
      </c>
      <c r="BW9" s="107">
        <f t="shared" si="42"/>
        <v>0</v>
      </c>
      <c r="BX9" s="96">
        <v>0</v>
      </c>
      <c r="BY9" s="42">
        <f t="shared" si="43"/>
        <v>0</v>
      </c>
      <c r="BZ9" s="43">
        <v>0</v>
      </c>
      <c r="CA9" s="46">
        <f t="shared" si="44"/>
        <v>0</v>
      </c>
      <c r="CB9" s="106">
        <v>0</v>
      </c>
      <c r="CC9" s="46">
        <f t="shared" si="45"/>
        <v>0</v>
      </c>
      <c r="CD9" s="107">
        <f t="shared" si="46"/>
        <v>0</v>
      </c>
      <c r="CE9" s="96">
        <v>0</v>
      </c>
      <c r="CF9" s="42">
        <f t="shared" si="47"/>
        <v>0</v>
      </c>
      <c r="CG9" s="43">
        <v>0</v>
      </c>
      <c r="CH9" s="46">
        <f t="shared" si="48"/>
        <v>0</v>
      </c>
      <c r="CI9" s="106">
        <v>0</v>
      </c>
      <c r="CJ9" s="46">
        <f t="shared" si="49"/>
        <v>0</v>
      </c>
      <c r="CK9" s="107">
        <f t="shared" si="50"/>
        <v>0</v>
      </c>
      <c r="CL9" s="96">
        <v>0</v>
      </c>
      <c r="CM9" s="42">
        <f t="shared" si="51"/>
        <v>0</v>
      </c>
      <c r="CN9" s="43">
        <v>0</v>
      </c>
      <c r="CO9" s="46">
        <f t="shared" si="52"/>
        <v>0</v>
      </c>
      <c r="CP9" s="106">
        <v>0</v>
      </c>
      <c r="CQ9" s="46">
        <f t="shared" si="53"/>
        <v>0</v>
      </c>
      <c r="CR9" s="107">
        <f t="shared" si="54"/>
        <v>0</v>
      </c>
      <c r="CS9" s="96">
        <v>0</v>
      </c>
      <c r="CT9" s="42">
        <f t="shared" si="55"/>
        <v>0</v>
      </c>
      <c r="CU9" s="43">
        <v>0</v>
      </c>
      <c r="CV9" s="46">
        <f t="shared" si="56"/>
        <v>0</v>
      </c>
      <c r="CW9" s="106">
        <v>0</v>
      </c>
      <c r="CX9" s="46">
        <f t="shared" si="57"/>
        <v>0</v>
      </c>
      <c r="CY9" s="107">
        <f t="shared" si="58"/>
        <v>0</v>
      </c>
      <c r="CZ9" s="96">
        <v>0</v>
      </c>
      <c r="DA9" s="42">
        <f t="shared" si="59"/>
        <v>0</v>
      </c>
      <c r="DB9" s="43">
        <v>0</v>
      </c>
      <c r="DC9" s="46">
        <f t="shared" si="60"/>
        <v>0</v>
      </c>
      <c r="DD9" s="106">
        <v>0</v>
      </c>
      <c r="DE9" s="46">
        <f t="shared" si="61"/>
        <v>0</v>
      </c>
      <c r="DF9" s="107">
        <f t="shared" si="62"/>
        <v>0</v>
      </c>
      <c r="DG9" s="108">
        <f t="shared" si="63"/>
        <v>0</v>
      </c>
      <c r="DH9" s="42">
        <f t="shared" si="64"/>
        <v>0</v>
      </c>
      <c r="DI9" s="43">
        <v>0</v>
      </c>
      <c r="DJ9" s="46">
        <f t="shared" si="65"/>
        <v>0</v>
      </c>
      <c r="DK9" s="106">
        <v>0</v>
      </c>
      <c r="DL9" s="46">
        <f t="shared" si="66"/>
        <v>0</v>
      </c>
      <c r="DM9" s="107">
        <f t="shared" si="67"/>
        <v>0</v>
      </c>
      <c r="DN9" s="96">
        <v>0</v>
      </c>
      <c r="DO9" s="42">
        <f t="shared" si="68"/>
        <v>0</v>
      </c>
      <c r="DP9" s="43">
        <v>0</v>
      </c>
      <c r="DQ9" s="46">
        <f t="shared" si="69"/>
        <v>0</v>
      </c>
      <c r="DR9" s="96">
        <v>0</v>
      </c>
      <c r="DS9" s="46">
        <f t="shared" si="70"/>
        <v>0</v>
      </c>
      <c r="DT9" s="107">
        <f t="shared" si="71"/>
        <v>0</v>
      </c>
      <c r="DU9" s="96">
        <v>0</v>
      </c>
      <c r="DV9" s="42">
        <f t="shared" si="72"/>
        <v>0</v>
      </c>
      <c r="DW9" s="43">
        <v>0</v>
      </c>
      <c r="DX9" s="46">
        <f t="shared" si="73"/>
        <v>0</v>
      </c>
      <c r="DY9" s="96">
        <v>0</v>
      </c>
      <c r="DZ9" s="46">
        <f t="shared" si="74"/>
        <v>0</v>
      </c>
      <c r="EA9" s="107">
        <f t="shared" si="75"/>
        <v>0</v>
      </c>
      <c r="EB9" s="96">
        <v>0</v>
      </c>
      <c r="EC9" s="42">
        <f t="shared" si="76"/>
        <v>0</v>
      </c>
      <c r="ED9" s="43">
        <v>0</v>
      </c>
      <c r="EE9" s="46">
        <f t="shared" si="77"/>
        <v>0</v>
      </c>
      <c r="EF9" s="96">
        <v>0</v>
      </c>
      <c r="EG9" s="46">
        <f t="shared" si="78"/>
        <v>0</v>
      </c>
      <c r="EH9" s="107">
        <f t="shared" si="79"/>
        <v>0</v>
      </c>
      <c r="EI9" s="96">
        <v>0</v>
      </c>
      <c r="EJ9" s="42">
        <f t="shared" si="80"/>
        <v>0</v>
      </c>
      <c r="EK9" s="43">
        <v>0</v>
      </c>
      <c r="EL9" s="46">
        <f t="shared" si="81"/>
        <v>0</v>
      </c>
      <c r="EM9" s="96">
        <v>0</v>
      </c>
      <c r="EN9" s="46">
        <f t="shared" si="82"/>
        <v>0</v>
      </c>
      <c r="EO9" s="107">
        <f t="shared" si="83"/>
        <v>0</v>
      </c>
      <c r="EP9" s="96">
        <v>0</v>
      </c>
      <c r="EQ9" s="42">
        <f t="shared" si="84"/>
        <v>0</v>
      </c>
      <c r="ER9" s="43">
        <v>0</v>
      </c>
      <c r="ES9" s="46">
        <f t="shared" si="85"/>
        <v>0</v>
      </c>
      <c r="ET9" s="96">
        <v>0</v>
      </c>
      <c r="EU9" s="46">
        <f t="shared" si="86"/>
        <v>0</v>
      </c>
      <c r="EV9" s="107">
        <f t="shared" si="87"/>
        <v>0</v>
      </c>
      <c r="EW9" s="96">
        <v>0</v>
      </c>
      <c r="EX9" s="42">
        <f t="shared" si="88"/>
        <v>0</v>
      </c>
      <c r="EY9" s="43">
        <v>0</v>
      </c>
      <c r="EZ9" s="46">
        <f t="shared" si="89"/>
        <v>0</v>
      </c>
      <c r="FA9" s="96">
        <v>0</v>
      </c>
      <c r="FB9" s="46">
        <f t="shared" si="90"/>
        <v>0</v>
      </c>
      <c r="FC9" s="107">
        <f t="shared" si="91"/>
        <v>0</v>
      </c>
      <c r="FD9" s="96">
        <v>0</v>
      </c>
      <c r="FE9" s="42">
        <f t="shared" si="92"/>
        <v>0</v>
      </c>
      <c r="FF9" s="43">
        <v>0</v>
      </c>
      <c r="FG9" s="46">
        <f t="shared" si="93"/>
        <v>0</v>
      </c>
      <c r="FH9" s="96">
        <v>0</v>
      </c>
      <c r="FI9" s="46">
        <f t="shared" si="94"/>
        <v>0</v>
      </c>
      <c r="FJ9" s="107">
        <f t="shared" si="95"/>
        <v>0</v>
      </c>
      <c r="FK9" s="96">
        <v>0</v>
      </c>
      <c r="FL9" s="42">
        <f t="shared" si="96"/>
        <v>0</v>
      </c>
      <c r="FM9" s="43">
        <v>0</v>
      </c>
      <c r="FN9" s="46">
        <f t="shared" si="97"/>
        <v>0</v>
      </c>
      <c r="FO9" s="96">
        <v>0</v>
      </c>
      <c r="FP9" s="46">
        <f t="shared" si="98"/>
        <v>0</v>
      </c>
      <c r="FQ9" s="107">
        <f t="shared" si="99"/>
        <v>0</v>
      </c>
      <c r="FR9" s="96">
        <v>0</v>
      </c>
      <c r="FS9" s="42">
        <f t="shared" si="100"/>
        <v>0</v>
      </c>
      <c r="FT9" s="43">
        <v>0</v>
      </c>
      <c r="FU9" s="46">
        <f t="shared" si="101"/>
        <v>0</v>
      </c>
      <c r="FV9" s="96">
        <v>0</v>
      </c>
      <c r="FW9" s="46">
        <f t="shared" si="102"/>
        <v>0</v>
      </c>
      <c r="FX9" s="107">
        <f t="shared" si="103"/>
        <v>0</v>
      </c>
      <c r="FY9" s="96">
        <v>0</v>
      </c>
      <c r="FZ9" s="42">
        <f t="shared" si="104"/>
        <v>0</v>
      </c>
      <c r="GA9" s="43">
        <v>0</v>
      </c>
      <c r="GB9" s="46">
        <f t="shared" si="105"/>
        <v>0</v>
      </c>
      <c r="GC9" s="96">
        <v>0</v>
      </c>
      <c r="GD9" s="46">
        <f t="shared" si="106"/>
        <v>0</v>
      </c>
      <c r="GE9" s="107">
        <f t="shared" si="107"/>
        <v>0</v>
      </c>
      <c r="GF9" s="96">
        <v>0</v>
      </c>
      <c r="GG9" s="42">
        <f t="shared" si="108"/>
        <v>0</v>
      </c>
      <c r="GH9" s="43">
        <v>0</v>
      </c>
      <c r="GI9" s="46">
        <f t="shared" si="109"/>
        <v>0</v>
      </c>
      <c r="GJ9" s="96">
        <v>0</v>
      </c>
      <c r="GK9" s="46">
        <f t="shared" si="110"/>
        <v>0</v>
      </c>
      <c r="GL9" s="107">
        <f t="shared" si="111"/>
        <v>0</v>
      </c>
      <c r="GM9" s="96">
        <v>0</v>
      </c>
      <c r="GN9" s="42">
        <f t="shared" si="112"/>
        <v>0</v>
      </c>
      <c r="GO9" s="43">
        <v>0</v>
      </c>
      <c r="GP9" s="46">
        <f t="shared" si="113"/>
        <v>0</v>
      </c>
      <c r="GQ9" s="96">
        <v>0</v>
      </c>
      <c r="GR9" s="46">
        <f t="shared" si="114"/>
        <v>0</v>
      </c>
      <c r="GS9" s="107">
        <f t="shared" si="115"/>
        <v>0</v>
      </c>
      <c r="GT9" s="96">
        <v>0</v>
      </c>
      <c r="GU9" s="42">
        <f t="shared" si="116"/>
        <v>0</v>
      </c>
      <c r="GV9" s="43">
        <v>0</v>
      </c>
      <c r="GW9" s="46">
        <f t="shared" si="117"/>
        <v>0</v>
      </c>
      <c r="GX9" s="96">
        <v>0</v>
      </c>
      <c r="GY9" s="46">
        <f t="shared" si="118"/>
        <v>0</v>
      </c>
      <c r="GZ9" s="107">
        <f t="shared" si="119"/>
        <v>0</v>
      </c>
      <c r="HA9" s="58">
        <v>0</v>
      </c>
      <c r="HB9" s="42">
        <f t="shared" si="120"/>
        <v>0</v>
      </c>
      <c r="HC9" s="106">
        <v>0</v>
      </c>
      <c r="HD9" s="46">
        <f t="shared" si="121"/>
        <v>0</v>
      </c>
      <c r="HE9" s="15">
        <v>0</v>
      </c>
      <c r="HF9" s="46">
        <f t="shared" si="122"/>
        <v>0</v>
      </c>
      <c r="HG9" s="107">
        <f t="shared" si="123"/>
        <v>0</v>
      </c>
      <c r="HH9" s="58">
        <v>0</v>
      </c>
      <c r="HI9" s="42">
        <f t="shared" si="124"/>
        <v>0</v>
      </c>
      <c r="HJ9" s="106">
        <v>0</v>
      </c>
      <c r="HK9" s="46">
        <f t="shared" si="125"/>
        <v>0</v>
      </c>
      <c r="HL9" s="96">
        <v>0</v>
      </c>
      <c r="HM9" s="46">
        <f t="shared" si="126"/>
        <v>0</v>
      </c>
      <c r="HN9" s="107">
        <f t="shared" si="127"/>
        <v>0</v>
      </c>
      <c r="HO9" s="58">
        <v>0</v>
      </c>
      <c r="HP9" s="42">
        <f t="shared" si="128"/>
        <v>0</v>
      </c>
      <c r="HQ9" s="106">
        <v>0</v>
      </c>
      <c r="HR9" s="46">
        <f t="shared" si="129"/>
        <v>0</v>
      </c>
      <c r="HS9" s="96">
        <v>0</v>
      </c>
      <c r="HT9" s="46">
        <f t="shared" si="130"/>
        <v>0</v>
      </c>
      <c r="HU9" s="107">
        <f t="shared" si="131"/>
        <v>0</v>
      </c>
      <c r="HV9" s="58">
        <v>0</v>
      </c>
      <c r="HW9" s="42">
        <f t="shared" si="132"/>
        <v>0</v>
      </c>
      <c r="HX9" s="106">
        <v>0</v>
      </c>
      <c r="HY9" s="46">
        <f t="shared" si="133"/>
        <v>0</v>
      </c>
      <c r="HZ9" s="96">
        <v>0</v>
      </c>
      <c r="IA9" s="46">
        <f t="shared" si="134"/>
        <v>0</v>
      </c>
      <c r="IB9" s="107">
        <f t="shared" si="135"/>
        <v>0</v>
      </c>
      <c r="IC9" s="58">
        <v>0</v>
      </c>
      <c r="ID9" s="42">
        <f t="shared" si="136"/>
        <v>0</v>
      </c>
      <c r="IE9" s="106">
        <v>0</v>
      </c>
      <c r="IF9" s="46">
        <f t="shared" si="137"/>
        <v>0</v>
      </c>
      <c r="IG9" s="96">
        <v>0</v>
      </c>
      <c r="IH9" s="46">
        <f t="shared" si="138"/>
        <v>0</v>
      </c>
      <c r="II9" s="107">
        <f t="shared" si="139"/>
        <v>0</v>
      </c>
      <c r="IJ9" s="58">
        <v>0</v>
      </c>
      <c r="IK9" s="42">
        <f t="shared" si="140"/>
        <v>0</v>
      </c>
      <c r="IL9" s="106">
        <v>0</v>
      </c>
      <c r="IM9" s="46">
        <f t="shared" si="141"/>
        <v>0</v>
      </c>
      <c r="IN9" s="96">
        <v>0</v>
      </c>
      <c r="IO9" s="46">
        <f t="shared" si="142"/>
        <v>0</v>
      </c>
      <c r="IP9" s="107">
        <f t="shared" si="143"/>
        <v>0</v>
      </c>
      <c r="IQ9" s="58">
        <v>0</v>
      </c>
      <c r="IR9" s="42">
        <f t="shared" si="144"/>
        <v>0</v>
      </c>
      <c r="IS9" s="106">
        <v>0</v>
      </c>
      <c r="IT9" s="46">
        <f t="shared" si="145"/>
        <v>0</v>
      </c>
      <c r="IU9" s="96">
        <v>0</v>
      </c>
      <c r="IV9" s="46">
        <f t="shared" si="146"/>
        <v>0</v>
      </c>
      <c r="IW9" s="107">
        <f t="shared" si="147"/>
        <v>0</v>
      </c>
      <c r="IX9" s="58">
        <v>0</v>
      </c>
      <c r="IY9" s="42">
        <f t="shared" si="148"/>
        <v>0</v>
      </c>
    </row>
    <row r="10" spans="1:259">
      <c r="A10" s="104" t="s">
        <v>27</v>
      </c>
      <c r="B10" s="96">
        <v>3212204</v>
      </c>
      <c r="C10" s="46">
        <f t="shared" si="0"/>
        <v>10.931528261957233</v>
      </c>
      <c r="D10" s="96">
        <v>2989066</v>
      </c>
      <c r="E10" s="46">
        <f t="shared" si="1"/>
        <v>9.6499991283231079</v>
      </c>
      <c r="F10" s="96">
        <f t="shared" si="2"/>
        <v>6201270</v>
      </c>
      <c r="G10" s="46">
        <f t="shared" si="3"/>
        <v>10.273884432464088</v>
      </c>
      <c r="H10" s="43">
        <v>12</v>
      </c>
      <c r="I10" s="46">
        <f t="shared" si="4"/>
        <v>5.8425434539169388E-2</v>
      </c>
      <c r="J10" s="106">
        <v>4</v>
      </c>
      <c r="K10" s="46">
        <f t="shared" si="5"/>
        <v>2.6019644831848047E-2</v>
      </c>
      <c r="L10" s="107">
        <f t="shared" si="6"/>
        <v>0</v>
      </c>
      <c r="M10" s="96">
        <v>16</v>
      </c>
      <c r="N10" s="42">
        <f t="shared" si="7"/>
        <v>4.4553352639786145E-2</v>
      </c>
      <c r="O10" s="43">
        <v>12</v>
      </c>
      <c r="P10" s="46">
        <f t="shared" si="8"/>
        <v>5.8510897654688185E-2</v>
      </c>
      <c r="Q10" s="106">
        <v>4</v>
      </c>
      <c r="R10" s="46">
        <f t="shared" si="9"/>
        <v>2.6085822355549758E-2</v>
      </c>
      <c r="S10" s="107">
        <f t="shared" si="10"/>
        <v>0</v>
      </c>
      <c r="T10" s="96">
        <v>16</v>
      </c>
      <c r="U10" s="42">
        <f t="shared" si="11"/>
        <v>4.4639120609323991E-2</v>
      </c>
      <c r="V10" s="43">
        <v>12</v>
      </c>
      <c r="W10" s="46">
        <f t="shared" si="12"/>
        <v>5.8788947677836566E-2</v>
      </c>
      <c r="X10" s="106">
        <v>4</v>
      </c>
      <c r="Y10" s="46">
        <f t="shared" si="13"/>
        <v>2.6260504201680673E-2</v>
      </c>
      <c r="Z10" s="107">
        <f t="shared" si="14"/>
        <v>0</v>
      </c>
      <c r="AA10" s="96">
        <v>16</v>
      </c>
      <c r="AB10" s="42">
        <f t="shared" si="15"/>
        <v>4.4888340253619124E-2</v>
      </c>
      <c r="AC10" s="43">
        <v>12</v>
      </c>
      <c r="AD10" s="46">
        <f t="shared" si="16"/>
        <v>6.0747190442442041E-2</v>
      </c>
      <c r="AE10" s="106">
        <v>4</v>
      </c>
      <c r="AF10" s="46">
        <f t="shared" si="17"/>
        <v>2.7461211039406838E-2</v>
      </c>
      <c r="AG10" s="107">
        <f t="shared" si="18"/>
        <v>0</v>
      </c>
      <c r="AH10" s="96">
        <v>16</v>
      </c>
      <c r="AI10" s="42">
        <f t="shared" si="19"/>
        <v>4.6620046620046623E-2</v>
      </c>
      <c r="AJ10" s="43">
        <v>12</v>
      </c>
      <c r="AK10" s="46">
        <f t="shared" si="20"/>
        <v>6.0892068808037748E-2</v>
      </c>
      <c r="AL10" s="106">
        <v>4</v>
      </c>
      <c r="AM10" s="46">
        <f t="shared" si="21"/>
        <v>2.7578599007170437E-2</v>
      </c>
      <c r="AN10" s="107">
        <f t="shared" si="22"/>
        <v>0</v>
      </c>
      <c r="AO10" s="96">
        <v>16</v>
      </c>
      <c r="AP10" s="42">
        <f t="shared" si="23"/>
        <v>4.6768583204232557E-2</v>
      </c>
      <c r="AQ10" s="43">
        <v>12</v>
      </c>
      <c r="AR10" s="46">
        <f t="shared" si="24"/>
        <v>6.0981807094216897E-2</v>
      </c>
      <c r="AS10" s="106">
        <v>4</v>
      </c>
      <c r="AT10" s="46">
        <f t="shared" si="25"/>
        <v>2.7654867256637169E-2</v>
      </c>
      <c r="AU10" s="107">
        <f t="shared" si="26"/>
        <v>0</v>
      </c>
      <c r="AV10" s="96">
        <v>16</v>
      </c>
      <c r="AW10" s="42">
        <f t="shared" si="27"/>
        <v>4.6863101165719644E-2</v>
      </c>
      <c r="AX10" s="43">
        <v>12</v>
      </c>
      <c r="AY10" s="46">
        <f t="shared" si="28"/>
        <v>6.1000406669377789E-2</v>
      </c>
      <c r="AZ10" s="106">
        <v>4</v>
      </c>
      <c r="BA10" s="46">
        <f t="shared" si="29"/>
        <v>2.767400027674E-2</v>
      </c>
      <c r="BB10" s="107">
        <f t="shared" si="30"/>
        <v>0</v>
      </c>
      <c r="BC10" s="96">
        <v>16</v>
      </c>
      <c r="BD10" s="42">
        <f t="shared" si="31"/>
        <v>4.6885072964894803E-2</v>
      </c>
      <c r="BE10" s="43">
        <v>12</v>
      </c>
      <c r="BF10" s="46">
        <f t="shared" si="32"/>
        <v>6.1019017593816741E-2</v>
      </c>
      <c r="BG10" s="106">
        <v>4</v>
      </c>
      <c r="BH10" s="46">
        <f t="shared" si="33"/>
        <v>2.7777777777777776E-2</v>
      </c>
      <c r="BI10" s="107">
        <f t="shared" si="34"/>
        <v>0</v>
      </c>
      <c r="BJ10" s="96">
        <v>16</v>
      </c>
      <c r="BK10" s="42">
        <f t="shared" si="35"/>
        <v>4.6967651030352844E-2</v>
      </c>
      <c r="BL10" s="43">
        <v>12</v>
      </c>
      <c r="BM10" s="46">
        <f t="shared" si="36"/>
        <v>6.1015914984491791E-2</v>
      </c>
      <c r="BN10" s="106">
        <v>4</v>
      </c>
      <c r="BO10" s="46">
        <f t="shared" si="37"/>
        <v>2.7857093112333729E-2</v>
      </c>
      <c r="BP10" s="107">
        <f t="shared" si="38"/>
        <v>0</v>
      </c>
      <c r="BQ10" s="96">
        <v>16</v>
      </c>
      <c r="BR10" s="42">
        <f t="shared" si="39"/>
        <v>4.7022864868042087E-2</v>
      </c>
      <c r="BS10" s="43">
        <v>12</v>
      </c>
      <c r="BT10" s="46">
        <f t="shared" si="40"/>
        <v>6.1130922058074376E-2</v>
      </c>
      <c r="BU10" s="106">
        <v>4</v>
      </c>
      <c r="BV10" s="46">
        <f t="shared" si="41"/>
        <v>2.7932960893854747E-2</v>
      </c>
      <c r="BW10" s="107">
        <f t="shared" si="42"/>
        <v>0</v>
      </c>
      <c r="BX10" s="96">
        <v>16</v>
      </c>
      <c r="BY10" s="42">
        <f t="shared" si="43"/>
        <v>4.7128129602356406E-2</v>
      </c>
      <c r="BZ10" s="43">
        <v>12</v>
      </c>
      <c r="CA10" s="46">
        <f t="shared" si="44"/>
        <v>6.1399918133442484E-2</v>
      </c>
      <c r="CB10" s="106">
        <v>4</v>
      </c>
      <c r="CC10" s="46">
        <f t="shared" si="45"/>
        <v>2.8184892897406989E-2</v>
      </c>
      <c r="CD10" s="107">
        <f t="shared" si="46"/>
        <v>0</v>
      </c>
      <c r="CE10" s="96">
        <v>16</v>
      </c>
      <c r="CF10" s="42">
        <f t="shared" si="47"/>
        <v>4.7427080863172877E-2</v>
      </c>
      <c r="CG10" s="43">
        <v>12</v>
      </c>
      <c r="CH10" s="46">
        <f t="shared" si="48"/>
        <v>6.165544880028772E-2</v>
      </c>
      <c r="CI10" s="106">
        <v>4</v>
      </c>
      <c r="CJ10" s="46">
        <f t="shared" si="49"/>
        <v>2.8431302864453764E-2</v>
      </c>
      <c r="CK10" s="107">
        <f t="shared" si="50"/>
        <v>0</v>
      </c>
      <c r="CL10" s="96">
        <v>16</v>
      </c>
      <c r="CM10" s="42">
        <f t="shared" si="51"/>
        <v>4.771561493498748E-2</v>
      </c>
      <c r="CN10" s="43">
        <v>12</v>
      </c>
      <c r="CO10" s="46">
        <f t="shared" si="52"/>
        <v>6.1617458279845959E-2</v>
      </c>
      <c r="CP10" s="106">
        <v>4</v>
      </c>
      <c r="CQ10" s="46">
        <f t="shared" si="53"/>
        <v>2.8435345134001564E-2</v>
      </c>
      <c r="CR10" s="107">
        <f t="shared" si="54"/>
        <v>0</v>
      </c>
      <c r="CS10" s="96">
        <v>16</v>
      </c>
      <c r="CT10" s="42">
        <f t="shared" si="55"/>
        <v>4.770138930296345E-2</v>
      </c>
      <c r="CU10" s="43">
        <v>11</v>
      </c>
      <c r="CV10" s="46">
        <f t="shared" si="56"/>
        <v>5.6712724273045995E-2</v>
      </c>
      <c r="CW10" s="106">
        <v>4</v>
      </c>
      <c r="CX10" s="46">
        <f t="shared" si="57"/>
        <v>2.8750089844030761E-2</v>
      </c>
      <c r="CY10" s="107">
        <f t="shared" si="58"/>
        <v>0</v>
      </c>
      <c r="CZ10" s="96">
        <v>15</v>
      </c>
      <c r="DA10" s="42">
        <f t="shared" si="59"/>
        <v>4.5032873998018551E-2</v>
      </c>
      <c r="DB10" s="43">
        <v>11</v>
      </c>
      <c r="DC10" s="46">
        <f t="shared" si="60"/>
        <v>5.6865177832919771E-2</v>
      </c>
      <c r="DD10" s="106">
        <v>4</v>
      </c>
      <c r="DE10" s="46">
        <f t="shared" si="61"/>
        <v>2.8849621348719798E-2</v>
      </c>
      <c r="DF10" s="107">
        <f t="shared" si="62"/>
        <v>0</v>
      </c>
      <c r="DG10" s="108">
        <f t="shared" si="63"/>
        <v>15</v>
      </c>
      <c r="DH10" s="42">
        <f t="shared" si="64"/>
        <v>4.516847842452347E-2</v>
      </c>
      <c r="DI10" s="43">
        <v>11</v>
      </c>
      <c r="DJ10" s="46">
        <f t="shared" si="65"/>
        <v>5.7154733451106721E-2</v>
      </c>
      <c r="DK10" s="106">
        <v>4</v>
      </c>
      <c r="DL10" s="46">
        <f t="shared" si="66"/>
        <v>2.9214139643587496E-2</v>
      </c>
      <c r="DM10" s="107">
        <f t="shared" si="67"/>
        <v>0</v>
      </c>
      <c r="DN10" s="96">
        <v>15</v>
      </c>
      <c r="DO10" s="42">
        <f t="shared" si="68"/>
        <v>4.5540105653045115E-2</v>
      </c>
      <c r="DP10" s="43">
        <v>11</v>
      </c>
      <c r="DQ10" s="46">
        <f t="shared" si="69"/>
        <v>5.7279733388877319E-2</v>
      </c>
      <c r="DR10" s="96">
        <v>4</v>
      </c>
      <c r="DS10" s="46">
        <f t="shared" si="70"/>
        <v>2.9366419499302548E-2</v>
      </c>
      <c r="DT10" s="107">
        <f t="shared" si="71"/>
        <v>0</v>
      </c>
      <c r="DU10" s="96">
        <v>15</v>
      </c>
      <c r="DV10" s="42">
        <f t="shared" si="72"/>
        <v>4.5696877380045693E-2</v>
      </c>
      <c r="DW10" s="43">
        <v>11</v>
      </c>
      <c r="DX10" s="46">
        <f t="shared" si="73"/>
        <v>5.7706431644108692E-2</v>
      </c>
      <c r="DY10" s="96">
        <v>4</v>
      </c>
      <c r="DZ10" s="46">
        <f t="shared" si="74"/>
        <v>2.9881966233378153E-2</v>
      </c>
      <c r="EA10" s="107">
        <f t="shared" si="75"/>
        <v>0</v>
      </c>
      <c r="EB10" s="96">
        <v>15</v>
      </c>
      <c r="EC10" s="42">
        <f t="shared" si="76"/>
        <v>4.6227810650887574E-2</v>
      </c>
      <c r="ED10" s="43">
        <v>11</v>
      </c>
      <c r="EE10" s="46">
        <f t="shared" si="77"/>
        <v>5.7824738474478263E-2</v>
      </c>
      <c r="EF10" s="96">
        <v>4</v>
      </c>
      <c r="EG10" s="46">
        <f t="shared" si="78"/>
        <v>3.000750187546887E-2</v>
      </c>
      <c r="EH10" s="107">
        <f t="shared" si="79"/>
        <v>0</v>
      </c>
      <c r="EI10" s="96">
        <v>15</v>
      </c>
      <c r="EJ10" s="42">
        <f t="shared" si="80"/>
        <v>4.6363552066268972E-2</v>
      </c>
      <c r="EK10" s="43">
        <v>10</v>
      </c>
      <c r="EL10" s="46">
        <f t="shared" si="81"/>
        <v>5.3166037535222498E-2</v>
      </c>
      <c r="EM10" s="96">
        <v>3</v>
      </c>
      <c r="EN10" s="46">
        <f t="shared" si="82"/>
        <v>2.3002606962122373E-2</v>
      </c>
      <c r="EO10" s="107">
        <f t="shared" si="83"/>
        <v>0</v>
      </c>
      <c r="EP10" s="96">
        <v>13</v>
      </c>
      <c r="EQ10" s="42">
        <f t="shared" si="84"/>
        <v>4.0815045053530501E-2</v>
      </c>
      <c r="ER10" s="43">
        <v>10</v>
      </c>
      <c r="ES10" s="46">
        <f t="shared" si="85"/>
        <v>5.4109626102483634E-2</v>
      </c>
      <c r="ET10" s="96">
        <v>3</v>
      </c>
      <c r="EU10" s="46">
        <f t="shared" si="86"/>
        <v>2.3781212841854936E-2</v>
      </c>
      <c r="EV10" s="107">
        <f t="shared" si="87"/>
        <v>0</v>
      </c>
      <c r="EW10" s="96">
        <v>13</v>
      </c>
      <c r="EX10" s="42">
        <f t="shared" si="88"/>
        <v>4.1806020066889632E-2</v>
      </c>
      <c r="EY10" s="43">
        <v>8</v>
      </c>
      <c r="EZ10" s="46">
        <f t="shared" si="89"/>
        <v>4.4750237735637972E-2</v>
      </c>
      <c r="FA10" s="96">
        <v>4</v>
      </c>
      <c r="FB10" s="46">
        <f t="shared" si="90"/>
        <v>3.3858134416793632E-2</v>
      </c>
      <c r="FC10" s="107">
        <f t="shared" si="91"/>
        <v>0</v>
      </c>
      <c r="FD10" s="96">
        <v>12</v>
      </c>
      <c r="FE10" s="42">
        <f t="shared" si="92"/>
        <v>4.0416287763968883E-2</v>
      </c>
      <c r="FF10" s="43">
        <v>6</v>
      </c>
      <c r="FG10" s="46">
        <f t="shared" si="93"/>
        <v>3.5256786931484312E-2</v>
      </c>
      <c r="FH10" s="96">
        <v>3</v>
      </c>
      <c r="FI10" s="46">
        <f t="shared" si="94"/>
        <v>2.7437351381013352E-2</v>
      </c>
      <c r="FJ10" s="107">
        <f t="shared" si="95"/>
        <v>0</v>
      </c>
      <c r="FK10" s="96">
        <v>9</v>
      </c>
      <c r="FL10" s="42">
        <f t="shared" si="96"/>
        <v>3.2194598461813627E-2</v>
      </c>
      <c r="FM10" s="43">
        <v>6</v>
      </c>
      <c r="FN10" s="46">
        <f t="shared" si="97"/>
        <v>3.8051750380517502E-2</v>
      </c>
      <c r="FO10" s="96">
        <v>2</v>
      </c>
      <c r="FP10" s="46">
        <f t="shared" si="98"/>
        <v>2.0652622883106157E-2</v>
      </c>
      <c r="FQ10" s="107">
        <f t="shared" si="99"/>
        <v>0</v>
      </c>
      <c r="FR10" s="96">
        <v>8</v>
      </c>
      <c r="FS10" s="42">
        <f t="shared" si="100"/>
        <v>3.1431714600031434E-2</v>
      </c>
      <c r="FT10" s="43">
        <v>6</v>
      </c>
      <c r="FU10" s="46">
        <f t="shared" si="101"/>
        <v>3.8309283616396371E-2</v>
      </c>
      <c r="FV10" s="96">
        <v>2</v>
      </c>
      <c r="FW10" s="46">
        <f t="shared" si="102"/>
        <v>2.0935831675913327E-2</v>
      </c>
      <c r="FX10" s="107">
        <f t="shared" si="103"/>
        <v>0</v>
      </c>
      <c r="FY10" s="96">
        <v>8</v>
      </c>
      <c r="FZ10" s="42">
        <f t="shared" si="104"/>
        <v>3.1727146539758083E-2</v>
      </c>
      <c r="GA10" s="43">
        <v>5</v>
      </c>
      <c r="GB10" s="46">
        <f t="shared" si="105"/>
        <v>3.408781019907281E-2</v>
      </c>
      <c r="GC10" s="96">
        <v>2</v>
      </c>
      <c r="GD10" s="46">
        <f t="shared" si="106"/>
        <v>2.3540489642184557E-2</v>
      </c>
      <c r="GE10" s="107">
        <f t="shared" si="107"/>
        <v>0</v>
      </c>
      <c r="GF10" s="96">
        <v>7</v>
      </c>
      <c r="GG10" s="42">
        <f t="shared" si="108"/>
        <v>3.0188028290495085E-2</v>
      </c>
      <c r="GH10" s="43">
        <v>5</v>
      </c>
      <c r="GI10" s="46">
        <f t="shared" si="109"/>
        <v>3.8337678270203956E-2</v>
      </c>
      <c r="GJ10" s="96">
        <v>2</v>
      </c>
      <c r="GK10" s="46">
        <f t="shared" si="110"/>
        <v>2.8851702250432775E-2</v>
      </c>
      <c r="GL10" s="107">
        <f t="shared" si="111"/>
        <v>0</v>
      </c>
      <c r="GM10" s="96">
        <v>7</v>
      </c>
      <c r="GN10" s="42">
        <f t="shared" si="112"/>
        <v>3.5010503150945282E-2</v>
      </c>
      <c r="GO10" s="43">
        <v>5</v>
      </c>
      <c r="GP10" s="46">
        <f t="shared" si="113"/>
        <v>4.0647101861637266E-2</v>
      </c>
      <c r="GQ10" s="96">
        <v>2</v>
      </c>
      <c r="GR10" s="46">
        <f t="shared" si="114"/>
        <v>3.1550717778829472E-2</v>
      </c>
      <c r="GS10" s="107">
        <f t="shared" si="115"/>
        <v>0</v>
      </c>
      <c r="GT10" s="96">
        <v>7</v>
      </c>
      <c r="GU10" s="42">
        <f t="shared" si="116"/>
        <v>3.755364806866953E-2</v>
      </c>
      <c r="GV10" s="43">
        <v>5</v>
      </c>
      <c r="GW10" s="46">
        <f t="shared" si="117"/>
        <v>4.4790826838663443E-2</v>
      </c>
      <c r="GX10" s="96">
        <v>2</v>
      </c>
      <c r="GY10" s="46">
        <f t="shared" si="118"/>
        <v>3.653635367190354E-2</v>
      </c>
      <c r="GZ10" s="107">
        <f t="shared" si="119"/>
        <v>0</v>
      </c>
      <c r="HA10" s="58">
        <v>7</v>
      </c>
      <c r="HB10" s="42">
        <f t="shared" si="120"/>
        <v>4.2034468263976457E-2</v>
      </c>
      <c r="HC10" s="106">
        <v>4</v>
      </c>
      <c r="HD10" s="46">
        <f t="shared" si="121"/>
        <v>3.9816842524387816E-2</v>
      </c>
      <c r="HE10" s="15">
        <v>3</v>
      </c>
      <c r="HF10" s="46">
        <f t="shared" si="122"/>
        <v>6.2591278948466514E-2</v>
      </c>
      <c r="HG10" s="107">
        <f t="shared" si="123"/>
        <v>0</v>
      </c>
      <c r="HH10" s="58">
        <v>7</v>
      </c>
      <c r="HI10" s="42">
        <f t="shared" si="124"/>
        <v>4.7109495928393565E-2</v>
      </c>
      <c r="HJ10" s="106">
        <v>4</v>
      </c>
      <c r="HK10" s="46">
        <f t="shared" si="125"/>
        <v>4.6560353858689327E-2</v>
      </c>
      <c r="HL10" s="96">
        <v>2</v>
      </c>
      <c r="HM10" s="46">
        <f t="shared" si="126"/>
        <v>5.0800101600203193E-2</v>
      </c>
      <c r="HN10" s="107">
        <f t="shared" si="127"/>
        <v>0</v>
      </c>
      <c r="HO10" s="58">
        <v>6</v>
      </c>
      <c r="HP10" s="42">
        <f t="shared" si="128"/>
        <v>4.7816385081287854E-2</v>
      </c>
      <c r="HQ10" s="106">
        <v>1</v>
      </c>
      <c r="HR10" s="46">
        <f t="shared" si="129"/>
        <v>1.4438348252959862E-2</v>
      </c>
      <c r="HS10" s="96">
        <v>1</v>
      </c>
      <c r="HT10" s="46">
        <f t="shared" si="130"/>
        <v>3.2446463335496431E-2</v>
      </c>
      <c r="HU10" s="107">
        <f t="shared" si="131"/>
        <v>0</v>
      </c>
      <c r="HV10" s="58">
        <v>2</v>
      </c>
      <c r="HW10" s="42">
        <f t="shared" si="132"/>
        <v>1.9958088015168147E-2</v>
      </c>
      <c r="HX10" s="106">
        <v>0</v>
      </c>
      <c r="HY10" s="46">
        <f t="shared" si="133"/>
        <v>0</v>
      </c>
      <c r="HZ10" s="96">
        <v>0</v>
      </c>
      <c r="IA10" s="46">
        <f t="shared" si="134"/>
        <v>0</v>
      </c>
      <c r="IB10" s="107">
        <f t="shared" si="135"/>
        <v>0</v>
      </c>
      <c r="IC10" s="58">
        <v>0</v>
      </c>
      <c r="ID10" s="42">
        <f t="shared" si="136"/>
        <v>0</v>
      </c>
      <c r="IE10" s="106">
        <v>0</v>
      </c>
      <c r="IF10" s="46">
        <f t="shared" si="137"/>
        <v>0</v>
      </c>
      <c r="IG10" s="96">
        <v>0</v>
      </c>
      <c r="IH10" s="46">
        <f t="shared" si="138"/>
        <v>0</v>
      </c>
      <c r="II10" s="107">
        <f t="shared" si="139"/>
        <v>0</v>
      </c>
      <c r="IJ10" s="58">
        <v>0</v>
      </c>
      <c r="IK10" s="42">
        <f t="shared" si="140"/>
        <v>0</v>
      </c>
      <c r="IL10" s="106">
        <v>0</v>
      </c>
      <c r="IM10" s="46">
        <f t="shared" si="141"/>
        <v>0</v>
      </c>
      <c r="IN10" s="96">
        <v>0</v>
      </c>
      <c r="IO10" s="46">
        <f t="shared" si="142"/>
        <v>0</v>
      </c>
      <c r="IP10" s="107">
        <f t="shared" si="143"/>
        <v>0</v>
      </c>
      <c r="IQ10" s="58">
        <v>0</v>
      </c>
      <c r="IR10" s="42">
        <f t="shared" si="144"/>
        <v>0</v>
      </c>
      <c r="IS10" s="106">
        <v>0</v>
      </c>
      <c r="IT10" s="46">
        <f t="shared" si="145"/>
        <v>0</v>
      </c>
      <c r="IU10" s="96">
        <v>0</v>
      </c>
      <c r="IV10" s="46">
        <f t="shared" si="146"/>
        <v>0</v>
      </c>
      <c r="IW10" s="107">
        <f t="shared" si="147"/>
        <v>0</v>
      </c>
      <c r="IX10" s="58">
        <v>0</v>
      </c>
      <c r="IY10" s="42">
        <f t="shared" si="148"/>
        <v>0</v>
      </c>
    </row>
    <row r="11" spans="1:259">
      <c r="A11" s="104" t="s">
        <v>28</v>
      </c>
      <c r="B11" s="96">
        <v>3559151</v>
      </c>
      <c r="C11" s="46">
        <f t="shared" si="0"/>
        <v>12.112231895942271</v>
      </c>
      <c r="D11" s="96">
        <v>3515067</v>
      </c>
      <c r="E11" s="46">
        <f t="shared" si="1"/>
        <v>11.348158082155869</v>
      </c>
      <c r="F11" s="96">
        <f t="shared" si="2"/>
        <v>7074218</v>
      </c>
      <c r="G11" s="46">
        <f t="shared" si="3"/>
        <v>11.720131228289889</v>
      </c>
      <c r="H11" s="43">
        <v>45</v>
      </c>
      <c r="I11" s="46">
        <f t="shared" si="4"/>
        <v>0.21909537952188521</v>
      </c>
      <c r="J11" s="106">
        <v>23</v>
      </c>
      <c r="K11" s="46">
        <f t="shared" si="5"/>
        <v>0.14961295778312625</v>
      </c>
      <c r="L11" s="107">
        <f t="shared" si="6"/>
        <v>0</v>
      </c>
      <c r="M11" s="96">
        <v>68</v>
      </c>
      <c r="N11" s="42">
        <f t="shared" si="7"/>
        <v>0.18935174871909111</v>
      </c>
      <c r="O11" s="43">
        <v>44</v>
      </c>
      <c r="P11" s="46">
        <f t="shared" si="8"/>
        <v>0.21453995806719001</v>
      </c>
      <c r="Q11" s="106">
        <v>23</v>
      </c>
      <c r="R11" s="46">
        <f t="shared" si="9"/>
        <v>0.14999347854441111</v>
      </c>
      <c r="S11" s="107">
        <f t="shared" si="10"/>
        <v>0</v>
      </c>
      <c r="T11" s="96">
        <v>67</v>
      </c>
      <c r="U11" s="42">
        <f t="shared" si="11"/>
        <v>0.18692631755154424</v>
      </c>
      <c r="V11" s="43">
        <v>44</v>
      </c>
      <c r="W11" s="46">
        <f t="shared" si="12"/>
        <v>0.21555947481873408</v>
      </c>
      <c r="X11" s="106">
        <v>23</v>
      </c>
      <c r="Y11" s="46">
        <f t="shared" si="13"/>
        <v>0.15099789915966388</v>
      </c>
      <c r="Z11" s="107">
        <f t="shared" si="14"/>
        <v>0</v>
      </c>
      <c r="AA11" s="96">
        <v>67</v>
      </c>
      <c r="AB11" s="42">
        <f t="shared" si="15"/>
        <v>0.18796992481203006</v>
      </c>
      <c r="AC11" s="43">
        <v>44</v>
      </c>
      <c r="AD11" s="46">
        <f t="shared" si="16"/>
        <v>0.22273969828895415</v>
      </c>
      <c r="AE11" s="106">
        <v>23</v>
      </c>
      <c r="AF11" s="46">
        <f t="shared" si="17"/>
        <v>0.1579019634765893</v>
      </c>
      <c r="AG11" s="107">
        <f t="shared" si="18"/>
        <v>0</v>
      </c>
      <c r="AH11" s="96">
        <v>67</v>
      </c>
      <c r="AI11" s="42">
        <f t="shared" si="19"/>
        <v>0.19522144522144522</v>
      </c>
      <c r="AJ11" s="43">
        <v>43</v>
      </c>
      <c r="AK11" s="46">
        <f t="shared" si="20"/>
        <v>0.21819657989546859</v>
      </c>
      <c r="AL11" s="106">
        <v>23</v>
      </c>
      <c r="AM11" s="46">
        <f t="shared" si="21"/>
        <v>0.15857694429123001</v>
      </c>
      <c r="AN11" s="107">
        <f t="shared" si="22"/>
        <v>0</v>
      </c>
      <c r="AO11" s="96">
        <v>66</v>
      </c>
      <c r="AP11" s="42">
        <f t="shared" si="23"/>
        <v>0.19292040571745928</v>
      </c>
      <c r="AQ11" s="43">
        <v>43</v>
      </c>
      <c r="AR11" s="46">
        <f t="shared" si="24"/>
        <v>0.21851814208761053</v>
      </c>
      <c r="AS11" s="106">
        <v>23</v>
      </c>
      <c r="AT11" s="46">
        <f t="shared" si="25"/>
        <v>0.15901548672566373</v>
      </c>
      <c r="AU11" s="107">
        <f t="shared" si="26"/>
        <v>0</v>
      </c>
      <c r="AV11" s="96">
        <v>66</v>
      </c>
      <c r="AW11" s="42">
        <f t="shared" si="27"/>
        <v>0.19331029230859353</v>
      </c>
      <c r="AX11" s="43">
        <v>43</v>
      </c>
      <c r="AY11" s="46">
        <f t="shared" si="28"/>
        <v>0.21858479056527041</v>
      </c>
      <c r="AZ11" s="106">
        <v>23</v>
      </c>
      <c r="BA11" s="46">
        <f t="shared" si="29"/>
        <v>0.15912550159125502</v>
      </c>
      <c r="BB11" s="107">
        <f t="shared" si="30"/>
        <v>0</v>
      </c>
      <c r="BC11" s="96">
        <v>66</v>
      </c>
      <c r="BD11" s="42">
        <f t="shared" si="31"/>
        <v>0.19340092598019107</v>
      </c>
      <c r="BE11" s="43">
        <v>43</v>
      </c>
      <c r="BF11" s="46">
        <f t="shared" si="32"/>
        <v>0.21865147971117666</v>
      </c>
      <c r="BG11" s="106">
        <v>23</v>
      </c>
      <c r="BH11" s="46">
        <f t="shared" si="33"/>
        <v>0.15972222222222224</v>
      </c>
      <c r="BI11" s="107">
        <f t="shared" si="34"/>
        <v>0</v>
      </c>
      <c r="BJ11" s="96">
        <v>66</v>
      </c>
      <c r="BK11" s="42">
        <f t="shared" si="35"/>
        <v>0.19374156050020547</v>
      </c>
      <c r="BL11" s="43">
        <v>43</v>
      </c>
      <c r="BM11" s="46">
        <f t="shared" si="36"/>
        <v>0.21864036202776227</v>
      </c>
      <c r="BN11" s="106">
        <v>23</v>
      </c>
      <c r="BO11" s="46">
        <f t="shared" si="37"/>
        <v>0.16017828539591894</v>
      </c>
      <c r="BP11" s="107">
        <f t="shared" si="38"/>
        <v>0</v>
      </c>
      <c r="BQ11" s="96">
        <v>66</v>
      </c>
      <c r="BR11" s="42">
        <f t="shared" si="39"/>
        <v>0.19396931758067359</v>
      </c>
      <c r="BS11" s="43">
        <v>43</v>
      </c>
      <c r="BT11" s="46">
        <f t="shared" si="40"/>
        <v>0.21905247070809986</v>
      </c>
      <c r="BU11" s="106">
        <v>23</v>
      </c>
      <c r="BV11" s="46">
        <f t="shared" si="41"/>
        <v>0.16061452513966482</v>
      </c>
      <c r="BW11" s="107">
        <f t="shared" si="42"/>
        <v>0</v>
      </c>
      <c r="BX11" s="96">
        <v>66</v>
      </c>
      <c r="BY11" s="42">
        <f t="shared" si="43"/>
        <v>0.19440353460972018</v>
      </c>
      <c r="BZ11" s="43">
        <v>43</v>
      </c>
      <c r="CA11" s="46">
        <f t="shared" si="44"/>
        <v>0.22001637331150226</v>
      </c>
      <c r="CB11" s="106">
        <v>23</v>
      </c>
      <c r="CC11" s="46">
        <f t="shared" si="45"/>
        <v>0.16206313416009019</v>
      </c>
      <c r="CD11" s="107">
        <f t="shared" si="46"/>
        <v>0</v>
      </c>
      <c r="CE11" s="96">
        <v>66</v>
      </c>
      <c r="CF11" s="42">
        <f t="shared" si="47"/>
        <v>0.1956367085605881</v>
      </c>
      <c r="CG11" s="43">
        <v>43</v>
      </c>
      <c r="CH11" s="46">
        <f t="shared" si="48"/>
        <v>0.2209320248676977</v>
      </c>
      <c r="CI11" s="106">
        <v>23</v>
      </c>
      <c r="CJ11" s="46">
        <f t="shared" si="49"/>
        <v>0.16347999147060915</v>
      </c>
      <c r="CK11" s="107">
        <f t="shared" si="50"/>
        <v>0</v>
      </c>
      <c r="CL11" s="96">
        <v>66</v>
      </c>
      <c r="CM11" s="42">
        <f t="shared" si="51"/>
        <v>0.19682691160682336</v>
      </c>
      <c r="CN11" s="43">
        <v>43</v>
      </c>
      <c r="CO11" s="46">
        <f t="shared" si="52"/>
        <v>0.220795892169448</v>
      </c>
      <c r="CP11" s="106">
        <v>23</v>
      </c>
      <c r="CQ11" s="46">
        <f t="shared" si="53"/>
        <v>0.16350323452050899</v>
      </c>
      <c r="CR11" s="107">
        <f t="shared" si="54"/>
        <v>0</v>
      </c>
      <c r="CS11" s="96">
        <v>66</v>
      </c>
      <c r="CT11" s="42">
        <f t="shared" si="55"/>
        <v>0.19676823087472423</v>
      </c>
      <c r="CU11" s="43">
        <v>42</v>
      </c>
      <c r="CV11" s="46">
        <f t="shared" si="56"/>
        <v>0.21653949267890285</v>
      </c>
      <c r="CW11" s="106">
        <v>23</v>
      </c>
      <c r="CX11" s="46">
        <f t="shared" si="57"/>
        <v>0.16531301660317688</v>
      </c>
      <c r="CY11" s="107">
        <f t="shared" si="58"/>
        <v>0</v>
      </c>
      <c r="CZ11" s="96">
        <v>65</v>
      </c>
      <c r="DA11" s="42">
        <f t="shared" si="59"/>
        <v>0.19514245399141372</v>
      </c>
      <c r="DB11" s="43">
        <v>42</v>
      </c>
      <c r="DC11" s="46">
        <f t="shared" si="60"/>
        <v>0.21712158808933005</v>
      </c>
      <c r="DD11" s="106">
        <v>23</v>
      </c>
      <c r="DE11" s="46">
        <f t="shared" si="61"/>
        <v>0.16588532275513884</v>
      </c>
      <c r="DF11" s="107">
        <f t="shared" si="62"/>
        <v>0</v>
      </c>
      <c r="DG11" s="108">
        <f t="shared" si="63"/>
        <v>65</v>
      </c>
      <c r="DH11" s="42">
        <f t="shared" si="64"/>
        <v>0.19573007317293506</v>
      </c>
      <c r="DI11" s="43">
        <v>41</v>
      </c>
      <c r="DJ11" s="46">
        <f t="shared" si="65"/>
        <v>0.21303127922685233</v>
      </c>
      <c r="DK11" s="106">
        <v>23</v>
      </c>
      <c r="DL11" s="46">
        <f t="shared" si="66"/>
        <v>0.1679813029506281</v>
      </c>
      <c r="DM11" s="107">
        <f t="shared" si="67"/>
        <v>0</v>
      </c>
      <c r="DN11" s="96">
        <v>64</v>
      </c>
      <c r="DO11" s="42">
        <f t="shared" si="68"/>
        <v>0.19430445078632583</v>
      </c>
      <c r="DP11" s="43">
        <v>41</v>
      </c>
      <c r="DQ11" s="46">
        <f t="shared" si="69"/>
        <v>0.21349718808581544</v>
      </c>
      <c r="DR11" s="96">
        <v>23</v>
      </c>
      <c r="DS11" s="46">
        <f t="shared" si="70"/>
        <v>0.16885691212098966</v>
      </c>
      <c r="DT11" s="107">
        <f t="shared" si="71"/>
        <v>0</v>
      </c>
      <c r="DU11" s="96">
        <v>64</v>
      </c>
      <c r="DV11" s="42">
        <f t="shared" si="72"/>
        <v>0.19497334348819498</v>
      </c>
      <c r="DW11" s="43">
        <v>41</v>
      </c>
      <c r="DX11" s="46">
        <f t="shared" si="73"/>
        <v>0.21508760885531422</v>
      </c>
      <c r="DY11" s="96">
        <v>23</v>
      </c>
      <c r="DZ11" s="46">
        <f t="shared" si="74"/>
        <v>0.1718213058419244</v>
      </c>
      <c r="EA11" s="107">
        <f t="shared" si="75"/>
        <v>0</v>
      </c>
      <c r="EB11" s="96">
        <v>64</v>
      </c>
      <c r="EC11" s="42">
        <f t="shared" si="76"/>
        <v>0.19723865877712032</v>
      </c>
      <c r="ED11" s="43">
        <v>41</v>
      </c>
      <c r="EE11" s="46">
        <f t="shared" si="77"/>
        <v>0.21552857067760078</v>
      </c>
      <c r="EF11" s="96">
        <v>22</v>
      </c>
      <c r="EG11" s="46">
        <f t="shared" si="78"/>
        <v>0.16504126031507876</v>
      </c>
      <c r="EH11" s="107">
        <f t="shared" si="79"/>
        <v>0</v>
      </c>
      <c r="EI11" s="96">
        <v>63</v>
      </c>
      <c r="EJ11" s="42">
        <f t="shared" si="80"/>
        <v>0.19472691867832967</v>
      </c>
      <c r="EK11" s="43">
        <v>41</v>
      </c>
      <c r="EL11" s="46">
        <f t="shared" si="81"/>
        <v>0.21798075389441227</v>
      </c>
      <c r="EM11" s="96">
        <v>21</v>
      </c>
      <c r="EN11" s="46">
        <f t="shared" si="82"/>
        <v>0.16101824873485662</v>
      </c>
      <c r="EO11" s="107">
        <f t="shared" si="83"/>
        <v>0</v>
      </c>
      <c r="EP11" s="96">
        <v>62</v>
      </c>
      <c r="EQ11" s="42">
        <f t="shared" si="84"/>
        <v>0.19465636871683775</v>
      </c>
      <c r="ER11" s="43">
        <v>41</v>
      </c>
      <c r="ES11" s="46">
        <f t="shared" si="85"/>
        <v>0.22184946702018291</v>
      </c>
      <c r="ET11" s="96">
        <v>20</v>
      </c>
      <c r="EU11" s="46">
        <f t="shared" si="86"/>
        <v>0.15854141894569956</v>
      </c>
      <c r="EV11" s="107">
        <f t="shared" si="87"/>
        <v>0</v>
      </c>
      <c r="EW11" s="96">
        <v>61</v>
      </c>
      <c r="EX11" s="42">
        <f t="shared" si="88"/>
        <v>0.196166709544636</v>
      </c>
      <c r="EY11" s="43">
        <v>40</v>
      </c>
      <c r="EZ11" s="46">
        <f t="shared" si="89"/>
        <v>0.22375118867818986</v>
      </c>
      <c r="FA11" s="96">
        <v>19</v>
      </c>
      <c r="FB11" s="46">
        <f t="shared" si="90"/>
        <v>0.16082613847976976</v>
      </c>
      <c r="FC11" s="107">
        <f t="shared" si="91"/>
        <v>0</v>
      </c>
      <c r="FD11" s="96">
        <v>59</v>
      </c>
      <c r="FE11" s="42">
        <f t="shared" si="92"/>
        <v>0.19871341483951366</v>
      </c>
      <c r="FF11" s="43">
        <v>35</v>
      </c>
      <c r="FG11" s="46">
        <f t="shared" si="93"/>
        <v>0.20566459043365851</v>
      </c>
      <c r="FH11" s="96">
        <v>19</v>
      </c>
      <c r="FI11" s="46">
        <f t="shared" si="94"/>
        <v>0.17376989207975124</v>
      </c>
      <c r="FJ11" s="107">
        <f t="shared" si="95"/>
        <v>0</v>
      </c>
      <c r="FK11" s="96">
        <v>54</v>
      </c>
      <c r="FL11" s="42">
        <f t="shared" si="96"/>
        <v>0.19316759077088178</v>
      </c>
      <c r="FM11" s="43">
        <v>33</v>
      </c>
      <c r="FN11" s="46">
        <f t="shared" si="97"/>
        <v>0.20928462709284626</v>
      </c>
      <c r="FO11" s="96">
        <v>17</v>
      </c>
      <c r="FP11" s="46">
        <f t="shared" si="98"/>
        <v>0.1755472945064023</v>
      </c>
      <c r="FQ11" s="107">
        <f t="shared" si="99"/>
        <v>0</v>
      </c>
      <c r="FR11" s="96">
        <v>50</v>
      </c>
      <c r="FS11" s="42">
        <f t="shared" si="100"/>
        <v>0.19644821625019646</v>
      </c>
      <c r="FT11" s="43">
        <v>32</v>
      </c>
      <c r="FU11" s="46">
        <f t="shared" si="101"/>
        <v>0.2043161792874473</v>
      </c>
      <c r="FV11" s="96">
        <v>17</v>
      </c>
      <c r="FW11" s="46">
        <f t="shared" si="102"/>
        <v>0.17795456924526329</v>
      </c>
      <c r="FX11" s="107">
        <f t="shared" si="103"/>
        <v>0</v>
      </c>
      <c r="FY11" s="96">
        <v>49</v>
      </c>
      <c r="FZ11" s="42">
        <f t="shared" si="104"/>
        <v>0.19432877255601824</v>
      </c>
      <c r="GA11" s="43">
        <v>30</v>
      </c>
      <c r="GB11" s="46">
        <f t="shared" si="105"/>
        <v>0.20452686119443686</v>
      </c>
      <c r="GC11" s="96">
        <v>18</v>
      </c>
      <c r="GD11" s="46">
        <f t="shared" si="106"/>
        <v>0.21186440677966101</v>
      </c>
      <c r="GE11" s="107">
        <f t="shared" si="107"/>
        <v>0</v>
      </c>
      <c r="GF11" s="96">
        <v>48</v>
      </c>
      <c r="GG11" s="42">
        <f t="shared" si="108"/>
        <v>0.20700362256339486</v>
      </c>
      <c r="GH11" s="43">
        <v>28</v>
      </c>
      <c r="GI11" s="46">
        <f t="shared" si="109"/>
        <v>0.21469099831314215</v>
      </c>
      <c r="GJ11" s="96">
        <v>12</v>
      </c>
      <c r="GK11" s="46">
        <f t="shared" si="110"/>
        <v>0.17311021350259664</v>
      </c>
      <c r="GL11" s="107">
        <f t="shared" si="111"/>
        <v>0</v>
      </c>
      <c r="GM11" s="96">
        <v>40</v>
      </c>
      <c r="GN11" s="42">
        <f t="shared" si="112"/>
        <v>0.20006001800540163</v>
      </c>
      <c r="GO11" s="43">
        <v>27</v>
      </c>
      <c r="GP11" s="46">
        <f t="shared" si="113"/>
        <v>0.21949435005284126</v>
      </c>
      <c r="GQ11" s="96">
        <v>12</v>
      </c>
      <c r="GR11" s="46">
        <f t="shared" si="114"/>
        <v>0.18930430667297682</v>
      </c>
      <c r="GS11" s="107">
        <f t="shared" si="115"/>
        <v>0</v>
      </c>
      <c r="GT11" s="96">
        <v>39</v>
      </c>
      <c r="GU11" s="42">
        <f t="shared" si="116"/>
        <v>0.20922746781115881</v>
      </c>
      <c r="GV11" s="43">
        <v>25</v>
      </c>
      <c r="GW11" s="46">
        <f t="shared" si="117"/>
        <v>0.22395413419331722</v>
      </c>
      <c r="GX11" s="96">
        <v>11</v>
      </c>
      <c r="GY11" s="46">
        <f t="shared" si="118"/>
        <v>0.20094994519546952</v>
      </c>
      <c r="GZ11" s="107">
        <f t="shared" si="119"/>
        <v>0</v>
      </c>
      <c r="HA11" s="58">
        <v>36</v>
      </c>
      <c r="HB11" s="42">
        <f t="shared" si="120"/>
        <v>0.21617726535759324</v>
      </c>
      <c r="HC11" s="106">
        <v>24</v>
      </c>
      <c r="HD11" s="46">
        <f t="shared" si="121"/>
        <v>0.23890105514632692</v>
      </c>
      <c r="HE11" s="15">
        <v>10</v>
      </c>
      <c r="HF11" s="46">
        <f t="shared" si="122"/>
        <v>0.20863759649488839</v>
      </c>
      <c r="HG11" s="107">
        <f t="shared" si="123"/>
        <v>0</v>
      </c>
      <c r="HH11" s="58">
        <v>34</v>
      </c>
      <c r="HI11" s="42">
        <f t="shared" si="124"/>
        <v>0.2288175516521973</v>
      </c>
      <c r="HJ11" s="106">
        <v>22</v>
      </c>
      <c r="HK11" s="46">
        <f t="shared" si="125"/>
        <v>0.25608194622279129</v>
      </c>
      <c r="HL11" s="96">
        <v>7</v>
      </c>
      <c r="HM11" s="46">
        <f t="shared" si="126"/>
        <v>0.17780035560071122</v>
      </c>
      <c r="HN11" s="107">
        <f t="shared" si="127"/>
        <v>0</v>
      </c>
      <c r="HO11" s="58">
        <v>29</v>
      </c>
      <c r="HP11" s="42">
        <f t="shared" si="128"/>
        <v>0.23111252789289127</v>
      </c>
      <c r="HQ11" s="106">
        <v>18</v>
      </c>
      <c r="HR11" s="46">
        <f t="shared" si="129"/>
        <v>0.25989026855327751</v>
      </c>
      <c r="HS11" s="96">
        <v>2</v>
      </c>
      <c r="HT11" s="46">
        <f t="shared" si="130"/>
        <v>6.4892926670992862E-2</v>
      </c>
      <c r="HU11" s="107">
        <f t="shared" si="131"/>
        <v>0</v>
      </c>
      <c r="HV11" s="58">
        <v>20</v>
      </c>
      <c r="HW11" s="42">
        <f t="shared" si="132"/>
        <v>0.19958088015168146</v>
      </c>
      <c r="HX11" s="106">
        <v>14</v>
      </c>
      <c r="HY11" s="46">
        <f t="shared" si="133"/>
        <v>0.29251984956122024</v>
      </c>
      <c r="HZ11" s="96">
        <v>3</v>
      </c>
      <c r="IA11" s="46">
        <f t="shared" si="134"/>
        <v>0.1492537313432836</v>
      </c>
      <c r="IB11" s="107">
        <f t="shared" si="135"/>
        <v>0</v>
      </c>
      <c r="IC11" s="58">
        <v>17</v>
      </c>
      <c r="ID11" s="42">
        <f t="shared" si="136"/>
        <v>0.24996324069989709</v>
      </c>
      <c r="IE11" s="106">
        <v>9</v>
      </c>
      <c r="IF11" s="46">
        <f t="shared" si="137"/>
        <v>0.2540220152413209</v>
      </c>
      <c r="IG11" s="96">
        <v>3</v>
      </c>
      <c r="IH11" s="46">
        <f t="shared" si="138"/>
        <v>0.20703933747412009</v>
      </c>
      <c r="II11" s="107">
        <f t="shared" si="139"/>
        <v>0</v>
      </c>
      <c r="IJ11" s="58">
        <v>12</v>
      </c>
      <c r="IK11" s="42">
        <f t="shared" si="140"/>
        <v>0.23913909924272617</v>
      </c>
      <c r="IL11" s="106">
        <v>7</v>
      </c>
      <c r="IM11" s="46">
        <f t="shared" si="141"/>
        <v>0.32725572697522209</v>
      </c>
      <c r="IN11" s="96">
        <v>2</v>
      </c>
      <c r="IO11" s="46">
        <f t="shared" si="142"/>
        <v>0.22471910112359553</v>
      </c>
      <c r="IP11" s="107">
        <f t="shared" si="143"/>
        <v>0</v>
      </c>
      <c r="IQ11" s="58">
        <v>9</v>
      </c>
      <c r="IR11" s="42">
        <f t="shared" si="144"/>
        <v>0.29537249753856254</v>
      </c>
      <c r="IS11" s="106">
        <v>1</v>
      </c>
      <c r="IT11" s="46">
        <f t="shared" si="145"/>
        <v>0.17482517482517482</v>
      </c>
      <c r="IU11" s="96">
        <v>0</v>
      </c>
      <c r="IV11" s="46">
        <f t="shared" si="146"/>
        <v>0</v>
      </c>
      <c r="IW11" s="107">
        <f t="shared" si="147"/>
        <v>0</v>
      </c>
      <c r="IX11" s="58">
        <v>1</v>
      </c>
      <c r="IY11" s="42">
        <f t="shared" si="148"/>
        <v>0.12738853503184713</v>
      </c>
    </row>
    <row r="12" spans="1:259">
      <c r="A12" s="104" t="s">
        <v>29</v>
      </c>
      <c r="B12" s="96">
        <v>4593789</v>
      </c>
      <c r="C12" s="46">
        <f t="shared" si="0"/>
        <v>15.633233220233913</v>
      </c>
      <c r="D12" s="96">
        <v>4648865</v>
      </c>
      <c r="E12" s="46">
        <f t="shared" si="1"/>
        <v>15.008548890419885</v>
      </c>
      <c r="F12" s="96">
        <f t="shared" si="2"/>
        <v>9242654</v>
      </c>
      <c r="G12" s="46">
        <f t="shared" si="3"/>
        <v>15.3126632198327</v>
      </c>
      <c r="H12" s="43">
        <v>223</v>
      </c>
      <c r="I12" s="46">
        <f t="shared" si="4"/>
        <v>1.0857393251862311</v>
      </c>
      <c r="J12" s="106">
        <v>89</v>
      </c>
      <c r="K12" s="46">
        <f t="shared" si="5"/>
        <v>0.57893709750861899</v>
      </c>
      <c r="L12" s="107">
        <f t="shared" si="6"/>
        <v>0</v>
      </c>
      <c r="M12" s="96">
        <v>312</v>
      </c>
      <c r="N12" s="42">
        <f t="shared" si="7"/>
        <v>0.86879037647582991</v>
      </c>
      <c r="O12" s="43">
        <v>224</v>
      </c>
      <c r="P12" s="46">
        <f t="shared" si="8"/>
        <v>1.0922034228875128</v>
      </c>
      <c r="Q12" s="106">
        <v>89</v>
      </c>
      <c r="R12" s="46">
        <f t="shared" si="9"/>
        <v>0.58040954741098216</v>
      </c>
      <c r="S12" s="107">
        <f t="shared" si="10"/>
        <v>0</v>
      </c>
      <c r="T12" s="96">
        <v>313</v>
      </c>
      <c r="U12" s="42">
        <f t="shared" si="11"/>
        <v>0.87325279691990065</v>
      </c>
      <c r="V12" s="43">
        <v>224</v>
      </c>
      <c r="W12" s="46">
        <f t="shared" si="12"/>
        <v>1.0973936899862824</v>
      </c>
      <c r="X12" s="106">
        <v>89</v>
      </c>
      <c r="Y12" s="46">
        <f t="shared" si="13"/>
        <v>0.58429621848739499</v>
      </c>
      <c r="Z12" s="107">
        <f t="shared" si="14"/>
        <v>0</v>
      </c>
      <c r="AA12" s="96">
        <v>313</v>
      </c>
      <c r="AB12" s="42">
        <f t="shared" si="15"/>
        <v>0.87812815621142404</v>
      </c>
      <c r="AC12" s="43">
        <v>220</v>
      </c>
      <c r="AD12" s="46">
        <f t="shared" si="16"/>
        <v>1.1136984914447707</v>
      </c>
      <c r="AE12" s="106">
        <v>86</v>
      </c>
      <c r="AF12" s="46">
        <f t="shared" si="17"/>
        <v>0.59041603734724701</v>
      </c>
      <c r="AG12" s="107">
        <f t="shared" si="18"/>
        <v>0</v>
      </c>
      <c r="AH12" s="96">
        <v>306</v>
      </c>
      <c r="AI12" s="42">
        <f t="shared" si="19"/>
        <v>0.89160839160839156</v>
      </c>
      <c r="AJ12" s="43">
        <v>217</v>
      </c>
      <c r="AK12" s="46">
        <f t="shared" si="20"/>
        <v>1.1011315776120161</v>
      </c>
      <c r="AL12" s="106">
        <v>86</v>
      </c>
      <c r="AM12" s="46">
        <f t="shared" si="21"/>
        <v>0.59293987865416442</v>
      </c>
      <c r="AN12" s="107">
        <f t="shared" si="22"/>
        <v>0</v>
      </c>
      <c r="AO12" s="96">
        <v>303</v>
      </c>
      <c r="AP12" s="42">
        <f t="shared" si="23"/>
        <v>0.88568004443015402</v>
      </c>
      <c r="AQ12" s="43">
        <v>217</v>
      </c>
      <c r="AR12" s="46">
        <f t="shared" si="24"/>
        <v>1.1027543449537553</v>
      </c>
      <c r="AS12" s="106">
        <v>86</v>
      </c>
      <c r="AT12" s="46">
        <f t="shared" si="25"/>
        <v>0.59457964601769908</v>
      </c>
      <c r="AU12" s="107">
        <f t="shared" si="26"/>
        <v>0</v>
      </c>
      <c r="AV12" s="96">
        <v>303</v>
      </c>
      <c r="AW12" s="42">
        <f t="shared" si="27"/>
        <v>0.88746997832581576</v>
      </c>
      <c r="AX12" s="43">
        <v>217</v>
      </c>
      <c r="AY12" s="46">
        <f t="shared" si="28"/>
        <v>1.1030906872712485</v>
      </c>
      <c r="AZ12" s="106">
        <v>86</v>
      </c>
      <c r="BA12" s="46">
        <f t="shared" si="29"/>
        <v>0.59499100594991006</v>
      </c>
      <c r="BB12" s="107">
        <f t="shared" si="30"/>
        <v>0</v>
      </c>
      <c r="BC12" s="96">
        <v>303</v>
      </c>
      <c r="BD12" s="42">
        <f t="shared" si="31"/>
        <v>0.88788606927269531</v>
      </c>
      <c r="BE12" s="43">
        <v>215</v>
      </c>
      <c r="BF12" s="46">
        <f t="shared" si="32"/>
        <v>1.0932573985558831</v>
      </c>
      <c r="BG12" s="106">
        <v>85</v>
      </c>
      <c r="BH12" s="46">
        <f t="shared" si="33"/>
        <v>0.59027777777777779</v>
      </c>
      <c r="BI12" s="107">
        <f t="shared" si="34"/>
        <v>0</v>
      </c>
      <c r="BJ12" s="96">
        <v>300</v>
      </c>
      <c r="BK12" s="42">
        <f t="shared" si="35"/>
        <v>0.88064345681911593</v>
      </c>
      <c r="BL12" s="43">
        <v>215</v>
      </c>
      <c r="BM12" s="46">
        <f t="shared" si="36"/>
        <v>1.0932018101388112</v>
      </c>
      <c r="BN12" s="106">
        <v>84</v>
      </c>
      <c r="BO12" s="46">
        <f t="shared" si="37"/>
        <v>0.58499895535900825</v>
      </c>
      <c r="BP12" s="107">
        <f t="shared" si="38"/>
        <v>0</v>
      </c>
      <c r="BQ12" s="96">
        <v>299</v>
      </c>
      <c r="BR12" s="42">
        <f t="shared" si="39"/>
        <v>0.87873978722153645</v>
      </c>
      <c r="BS12" s="43">
        <v>214</v>
      </c>
      <c r="BT12" s="46">
        <f t="shared" si="40"/>
        <v>1.0901681100356597</v>
      </c>
      <c r="BU12" s="106">
        <v>84</v>
      </c>
      <c r="BV12" s="46">
        <f t="shared" si="41"/>
        <v>0.58659217877094971</v>
      </c>
      <c r="BW12" s="107">
        <f t="shared" si="42"/>
        <v>0</v>
      </c>
      <c r="BX12" s="96">
        <v>298</v>
      </c>
      <c r="BY12" s="42">
        <f t="shared" si="43"/>
        <v>0.87776141384388817</v>
      </c>
      <c r="BZ12" s="43">
        <v>213</v>
      </c>
      <c r="CA12" s="46">
        <f t="shared" si="44"/>
        <v>1.0898485468686043</v>
      </c>
      <c r="CB12" s="106">
        <v>83</v>
      </c>
      <c r="CC12" s="46">
        <f t="shared" si="45"/>
        <v>0.58483652762119509</v>
      </c>
      <c r="CD12" s="107">
        <f t="shared" si="46"/>
        <v>0</v>
      </c>
      <c r="CE12" s="96">
        <v>296</v>
      </c>
      <c r="CF12" s="42">
        <f t="shared" si="47"/>
        <v>0.87740099596869814</v>
      </c>
      <c r="CG12" s="43">
        <v>211</v>
      </c>
      <c r="CH12" s="46">
        <f t="shared" si="48"/>
        <v>1.084108308071726</v>
      </c>
      <c r="CI12" s="106">
        <v>81</v>
      </c>
      <c r="CJ12" s="46">
        <f t="shared" si="49"/>
        <v>0.57573388300518868</v>
      </c>
      <c r="CK12" s="107">
        <f t="shared" si="50"/>
        <v>0</v>
      </c>
      <c r="CL12" s="96">
        <v>292</v>
      </c>
      <c r="CM12" s="42">
        <f t="shared" si="51"/>
        <v>0.87080997256352133</v>
      </c>
      <c r="CN12" s="43">
        <v>211</v>
      </c>
      <c r="CO12" s="46">
        <f t="shared" si="52"/>
        <v>1.0834403080872914</v>
      </c>
      <c r="CP12" s="106">
        <v>81</v>
      </c>
      <c r="CQ12" s="46">
        <f t="shared" si="53"/>
        <v>0.57581573896353166</v>
      </c>
      <c r="CR12" s="107">
        <f t="shared" si="54"/>
        <v>0</v>
      </c>
      <c r="CS12" s="96">
        <v>292</v>
      </c>
      <c r="CT12" s="42">
        <f t="shared" si="55"/>
        <v>0.87055035477908294</v>
      </c>
      <c r="CU12" s="43">
        <v>208</v>
      </c>
      <c r="CV12" s="46">
        <f t="shared" si="56"/>
        <v>1.0723860589812333</v>
      </c>
      <c r="CW12" s="106">
        <v>79</v>
      </c>
      <c r="CX12" s="46">
        <f t="shared" si="57"/>
        <v>0.56781427441960763</v>
      </c>
      <c r="CY12" s="107">
        <f t="shared" si="58"/>
        <v>0</v>
      </c>
      <c r="CZ12" s="96">
        <v>287</v>
      </c>
      <c r="DA12" s="42">
        <f t="shared" si="59"/>
        <v>0.86162898916208841</v>
      </c>
      <c r="DB12" s="43">
        <v>208</v>
      </c>
      <c r="DC12" s="46">
        <f t="shared" si="60"/>
        <v>1.0752688172043012</v>
      </c>
      <c r="DD12" s="106">
        <v>78</v>
      </c>
      <c r="DE12" s="46">
        <f t="shared" si="61"/>
        <v>0.56256761630003604</v>
      </c>
      <c r="DF12" s="107">
        <f t="shared" si="62"/>
        <v>0</v>
      </c>
      <c r="DG12" s="108">
        <f t="shared" si="63"/>
        <v>286</v>
      </c>
      <c r="DH12" s="42">
        <f t="shared" si="64"/>
        <v>0.86121232196091424</v>
      </c>
      <c r="DI12" s="43">
        <v>207</v>
      </c>
      <c r="DJ12" s="46">
        <f t="shared" si="65"/>
        <v>1.0755481658526447</v>
      </c>
      <c r="DK12" s="106">
        <v>76</v>
      </c>
      <c r="DL12" s="46">
        <f t="shared" si="66"/>
        <v>0.55506865322816246</v>
      </c>
      <c r="DM12" s="107">
        <f t="shared" si="67"/>
        <v>0</v>
      </c>
      <c r="DN12" s="96">
        <v>283</v>
      </c>
      <c r="DO12" s="42">
        <f t="shared" si="68"/>
        <v>0.8591899933207845</v>
      </c>
      <c r="DP12" s="43">
        <v>205</v>
      </c>
      <c r="DQ12" s="46">
        <f t="shared" si="69"/>
        <v>1.0674859404290773</v>
      </c>
      <c r="DR12" s="96">
        <v>77</v>
      </c>
      <c r="DS12" s="46">
        <f t="shared" si="70"/>
        <v>0.56530357536157405</v>
      </c>
      <c r="DT12" s="107">
        <f t="shared" si="71"/>
        <v>0</v>
      </c>
      <c r="DU12" s="96">
        <v>282</v>
      </c>
      <c r="DV12" s="42">
        <f t="shared" si="72"/>
        <v>0.85910129474485908</v>
      </c>
      <c r="DW12" s="43">
        <v>205</v>
      </c>
      <c r="DX12" s="46">
        <f t="shared" si="73"/>
        <v>1.0754380442765712</v>
      </c>
      <c r="DY12" s="96">
        <v>76</v>
      </c>
      <c r="DZ12" s="46">
        <f t="shared" si="74"/>
        <v>0.56775735843418496</v>
      </c>
      <c r="EA12" s="107">
        <f t="shared" si="75"/>
        <v>0</v>
      </c>
      <c r="EB12" s="96">
        <v>281</v>
      </c>
      <c r="EC12" s="42">
        <f t="shared" si="76"/>
        <v>0.86600098619329402</v>
      </c>
      <c r="ED12" s="43">
        <v>203</v>
      </c>
      <c r="EE12" s="46">
        <f t="shared" si="77"/>
        <v>1.0671292645744626</v>
      </c>
      <c r="EF12" s="96">
        <v>76</v>
      </c>
      <c r="EG12" s="46">
        <f t="shared" si="78"/>
        <v>0.57014253563390849</v>
      </c>
      <c r="EH12" s="107">
        <f t="shared" si="79"/>
        <v>0</v>
      </c>
      <c r="EI12" s="96">
        <v>279</v>
      </c>
      <c r="EJ12" s="42">
        <f t="shared" si="80"/>
        <v>0.86236206843260288</v>
      </c>
      <c r="EK12" s="43">
        <v>201</v>
      </c>
      <c r="EL12" s="46">
        <f t="shared" si="81"/>
        <v>1.0686373544579721</v>
      </c>
      <c r="EM12" s="96">
        <v>76</v>
      </c>
      <c r="EN12" s="46">
        <f t="shared" si="82"/>
        <v>0.58273270970710012</v>
      </c>
      <c r="EO12" s="107">
        <f t="shared" si="83"/>
        <v>0</v>
      </c>
      <c r="EP12" s="96">
        <v>277</v>
      </c>
      <c r="EQ12" s="42">
        <f t="shared" si="84"/>
        <v>0.86967442152522689</v>
      </c>
      <c r="ER12" s="43">
        <v>199</v>
      </c>
      <c r="ES12" s="46">
        <f t="shared" si="85"/>
        <v>1.0767815594394241</v>
      </c>
      <c r="ET12" s="96">
        <v>70</v>
      </c>
      <c r="EU12" s="46">
        <f t="shared" si="86"/>
        <v>0.5548949663099485</v>
      </c>
      <c r="EV12" s="107">
        <f t="shared" si="87"/>
        <v>0</v>
      </c>
      <c r="EW12" s="96">
        <v>269</v>
      </c>
      <c r="EX12" s="42">
        <f t="shared" si="88"/>
        <v>0.86506303061487011</v>
      </c>
      <c r="EY12" s="43">
        <v>191</v>
      </c>
      <c r="EZ12" s="46">
        <f t="shared" si="89"/>
        <v>1.0684119259383567</v>
      </c>
      <c r="FA12" s="96">
        <v>67</v>
      </c>
      <c r="FB12" s="46">
        <f t="shared" si="90"/>
        <v>0.56712375148129335</v>
      </c>
      <c r="FC12" s="107">
        <f t="shared" si="91"/>
        <v>0</v>
      </c>
      <c r="FD12" s="96">
        <v>258</v>
      </c>
      <c r="FE12" s="42">
        <f t="shared" si="92"/>
        <v>0.86895018692533088</v>
      </c>
      <c r="FF12" s="43">
        <v>184</v>
      </c>
      <c r="FG12" s="46">
        <f t="shared" si="93"/>
        <v>1.0812081325655187</v>
      </c>
      <c r="FH12" s="96">
        <v>62</v>
      </c>
      <c r="FI12" s="46">
        <f t="shared" si="94"/>
        <v>0.56703859520760935</v>
      </c>
      <c r="FJ12" s="107">
        <f t="shared" si="95"/>
        <v>0</v>
      </c>
      <c r="FK12" s="96">
        <v>246</v>
      </c>
      <c r="FL12" s="42">
        <f t="shared" si="96"/>
        <v>0.8799856912895726</v>
      </c>
      <c r="FM12" s="43">
        <v>168</v>
      </c>
      <c r="FN12" s="46">
        <f t="shared" si="97"/>
        <v>1.06544901065449</v>
      </c>
      <c r="FO12" s="96">
        <v>56</v>
      </c>
      <c r="FP12" s="46">
        <f t="shared" si="98"/>
        <v>0.5782734407269724</v>
      </c>
      <c r="FQ12" s="107">
        <f t="shared" si="99"/>
        <v>0</v>
      </c>
      <c r="FR12" s="96">
        <v>224</v>
      </c>
      <c r="FS12" s="42">
        <f t="shared" si="100"/>
        <v>0.88008800880088001</v>
      </c>
      <c r="FT12" s="43">
        <v>168</v>
      </c>
      <c r="FU12" s="46">
        <f t="shared" si="101"/>
        <v>1.0726599412590985</v>
      </c>
      <c r="FV12" s="96">
        <v>56</v>
      </c>
      <c r="FW12" s="46">
        <f t="shared" si="102"/>
        <v>0.58620328692557311</v>
      </c>
      <c r="FX12" s="107">
        <f t="shared" si="103"/>
        <v>0</v>
      </c>
      <c r="FY12" s="96">
        <v>224</v>
      </c>
      <c r="FZ12" s="42">
        <f t="shared" si="104"/>
        <v>0.88836010311322633</v>
      </c>
      <c r="GA12" s="43">
        <v>154</v>
      </c>
      <c r="GB12" s="46">
        <f t="shared" si="105"/>
        <v>1.0499045541314427</v>
      </c>
      <c r="GC12" s="96">
        <v>49</v>
      </c>
      <c r="GD12" s="46">
        <f t="shared" si="106"/>
        <v>0.57674199623352174</v>
      </c>
      <c r="GE12" s="107">
        <f t="shared" si="107"/>
        <v>0</v>
      </c>
      <c r="GF12" s="96">
        <v>203</v>
      </c>
      <c r="GG12" s="42">
        <f t="shared" si="108"/>
        <v>0.87545282042435746</v>
      </c>
      <c r="GH12" s="43">
        <v>133</v>
      </c>
      <c r="GI12" s="46">
        <f t="shared" si="109"/>
        <v>1.0197822419874252</v>
      </c>
      <c r="GJ12" s="96">
        <v>45</v>
      </c>
      <c r="GK12" s="46">
        <f t="shared" si="110"/>
        <v>0.64916330063473737</v>
      </c>
      <c r="GL12" s="107">
        <f t="shared" si="111"/>
        <v>0</v>
      </c>
      <c r="GM12" s="96">
        <v>178</v>
      </c>
      <c r="GN12" s="42">
        <f t="shared" si="112"/>
        <v>0.89026708012403721</v>
      </c>
      <c r="GO12" s="43">
        <v>128</v>
      </c>
      <c r="GP12" s="46">
        <f t="shared" si="113"/>
        <v>1.0405658076579141</v>
      </c>
      <c r="GQ12" s="96">
        <v>42</v>
      </c>
      <c r="GR12" s="46">
        <f t="shared" si="114"/>
        <v>0.66256507335541881</v>
      </c>
      <c r="GS12" s="107">
        <f t="shared" si="115"/>
        <v>0</v>
      </c>
      <c r="GT12" s="96">
        <v>170</v>
      </c>
      <c r="GU12" s="42">
        <f t="shared" si="116"/>
        <v>0.91201716738197425</v>
      </c>
      <c r="GV12" s="43">
        <v>114</v>
      </c>
      <c r="GW12" s="46">
        <f t="shared" si="117"/>
        <v>1.0212308519215265</v>
      </c>
      <c r="GX12" s="96">
        <v>39</v>
      </c>
      <c r="GY12" s="46">
        <f t="shared" si="118"/>
        <v>0.71245889660211914</v>
      </c>
      <c r="GZ12" s="107">
        <f t="shared" si="119"/>
        <v>0</v>
      </c>
      <c r="HA12" s="58">
        <v>153</v>
      </c>
      <c r="HB12" s="42">
        <f t="shared" si="120"/>
        <v>0.91875337776977128</v>
      </c>
      <c r="HC12" s="106">
        <v>102</v>
      </c>
      <c r="HD12" s="46">
        <f t="shared" si="121"/>
        <v>1.0153294843718894</v>
      </c>
      <c r="HE12" s="15">
        <v>34</v>
      </c>
      <c r="HF12" s="46">
        <f t="shared" si="122"/>
        <v>0.70936782808262056</v>
      </c>
      <c r="HG12" s="107">
        <f t="shared" si="123"/>
        <v>0</v>
      </c>
      <c r="HH12" s="58">
        <v>136</v>
      </c>
      <c r="HI12" s="42">
        <f t="shared" si="124"/>
        <v>0.91527020660878922</v>
      </c>
      <c r="HJ12" s="106">
        <v>81</v>
      </c>
      <c r="HK12" s="46">
        <f t="shared" si="125"/>
        <v>0.94284716563845883</v>
      </c>
      <c r="HL12" s="96">
        <v>29</v>
      </c>
      <c r="HM12" s="46">
        <f t="shared" si="126"/>
        <v>0.73660147320294633</v>
      </c>
      <c r="HN12" s="107">
        <f t="shared" si="127"/>
        <v>0</v>
      </c>
      <c r="HO12" s="58">
        <v>110</v>
      </c>
      <c r="HP12" s="42">
        <f t="shared" si="128"/>
        <v>0.87663372649027738</v>
      </c>
      <c r="HQ12" s="106">
        <v>66</v>
      </c>
      <c r="HR12" s="46">
        <f t="shared" si="129"/>
        <v>0.95293098469535087</v>
      </c>
      <c r="HS12" s="96">
        <v>23</v>
      </c>
      <c r="HT12" s="46">
        <f t="shared" si="130"/>
        <v>0.74626865671641784</v>
      </c>
      <c r="HU12" s="107">
        <f t="shared" si="131"/>
        <v>0</v>
      </c>
      <c r="HV12" s="58">
        <v>89</v>
      </c>
      <c r="HW12" s="42">
        <f t="shared" si="132"/>
        <v>0.88813491667498257</v>
      </c>
      <c r="HX12" s="106">
        <v>49</v>
      </c>
      <c r="HY12" s="46">
        <f t="shared" si="133"/>
        <v>1.0238194734642709</v>
      </c>
      <c r="HZ12" s="96">
        <v>18</v>
      </c>
      <c r="IA12" s="46">
        <f t="shared" si="134"/>
        <v>0.89552238805970152</v>
      </c>
      <c r="IB12" s="107">
        <f t="shared" si="135"/>
        <v>0</v>
      </c>
      <c r="IC12" s="58">
        <v>67</v>
      </c>
      <c r="ID12" s="42">
        <f t="shared" si="136"/>
        <v>0.98514924275841775</v>
      </c>
      <c r="IE12" s="106">
        <v>31</v>
      </c>
      <c r="IF12" s="46">
        <f t="shared" si="137"/>
        <v>0.87496471916454976</v>
      </c>
      <c r="IG12" s="96">
        <v>10</v>
      </c>
      <c r="IH12" s="46">
        <f t="shared" si="138"/>
        <v>0.69013112491373363</v>
      </c>
      <c r="II12" s="107">
        <f t="shared" si="139"/>
        <v>0</v>
      </c>
      <c r="IJ12" s="58">
        <v>41</v>
      </c>
      <c r="IK12" s="42">
        <f t="shared" si="140"/>
        <v>0.8170585890793145</v>
      </c>
      <c r="IL12" s="106">
        <v>16</v>
      </c>
      <c r="IM12" s="46">
        <f t="shared" si="141"/>
        <v>0.74801309022907903</v>
      </c>
      <c r="IN12" s="96">
        <v>9</v>
      </c>
      <c r="IO12" s="46">
        <f t="shared" si="142"/>
        <v>1.0112359550561798</v>
      </c>
      <c r="IP12" s="107">
        <f t="shared" si="143"/>
        <v>0</v>
      </c>
      <c r="IQ12" s="58">
        <v>25</v>
      </c>
      <c r="IR12" s="42">
        <f t="shared" si="144"/>
        <v>0.82047915982934039</v>
      </c>
      <c r="IS12" s="106">
        <v>0</v>
      </c>
      <c r="IT12" s="46">
        <f t="shared" si="145"/>
        <v>0</v>
      </c>
      <c r="IU12" s="96">
        <v>1</v>
      </c>
      <c r="IV12" s="46">
        <f t="shared" si="146"/>
        <v>0.47169811320754718</v>
      </c>
      <c r="IW12" s="107">
        <f t="shared" si="147"/>
        <v>0</v>
      </c>
      <c r="IX12" s="58">
        <v>1</v>
      </c>
      <c r="IY12" s="42">
        <f t="shared" si="148"/>
        <v>0.12738853503184713</v>
      </c>
    </row>
    <row r="13" spans="1:259">
      <c r="A13" s="104" t="s">
        <v>30</v>
      </c>
      <c r="B13" s="96">
        <v>4578610</v>
      </c>
      <c r="C13" s="46">
        <f t="shared" si="0"/>
        <v>15.581577202282299</v>
      </c>
      <c r="D13" s="96">
        <v>4773621</v>
      </c>
      <c r="E13" s="46">
        <f t="shared" si="1"/>
        <v>15.411315270035816</v>
      </c>
      <c r="F13" s="96">
        <f t="shared" si="2"/>
        <v>9352231</v>
      </c>
      <c r="G13" s="46">
        <f t="shared" si="3"/>
        <v>15.494203684036986</v>
      </c>
      <c r="H13" s="43">
        <v>943</v>
      </c>
      <c r="I13" s="46">
        <f t="shared" si="4"/>
        <v>4.591265397536394</v>
      </c>
      <c r="J13" s="106">
        <v>302</v>
      </c>
      <c r="K13" s="46">
        <f t="shared" si="5"/>
        <v>1.9644831848045274</v>
      </c>
      <c r="L13" s="107">
        <f t="shared" si="6"/>
        <v>0</v>
      </c>
      <c r="M13" s="96">
        <v>1245</v>
      </c>
      <c r="N13" s="42">
        <f t="shared" si="7"/>
        <v>3.4668077522833594</v>
      </c>
      <c r="O13" s="43">
        <v>941</v>
      </c>
      <c r="P13" s="46">
        <f t="shared" si="8"/>
        <v>4.588229557755132</v>
      </c>
      <c r="Q13" s="106">
        <v>300</v>
      </c>
      <c r="R13" s="46">
        <f t="shared" si="9"/>
        <v>1.956436676666232</v>
      </c>
      <c r="S13" s="107">
        <f t="shared" si="10"/>
        <v>0</v>
      </c>
      <c r="T13" s="96">
        <v>1241</v>
      </c>
      <c r="U13" s="42">
        <f t="shared" si="11"/>
        <v>3.4623217922606928</v>
      </c>
      <c r="V13" s="43">
        <v>935</v>
      </c>
      <c r="W13" s="46">
        <f t="shared" si="12"/>
        <v>4.5806388398980991</v>
      </c>
      <c r="X13" s="106">
        <v>298</v>
      </c>
      <c r="Y13" s="46">
        <f t="shared" si="13"/>
        <v>1.95640756302521</v>
      </c>
      <c r="Z13" s="107">
        <f t="shared" si="14"/>
        <v>0</v>
      </c>
      <c r="AA13" s="96">
        <v>1233</v>
      </c>
      <c r="AB13" s="42">
        <f t="shared" si="15"/>
        <v>3.4592077207945238</v>
      </c>
      <c r="AC13" s="43">
        <v>905</v>
      </c>
      <c r="AD13" s="46">
        <f t="shared" si="16"/>
        <v>4.5813506125341705</v>
      </c>
      <c r="AE13" s="106">
        <v>285</v>
      </c>
      <c r="AF13" s="46">
        <f t="shared" si="17"/>
        <v>1.956611286557737</v>
      </c>
      <c r="AG13" s="107">
        <f t="shared" si="18"/>
        <v>0</v>
      </c>
      <c r="AH13" s="96">
        <v>1190</v>
      </c>
      <c r="AI13" s="42">
        <f t="shared" si="19"/>
        <v>3.4673659673659674</v>
      </c>
      <c r="AJ13" s="43">
        <v>905</v>
      </c>
      <c r="AK13" s="46">
        <f t="shared" si="20"/>
        <v>4.592276855939514</v>
      </c>
      <c r="AL13" s="106">
        <v>283</v>
      </c>
      <c r="AM13" s="46">
        <f t="shared" si="21"/>
        <v>1.9511858797573085</v>
      </c>
      <c r="AN13" s="107">
        <f t="shared" si="22"/>
        <v>0</v>
      </c>
      <c r="AO13" s="96">
        <v>1188</v>
      </c>
      <c r="AP13" s="42">
        <f t="shared" si="23"/>
        <v>3.4725673029142672</v>
      </c>
      <c r="AQ13" s="43">
        <v>903</v>
      </c>
      <c r="AR13" s="46">
        <f t="shared" si="24"/>
        <v>4.5888809838398217</v>
      </c>
      <c r="AS13" s="106">
        <v>283</v>
      </c>
      <c r="AT13" s="46">
        <f t="shared" si="25"/>
        <v>1.9565818584070798</v>
      </c>
      <c r="AU13" s="107">
        <f t="shared" si="26"/>
        <v>0</v>
      </c>
      <c r="AV13" s="96">
        <v>1186</v>
      </c>
      <c r="AW13" s="42">
        <f t="shared" si="27"/>
        <v>3.4737273739089685</v>
      </c>
      <c r="AX13" s="43">
        <v>902</v>
      </c>
      <c r="AY13" s="46">
        <f t="shared" si="28"/>
        <v>4.5851972346482315</v>
      </c>
      <c r="AZ13" s="106">
        <v>283</v>
      </c>
      <c r="BA13" s="46">
        <f t="shared" si="29"/>
        <v>1.9579355195793551</v>
      </c>
      <c r="BB13" s="107">
        <f t="shared" si="30"/>
        <v>0</v>
      </c>
      <c r="BC13" s="96">
        <v>1185</v>
      </c>
      <c r="BD13" s="42">
        <f t="shared" si="31"/>
        <v>3.4724257164625212</v>
      </c>
      <c r="BE13" s="43">
        <v>903</v>
      </c>
      <c r="BF13" s="46">
        <f t="shared" si="32"/>
        <v>4.5916810739347103</v>
      </c>
      <c r="BG13" s="106">
        <v>284</v>
      </c>
      <c r="BH13" s="46">
        <f t="shared" si="33"/>
        <v>1.9722222222222221</v>
      </c>
      <c r="BI13" s="107">
        <f t="shared" si="34"/>
        <v>0</v>
      </c>
      <c r="BJ13" s="96">
        <v>1187</v>
      </c>
      <c r="BK13" s="42">
        <f t="shared" si="35"/>
        <v>3.4844126108143016</v>
      </c>
      <c r="BL13" s="43">
        <v>900</v>
      </c>
      <c r="BM13" s="46">
        <f t="shared" si="36"/>
        <v>4.5761936238368843</v>
      </c>
      <c r="BN13" s="106">
        <v>284</v>
      </c>
      <c r="BO13" s="46">
        <f t="shared" si="37"/>
        <v>1.9778536109756946</v>
      </c>
      <c r="BP13" s="107">
        <f t="shared" si="38"/>
        <v>0</v>
      </c>
      <c r="BQ13" s="96">
        <v>1184</v>
      </c>
      <c r="BR13" s="42">
        <f t="shared" si="39"/>
        <v>3.4796920002351142</v>
      </c>
      <c r="BS13" s="43">
        <v>895</v>
      </c>
      <c r="BT13" s="46">
        <f t="shared" si="40"/>
        <v>4.5593479368313803</v>
      </c>
      <c r="BU13" s="106">
        <v>281</v>
      </c>
      <c r="BV13" s="46">
        <f t="shared" si="41"/>
        <v>1.9622905027932962</v>
      </c>
      <c r="BW13" s="107">
        <f t="shared" si="42"/>
        <v>0</v>
      </c>
      <c r="BX13" s="96">
        <v>1176</v>
      </c>
      <c r="BY13" s="42">
        <f t="shared" si="43"/>
        <v>3.463917525773196</v>
      </c>
      <c r="BZ13" s="43">
        <v>893</v>
      </c>
      <c r="CA13" s="46">
        <f t="shared" si="44"/>
        <v>4.5691772410970115</v>
      </c>
      <c r="CB13" s="106">
        <v>281</v>
      </c>
      <c r="CC13" s="46">
        <f t="shared" si="45"/>
        <v>1.979988726042841</v>
      </c>
      <c r="CD13" s="107">
        <f t="shared" si="46"/>
        <v>0</v>
      </c>
      <c r="CE13" s="96">
        <v>1174</v>
      </c>
      <c r="CF13" s="42">
        <f t="shared" si="47"/>
        <v>3.479962058335309</v>
      </c>
      <c r="CG13" s="43">
        <v>889</v>
      </c>
      <c r="CH13" s="46">
        <f t="shared" si="48"/>
        <v>4.5676411652879825</v>
      </c>
      <c r="CI13" s="106">
        <v>280</v>
      </c>
      <c r="CJ13" s="46">
        <f t="shared" si="49"/>
        <v>1.9901912005117632</v>
      </c>
      <c r="CK13" s="107">
        <f t="shared" si="50"/>
        <v>0</v>
      </c>
      <c r="CL13" s="96">
        <v>1169</v>
      </c>
      <c r="CM13" s="42">
        <f t="shared" si="51"/>
        <v>3.486222116187522</v>
      </c>
      <c r="CN13" s="43">
        <v>889</v>
      </c>
      <c r="CO13" s="46">
        <f t="shared" si="52"/>
        <v>4.5648267008985881</v>
      </c>
      <c r="CP13" s="106">
        <v>281</v>
      </c>
      <c r="CQ13" s="46">
        <f t="shared" si="53"/>
        <v>1.9975829956636098</v>
      </c>
      <c r="CR13" s="107">
        <f t="shared" si="54"/>
        <v>0</v>
      </c>
      <c r="CS13" s="96">
        <v>1170</v>
      </c>
      <c r="CT13" s="42">
        <f t="shared" si="55"/>
        <v>3.4881640927792024</v>
      </c>
      <c r="CU13" s="43">
        <v>886</v>
      </c>
      <c r="CV13" s="46">
        <f t="shared" si="56"/>
        <v>4.5679521550835229</v>
      </c>
      <c r="CW13" s="106">
        <v>278</v>
      </c>
      <c r="CX13" s="46">
        <f t="shared" si="57"/>
        <v>1.9981312441601382</v>
      </c>
      <c r="CY13" s="107">
        <f t="shared" si="58"/>
        <v>0</v>
      </c>
      <c r="CZ13" s="96">
        <v>1164</v>
      </c>
      <c r="DA13" s="42">
        <f t="shared" si="59"/>
        <v>3.4945510222462395</v>
      </c>
      <c r="DB13" s="43">
        <v>883</v>
      </c>
      <c r="DC13" s="46">
        <f t="shared" si="60"/>
        <v>4.5647229114971051</v>
      </c>
      <c r="DD13" s="106">
        <v>276</v>
      </c>
      <c r="DE13" s="46">
        <f t="shared" si="61"/>
        <v>1.9906238730616661</v>
      </c>
      <c r="DF13" s="107">
        <f t="shared" si="62"/>
        <v>0</v>
      </c>
      <c r="DG13" s="108">
        <f t="shared" si="63"/>
        <v>1159</v>
      </c>
      <c r="DH13" s="42">
        <f t="shared" si="64"/>
        <v>3.4900177662681804</v>
      </c>
      <c r="DI13" s="43">
        <v>879</v>
      </c>
      <c r="DJ13" s="46">
        <f t="shared" si="65"/>
        <v>4.5671827912293459</v>
      </c>
      <c r="DK13" s="106">
        <v>269</v>
      </c>
      <c r="DL13" s="46">
        <f t="shared" si="66"/>
        <v>1.9646508910312592</v>
      </c>
      <c r="DM13" s="107">
        <f t="shared" si="67"/>
        <v>0</v>
      </c>
      <c r="DN13" s="96">
        <v>1148</v>
      </c>
      <c r="DO13" s="42">
        <f t="shared" si="68"/>
        <v>3.4853360859797191</v>
      </c>
      <c r="DP13" s="43">
        <v>876</v>
      </c>
      <c r="DQ13" s="46">
        <f t="shared" si="69"/>
        <v>4.5615496771505937</v>
      </c>
      <c r="DR13" s="96">
        <v>267</v>
      </c>
      <c r="DS13" s="46">
        <f t="shared" si="70"/>
        <v>1.9602085015784452</v>
      </c>
      <c r="DT13" s="107">
        <f t="shared" si="71"/>
        <v>0</v>
      </c>
      <c r="DU13" s="96">
        <v>1143</v>
      </c>
      <c r="DV13" s="42">
        <f t="shared" si="72"/>
        <v>3.4821020563594818</v>
      </c>
      <c r="DW13" s="43">
        <v>870</v>
      </c>
      <c r="DX13" s="46">
        <f t="shared" si="73"/>
        <v>4.5640541391249609</v>
      </c>
      <c r="DY13" s="96">
        <v>265</v>
      </c>
      <c r="DZ13" s="46">
        <f t="shared" si="74"/>
        <v>1.9796802629613026</v>
      </c>
      <c r="EA13" s="107">
        <f t="shared" si="75"/>
        <v>0</v>
      </c>
      <c r="EB13" s="96">
        <v>1135</v>
      </c>
      <c r="EC13" s="42">
        <f t="shared" si="76"/>
        <v>3.4979043392504932</v>
      </c>
      <c r="ED13" s="43">
        <v>869</v>
      </c>
      <c r="EE13" s="46">
        <f t="shared" si="77"/>
        <v>4.5681543394837831</v>
      </c>
      <c r="EF13" s="96">
        <v>264</v>
      </c>
      <c r="EG13" s="46">
        <f t="shared" si="78"/>
        <v>1.9804951237809454</v>
      </c>
      <c r="EH13" s="107">
        <f t="shared" si="79"/>
        <v>0</v>
      </c>
      <c r="EI13" s="96">
        <v>1133</v>
      </c>
      <c r="EJ13" s="42">
        <f t="shared" si="80"/>
        <v>3.5019936327388494</v>
      </c>
      <c r="EK13" s="43">
        <v>862</v>
      </c>
      <c r="EL13" s="46">
        <f t="shared" si="81"/>
        <v>4.5829124355361799</v>
      </c>
      <c r="EM13" s="96">
        <v>252</v>
      </c>
      <c r="EN13" s="46">
        <f t="shared" si="82"/>
        <v>1.9322189848182796</v>
      </c>
      <c r="EO13" s="107">
        <f t="shared" si="83"/>
        <v>0</v>
      </c>
      <c r="EP13" s="96">
        <v>1114</v>
      </c>
      <c r="EQ13" s="42">
        <f t="shared" si="84"/>
        <v>3.4975353992025364</v>
      </c>
      <c r="ER13" s="43">
        <v>852</v>
      </c>
      <c r="ES13" s="46">
        <f t="shared" si="85"/>
        <v>4.6101401439316056</v>
      </c>
      <c r="ET13" s="96">
        <v>250</v>
      </c>
      <c r="EU13" s="46">
        <f t="shared" si="86"/>
        <v>1.9817677368212445</v>
      </c>
      <c r="EV13" s="107">
        <f t="shared" si="87"/>
        <v>0</v>
      </c>
      <c r="EW13" s="96">
        <v>1102</v>
      </c>
      <c r="EX13" s="42">
        <f t="shared" si="88"/>
        <v>3.5438641625932599</v>
      </c>
      <c r="EY13" s="43">
        <v>824</v>
      </c>
      <c r="EZ13" s="46">
        <f t="shared" si="89"/>
        <v>4.6092744867707109</v>
      </c>
      <c r="FA13" s="96">
        <v>239</v>
      </c>
      <c r="FB13" s="46">
        <f t="shared" si="90"/>
        <v>2.0230235314034197</v>
      </c>
      <c r="FC13" s="107">
        <f t="shared" si="91"/>
        <v>0</v>
      </c>
      <c r="FD13" s="96">
        <v>1063</v>
      </c>
      <c r="FE13" s="42">
        <f t="shared" si="92"/>
        <v>3.5802094910915767</v>
      </c>
      <c r="FF13" s="43">
        <v>778</v>
      </c>
      <c r="FG13" s="46">
        <f t="shared" si="93"/>
        <v>4.571630038782466</v>
      </c>
      <c r="FH13" s="96">
        <v>215</v>
      </c>
      <c r="FI13" s="46">
        <f t="shared" si="94"/>
        <v>1.9663435156392901</v>
      </c>
      <c r="FJ13" s="107">
        <f t="shared" si="95"/>
        <v>0</v>
      </c>
      <c r="FK13" s="96">
        <v>993</v>
      </c>
      <c r="FL13" s="42">
        <f t="shared" si="96"/>
        <v>3.5521373636201039</v>
      </c>
      <c r="FM13" s="43">
        <v>728</v>
      </c>
      <c r="FN13" s="46">
        <f t="shared" si="97"/>
        <v>4.6169457128361238</v>
      </c>
      <c r="FO13" s="96">
        <v>195</v>
      </c>
      <c r="FP13" s="46">
        <f t="shared" si="98"/>
        <v>2.0136307311028503</v>
      </c>
      <c r="FQ13" s="107">
        <f t="shared" si="99"/>
        <v>0</v>
      </c>
      <c r="FR13" s="96">
        <v>923</v>
      </c>
      <c r="FS13" s="42">
        <f t="shared" si="100"/>
        <v>3.6264340719786263</v>
      </c>
      <c r="FT13" s="43">
        <v>724</v>
      </c>
      <c r="FU13" s="46">
        <f t="shared" si="101"/>
        <v>4.6226535563784958</v>
      </c>
      <c r="FV13" s="96">
        <v>194</v>
      </c>
      <c r="FW13" s="46">
        <f t="shared" si="102"/>
        <v>2.0307756725635926</v>
      </c>
      <c r="FX13" s="107">
        <f t="shared" si="103"/>
        <v>0</v>
      </c>
      <c r="FY13" s="96">
        <v>918</v>
      </c>
      <c r="FZ13" s="42">
        <f t="shared" si="104"/>
        <v>3.6406900654372394</v>
      </c>
      <c r="GA13" s="43">
        <v>681</v>
      </c>
      <c r="GB13" s="46">
        <f t="shared" si="105"/>
        <v>4.6427597491137167</v>
      </c>
      <c r="GC13" s="96">
        <v>180</v>
      </c>
      <c r="GD13" s="46">
        <f t="shared" si="106"/>
        <v>2.1186440677966099</v>
      </c>
      <c r="GE13" s="107">
        <f t="shared" si="107"/>
        <v>0</v>
      </c>
      <c r="GF13" s="96">
        <v>861</v>
      </c>
      <c r="GG13" s="42">
        <f t="shared" si="108"/>
        <v>3.7131274797308955</v>
      </c>
      <c r="GH13" s="43">
        <v>606</v>
      </c>
      <c r="GI13" s="46">
        <f t="shared" si="109"/>
        <v>4.6465266063487194</v>
      </c>
      <c r="GJ13" s="96">
        <v>150</v>
      </c>
      <c r="GK13" s="46">
        <f t="shared" si="110"/>
        <v>2.1638776687824581</v>
      </c>
      <c r="GL13" s="107">
        <f t="shared" si="111"/>
        <v>0</v>
      </c>
      <c r="GM13" s="96">
        <v>756</v>
      </c>
      <c r="GN13" s="42">
        <f t="shared" si="112"/>
        <v>3.7811343403020907</v>
      </c>
      <c r="GO13" s="43">
        <v>568</v>
      </c>
      <c r="GP13" s="46">
        <f t="shared" si="113"/>
        <v>4.6175107714819932</v>
      </c>
      <c r="GQ13" s="96">
        <v>144</v>
      </c>
      <c r="GR13" s="46">
        <f t="shared" si="114"/>
        <v>2.2716516800757218</v>
      </c>
      <c r="GS13" s="107">
        <f t="shared" si="115"/>
        <v>0</v>
      </c>
      <c r="GT13" s="96">
        <v>712</v>
      </c>
      <c r="GU13" s="42">
        <f t="shared" si="116"/>
        <v>3.8197424892703862</v>
      </c>
      <c r="GV13" s="43">
        <v>504</v>
      </c>
      <c r="GW13" s="46">
        <f t="shared" si="117"/>
        <v>4.5149153453372746</v>
      </c>
      <c r="GX13" s="96">
        <v>133</v>
      </c>
      <c r="GY13" s="46">
        <f t="shared" si="118"/>
        <v>2.4296675191815855</v>
      </c>
      <c r="GZ13" s="107">
        <f t="shared" si="119"/>
        <v>1</v>
      </c>
      <c r="HA13" s="58">
        <v>638</v>
      </c>
      <c r="HB13" s="42">
        <f t="shared" si="120"/>
        <v>3.8311415360595689</v>
      </c>
      <c r="HC13" s="106">
        <v>447</v>
      </c>
      <c r="HD13" s="46">
        <f t="shared" si="121"/>
        <v>4.4495321521003381</v>
      </c>
      <c r="HE13" s="15">
        <v>118</v>
      </c>
      <c r="HF13" s="46">
        <f t="shared" si="122"/>
        <v>2.461923638639683</v>
      </c>
      <c r="HG13" s="107">
        <f t="shared" si="123"/>
        <v>2</v>
      </c>
      <c r="HH13" s="58">
        <v>567</v>
      </c>
      <c r="HI13" s="42">
        <f t="shared" si="124"/>
        <v>3.8158691701998788</v>
      </c>
      <c r="HJ13" s="106">
        <v>377</v>
      </c>
      <c r="HK13" s="46">
        <f t="shared" si="125"/>
        <v>4.3883133511814689</v>
      </c>
      <c r="HL13" s="96">
        <v>100</v>
      </c>
      <c r="HM13" s="46">
        <f t="shared" si="126"/>
        <v>2.5400050800101601</v>
      </c>
      <c r="HN13" s="107">
        <f t="shared" si="127"/>
        <v>2</v>
      </c>
      <c r="HO13" s="58">
        <v>479</v>
      </c>
      <c r="HP13" s="42">
        <f t="shared" si="128"/>
        <v>3.8173414089894804</v>
      </c>
      <c r="HQ13" s="106">
        <v>294</v>
      </c>
      <c r="HR13" s="46">
        <f t="shared" si="129"/>
        <v>4.2448743863701992</v>
      </c>
      <c r="HS13" s="96">
        <v>74</v>
      </c>
      <c r="HT13" s="46">
        <f t="shared" si="130"/>
        <v>2.4010382868267359</v>
      </c>
      <c r="HU13" s="107">
        <f t="shared" si="131"/>
        <v>1</v>
      </c>
      <c r="HV13" s="58">
        <v>369</v>
      </c>
      <c r="HW13" s="42">
        <f t="shared" si="132"/>
        <v>3.6822672387985227</v>
      </c>
      <c r="HX13" s="106">
        <v>190</v>
      </c>
      <c r="HY13" s="46">
        <f t="shared" si="133"/>
        <v>3.9699122440451315</v>
      </c>
      <c r="HZ13" s="96">
        <v>52</v>
      </c>
      <c r="IA13" s="46">
        <f t="shared" si="134"/>
        <v>2.5870646766169152</v>
      </c>
      <c r="IB13" s="107">
        <f t="shared" si="135"/>
        <v>1</v>
      </c>
      <c r="IC13" s="58">
        <v>243</v>
      </c>
      <c r="ID13" s="42">
        <f t="shared" si="136"/>
        <v>3.5730039700044109</v>
      </c>
      <c r="IE13" s="106">
        <v>129</v>
      </c>
      <c r="IF13" s="46">
        <f t="shared" si="137"/>
        <v>3.6409822184589333</v>
      </c>
      <c r="IG13" s="96">
        <v>38</v>
      </c>
      <c r="IH13" s="46">
        <f t="shared" si="138"/>
        <v>2.6224982746721874</v>
      </c>
      <c r="II13" s="107">
        <f t="shared" si="139"/>
        <v>1</v>
      </c>
      <c r="IJ13" s="58">
        <v>168</v>
      </c>
      <c r="IK13" s="42">
        <f t="shared" si="140"/>
        <v>3.3479473893981671</v>
      </c>
      <c r="IL13" s="106">
        <v>63</v>
      </c>
      <c r="IM13" s="46">
        <f t="shared" si="141"/>
        <v>2.9453015427769986</v>
      </c>
      <c r="IN13" s="96">
        <v>19</v>
      </c>
      <c r="IO13" s="46">
        <f t="shared" si="142"/>
        <v>2.1348314606741572</v>
      </c>
      <c r="IP13" s="107">
        <f t="shared" si="143"/>
        <v>1</v>
      </c>
      <c r="IQ13" s="58">
        <v>83</v>
      </c>
      <c r="IR13" s="42">
        <f t="shared" si="144"/>
        <v>2.7239908106334099</v>
      </c>
      <c r="IS13" s="106">
        <v>10</v>
      </c>
      <c r="IT13" s="46">
        <f t="shared" si="145"/>
        <v>1.7482517482517483</v>
      </c>
      <c r="IU13" s="96">
        <v>4</v>
      </c>
      <c r="IV13" s="46">
        <f t="shared" si="146"/>
        <v>1.8867924528301887</v>
      </c>
      <c r="IW13" s="107">
        <f t="shared" si="147"/>
        <v>0</v>
      </c>
      <c r="IX13" s="58">
        <v>14</v>
      </c>
      <c r="IY13" s="42">
        <f t="shared" si="148"/>
        <v>1.7834394904458599</v>
      </c>
    </row>
    <row r="14" spans="1:259">
      <c r="A14" s="104" t="s">
        <v>31</v>
      </c>
      <c r="B14" s="96">
        <v>3511037</v>
      </c>
      <c r="C14" s="46">
        <f t="shared" si="0"/>
        <v>11.948493991750691</v>
      </c>
      <c r="D14" s="96">
        <v>3826173</v>
      </c>
      <c r="E14" s="46">
        <f t="shared" si="1"/>
        <v>12.352542939772292</v>
      </c>
      <c r="F14" s="96">
        <f t="shared" si="2"/>
        <v>7337210</v>
      </c>
      <c r="G14" s="46">
        <f t="shared" si="3"/>
        <v>12.15584027089932</v>
      </c>
      <c r="H14" s="43">
        <v>2728</v>
      </c>
      <c r="I14" s="46">
        <f t="shared" si="4"/>
        <v>13.282048785237841</v>
      </c>
      <c r="J14" s="106">
        <v>866</v>
      </c>
      <c r="K14" s="46">
        <f t="shared" si="5"/>
        <v>5.6332531060951023</v>
      </c>
      <c r="L14" s="107">
        <f t="shared" si="6"/>
        <v>0</v>
      </c>
      <c r="M14" s="96">
        <v>3594</v>
      </c>
      <c r="N14" s="42">
        <f t="shared" si="7"/>
        <v>10.007796836711963</v>
      </c>
      <c r="O14" s="43">
        <v>2726</v>
      </c>
      <c r="P14" s="46">
        <f t="shared" si="8"/>
        <v>13.291725583889999</v>
      </c>
      <c r="Q14" s="106">
        <v>866</v>
      </c>
      <c r="R14" s="46">
        <f t="shared" si="9"/>
        <v>5.6475805399765227</v>
      </c>
      <c r="S14" s="107">
        <f t="shared" si="10"/>
        <v>0</v>
      </c>
      <c r="T14" s="96">
        <v>3592</v>
      </c>
      <c r="U14" s="42">
        <f t="shared" si="11"/>
        <v>10.021482576793238</v>
      </c>
      <c r="V14" s="43">
        <v>2721</v>
      </c>
      <c r="W14" s="46">
        <f t="shared" si="12"/>
        <v>13.330393885949441</v>
      </c>
      <c r="X14" s="106">
        <v>861</v>
      </c>
      <c r="Y14" s="46">
        <f t="shared" si="13"/>
        <v>5.6525735294117645</v>
      </c>
      <c r="Z14" s="107">
        <f t="shared" si="14"/>
        <v>0</v>
      </c>
      <c r="AA14" s="96">
        <v>3582</v>
      </c>
      <c r="AB14" s="42">
        <f t="shared" si="15"/>
        <v>10.04937717427898</v>
      </c>
      <c r="AC14" s="43">
        <v>2619</v>
      </c>
      <c r="AD14" s="46">
        <f t="shared" si="16"/>
        <v>13.258074314062975</v>
      </c>
      <c r="AE14" s="106">
        <v>829</v>
      </c>
      <c r="AF14" s="46">
        <f t="shared" si="17"/>
        <v>5.6913359879170669</v>
      </c>
      <c r="AG14" s="107">
        <f t="shared" si="18"/>
        <v>0</v>
      </c>
      <c r="AH14" s="96">
        <v>3448</v>
      </c>
      <c r="AI14" s="42">
        <f t="shared" si="19"/>
        <v>10.046620046620047</v>
      </c>
      <c r="AJ14" s="43">
        <v>2613</v>
      </c>
      <c r="AK14" s="46">
        <f t="shared" si="20"/>
        <v>13.259247982950221</v>
      </c>
      <c r="AL14" s="106">
        <v>827</v>
      </c>
      <c r="AM14" s="46">
        <f t="shared" si="21"/>
        <v>5.7018753447324872</v>
      </c>
      <c r="AN14" s="107">
        <f t="shared" si="22"/>
        <v>0</v>
      </c>
      <c r="AO14" s="96">
        <v>3440</v>
      </c>
      <c r="AP14" s="42">
        <f t="shared" si="23"/>
        <v>10.05524538891</v>
      </c>
      <c r="AQ14" s="43">
        <v>2610</v>
      </c>
      <c r="AR14" s="46">
        <f t="shared" si="24"/>
        <v>13.263543042992174</v>
      </c>
      <c r="AS14" s="106">
        <v>823</v>
      </c>
      <c r="AT14" s="46">
        <f t="shared" si="25"/>
        <v>5.6899889380530979</v>
      </c>
      <c r="AU14" s="107">
        <f t="shared" si="26"/>
        <v>0</v>
      </c>
      <c r="AV14" s="96">
        <v>3433</v>
      </c>
      <c r="AW14" s="42">
        <f t="shared" si="27"/>
        <v>10.055064143869719</v>
      </c>
      <c r="AX14" s="43">
        <v>2610</v>
      </c>
      <c r="AY14" s="46">
        <f t="shared" si="28"/>
        <v>13.26758845058967</v>
      </c>
      <c r="AZ14" s="106">
        <v>823</v>
      </c>
      <c r="BA14" s="46">
        <f t="shared" si="29"/>
        <v>5.6939255569392557</v>
      </c>
      <c r="BB14" s="107">
        <f t="shared" si="30"/>
        <v>0</v>
      </c>
      <c r="BC14" s="96">
        <v>3433</v>
      </c>
      <c r="BD14" s="42">
        <f t="shared" si="31"/>
        <v>10.05977846803024</v>
      </c>
      <c r="BE14" s="43">
        <v>2612</v>
      </c>
      <c r="BF14" s="46">
        <f t="shared" si="32"/>
        <v>13.281806162920775</v>
      </c>
      <c r="BG14" s="106">
        <v>819</v>
      </c>
      <c r="BH14" s="46">
        <f t="shared" si="33"/>
        <v>5.6875</v>
      </c>
      <c r="BI14" s="107">
        <f t="shared" si="34"/>
        <v>0</v>
      </c>
      <c r="BJ14" s="96">
        <v>3431</v>
      </c>
      <c r="BK14" s="42">
        <f t="shared" si="35"/>
        <v>10.071625667821287</v>
      </c>
      <c r="BL14" s="43">
        <v>2617</v>
      </c>
      <c r="BM14" s="46">
        <f t="shared" si="36"/>
        <v>13.306554126201251</v>
      </c>
      <c r="BN14" s="106">
        <v>815</v>
      </c>
      <c r="BO14" s="46">
        <f t="shared" si="37"/>
        <v>5.675882721637997</v>
      </c>
      <c r="BP14" s="107">
        <f t="shared" si="38"/>
        <v>0</v>
      </c>
      <c r="BQ14" s="96">
        <v>3432</v>
      </c>
      <c r="BR14" s="42">
        <f t="shared" si="39"/>
        <v>10.086404514195028</v>
      </c>
      <c r="BS14" s="43">
        <v>2611</v>
      </c>
      <c r="BT14" s="46">
        <f t="shared" si="40"/>
        <v>13.301069791136017</v>
      </c>
      <c r="BU14" s="106">
        <v>812</v>
      </c>
      <c r="BV14" s="46">
        <f t="shared" si="41"/>
        <v>5.6703910614525146</v>
      </c>
      <c r="BW14" s="107">
        <f t="shared" si="42"/>
        <v>0</v>
      </c>
      <c r="BX14" s="96">
        <v>3423</v>
      </c>
      <c r="BY14" s="42">
        <f t="shared" si="43"/>
        <v>10.082474226804123</v>
      </c>
      <c r="BZ14" s="43">
        <v>2600</v>
      </c>
      <c r="CA14" s="46">
        <f t="shared" si="44"/>
        <v>13.303315595579207</v>
      </c>
      <c r="CB14" s="106">
        <v>811</v>
      </c>
      <c r="CC14" s="46">
        <f t="shared" si="45"/>
        <v>5.7144870349492667</v>
      </c>
      <c r="CD14" s="107">
        <f t="shared" si="46"/>
        <v>0</v>
      </c>
      <c r="CE14" s="96">
        <v>3411</v>
      </c>
      <c r="CF14" s="42">
        <f t="shared" si="47"/>
        <v>10.110860801517667</v>
      </c>
      <c r="CG14" s="43">
        <v>2591</v>
      </c>
      <c r="CH14" s="46">
        <f t="shared" si="48"/>
        <v>13.312438986795458</v>
      </c>
      <c r="CI14" s="106">
        <v>808</v>
      </c>
      <c r="CJ14" s="46">
        <f t="shared" si="49"/>
        <v>5.7431231786196602</v>
      </c>
      <c r="CK14" s="107">
        <f t="shared" si="50"/>
        <v>0</v>
      </c>
      <c r="CL14" s="96">
        <v>3399</v>
      </c>
      <c r="CM14" s="42">
        <f t="shared" si="51"/>
        <v>10.136585947751401</v>
      </c>
      <c r="CN14" s="43">
        <v>2590</v>
      </c>
      <c r="CO14" s="46">
        <f t="shared" si="52"/>
        <v>13.299101412066753</v>
      </c>
      <c r="CP14" s="106">
        <v>807</v>
      </c>
      <c r="CQ14" s="46">
        <f t="shared" si="53"/>
        <v>5.7368308807848152</v>
      </c>
      <c r="CR14" s="107">
        <f t="shared" si="54"/>
        <v>0</v>
      </c>
      <c r="CS14" s="96">
        <v>3397</v>
      </c>
      <c r="CT14" s="42">
        <f t="shared" si="55"/>
        <v>10.127601216385427</v>
      </c>
      <c r="CU14" s="43">
        <v>2580</v>
      </c>
      <c r="CV14" s="46">
        <f t="shared" si="56"/>
        <v>13.301711693132603</v>
      </c>
      <c r="CW14" s="106">
        <v>797</v>
      </c>
      <c r="CX14" s="46">
        <f t="shared" si="57"/>
        <v>5.7284554014231288</v>
      </c>
      <c r="CY14" s="107">
        <f t="shared" si="58"/>
        <v>0</v>
      </c>
      <c r="CZ14" s="96">
        <v>3377</v>
      </c>
      <c r="DA14" s="42">
        <f t="shared" si="59"/>
        <v>10.13840103275391</v>
      </c>
      <c r="DB14" s="43">
        <v>2572</v>
      </c>
      <c r="DC14" s="46">
        <f t="shared" si="60"/>
        <v>13.296112489660878</v>
      </c>
      <c r="DD14" s="106">
        <v>795</v>
      </c>
      <c r="DE14" s="46">
        <f t="shared" si="61"/>
        <v>5.7338622430580601</v>
      </c>
      <c r="DF14" s="107">
        <f t="shared" si="62"/>
        <v>0</v>
      </c>
      <c r="DG14" s="108">
        <f t="shared" si="63"/>
        <v>3367</v>
      </c>
      <c r="DH14" s="42">
        <f t="shared" si="64"/>
        <v>10.138817790358036</v>
      </c>
      <c r="DI14" s="43">
        <v>2557</v>
      </c>
      <c r="DJ14" s="46">
        <f t="shared" si="65"/>
        <v>13.285877584952718</v>
      </c>
      <c r="DK14" s="106">
        <v>793</v>
      </c>
      <c r="DL14" s="46">
        <f t="shared" si="66"/>
        <v>5.7917031843412206</v>
      </c>
      <c r="DM14" s="107">
        <f t="shared" si="67"/>
        <v>0</v>
      </c>
      <c r="DN14" s="96">
        <v>3350</v>
      </c>
      <c r="DO14" s="42">
        <f t="shared" si="68"/>
        <v>10.170623595846742</v>
      </c>
      <c r="DP14" s="43">
        <v>2552</v>
      </c>
      <c r="DQ14" s="46">
        <f t="shared" si="69"/>
        <v>13.288898146219537</v>
      </c>
      <c r="DR14" s="96">
        <v>790</v>
      </c>
      <c r="DS14" s="46">
        <f t="shared" si="70"/>
        <v>5.7998678511122534</v>
      </c>
      <c r="DT14" s="107">
        <f t="shared" si="71"/>
        <v>0</v>
      </c>
      <c r="DU14" s="96">
        <v>3342</v>
      </c>
      <c r="DV14" s="42">
        <f t="shared" si="72"/>
        <v>10.181264280274181</v>
      </c>
      <c r="DW14" s="43">
        <v>2532</v>
      </c>
      <c r="DX14" s="46">
        <f t="shared" si="73"/>
        <v>13.282971356625747</v>
      </c>
      <c r="DY14" s="96">
        <v>785</v>
      </c>
      <c r="DZ14" s="46">
        <f t="shared" si="74"/>
        <v>5.8643358733004627</v>
      </c>
      <c r="EA14" s="107">
        <f t="shared" si="75"/>
        <v>0</v>
      </c>
      <c r="EB14" s="96">
        <v>3317</v>
      </c>
      <c r="EC14" s="42">
        <f t="shared" si="76"/>
        <v>10.22250986193294</v>
      </c>
      <c r="ED14" s="43">
        <v>2528</v>
      </c>
      <c r="EE14" s="46">
        <f t="shared" si="77"/>
        <v>13.289176260316459</v>
      </c>
      <c r="EF14" s="96">
        <v>779</v>
      </c>
      <c r="EG14" s="46">
        <f t="shared" si="78"/>
        <v>5.8439609902475622</v>
      </c>
      <c r="EH14" s="107">
        <f t="shared" si="79"/>
        <v>0</v>
      </c>
      <c r="EI14" s="96">
        <v>3307</v>
      </c>
      <c r="EJ14" s="42">
        <f t="shared" si="80"/>
        <v>10.221617778876766</v>
      </c>
      <c r="EK14" s="43">
        <v>2499</v>
      </c>
      <c r="EL14" s="46">
        <f t="shared" si="81"/>
        <v>13.286192780052103</v>
      </c>
      <c r="EM14" s="96">
        <v>773</v>
      </c>
      <c r="EN14" s="46">
        <f t="shared" si="82"/>
        <v>5.9270050605735314</v>
      </c>
      <c r="EO14" s="107">
        <f t="shared" si="83"/>
        <v>0</v>
      </c>
      <c r="EP14" s="96">
        <v>3272</v>
      </c>
      <c r="EQ14" s="42">
        <f t="shared" si="84"/>
        <v>10.2728328780886</v>
      </c>
      <c r="ER14" s="43">
        <v>2463</v>
      </c>
      <c r="ES14" s="46">
        <f t="shared" si="85"/>
        <v>13.32720090904172</v>
      </c>
      <c r="ET14" s="96">
        <v>762</v>
      </c>
      <c r="EU14" s="46">
        <f t="shared" si="86"/>
        <v>6.040428061831153</v>
      </c>
      <c r="EV14" s="107">
        <f t="shared" si="87"/>
        <v>0</v>
      </c>
      <c r="EW14" s="96">
        <v>3225</v>
      </c>
      <c r="EX14" s="42">
        <f t="shared" si="88"/>
        <v>10.371108824286082</v>
      </c>
      <c r="EY14" s="43">
        <v>2399</v>
      </c>
      <c r="EZ14" s="46">
        <f t="shared" si="89"/>
        <v>13.419477540974437</v>
      </c>
      <c r="FA14" s="96">
        <v>728</v>
      </c>
      <c r="FB14" s="46">
        <f t="shared" si="90"/>
        <v>6.1621804638564415</v>
      </c>
      <c r="FC14" s="107">
        <f t="shared" si="91"/>
        <v>0</v>
      </c>
      <c r="FD14" s="96">
        <v>3127</v>
      </c>
      <c r="FE14" s="42">
        <f t="shared" si="92"/>
        <v>10.531810986494223</v>
      </c>
      <c r="FF14" s="43">
        <v>2299</v>
      </c>
      <c r="FG14" s="46">
        <f t="shared" si="93"/>
        <v>13.509225525913738</v>
      </c>
      <c r="FH14" s="96">
        <v>676</v>
      </c>
      <c r="FI14" s="46">
        <f t="shared" si="94"/>
        <v>6.1825498445216756</v>
      </c>
      <c r="FJ14" s="107">
        <f t="shared" si="95"/>
        <v>1</v>
      </c>
      <c r="FK14" s="96">
        <v>2976</v>
      </c>
      <c r="FL14" s="42">
        <f t="shared" si="96"/>
        <v>10.645680558039707</v>
      </c>
      <c r="FM14" s="43">
        <v>2124</v>
      </c>
      <c r="FN14" s="46">
        <f t="shared" si="97"/>
        <v>13.470319634703195</v>
      </c>
      <c r="FO14" s="96">
        <v>632</v>
      </c>
      <c r="FP14" s="46">
        <f t="shared" si="98"/>
        <v>6.5262288310615455</v>
      </c>
      <c r="FQ14" s="107">
        <f t="shared" si="99"/>
        <v>0</v>
      </c>
      <c r="FR14" s="96">
        <v>2756</v>
      </c>
      <c r="FS14" s="42">
        <f t="shared" si="100"/>
        <v>10.828225679710828</v>
      </c>
      <c r="FT14" s="43">
        <v>2109</v>
      </c>
      <c r="FU14" s="46">
        <f t="shared" si="101"/>
        <v>13.465713191163326</v>
      </c>
      <c r="FV14" s="96">
        <v>618</v>
      </c>
      <c r="FW14" s="46">
        <f t="shared" si="102"/>
        <v>6.4691719878572185</v>
      </c>
      <c r="FX14" s="107">
        <f t="shared" si="103"/>
        <v>0</v>
      </c>
      <c r="FY14" s="96">
        <v>2727</v>
      </c>
      <c r="FZ14" s="42">
        <f t="shared" si="104"/>
        <v>10.814991076740036</v>
      </c>
      <c r="GA14" s="43">
        <v>1993</v>
      </c>
      <c r="GB14" s="46">
        <f t="shared" si="105"/>
        <v>13.587401145350423</v>
      </c>
      <c r="GC14" s="96">
        <v>578</v>
      </c>
      <c r="GD14" s="46">
        <f t="shared" si="106"/>
        <v>6.8032015065913374</v>
      </c>
      <c r="GE14" s="107">
        <f t="shared" si="107"/>
        <v>5</v>
      </c>
      <c r="GF14" s="96">
        <v>2576</v>
      </c>
      <c r="GG14" s="42">
        <f t="shared" si="108"/>
        <v>11.109194410902191</v>
      </c>
      <c r="GH14" s="43">
        <v>1776</v>
      </c>
      <c r="GI14" s="46">
        <f t="shared" si="109"/>
        <v>13.617543321576445</v>
      </c>
      <c r="GJ14" s="96">
        <v>504</v>
      </c>
      <c r="GK14" s="46">
        <f t="shared" si="110"/>
        <v>7.2706289671090589</v>
      </c>
      <c r="GL14" s="107">
        <f t="shared" si="111"/>
        <v>4</v>
      </c>
      <c r="GM14" s="96">
        <v>2284</v>
      </c>
      <c r="GN14" s="42">
        <f t="shared" si="112"/>
        <v>11.423427028108431</v>
      </c>
      <c r="GO14" s="43">
        <v>1674</v>
      </c>
      <c r="GP14" s="46">
        <f t="shared" si="113"/>
        <v>13.608649703276157</v>
      </c>
      <c r="GQ14" s="96">
        <v>468</v>
      </c>
      <c r="GR14" s="46">
        <f t="shared" si="114"/>
        <v>7.3828679602460952</v>
      </c>
      <c r="GS14" s="107">
        <f t="shared" si="115"/>
        <v>0</v>
      </c>
      <c r="GT14" s="96">
        <v>2142</v>
      </c>
      <c r="GU14" s="42">
        <f t="shared" si="116"/>
        <v>11.491416309012875</v>
      </c>
      <c r="GV14" s="43">
        <v>1532</v>
      </c>
      <c r="GW14" s="46">
        <f t="shared" si="117"/>
        <v>13.723909343366477</v>
      </c>
      <c r="GX14" s="96">
        <v>423</v>
      </c>
      <c r="GY14" s="46">
        <f t="shared" si="118"/>
        <v>7.7274388016076001</v>
      </c>
      <c r="GZ14" s="107">
        <f t="shared" si="119"/>
        <v>2</v>
      </c>
      <c r="HA14" s="58">
        <v>1957</v>
      </c>
      <c r="HB14" s="42">
        <f t="shared" si="120"/>
        <v>11.751636341800275</v>
      </c>
      <c r="HC14" s="106">
        <v>1349</v>
      </c>
      <c r="HD14" s="46">
        <f t="shared" si="121"/>
        <v>13.428230141349792</v>
      </c>
      <c r="HE14" s="15">
        <v>372</v>
      </c>
      <c r="HF14" s="46">
        <f t="shared" si="122"/>
        <v>7.7613185896098473</v>
      </c>
      <c r="HG14" s="107">
        <f t="shared" si="123"/>
        <v>3</v>
      </c>
      <c r="HH14" s="58">
        <v>1724</v>
      </c>
      <c r="HI14" s="42">
        <f t="shared" si="124"/>
        <v>11.602395854364358</v>
      </c>
      <c r="HJ14" s="106">
        <v>1144</v>
      </c>
      <c r="HK14" s="46">
        <f t="shared" si="125"/>
        <v>13.316261203585148</v>
      </c>
      <c r="HL14" s="96">
        <v>299</v>
      </c>
      <c r="HM14" s="46">
        <f t="shared" si="126"/>
        <v>7.594615189230379</v>
      </c>
      <c r="HN14" s="107">
        <f t="shared" si="127"/>
        <v>5</v>
      </c>
      <c r="HO14" s="58">
        <v>1448</v>
      </c>
      <c r="HP14" s="42">
        <f t="shared" si="128"/>
        <v>11.539687599617469</v>
      </c>
      <c r="HQ14" s="106">
        <v>923</v>
      </c>
      <c r="HR14" s="46">
        <f t="shared" si="129"/>
        <v>13.326595437481952</v>
      </c>
      <c r="HS14" s="96">
        <v>236</v>
      </c>
      <c r="HT14" s="46">
        <f t="shared" si="130"/>
        <v>7.6573653471771568</v>
      </c>
      <c r="HU14" s="107">
        <f t="shared" si="131"/>
        <v>3</v>
      </c>
      <c r="HV14" s="58">
        <v>1162</v>
      </c>
      <c r="HW14" s="42">
        <f t="shared" si="132"/>
        <v>11.595649136812693</v>
      </c>
      <c r="HX14" s="106">
        <v>606</v>
      </c>
      <c r="HY14" s="46">
        <f t="shared" si="133"/>
        <v>12.661930631007104</v>
      </c>
      <c r="HZ14" s="96">
        <v>154</v>
      </c>
      <c r="IA14" s="46">
        <f t="shared" si="134"/>
        <v>7.6616915422885565</v>
      </c>
      <c r="IB14" s="107">
        <f t="shared" si="135"/>
        <v>1</v>
      </c>
      <c r="IC14" s="58">
        <v>761</v>
      </c>
      <c r="ID14" s="42">
        <f t="shared" si="136"/>
        <v>11.189530951330687</v>
      </c>
      <c r="IE14" s="106">
        <v>437</v>
      </c>
      <c r="IF14" s="46">
        <f t="shared" si="137"/>
        <v>12.334180073384138</v>
      </c>
      <c r="IG14" s="96">
        <v>99</v>
      </c>
      <c r="IH14" s="46">
        <f t="shared" si="138"/>
        <v>6.8322981366459627</v>
      </c>
      <c r="II14" s="107">
        <f t="shared" si="139"/>
        <v>5</v>
      </c>
      <c r="IJ14" s="58">
        <v>541</v>
      </c>
      <c r="IK14" s="42">
        <f t="shared" si="140"/>
        <v>10.781187724192906</v>
      </c>
      <c r="IL14" s="106">
        <v>252</v>
      </c>
      <c r="IM14" s="46">
        <f t="shared" si="141"/>
        <v>11.781206171107995</v>
      </c>
      <c r="IN14" s="96">
        <v>57</v>
      </c>
      <c r="IO14" s="46">
        <f t="shared" si="142"/>
        <v>6.4044943820224711</v>
      </c>
      <c r="IP14" s="107">
        <f t="shared" si="143"/>
        <v>3</v>
      </c>
      <c r="IQ14" s="58">
        <v>312</v>
      </c>
      <c r="IR14" s="42">
        <f t="shared" si="144"/>
        <v>10.239579914670168</v>
      </c>
      <c r="IS14" s="106">
        <v>53</v>
      </c>
      <c r="IT14" s="46">
        <f t="shared" si="145"/>
        <v>9.265734265734265</v>
      </c>
      <c r="IU14" s="96">
        <v>12</v>
      </c>
      <c r="IV14" s="46">
        <f t="shared" si="146"/>
        <v>5.6603773584905666</v>
      </c>
      <c r="IW14" s="107">
        <f t="shared" si="147"/>
        <v>0</v>
      </c>
      <c r="IX14" s="58">
        <v>65</v>
      </c>
      <c r="IY14" s="42">
        <f t="shared" si="148"/>
        <v>8.2802547770700627</v>
      </c>
    </row>
    <row r="15" spans="1:259">
      <c r="A15" s="104" t="s">
        <v>32</v>
      </c>
      <c r="B15" s="96">
        <v>2727000</v>
      </c>
      <c r="C15" s="46">
        <f t="shared" si="0"/>
        <v>9.2803189244386015</v>
      </c>
      <c r="D15" s="96">
        <v>3235533</v>
      </c>
      <c r="E15" s="46">
        <f t="shared" si="1"/>
        <v>10.445701309258695</v>
      </c>
      <c r="F15" s="96">
        <f t="shared" si="2"/>
        <v>5962533</v>
      </c>
      <c r="G15" s="46">
        <f t="shared" si="3"/>
        <v>9.8783595887218905</v>
      </c>
      <c r="H15" s="43">
        <v>6466</v>
      </c>
      <c r="I15" s="46">
        <f t="shared" si="4"/>
        <v>31.481571644189106</v>
      </c>
      <c r="J15" s="106">
        <v>2886</v>
      </c>
      <c r="K15" s="46">
        <f t="shared" si="5"/>
        <v>18.773173746178365</v>
      </c>
      <c r="L15" s="107">
        <f t="shared" si="6"/>
        <v>0</v>
      </c>
      <c r="M15" s="96">
        <v>9352</v>
      </c>
      <c r="N15" s="42">
        <f t="shared" si="7"/>
        <v>26.041434617955002</v>
      </c>
      <c r="O15" s="43">
        <v>6458</v>
      </c>
      <c r="P15" s="46">
        <f t="shared" si="8"/>
        <v>31.488614754498023</v>
      </c>
      <c r="Q15" s="106">
        <v>2877</v>
      </c>
      <c r="R15" s="46">
        <f t="shared" si="9"/>
        <v>18.762227729229163</v>
      </c>
      <c r="S15" s="107">
        <f t="shared" si="10"/>
        <v>0</v>
      </c>
      <c r="T15" s="96">
        <v>9335</v>
      </c>
      <c r="U15" s="42">
        <f t="shared" si="11"/>
        <v>26.044136930502471</v>
      </c>
      <c r="V15" s="43">
        <v>6423</v>
      </c>
      <c r="W15" s="46">
        <f t="shared" si="12"/>
        <v>31.466784244562024</v>
      </c>
      <c r="X15" s="106">
        <v>2862</v>
      </c>
      <c r="Y15" s="46">
        <f t="shared" si="13"/>
        <v>18.78939075630252</v>
      </c>
      <c r="Z15" s="107">
        <f t="shared" si="14"/>
        <v>0</v>
      </c>
      <c r="AA15" s="96">
        <v>9285</v>
      </c>
      <c r="AB15" s="42">
        <f t="shared" si="15"/>
        <v>26.049264953428349</v>
      </c>
      <c r="AC15" s="43">
        <v>6257</v>
      </c>
      <c r="AD15" s="46">
        <f t="shared" si="16"/>
        <v>31.674597549863321</v>
      </c>
      <c r="AE15" s="106">
        <v>2760</v>
      </c>
      <c r="AF15" s="46">
        <f t="shared" si="17"/>
        <v>18.948235617190718</v>
      </c>
      <c r="AG15" s="107">
        <f t="shared" si="18"/>
        <v>0</v>
      </c>
      <c r="AH15" s="96">
        <v>9017</v>
      </c>
      <c r="AI15" s="42">
        <f t="shared" si="19"/>
        <v>26.273310023310025</v>
      </c>
      <c r="AJ15" s="43">
        <v>6250</v>
      </c>
      <c r="AK15" s="46">
        <f t="shared" si="20"/>
        <v>31.714619170852998</v>
      </c>
      <c r="AL15" s="106">
        <v>2749</v>
      </c>
      <c r="AM15" s="46">
        <f t="shared" si="21"/>
        <v>18.953392167677883</v>
      </c>
      <c r="AN15" s="107">
        <f t="shared" si="22"/>
        <v>0</v>
      </c>
      <c r="AO15" s="96">
        <v>8999</v>
      </c>
      <c r="AP15" s="42">
        <f t="shared" si="23"/>
        <v>26.304405015930548</v>
      </c>
      <c r="AQ15" s="43">
        <v>6245</v>
      </c>
      <c r="AR15" s="46">
        <f t="shared" si="24"/>
        <v>31.73594877528204</v>
      </c>
      <c r="AS15" s="106">
        <v>2744</v>
      </c>
      <c r="AT15" s="46">
        <f t="shared" si="25"/>
        <v>18.971238938053098</v>
      </c>
      <c r="AU15" s="107">
        <f t="shared" si="26"/>
        <v>0</v>
      </c>
      <c r="AV15" s="96">
        <v>8989</v>
      </c>
      <c r="AW15" s="42">
        <f t="shared" si="27"/>
        <v>26.328276023665865</v>
      </c>
      <c r="AX15" s="43">
        <v>6245</v>
      </c>
      <c r="AY15" s="46">
        <f t="shared" si="28"/>
        <v>31.745628304188696</v>
      </c>
      <c r="AZ15" s="106">
        <v>2743</v>
      </c>
      <c r="BA15" s="46">
        <f t="shared" si="29"/>
        <v>18.977445689774459</v>
      </c>
      <c r="BB15" s="107">
        <f t="shared" si="30"/>
        <v>0</v>
      </c>
      <c r="BC15" s="96">
        <v>8988</v>
      </c>
      <c r="BD15" s="42">
        <f t="shared" si="31"/>
        <v>26.337689738029656</v>
      </c>
      <c r="BE15" s="43">
        <v>6230</v>
      </c>
      <c r="BF15" s="46">
        <f t="shared" si="32"/>
        <v>31.679039967456525</v>
      </c>
      <c r="BG15" s="106">
        <v>2737</v>
      </c>
      <c r="BH15" s="46">
        <f t="shared" si="33"/>
        <v>19.006944444444446</v>
      </c>
      <c r="BI15" s="107">
        <f t="shared" si="34"/>
        <v>0</v>
      </c>
      <c r="BJ15" s="96">
        <v>8967</v>
      </c>
      <c r="BK15" s="42">
        <f t="shared" si="35"/>
        <v>26.322432924323376</v>
      </c>
      <c r="BL15" s="43">
        <v>6237</v>
      </c>
      <c r="BM15" s="46">
        <f t="shared" si="36"/>
        <v>31.713021813189606</v>
      </c>
      <c r="BN15" s="106">
        <v>2732</v>
      </c>
      <c r="BO15" s="46">
        <f t="shared" si="37"/>
        <v>19.026394595723936</v>
      </c>
      <c r="BP15" s="107">
        <f t="shared" si="38"/>
        <v>0</v>
      </c>
      <c r="BQ15" s="96">
        <v>8969</v>
      </c>
      <c r="BR15" s="42">
        <f t="shared" si="39"/>
        <v>26.359254687591843</v>
      </c>
      <c r="BS15" s="43">
        <v>6226</v>
      </c>
      <c r="BT15" s="46">
        <f t="shared" si="40"/>
        <v>31.716760061130923</v>
      </c>
      <c r="BU15" s="106">
        <v>2725</v>
      </c>
      <c r="BV15" s="46">
        <f t="shared" si="41"/>
        <v>19.029329608938546</v>
      </c>
      <c r="BW15" s="107">
        <f t="shared" si="42"/>
        <v>0</v>
      </c>
      <c r="BX15" s="96">
        <v>8951</v>
      </c>
      <c r="BY15" s="42">
        <f t="shared" si="43"/>
        <v>26.365243004418261</v>
      </c>
      <c r="BZ15" s="43">
        <v>6201</v>
      </c>
      <c r="CA15" s="46">
        <f t="shared" si="44"/>
        <v>31.728407695456408</v>
      </c>
      <c r="CB15" s="106">
        <v>2708</v>
      </c>
      <c r="CC15" s="46">
        <f t="shared" si="45"/>
        <v>19.081172491544532</v>
      </c>
      <c r="CD15" s="107">
        <f t="shared" si="46"/>
        <v>0</v>
      </c>
      <c r="CE15" s="96">
        <v>8909</v>
      </c>
      <c r="CF15" s="42">
        <f t="shared" si="47"/>
        <v>26.407991463125448</v>
      </c>
      <c r="CG15" s="43">
        <v>6178</v>
      </c>
      <c r="CH15" s="46">
        <f t="shared" si="48"/>
        <v>31.742280224014795</v>
      </c>
      <c r="CI15" s="106">
        <v>2702</v>
      </c>
      <c r="CJ15" s="46">
        <f t="shared" si="49"/>
        <v>19.205345084938514</v>
      </c>
      <c r="CK15" s="107">
        <f t="shared" si="50"/>
        <v>0</v>
      </c>
      <c r="CL15" s="96">
        <v>8880</v>
      </c>
      <c r="CM15" s="42">
        <f t="shared" si="51"/>
        <v>26.482166288918048</v>
      </c>
      <c r="CN15" s="43">
        <v>6177</v>
      </c>
      <c r="CO15" s="46">
        <f t="shared" si="52"/>
        <v>31.717586649550704</v>
      </c>
      <c r="CP15" s="106">
        <v>2702</v>
      </c>
      <c r="CQ15" s="46">
        <f t="shared" si="53"/>
        <v>19.208075638018059</v>
      </c>
      <c r="CR15" s="107">
        <f t="shared" si="54"/>
        <v>0</v>
      </c>
      <c r="CS15" s="96">
        <v>8879</v>
      </c>
      <c r="CT15" s="42">
        <f t="shared" si="55"/>
        <v>26.47128972631328</v>
      </c>
      <c r="CU15" s="43">
        <v>6163</v>
      </c>
      <c r="CV15" s="46">
        <f t="shared" si="56"/>
        <v>31.774592699525677</v>
      </c>
      <c r="CW15" s="106">
        <v>2683</v>
      </c>
      <c r="CX15" s="46">
        <f t="shared" si="57"/>
        <v>19.284122762883634</v>
      </c>
      <c r="CY15" s="107">
        <f t="shared" si="58"/>
        <v>0</v>
      </c>
      <c r="CZ15" s="96">
        <v>8846</v>
      </c>
      <c r="DA15" s="42">
        <f t="shared" si="59"/>
        <v>26.557386892431474</v>
      </c>
      <c r="DB15" s="43">
        <v>6154</v>
      </c>
      <c r="DC15" s="46">
        <f t="shared" si="60"/>
        <v>31.813482216708021</v>
      </c>
      <c r="DD15" s="106">
        <v>2676</v>
      </c>
      <c r="DE15" s="46">
        <f t="shared" si="61"/>
        <v>19.300396682293545</v>
      </c>
      <c r="DF15" s="107">
        <f t="shared" si="62"/>
        <v>0</v>
      </c>
      <c r="DG15" s="108">
        <f t="shared" si="63"/>
        <v>8830</v>
      </c>
      <c r="DH15" s="42">
        <f t="shared" si="64"/>
        <v>26.589177632569484</v>
      </c>
      <c r="DI15" s="43">
        <v>6128</v>
      </c>
      <c r="DJ15" s="46">
        <f t="shared" si="65"/>
        <v>31.840382417125635</v>
      </c>
      <c r="DK15" s="106">
        <v>2656</v>
      </c>
      <c r="DL15" s="46">
        <f t="shared" si="66"/>
        <v>19.398188723342098</v>
      </c>
      <c r="DM15" s="107">
        <f t="shared" si="67"/>
        <v>0</v>
      </c>
      <c r="DN15" s="96">
        <v>8784</v>
      </c>
      <c r="DO15" s="42">
        <f t="shared" si="68"/>
        <v>26.668285870423219</v>
      </c>
      <c r="DP15" s="43">
        <v>6115</v>
      </c>
      <c r="DQ15" s="46">
        <f t="shared" si="69"/>
        <v>31.842324515725888</v>
      </c>
      <c r="DR15" s="96">
        <v>2645</v>
      </c>
      <c r="DS15" s="46">
        <f t="shared" si="70"/>
        <v>19.418544893913808</v>
      </c>
      <c r="DT15" s="107">
        <f t="shared" si="71"/>
        <v>0</v>
      </c>
      <c r="DU15" s="96">
        <v>8760</v>
      </c>
      <c r="DV15" s="42">
        <f t="shared" si="72"/>
        <v>26.686976389946686</v>
      </c>
      <c r="DW15" s="43">
        <v>6078</v>
      </c>
      <c r="DX15" s="46">
        <f t="shared" si="73"/>
        <v>31.885426502990242</v>
      </c>
      <c r="DY15" s="96">
        <v>2613</v>
      </c>
      <c r="DZ15" s="46">
        <f t="shared" si="74"/>
        <v>19.520394441954281</v>
      </c>
      <c r="EA15" s="107">
        <f t="shared" si="75"/>
        <v>0</v>
      </c>
      <c r="EB15" s="96">
        <v>8691</v>
      </c>
      <c r="EC15" s="42">
        <f t="shared" si="76"/>
        <v>26.784393491124259</v>
      </c>
      <c r="ED15" s="43">
        <v>6071</v>
      </c>
      <c r="EE15" s="46">
        <f t="shared" si="77"/>
        <v>31.913998843505233</v>
      </c>
      <c r="EF15" s="96">
        <v>2606</v>
      </c>
      <c r="EG15" s="46">
        <f t="shared" si="78"/>
        <v>19.549887471867965</v>
      </c>
      <c r="EH15" s="107">
        <f t="shared" si="79"/>
        <v>0</v>
      </c>
      <c r="EI15" s="96">
        <v>8677</v>
      </c>
      <c r="EJ15" s="42">
        <f t="shared" si="80"/>
        <v>26.819769418601059</v>
      </c>
      <c r="EK15" s="43">
        <v>6012</v>
      </c>
      <c r="EL15" s="46">
        <f t="shared" si="81"/>
        <v>31.963421766175763</v>
      </c>
      <c r="EM15" s="96">
        <v>2575</v>
      </c>
      <c r="EN15" s="46">
        <f t="shared" si="82"/>
        <v>19.743904309155038</v>
      </c>
      <c r="EO15" s="107">
        <f t="shared" si="83"/>
        <v>0</v>
      </c>
      <c r="EP15" s="96">
        <v>8587</v>
      </c>
      <c r="EQ15" s="42">
        <f t="shared" si="84"/>
        <v>26.959907067282028</v>
      </c>
      <c r="ER15" s="43">
        <v>5940</v>
      </c>
      <c r="ES15" s="46">
        <f t="shared" si="85"/>
        <v>32.14111790487528</v>
      </c>
      <c r="ET15" s="96">
        <v>2526</v>
      </c>
      <c r="EU15" s="46">
        <f t="shared" si="86"/>
        <v>20.023781212841854</v>
      </c>
      <c r="EV15" s="107">
        <f t="shared" si="87"/>
        <v>0</v>
      </c>
      <c r="EW15" s="96">
        <v>8466</v>
      </c>
      <c r="EX15" s="42">
        <f t="shared" si="88"/>
        <v>27.225366606637508</v>
      </c>
      <c r="EY15" s="43">
        <v>5804</v>
      </c>
      <c r="EZ15" s="46">
        <f t="shared" si="89"/>
        <v>32.466297477205345</v>
      </c>
      <c r="FA15" s="96">
        <v>2417</v>
      </c>
      <c r="FB15" s="46">
        <f t="shared" si="90"/>
        <v>20.458777721347555</v>
      </c>
      <c r="FC15" s="107">
        <f t="shared" si="91"/>
        <v>0</v>
      </c>
      <c r="FD15" s="96">
        <v>8221</v>
      </c>
      <c r="FE15" s="42">
        <f t="shared" si="92"/>
        <v>27.688525142299014</v>
      </c>
      <c r="FF15" s="43">
        <v>5566</v>
      </c>
      <c r="FG15" s="46">
        <f t="shared" si="93"/>
        <v>32.706546010106948</v>
      </c>
      <c r="FH15" s="96">
        <v>2283</v>
      </c>
      <c r="FI15" s="46">
        <f t="shared" si="94"/>
        <v>20.879824400951161</v>
      </c>
      <c r="FJ15" s="107">
        <f t="shared" si="95"/>
        <v>0</v>
      </c>
      <c r="FK15" s="96">
        <v>7849</v>
      </c>
      <c r="FL15" s="42">
        <f t="shared" si="96"/>
        <v>28.077267036308349</v>
      </c>
      <c r="FM15" s="43">
        <v>5239</v>
      </c>
      <c r="FN15" s="46">
        <f t="shared" si="97"/>
        <v>33.225520040588535</v>
      </c>
      <c r="FO15" s="96">
        <v>2088</v>
      </c>
      <c r="FP15" s="46">
        <f t="shared" si="98"/>
        <v>21.561338289962826</v>
      </c>
      <c r="FQ15" s="107">
        <f t="shared" si="99"/>
        <v>0</v>
      </c>
      <c r="FR15" s="96">
        <v>7327</v>
      </c>
      <c r="FS15" s="42">
        <f t="shared" si="100"/>
        <v>28.787521609303791</v>
      </c>
      <c r="FT15" s="43">
        <v>5214</v>
      </c>
      <c r="FU15" s="46">
        <f t="shared" si="101"/>
        <v>33.290767462648446</v>
      </c>
      <c r="FV15" s="96">
        <v>2077</v>
      </c>
      <c r="FW15" s="46">
        <f t="shared" si="102"/>
        <v>21.741861195435987</v>
      </c>
      <c r="FX15" s="107">
        <f t="shared" si="103"/>
        <v>0</v>
      </c>
      <c r="FY15" s="96">
        <v>7291</v>
      </c>
      <c r="FZ15" s="42">
        <f t="shared" si="104"/>
        <v>28.915328177672023</v>
      </c>
      <c r="GA15" s="43">
        <v>4952</v>
      </c>
      <c r="GB15" s="46">
        <f t="shared" si="105"/>
        <v>33.760567221161715</v>
      </c>
      <c r="GC15" s="96">
        <v>1923</v>
      </c>
      <c r="GD15" s="46">
        <f t="shared" si="106"/>
        <v>22.63418079096045</v>
      </c>
      <c r="GE15" s="107">
        <f t="shared" si="107"/>
        <v>7</v>
      </c>
      <c r="GF15" s="96">
        <v>6882</v>
      </c>
      <c r="GG15" s="42">
        <f t="shared" si="108"/>
        <v>29.679144385026738</v>
      </c>
      <c r="GH15" s="43">
        <v>4532</v>
      </c>
      <c r="GI15" s="46">
        <f t="shared" si="109"/>
        <v>34.749271584112869</v>
      </c>
      <c r="GJ15" s="96">
        <v>1664</v>
      </c>
      <c r="GK15" s="46">
        <f t="shared" si="110"/>
        <v>24.004616272360067</v>
      </c>
      <c r="GL15" s="107">
        <f t="shared" si="111"/>
        <v>7</v>
      </c>
      <c r="GM15" s="96">
        <v>6203</v>
      </c>
      <c r="GN15" s="42">
        <f t="shared" si="112"/>
        <v>31.024307292187657</v>
      </c>
      <c r="GO15" s="43">
        <v>4319</v>
      </c>
      <c r="GP15" s="46">
        <f t="shared" si="113"/>
        <v>35.11096658808227</v>
      </c>
      <c r="GQ15" s="96">
        <v>1555</v>
      </c>
      <c r="GR15" s="46">
        <f t="shared" si="114"/>
        <v>24.53068307303991</v>
      </c>
      <c r="GS15" s="107">
        <f t="shared" si="115"/>
        <v>0</v>
      </c>
      <c r="GT15" s="96">
        <v>5874</v>
      </c>
      <c r="GU15" s="42">
        <f t="shared" si="116"/>
        <v>31.512875536480689</v>
      </c>
      <c r="GV15" s="43">
        <v>3968</v>
      </c>
      <c r="GW15" s="46">
        <f t="shared" si="117"/>
        <v>35.546000179163308</v>
      </c>
      <c r="GX15" s="96">
        <v>1393</v>
      </c>
      <c r="GY15" s="46">
        <f t="shared" si="118"/>
        <v>25.447570332480819</v>
      </c>
      <c r="GZ15" s="107">
        <f t="shared" si="119"/>
        <v>5</v>
      </c>
      <c r="HA15" s="58">
        <v>5366</v>
      </c>
      <c r="HB15" s="42">
        <f t="shared" si="120"/>
        <v>32.222422386356811</v>
      </c>
      <c r="HC15" s="106">
        <v>3657</v>
      </c>
      <c r="HD15" s="46">
        <f t="shared" si="121"/>
        <v>36.402548277921561</v>
      </c>
      <c r="HE15" s="15">
        <v>1244</v>
      </c>
      <c r="HF15" s="46">
        <f t="shared" si="122"/>
        <v>25.954517003964117</v>
      </c>
      <c r="HG15" s="107">
        <f t="shared" si="123"/>
        <v>8</v>
      </c>
      <c r="HH15" s="58">
        <v>4909</v>
      </c>
      <c r="HI15" s="42">
        <f t="shared" si="124"/>
        <v>33.037216501783426</v>
      </c>
      <c r="HJ15" s="106">
        <v>3146</v>
      </c>
      <c r="HK15" s="46">
        <f t="shared" si="125"/>
        <v>36.619718309859159</v>
      </c>
      <c r="HL15" s="96">
        <v>1041</v>
      </c>
      <c r="HM15" s="46">
        <f t="shared" si="126"/>
        <v>26.441452882905764</v>
      </c>
      <c r="HN15" s="107">
        <f t="shared" si="127"/>
        <v>9</v>
      </c>
      <c r="HO15" s="58">
        <v>4196</v>
      </c>
      <c r="HP15" s="42">
        <f t="shared" si="128"/>
        <v>33.439591966847303</v>
      </c>
      <c r="HQ15" s="106">
        <v>2597</v>
      </c>
      <c r="HR15" s="46">
        <f t="shared" si="129"/>
        <v>37.496390412936762</v>
      </c>
      <c r="HS15" s="96">
        <v>854</v>
      </c>
      <c r="HT15" s="46">
        <f t="shared" si="130"/>
        <v>27.709279688513956</v>
      </c>
      <c r="HU15" s="107">
        <f t="shared" si="131"/>
        <v>5</v>
      </c>
      <c r="HV15" s="58">
        <v>3456</v>
      </c>
      <c r="HW15" s="42">
        <f t="shared" si="132"/>
        <v>34.48757609021056</v>
      </c>
      <c r="HX15" s="106">
        <v>1846</v>
      </c>
      <c r="HY15" s="46">
        <f t="shared" si="133"/>
        <v>38.570831592143747</v>
      </c>
      <c r="HZ15" s="96">
        <v>555</v>
      </c>
      <c r="IA15" s="46">
        <f t="shared" si="134"/>
        <v>27.611940298507463</v>
      </c>
      <c r="IB15" s="107">
        <f t="shared" si="135"/>
        <v>2</v>
      </c>
      <c r="IC15" s="58">
        <v>2403</v>
      </c>
      <c r="ID15" s="42">
        <f t="shared" si="136"/>
        <v>35.333039258932509</v>
      </c>
      <c r="IE15" s="106">
        <v>1371</v>
      </c>
      <c r="IF15" s="46">
        <f t="shared" si="137"/>
        <v>38.696020321761218</v>
      </c>
      <c r="IG15" s="96">
        <v>390</v>
      </c>
      <c r="IH15" s="46">
        <f t="shared" si="138"/>
        <v>26.915113871635612</v>
      </c>
      <c r="II15" s="107">
        <f t="shared" si="139"/>
        <v>7</v>
      </c>
      <c r="IJ15" s="58">
        <v>1768</v>
      </c>
      <c r="IK15" s="42">
        <f t="shared" si="140"/>
        <v>35.233160621761655</v>
      </c>
      <c r="IL15" s="106">
        <v>837</v>
      </c>
      <c r="IM15" s="46">
        <f t="shared" si="141"/>
        <v>39.130434782608695</v>
      </c>
      <c r="IN15" s="96">
        <v>246</v>
      </c>
      <c r="IO15" s="46">
        <f t="shared" si="142"/>
        <v>27.640449438202246</v>
      </c>
      <c r="IP15" s="107">
        <f t="shared" si="143"/>
        <v>7</v>
      </c>
      <c r="IQ15" s="58">
        <v>1090</v>
      </c>
      <c r="IR15" s="42">
        <f t="shared" si="144"/>
        <v>35.772891368559243</v>
      </c>
      <c r="IS15" s="106">
        <v>216</v>
      </c>
      <c r="IT15" s="46">
        <f t="shared" si="145"/>
        <v>37.76223776223776</v>
      </c>
      <c r="IU15" s="96">
        <v>57</v>
      </c>
      <c r="IV15" s="46">
        <f t="shared" si="146"/>
        <v>26.886792452830189</v>
      </c>
      <c r="IW15" s="107">
        <f t="shared" si="147"/>
        <v>1</v>
      </c>
      <c r="IX15" s="58">
        <v>274</v>
      </c>
      <c r="IY15" s="42">
        <f t="shared" si="148"/>
        <v>34.904458598726116</v>
      </c>
    </row>
    <row r="16" spans="1:259">
      <c r="A16" s="104" t="s">
        <v>33</v>
      </c>
      <c r="B16" s="96">
        <v>1395953</v>
      </c>
      <c r="C16" s="46">
        <f t="shared" si="0"/>
        <v>4.7506010427307812</v>
      </c>
      <c r="D16" s="96">
        <v>2159593</v>
      </c>
      <c r="E16" s="46">
        <f t="shared" si="1"/>
        <v>6.9721011739227841</v>
      </c>
      <c r="F16" s="96">
        <f t="shared" si="2"/>
        <v>3555546</v>
      </c>
      <c r="G16" s="46">
        <f t="shared" si="3"/>
        <v>5.8906109068481065</v>
      </c>
      <c r="H16" s="43">
        <v>8040</v>
      </c>
      <c r="I16" s="46">
        <f t="shared" si="4"/>
        <v>39.145041141243489</v>
      </c>
      <c r="J16" s="106">
        <v>6680</v>
      </c>
      <c r="K16" s="46">
        <f t="shared" si="5"/>
        <v>43.452806869186233</v>
      </c>
      <c r="L16" s="107">
        <f t="shared" si="6"/>
        <v>0</v>
      </c>
      <c r="M16" s="96">
        <v>14720</v>
      </c>
      <c r="N16" s="42">
        <f t="shared" si="7"/>
        <v>40.989084428603249</v>
      </c>
      <c r="O16" s="43">
        <v>8028</v>
      </c>
      <c r="P16" s="46">
        <f t="shared" si="8"/>
        <v>39.143790530986394</v>
      </c>
      <c r="Q16" s="106">
        <v>6659</v>
      </c>
      <c r="R16" s="46">
        <f t="shared" si="9"/>
        <v>43.426372766401464</v>
      </c>
      <c r="S16" s="107">
        <f t="shared" si="10"/>
        <v>0</v>
      </c>
      <c r="T16" s="96">
        <v>14687</v>
      </c>
      <c r="U16" s="42">
        <f t="shared" si="11"/>
        <v>40.975922774321347</v>
      </c>
      <c r="V16" s="43">
        <v>7990</v>
      </c>
      <c r="W16" s="46">
        <f t="shared" si="12"/>
        <v>39.143640995492845</v>
      </c>
      <c r="X16" s="106">
        <v>6619</v>
      </c>
      <c r="Y16" s="46">
        <f t="shared" si="13"/>
        <v>43.454569327731093</v>
      </c>
      <c r="Z16" s="107">
        <f t="shared" si="14"/>
        <v>0</v>
      </c>
      <c r="AA16" s="96">
        <v>14609</v>
      </c>
      <c r="AB16" s="42">
        <f t="shared" si="15"/>
        <v>40.985860172820111</v>
      </c>
      <c r="AC16" s="43">
        <v>7711</v>
      </c>
      <c r="AD16" s="46">
        <f t="shared" si="16"/>
        <v>39.035132125139214</v>
      </c>
      <c r="AE16" s="106">
        <v>6319</v>
      </c>
      <c r="AF16" s="46">
        <f t="shared" si="17"/>
        <v>43.381848139502956</v>
      </c>
      <c r="AG16" s="107">
        <f t="shared" si="18"/>
        <v>0</v>
      </c>
      <c r="AH16" s="96">
        <v>14030</v>
      </c>
      <c r="AI16" s="42">
        <f t="shared" si="19"/>
        <v>40.879953379953385</v>
      </c>
      <c r="AJ16" s="43">
        <v>7684</v>
      </c>
      <c r="AK16" s="46">
        <f t="shared" si="20"/>
        <v>38.991221393413504</v>
      </c>
      <c r="AL16" s="106">
        <v>6296</v>
      </c>
      <c r="AM16" s="46">
        <f t="shared" si="21"/>
        <v>43.408714837286269</v>
      </c>
      <c r="AN16" s="107">
        <f t="shared" si="22"/>
        <v>0</v>
      </c>
      <c r="AO16" s="96">
        <v>13980</v>
      </c>
      <c r="AP16" s="42">
        <f t="shared" si="23"/>
        <v>40.8640495746982</v>
      </c>
      <c r="AQ16" s="43">
        <v>7670</v>
      </c>
      <c r="AR16" s="46">
        <f t="shared" si="24"/>
        <v>38.9775383677203</v>
      </c>
      <c r="AS16" s="106">
        <v>6278</v>
      </c>
      <c r="AT16" s="46">
        <f t="shared" si="25"/>
        <v>43.404314159292035</v>
      </c>
      <c r="AU16" s="107">
        <f t="shared" si="26"/>
        <v>0</v>
      </c>
      <c r="AV16" s="96">
        <v>13948</v>
      </c>
      <c r="AW16" s="42">
        <f t="shared" si="27"/>
        <v>40.852908441216094</v>
      </c>
      <c r="AX16" s="43">
        <v>7666</v>
      </c>
      <c r="AY16" s="46">
        <f t="shared" si="28"/>
        <v>38.969093127287515</v>
      </c>
      <c r="AZ16" s="106">
        <v>6275</v>
      </c>
      <c r="BA16" s="46">
        <f t="shared" si="29"/>
        <v>43.413587934135876</v>
      </c>
      <c r="BB16" s="107">
        <f t="shared" si="30"/>
        <v>0</v>
      </c>
      <c r="BC16" s="96">
        <v>13941</v>
      </c>
      <c r="BD16" s="42">
        <f t="shared" si="31"/>
        <v>40.8515501377249</v>
      </c>
      <c r="BE16" s="43">
        <v>7676</v>
      </c>
      <c r="BF16" s="46">
        <f t="shared" si="32"/>
        <v>39.031831587511441</v>
      </c>
      <c r="BG16" s="106">
        <v>6250</v>
      </c>
      <c r="BH16" s="46">
        <f t="shared" si="33"/>
        <v>43.402777777777779</v>
      </c>
      <c r="BI16" s="107">
        <f t="shared" si="34"/>
        <v>0</v>
      </c>
      <c r="BJ16" s="96">
        <v>13926</v>
      </c>
      <c r="BK16" s="42">
        <f t="shared" si="35"/>
        <v>40.879469265543356</v>
      </c>
      <c r="BL16" s="43">
        <v>7671</v>
      </c>
      <c r="BM16" s="46">
        <f t="shared" si="36"/>
        <v>39.004423653836376</v>
      </c>
      <c r="BN16" s="106">
        <v>6235</v>
      </c>
      <c r="BO16" s="46">
        <f t="shared" si="37"/>
        <v>43.422243888850197</v>
      </c>
      <c r="BP16" s="107">
        <f t="shared" si="38"/>
        <v>0</v>
      </c>
      <c r="BQ16" s="96">
        <v>13906</v>
      </c>
      <c r="BR16" s="42">
        <f t="shared" si="39"/>
        <v>40.868747428437082</v>
      </c>
      <c r="BS16" s="43">
        <v>7660</v>
      </c>
      <c r="BT16" s="46">
        <f t="shared" si="40"/>
        <v>39.021905247070812</v>
      </c>
      <c r="BU16" s="106">
        <v>6220</v>
      </c>
      <c r="BV16" s="46">
        <f t="shared" si="41"/>
        <v>43.435754189944134</v>
      </c>
      <c r="BW16" s="107">
        <f t="shared" si="42"/>
        <v>0</v>
      </c>
      <c r="BX16" s="96">
        <v>13880</v>
      </c>
      <c r="BY16" s="42">
        <f t="shared" si="43"/>
        <v>40.883652430044179</v>
      </c>
      <c r="BZ16" s="43">
        <v>7621</v>
      </c>
      <c r="CA16" s="46">
        <f t="shared" si="44"/>
        <v>38.994064674580436</v>
      </c>
      <c r="CB16" s="106">
        <v>6171</v>
      </c>
      <c r="CC16" s="46">
        <f t="shared" si="45"/>
        <v>43.482243517474636</v>
      </c>
      <c r="CD16" s="107">
        <f t="shared" si="46"/>
        <v>0</v>
      </c>
      <c r="CE16" s="96">
        <v>13792</v>
      </c>
      <c r="CF16" s="42">
        <f t="shared" si="47"/>
        <v>40.882143704055011</v>
      </c>
      <c r="CG16" s="43">
        <v>7592</v>
      </c>
      <c r="CH16" s="46">
        <f t="shared" si="48"/>
        <v>39.007347274315372</v>
      </c>
      <c r="CI16" s="106">
        <v>6116</v>
      </c>
      <c r="CJ16" s="46">
        <f t="shared" si="49"/>
        <v>43.471462079749806</v>
      </c>
      <c r="CK16" s="107">
        <f t="shared" si="50"/>
        <v>0</v>
      </c>
      <c r="CL16" s="96">
        <v>13708</v>
      </c>
      <c r="CM16" s="42">
        <f t="shared" si="51"/>
        <v>40.880353095550518</v>
      </c>
      <c r="CN16" s="43">
        <v>7605</v>
      </c>
      <c r="CO16" s="46">
        <f t="shared" si="52"/>
        <v>39.050064184852374</v>
      </c>
      <c r="CP16" s="106">
        <v>6113</v>
      </c>
      <c r="CQ16" s="46">
        <f t="shared" si="53"/>
        <v>43.456316201037893</v>
      </c>
      <c r="CR16" s="107">
        <f t="shared" si="54"/>
        <v>0</v>
      </c>
      <c r="CS16" s="96">
        <v>13718</v>
      </c>
      <c r="CT16" s="42">
        <f t="shared" si="55"/>
        <v>40.897978653628286</v>
      </c>
      <c r="CU16" s="43">
        <v>7575</v>
      </c>
      <c r="CV16" s="46">
        <f t="shared" si="56"/>
        <v>39.054444215302127</v>
      </c>
      <c r="CW16" s="106">
        <v>6053</v>
      </c>
      <c r="CX16" s="46">
        <f t="shared" si="57"/>
        <v>43.506073456479548</v>
      </c>
      <c r="CY16" s="107">
        <f t="shared" si="58"/>
        <v>0</v>
      </c>
      <c r="CZ16" s="96">
        <v>13628</v>
      </c>
      <c r="DA16" s="42">
        <f t="shared" si="59"/>
        <v>40.91386712299979</v>
      </c>
      <c r="DB16" s="43">
        <v>7550</v>
      </c>
      <c r="DC16" s="46">
        <f t="shared" si="60"/>
        <v>39.030190239867657</v>
      </c>
      <c r="DD16" s="106">
        <v>6038</v>
      </c>
      <c r="DE16" s="46">
        <f t="shared" si="61"/>
        <v>43.548503425892534</v>
      </c>
      <c r="DF16" s="107">
        <f t="shared" si="62"/>
        <v>0</v>
      </c>
      <c r="DG16" s="108">
        <f t="shared" si="63"/>
        <v>13588</v>
      </c>
      <c r="DH16" s="42">
        <f t="shared" si="64"/>
        <v>40.916618988828333</v>
      </c>
      <c r="DI16" s="43">
        <v>7508</v>
      </c>
      <c r="DJ16" s="46">
        <f t="shared" si="65"/>
        <v>39.010703522809933</v>
      </c>
      <c r="DK16" s="106">
        <v>5962</v>
      </c>
      <c r="DL16" s="46">
        <f t="shared" si="66"/>
        <v>43.543675138767163</v>
      </c>
      <c r="DM16" s="107">
        <f t="shared" si="67"/>
        <v>0</v>
      </c>
      <c r="DN16" s="96">
        <v>13470</v>
      </c>
      <c r="DO16" s="42">
        <f t="shared" si="68"/>
        <v>40.895014876434516</v>
      </c>
      <c r="DP16" s="43">
        <v>7493</v>
      </c>
      <c r="DQ16" s="46">
        <f t="shared" si="69"/>
        <v>39.017912934805246</v>
      </c>
      <c r="DR16" s="96">
        <v>5934</v>
      </c>
      <c r="DS16" s="46">
        <f t="shared" si="70"/>
        <v>43.565083327215333</v>
      </c>
      <c r="DT16" s="107">
        <f t="shared" si="71"/>
        <v>0</v>
      </c>
      <c r="DU16" s="96">
        <v>13427</v>
      </c>
      <c r="DV16" s="42">
        <f t="shared" si="72"/>
        <v>40.904798172124906</v>
      </c>
      <c r="DW16" s="43">
        <v>7446</v>
      </c>
      <c r="DX16" s="46">
        <f t="shared" si="73"/>
        <v>39.06200818382122</v>
      </c>
      <c r="DY16" s="96">
        <v>5822</v>
      </c>
      <c r="DZ16" s="46">
        <f t="shared" si="74"/>
        <v>43.493201852681906</v>
      </c>
      <c r="EA16" s="107">
        <f t="shared" si="75"/>
        <v>0</v>
      </c>
      <c r="EB16" s="96">
        <v>13268</v>
      </c>
      <c r="EC16" s="42">
        <f t="shared" si="76"/>
        <v>40.890039447731759</v>
      </c>
      <c r="ED16" s="43">
        <v>7431</v>
      </c>
      <c r="EE16" s="46">
        <f t="shared" si="77"/>
        <v>39.063239236713457</v>
      </c>
      <c r="EF16" s="96">
        <v>5802</v>
      </c>
      <c r="EG16" s="46">
        <f t="shared" si="78"/>
        <v>43.525881470367594</v>
      </c>
      <c r="EH16" s="107">
        <f t="shared" si="79"/>
        <v>0</v>
      </c>
      <c r="EI16" s="96">
        <v>13233</v>
      </c>
      <c r="EJ16" s="42">
        <f t="shared" si="80"/>
        <v>40.901925632862486</v>
      </c>
      <c r="EK16" s="43">
        <v>7350</v>
      </c>
      <c r="EL16" s="46">
        <f t="shared" si="81"/>
        <v>39.077037588388535</v>
      </c>
      <c r="EM16" s="96">
        <v>5691</v>
      </c>
      <c r="EN16" s="46">
        <f t="shared" si="82"/>
        <v>43.635945407146146</v>
      </c>
      <c r="EO16" s="107">
        <f t="shared" si="83"/>
        <v>0</v>
      </c>
      <c r="EP16" s="96">
        <v>13041</v>
      </c>
      <c r="EQ16" s="42">
        <f t="shared" si="84"/>
        <v>40.943769426391633</v>
      </c>
      <c r="ER16" s="43">
        <v>7202</v>
      </c>
      <c r="ES16" s="46">
        <f t="shared" si="85"/>
        <v>38.96975271900871</v>
      </c>
      <c r="ET16" s="96">
        <v>5527</v>
      </c>
      <c r="EU16" s="46">
        <f t="shared" si="86"/>
        <v>43.812921125644074</v>
      </c>
      <c r="EV16" s="107">
        <f t="shared" si="87"/>
        <v>0</v>
      </c>
      <c r="EW16" s="96">
        <v>12729</v>
      </c>
      <c r="EX16" s="42">
        <f t="shared" si="88"/>
        <v>40.934525340879858</v>
      </c>
      <c r="EY16" s="43">
        <v>6942</v>
      </c>
      <c r="EZ16" s="46">
        <f t="shared" si="89"/>
        <v>38.832018795099849</v>
      </c>
      <c r="FA16" s="96">
        <v>5162</v>
      </c>
      <c r="FB16" s="46">
        <f t="shared" si="90"/>
        <v>43.693922464872188</v>
      </c>
      <c r="FC16" s="107">
        <f t="shared" si="91"/>
        <v>0</v>
      </c>
      <c r="FD16" s="96">
        <v>12104</v>
      </c>
      <c r="FE16" s="42">
        <f t="shared" si="92"/>
        <v>40.766562257923276</v>
      </c>
      <c r="FF16" s="43">
        <v>6593</v>
      </c>
      <c r="FG16" s="46">
        <f t="shared" si="93"/>
        <v>38.741332706546011</v>
      </c>
      <c r="FH16" s="96">
        <v>4801</v>
      </c>
      <c r="FI16" s="46">
        <f t="shared" si="94"/>
        <v>43.908907993415035</v>
      </c>
      <c r="FJ16" s="107">
        <f t="shared" si="95"/>
        <v>1</v>
      </c>
      <c r="FK16" s="96">
        <v>11395</v>
      </c>
      <c r="FL16" s="42">
        <f t="shared" si="96"/>
        <v>40.76193883026292</v>
      </c>
      <c r="FM16" s="43">
        <v>6091</v>
      </c>
      <c r="FN16" s="46">
        <f t="shared" si="97"/>
        <v>38.62886859462202</v>
      </c>
      <c r="FO16" s="96">
        <v>4260</v>
      </c>
      <c r="FP16" s="46">
        <f t="shared" si="98"/>
        <v>43.990086741016107</v>
      </c>
      <c r="FQ16" s="107">
        <f t="shared" si="99"/>
        <v>0</v>
      </c>
      <c r="FR16" s="96">
        <v>10351</v>
      </c>
      <c r="FS16" s="42">
        <f t="shared" si="100"/>
        <v>40.668709728115672</v>
      </c>
      <c r="FT16" s="43">
        <v>6045</v>
      </c>
      <c r="FU16" s="46">
        <f t="shared" si="101"/>
        <v>38.596603243519347</v>
      </c>
      <c r="FV16" s="96">
        <v>4196</v>
      </c>
      <c r="FW16" s="46">
        <f t="shared" si="102"/>
        <v>43.923374856066154</v>
      </c>
      <c r="FX16" s="107">
        <f t="shared" si="103"/>
        <v>0</v>
      </c>
      <c r="FY16" s="96">
        <v>10241</v>
      </c>
      <c r="FZ16" s="42">
        <f t="shared" si="104"/>
        <v>40.61471346420781</v>
      </c>
      <c r="GA16" s="43">
        <v>5642</v>
      </c>
      <c r="GB16" s="46">
        <f t="shared" si="105"/>
        <v>38.46468502863376</v>
      </c>
      <c r="GC16" s="96">
        <v>3744</v>
      </c>
      <c r="GD16" s="46">
        <f t="shared" si="106"/>
        <v>44.067796610169488</v>
      </c>
      <c r="GE16" s="107">
        <f t="shared" si="107"/>
        <v>10</v>
      </c>
      <c r="GF16" s="96">
        <v>9396</v>
      </c>
      <c r="GG16" s="42">
        <f t="shared" si="108"/>
        <v>40.520959116784546</v>
      </c>
      <c r="GH16" s="43">
        <v>4992</v>
      </c>
      <c r="GI16" s="46">
        <f t="shared" si="109"/>
        <v>38.276337984971633</v>
      </c>
      <c r="GJ16" s="96">
        <v>3071</v>
      </c>
      <c r="GK16" s="46">
        <f t="shared" si="110"/>
        <v>44.30178880553953</v>
      </c>
      <c r="GL16" s="107">
        <f t="shared" si="111"/>
        <v>7</v>
      </c>
      <c r="GM16" s="96">
        <v>8070</v>
      </c>
      <c r="GN16" s="42">
        <f t="shared" si="112"/>
        <v>40.362108632589781</v>
      </c>
      <c r="GO16" s="43">
        <v>4704</v>
      </c>
      <c r="GP16" s="46">
        <f t="shared" si="113"/>
        <v>38.240793431428337</v>
      </c>
      <c r="GQ16" s="96">
        <v>2830</v>
      </c>
      <c r="GR16" s="46">
        <f t="shared" si="114"/>
        <v>44.644265657043697</v>
      </c>
      <c r="GS16" s="107">
        <f t="shared" si="115"/>
        <v>0</v>
      </c>
      <c r="GT16" s="96">
        <v>7534</v>
      </c>
      <c r="GU16" s="42">
        <f t="shared" si="116"/>
        <v>40.418454935622314</v>
      </c>
      <c r="GV16" s="43">
        <v>4255</v>
      </c>
      <c r="GW16" s="46">
        <f t="shared" si="117"/>
        <v>38.116993639702592</v>
      </c>
      <c r="GX16" s="96">
        <v>2450</v>
      </c>
      <c r="GY16" s="46">
        <f t="shared" si="118"/>
        <v>44.757033248081839</v>
      </c>
      <c r="GZ16" s="107">
        <f t="shared" si="119"/>
        <v>6</v>
      </c>
      <c r="HA16" s="58">
        <v>6711</v>
      </c>
      <c r="HB16" s="42">
        <f t="shared" si="120"/>
        <v>40.299045217078003</v>
      </c>
      <c r="HC16" s="106">
        <v>3793</v>
      </c>
      <c r="HD16" s="46">
        <f t="shared" si="121"/>
        <v>37.756320923750749</v>
      </c>
      <c r="HE16" s="15">
        <v>2157</v>
      </c>
      <c r="HF16" s="46">
        <f t="shared" si="122"/>
        <v>45.003129563947425</v>
      </c>
      <c r="HG16" s="107">
        <f t="shared" si="123"/>
        <v>6</v>
      </c>
      <c r="HH16" s="58">
        <v>5956</v>
      </c>
      <c r="HI16" s="42">
        <f t="shared" si="124"/>
        <v>40.083451107073152</v>
      </c>
      <c r="HJ16" s="106">
        <v>3259</v>
      </c>
      <c r="HK16" s="46">
        <f t="shared" si="125"/>
        <v>37.935048306367129</v>
      </c>
      <c r="HL16" s="96">
        <v>1767</v>
      </c>
      <c r="HM16" s="46">
        <f t="shared" si="126"/>
        <v>44.881889763779526</v>
      </c>
      <c r="HN16" s="107">
        <f t="shared" si="127"/>
        <v>3</v>
      </c>
      <c r="HO16" s="58">
        <v>5029</v>
      </c>
      <c r="HP16" s="42">
        <f t="shared" si="128"/>
        <v>40.07810009563277</v>
      </c>
      <c r="HQ16" s="106">
        <v>2603</v>
      </c>
      <c r="HR16" s="46">
        <f t="shared" si="129"/>
        <v>37.583020502454517</v>
      </c>
      <c r="HS16" s="96">
        <v>1378</v>
      </c>
      <c r="HT16" s="46">
        <f t="shared" si="130"/>
        <v>44.711226476314081</v>
      </c>
      <c r="HU16" s="107">
        <f t="shared" si="131"/>
        <v>3</v>
      </c>
      <c r="HV16" s="58">
        <v>3984</v>
      </c>
      <c r="HW16" s="42">
        <f t="shared" si="132"/>
        <v>39.756511326214948</v>
      </c>
      <c r="HX16" s="106">
        <v>1808</v>
      </c>
      <c r="HY16" s="46">
        <f t="shared" si="133"/>
        <v>37.776849143334729</v>
      </c>
      <c r="HZ16" s="96">
        <v>894</v>
      </c>
      <c r="IA16" s="46">
        <f t="shared" si="134"/>
        <v>44.477611940298509</v>
      </c>
      <c r="IB16" s="107">
        <f t="shared" si="135"/>
        <v>0</v>
      </c>
      <c r="IC16" s="58">
        <v>2702</v>
      </c>
      <c r="ID16" s="42">
        <f t="shared" si="136"/>
        <v>39.729451551242462</v>
      </c>
      <c r="IE16" s="106">
        <v>1358</v>
      </c>
      <c r="IF16" s="46">
        <f t="shared" si="137"/>
        <v>38.329099633079309</v>
      </c>
      <c r="IG16" s="96">
        <v>656</v>
      </c>
      <c r="IH16" s="46">
        <f t="shared" si="138"/>
        <v>45.272601794340922</v>
      </c>
      <c r="II16" s="107">
        <f t="shared" si="139"/>
        <v>9</v>
      </c>
      <c r="IJ16" s="58">
        <v>2023</v>
      </c>
      <c r="IK16" s="42">
        <f t="shared" si="140"/>
        <v>40.314866480669593</v>
      </c>
      <c r="IL16" s="106">
        <v>835</v>
      </c>
      <c r="IM16" s="46">
        <f t="shared" si="141"/>
        <v>39.036933146330064</v>
      </c>
      <c r="IN16" s="96">
        <v>402</v>
      </c>
      <c r="IO16" s="46">
        <f t="shared" si="142"/>
        <v>45.168539325842701</v>
      </c>
      <c r="IP16" s="107">
        <f t="shared" si="143"/>
        <v>6</v>
      </c>
      <c r="IQ16" s="58">
        <v>1243</v>
      </c>
      <c r="IR16" s="42">
        <f t="shared" si="144"/>
        <v>40.794223826714806</v>
      </c>
      <c r="IS16" s="106">
        <v>252</v>
      </c>
      <c r="IT16" s="46">
        <f t="shared" si="145"/>
        <v>44.05594405594406</v>
      </c>
      <c r="IU16" s="96">
        <v>103</v>
      </c>
      <c r="IV16" s="46">
        <f t="shared" si="146"/>
        <v>48.584905660377359</v>
      </c>
      <c r="IW16" s="107">
        <f t="shared" si="147"/>
        <v>0</v>
      </c>
      <c r="IX16" s="58">
        <v>355</v>
      </c>
      <c r="IY16" s="42">
        <f t="shared" si="148"/>
        <v>45.222929936305732</v>
      </c>
    </row>
    <row r="17" spans="1:259">
      <c r="A17" s="104" t="s">
        <v>34</v>
      </c>
      <c r="B17" s="96">
        <v>209328</v>
      </c>
      <c r="C17" s="46">
        <f t="shared" si="0"/>
        <v>0.71236912351114179</v>
      </c>
      <c r="D17" s="96">
        <v>565200</v>
      </c>
      <c r="E17" s="46">
        <f t="shared" si="1"/>
        <v>1.8247102965703064</v>
      </c>
      <c r="F17" s="96">
        <f t="shared" si="2"/>
        <v>774528</v>
      </c>
      <c r="G17" s="46">
        <f t="shared" si="3"/>
        <v>1.2831905660788103</v>
      </c>
      <c r="H17" s="43">
        <v>2081</v>
      </c>
      <c r="I17" s="46">
        <f t="shared" si="4"/>
        <v>10.131944106334291</v>
      </c>
      <c r="J17" s="106">
        <v>4520</v>
      </c>
      <c r="K17" s="46">
        <f t="shared" si="5"/>
        <v>29.402198659988294</v>
      </c>
      <c r="L17" s="107">
        <f t="shared" si="6"/>
        <v>0</v>
      </c>
      <c r="M17" s="96">
        <v>6601</v>
      </c>
      <c r="N17" s="42">
        <f t="shared" si="7"/>
        <v>18.38104254845177</v>
      </c>
      <c r="O17" s="43">
        <v>2075</v>
      </c>
      <c r="P17" s="46">
        <f t="shared" si="8"/>
        <v>10.117509386123166</v>
      </c>
      <c r="Q17" s="106">
        <v>4513</v>
      </c>
      <c r="R17" s="46">
        <f t="shared" si="9"/>
        <v>29.431329072649014</v>
      </c>
      <c r="S17" s="107">
        <f t="shared" si="10"/>
        <v>0</v>
      </c>
      <c r="T17" s="96">
        <v>6588</v>
      </c>
      <c r="U17" s="42">
        <f t="shared" si="11"/>
        <v>18.380157910889157</v>
      </c>
      <c r="V17" s="43">
        <v>2062</v>
      </c>
      <c r="W17" s="46">
        <f t="shared" si="12"/>
        <v>10.101900842641584</v>
      </c>
      <c r="X17" s="106">
        <v>4473</v>
      </c>
      <c r="Y17" s="46">
        <f t="shared" si="13"/>
        <v>29.365808823529409</v>
      </c>
      <c r="Z17" s="107">
        <f t="shared" si="14"/>
        <v>0</v>
      </c>
      <c r="AA17" s="96">
        <v>6535</v>
      </c>
      <c r="AB17" s="42">
        <f t="shared" si="15"/>
        <v>18.334081472337559</v>
      </c>
      <c r="AC17" s="43">
        <v>1985</v>
      </c>
      <c r="AD17" s="46">
        <f t="shared" si="16"/>
        <v>10.048597752353954</v>
      </c>
      <c r="AE17" s="106">
        <v>4257</v>
      </c>
      <c r="AF17" s="46">
        <f t="shared" si="17"/>
        <v>29.225593848688725</v>
      </c>
      <c r="AG17" s="107">
        <f t="shared" si="18"/>
        <v>0</v>
      </c>
      <c r="AH17" s="96">
        <v>6242</v>
      </c>
      <c r="AI17" s="42">
        <f t="shared" si="19"/>
        <v>18.187645687645688</v>
      </c>
      <c r="AJ17" s="43">
        <v>1982</v>
      </c>
      <c r="AK17" s="46">
        <f t="shared" si="20"/>
        <v>10.057340031460903</v>
      </c>
      <c r="AL17" s="106">
        <v>4233</v>
      </c>
      <c r="AM17" s="46">
        <f t="shared" si="21"/>
        <v>29.185052399338112</v>
      </c>
      <c r="AN17" s="107">
        <f t="shared" si="22"/>
        <v>0</v>
      </c>
      <c r="AO17" s="96">
        <v>6215</v>
      </c>
      <c r="AP17" s="42">
        <f t="shared" si="23"/>
        <v>18.166671538394084</v>
      </c>
      <c r="AQ17" s="43">
        <v>1977</v>
      </c>
      <c r="AR17" s="46">
        <f t="shared" si="24"/>
        <v>10.046752718772233</v>
      </c>
      <c r="AS17" s="106">
        <v>4220</v>
      </c>
      <c r="AT17" s="46">
        <f t="shared" si="25"/>
        <v>29.175884955752213</v>
      </c>
      <c r="AU17" s="107">
        <f t="shared" si="26"/>
        <v>0</v>
      </c>
      <c r="AV17" s="96">
        <v>6197</v>
      </c>
      <c r="AW17" s="42">
        <f t="shared" si="27"/>
        <v>18.150664870247788</v>
      </c>
      <c r="AX17" s="43">
        <v>1976</v>
      </c>
      <c r="AY17" s="46">
        <f t="shared" si="28"/>
        <v>10.044733631557543</v>
      </c>
      <c r="AZ17" s="106">
        <v>4214</v>
      </c>
      <c r="BA17" s="46">
        <f t="shared" si="29"/>
        <v>29.154559291545596</v>
      </c>
      <c r="BB17" s="107">
        <f t="shared" si="30"/>
        <v>0</v>
      </c>
      <c r="BC17" s="96">
        <v>6190</v>
      </c>
      <c r="BD17" s="42">
        <f t="shared" si="31"/>
        <v>18.138662603293675</v>
      </c>
      <c r="BE17" s="43">
        <v>1974</v>
      </c>
      <c r="BF17" s="46">
        <f t="shared" si="32"/>
        <v>10.037628394182855</v>
      </c>
      <c r="BG17" s="106">
        <v>4195</v>
      </c>
      <c r="BH17" s="46">
        <f t="shared" si="33"/>
        <v>29.131944444444446</v>
      </c>
      <c r="BI17" s="107">
        <f t="shared" si="34"/>
        <v>0</v>
      </c>
      <c r="BJ17" s="96">
        <v>6169</v>
      </c>
      <c r="BK17" s="42">
        <f t="shared" si="35"/>
        <v>18.108964950390419</v>
      </c>
      <c r="BL17" s="43">
        <v>1971</v>
      </c>
      <c r="BM17" s="46">
        <f t="shared" si="36"/>
        <v>10.021864036202777</v>
      </c>
      <c r="BN17" s="106">
        <v>4179</v>
      </c>
      <c r="BO17" s="46">
        <f t="shared" si="37"/>
        <v>29.103698029110664</v>
      </c>
      <c r="BP17" s="107">
        <f t="shared" si="38"/>
        <v>0</v>
      </c>
      <c r="BQ17" s="96">
        <v>6150</v>
      </c>
      <c r="BR17" s="42">
        <f t="shared" si="39"/>
        <v>18.074413683653674</v>
      </c>
      <c r="BS17" s="43">
        <v>1968</v>
      </c>
      <c r="BT17" s="46">
        <f t="shared" si="40"/>
        <v>10.025471217524199</v>
      </c>
      <c r="BU17" s="106">
        <v>4168</v>
      </c>
      <c r="BV17" s="46">
        <f t="shared" si="41"/>
        <v>29.106145251396647</v>
      </c>
      <c r="BW17" s="107">
        <f t="shared" si="42"/>
        <v>0</v>
      </c>
      <c r="BX17" s="96">
        <v>6136</v>
      </c>
      <c r="BY17" s="42">
        <f t="shared" si="43"/>
        <v>18.073637702503682</v>
      </c>
      <c r="BZ17" s="43">
        <v>1960</v>
      </c>
      <c r="CA17" s="46">
        <f t="shared" si="44"/>
        <v>10.028653295128938</v>
      </c>
      <c r="CB17" s="106">
        <v>4108</v>
      </c>
      <c r="CC17" s="46">
        <f t="shared" si="45"/>
        <v>28.945885005636978</v>
      </c>
      <c r="CD17" s="107">
        <f t="shared" si="46"/>
        <v>0</v>
      </c>
      <c r="CE17" s="96">
        <v>6068</v>
      </c>
      <c r="CF17" s="42">
        <f t="shared" si="47"/>
        <v>17.986720417358313</v>
      </c>
      <c r="CG17" s="43">
        <v>1946</v>
      </c>
      <c r="CH17" s="46">
        <f t="shared" si="48"/>
        <v>9.9984586137799916</v>
      </c>
      <c r="CI17" s="106">
        <v>4052</v>
      </c>
      <c r="CJ17" s="46">
        <f t="shared" si="49"/>
        <v>28.80090980169166</v>
      </c>
      <c r="CK17" s="107">
        <f t="shared" si="50"/>
        <v>0</v>
      </c>
      <c r="CL17" s="96">
        <v>5998</v>
      </c>
      <c r="CM17" s="42">
        <f t="shared" si="51"/>
        <v>17.88739114875343</v>
      </c>
      <c r="CN17" s="43">
        <v>1947</v>
      </c>
      <c r="CO17" s="46">
        <f t="shared" si="52"/>
        <v>9.997432605905006</v>
      </c>
      <c r="CP17" s="106">
        <v>4053</v>
      </c>
      <c r="CQ17" s="46">
        <f t="shared" si="53"/>
        <v>28.812113457027085</v>
      </c>
      <c r="CR17" s="107">
        <f t="shared" si="54"/>
        <v>0</v>
      </c>
      <c r="CS17" s="96">
        <v>6000</v>
      </c>
      <c r="CT17" s="42">
        <f t="shared" si="55"/>
        <v>17.888020988611295</v>
      </c>
      <c r="CU17" s="43">
        <v>1930</v>
      </c>
      <c r="CV17" s="46">
        <f t="shared" si="56"/>
        <v>9.9505052588162499</v>
      </c>
      <c r="CW17" s="106">
        <v>3993</v>
      </c>
      <c r="CX17" s="46">
        <f t="shared" si="57"/>
        <v>28.699777186803711</v>
      </c>
      <c r="CY17" s="107">
        <f t="shared" si="58"/>
        <v>0</v>
      </c>
      <c r="CZ17" s="96">
        <v>5923</v>
      </c>
      <c r="DA17" s="42">
        <f t="shared" si="59"/>
        <v>17.781980846017593</v>
      </c>
      <c r="DB17" s="43">
        <v>1923</v>
      </c>
      <c r="DC17" s="46">
        <f t="shared" si="60"/>
        <v>9.941066997518611</v>
      </c>
      <c r="DD17" s="106">
        <v>3972</v>
      </c>
      <c r="DE17" s="46">
        <f t="shared" si="61"/>
        <v>28.647673999278762</v>
      </c>
      <c r="DF17" s="107">
        <f t="shared" si="62"/>
        <v>0</v>
      </c>
      <c r="DG17" s="108">
        <f t="shared" si="63"/>
        <v>5895</v>
      </c>
      <c r="DH17" s="42">
        <f t="shared" si="64"/>
        <v>17.751212020837727</v>
      </c>
      <c r="DI17" s="43">
        <v>1914</v>
      </c>
      <c r="DJ17" s="46">
        <f t="shared" si="65"/>
        <v>9.9449236204925704</v>
      </c>
      <c r="DK17" s="106">
        <v>3906</v>
      </c>
      <c r="DL17" s="46">
        <f t="shared" si="66"/>
        <v>28.527607361963192</v>
      </c>
      <c r="DM17" s="107">
        <f t="shared" si="67"/>
        <v>0</v>
      </c>
      <c r="DN17" s="96">
        <v>5820</v>
      </c>
      <c r="DO17" s="42">
        <f t="shared" si="68"/>
        <v>17.669560993381506</v>
      </c>
      <c r="DP17" s="43">
        <v>1910</v>
      </c>
      <c r="DQ17" s="46">
        <f t="shared" si="69"/>
        <v>9.9458446157050613</v>
      </c>
      <c r="DR17" s="96">
        <v>3878</v>
      </c>
      <c r="DS17" s="46">
        <f t="shared" si="70"/>
        <v>28.47074370457382</v>
      </c>
      <c r="DT17" s="107">
        <f t="shared" si="71"/>
        <v>0</v>
      </c>
      <c r="DU17" s="96">
        <v>5788</v>
      </c>
      <c r="DV17" s="42">
        <f t="shared" si="72"/>
        <v>17.632901751713632</v>
      </c>
      <c r="DW17" s="43">
        <v>1878</v>
      </c>
      <c r="DX17" s="46">
        <f t="shared" si="73"/>
        <v>9.8520616934214669</v>
      </c>
      <c r="DY17" s="96">
        <v>3794</v>
      </c>
      <c r="DZ17" s="46">
        <f t="shared" si="74"/>
        <v>28.343044972359184</v>
      </c>
      <c r="EA17" s="107">
        <f t="shared" si="75"/>
        <v>0</v>
      </c>
      <c r="EB17" s="96">
        <v>5672</v>
      </c>
      <c r="EC17" s="42">
        <f t="shared" si="76"/>
        <v>17.480276134122288</v>
      </c>
      <c r="ED17" s="43">
        <v>1868</v>
      </c>
      <c r="EE17" s="46">
        <f t="shared" si="77"/>
        <v>9.8196919518477621</v>
      </c>
      <c r="EF17" s="96">
        <v>3773</v>
      </c>
      <c r="EG17" s="46">
        <f t="shared" si="78"/>
        <v>28.304576144036009</v>
      </c>
      <c r="EH17" s="107">
        <f t="shared" si="79"/>
        <v>0</v>
      </c>
      <c r="EI17" s="96">
        <v>5641</v>
      </c>
      <c r="EJ17" s="42">
        <f t="shared" si="80"/>
        <v>17.43578648038822</v>
      </c>
      <c r="EK17" s="43">
        <v>1833</v>
      </c>
      <c r="EL17" s="46">
        <f t="shared" si="81"/>
        <v>9.7453346802062839</v>
      </c>
      <c r="EM17" s="96">
        <v>3648</v>
      </c>
      <c r="EN17" s="46">
        <f t="shared" si="82"/>
        <v>27.971170065940811</v>
      </c>
      <c r="EO17" s="107">
        <f t="shared" si="83"/>
        <v>0</v>
      </c>
      <c r="EP17" s="96">
        <v>5481</v>
      </c>
      <c r="EQ17" s="42">
        <f t="shared" si="84"/>
        <v>17.208250918338514</v>
      </c>
      <c r="ER17" s="43">
        <v>1773</v>
      </c>
      <c r="ES17" s="46">
        <f t="shared" si="85"/>
        <v>9.5936367079703473</v>
      </c>
      <c r="ET17" s="96">
        <v>3454</v>
      </c>
      <c r="EU17" s="46">
        <f t="shared" si="86"/>
        <v>27.380103051922315</v>
      </c>
      <c r="EV17" s="107">
        <f t="shared" si="87"/>
        <v>0</v>
      </c>
      <c r="EW17" s="96">
        <v>5227</v>
      </c>
      <c r="EX17" s="42">
        <f t="shared" si="88"/>
        <v>16.809235914587084</v>
      </c>
      <c r="EY17" s="43">
        <v>1668</v>
      </c>
      <c r="EZ17" s="46">
        <f t="shared" si="89"/>
        <v>9.3304245678805167</v>
      </c>
      <c r="FA17" s="96">
        <v>3176</v>
      </c>
      <c r="FB17" s="46">
        <f t="shared" si="90"/>
        <v>26.883358726934148</v>
      </c>
      <c r="FC17" s="107">
        <f t="shared" si="91"/>
        <v>0</v>
      </c>
      <c r="FD17" s="96">
        <v>4844</v>
      </c>
      <c r="FE17" s="42">
        <f t="shared" si="92"/>
        <v>16.314708160722105</v>
      </c>
      <c r="FF17" s="43">
        <v>1556</v>
      </c>
      <c r="FG17" s="46">
        <f t="shared" si="93"/>
        <v>9.143260077564932</v>
      </c>
      <c r="FH17" s="96">
        <v>2873</v>
      </c>
      <c r="FI17" s="46">
        <f t="shared" si="94"/>
        <v>26.275836839217121</v>
      </c>
      <c r="FJ17" s="107">
        <f t="shared" si="95"/>
        <v>1</v>
      </c>
      <c r="FK17" s="96">
        <v>4430</v>
      </c>
      <c r="FL17" s="42">
        <f t="shared" si="96"/>
        <v>15.846896798426041</v>
      </c>
      <c r="FM17" s="43">
        <v>1378</v>
      </c>
      <c r="FN17" s="46">
        <f t="shared" si="97"/>
        <v>8.7392186707255188</v>
      </c>
      <c r="FO17" s="96">
        <v>2433</v>
      </c>
      <c r="FP17" s="46">
        <f t="shared" si="98"/>
        <v>25.123915737298635</v>
      </c>
      <c r="FQ17" s="107">
        <f t="shared" si="99"/>
        <v>0</v>
      </c>
      <c r="FR17" s="96">
        <v>3811</v>
      </c>
      <c r="FS17" s="42">
        <f t="shared" si="100"/>
        <v>14.973283042589975</v>
      </c>
      <c r="FT17" s="43">
        <v>1363</v>
      </c>
      <c r="FU17" s="46">
        <f t="shared" si="101"/>
        <v>8.7025922615247087</v>
      </c>
      <c r="FV17" s="96">
        <v>2392</v>
      </c>
      <c r="FW17" s="46">
        <f t="shared" si="102"/>
        <v>25.039254684392336</v>
      </c>
      <c r="FX17" s="107">
        <f t="shared" si="103"/>
        <v>0</v>
      </c>
      <c r="FY17" s="96">
        <v>3755</v>
      </c>
      <c r="FZ17" s="42">
        <f t="shared" si="104"/>
        <v>14.891929407098949</v>
      </c>
      <c r="GA17" s="43">
        <v>1210</v>
      </c>
      <c r="GB17" s="46">
        <f t="shared" si="105"/>
        <v>8.2492500681756198</v>
      </c>
      <c r="GC17" s="96">
        <v>2001</v>
      </c>
      <c r="GD17" s="46">
        <f t="shared" si="106"/>
        <v>23.552259887005651</v>
      </c>
      <c r="GE17" s="107">
        <f t="shared" si="107"/>
        <v>2</v>
      </c>
      <c r="GF17" s="96">
        <v>3213</v>
      </c>
      <c r="GG17" s="42">
        <f t="shared" si="108"/>
        <v>13.856304985337243</v>
      </c>
      <c r="GH17" s="43">
        <v>970</v>
      </c>
      <c r="GI17" s="46">
        <f t="shared" si="109"/>
        <v>7.4375095844195673</v>
      </c>
      <c r="GJ17" s="96">
        <v>1483</v>
      </c>
      <c r="GK17" s="46">
        <f t="shared" si="110"/>
        <v>21.393537218695904</v>
      </c>
      <c r="GL17" s="107">
        <f t="shared" si="111"/>
        <v>2</v>
      </c>
      <c r="GM17" s="96">
        <v>2455</v>
      </c>
      <c r="GN17" s="42">
        <f t="shared" si="112"/>
        <v>12.278683605081525</v>
      </c>
      <c r="GO17" s="43">
        <v>876</v>
      </c>
      <c r="GP17" s="46">
        <f t="shared" si="113"/>
        <v>7.121372246158848</v>
      </c>
      <c r="GQ17" s="96">
        <v>1285</v>
      </c>
      <c r="GR17" s="46">
        <f t="shared" si="114"/>
        <v>20.271336172897932</v>
      </c>
      <c r="GS17" s="107">
        <f t="shared" si="115"/>
        <v>0</v>
      </c>
      <c r="GT17" s="96">
        <v>2161</v>
      </c>
      <c r="GU17" s="42">
        <f t="shared" si="116"/>
        <v>11.593347639484978</v>
      </c>
      <c r="GV17" s="43">
        <v>760</v>
      </c>
      <c r="GW17" s="46">
        <f t="shared" si="117"/>
        <v>6.8082056794768437</v>
      </c>
      <c r="GX17" s="96">
        <v>1022</v>
      </c>
      <c r="GY17" s="46">
        <f t="shared" si="118"/>
        <v>18.67007672634271</v>
      </c>
      <c r="GZ17" s="107">
        <f t="shared" si="119"/>
        <v>2</v>
      </c>
      <c r="HA17" s="58">
        <v>1784</v>
      </c>
      <c r="HB17" s="42">
        <f t="shared" si="120"/>
        <v>10.712784483276288</v>
      </c>
      <c r="HC17" s="106">
        <v>670</v>
      </c>
      <c r="HD17" s="46">
        <f t="shared" si="121"/>
        <v>6.6693211228349591</v>
      </c>
      <c r="HE17" s="15">
        <v>854</v>
      </c>
      <c r="HF17" s="46">
        <f t="shared" si="122"/>
        <v>17.817650740663467</v>
      </c>
      <c r="HG17" s="107">
        <f t="shared" si="123"/>
        <v>1</v>
      </c>
      <c r="HH17" s="58">
        <v>1525</v>
      </c>
      <c r="HI17" s="42">
        <f t="shared" si="124"/>
        <v>10.263140184400028</v>
      </c>
      <c r="HJ17" s="106">
        <v>558</v>
      </c>
      <c r="HK17" s="46">
        <f t="shared" si="125"/>
        <v>6.495169363287161</v>
      </c>
      <c r="HL17" s="96">
        <v>692</v>
      </c>
      <c r="HM17" s="46">
        <f t="shared" si="126"/>
        <v>17.576835153670306</v>
      </c>
      <c r="HN17" s="107">
        <f t="shared" si="127"/>
        <v>1</v>
      </c>
      <c r="HO17" s="58">
        <v>1251</v>
      </c>
      <c r="HP17" s="42">
        <f t="shared" si="128"/>
        <v>9.9697162894485167</v>
      </c>
      <c r="HQ17" s="15">
        <v>424</v>
      </c>
      <c r="HR17" s="46">
        <f t="shared" si="129"/>
        <v>6.1218596592549819</v>
      </c>
      <c r="HS17" s="96">
        <v>514</v>
      </c>
      <c r="HT17" s="46">
        <f t="shared" si="130"/>
        <v>16.677482154445165</v>
      </c>
      <c r="HU17" s="107">
        <f t="shared" si="131"/>
        <v>1</v>
      </c>
      <c r="HV17" s="58">
        <v>939</v>
      </c>
      <c r="HW17" s="42">
        <f t="shared" si="132"/>
        <v>9.3703223231214459</v>
      </c>
      <c r="HX17" s="15">
        <v>273</v>
      </c>
      <c r="HY17" s="46">
        <f t="shared" si="133"/>
        <v>5.7041370664437947</v>
      </c>
      <c r="HZ17" s="96">
        <v>334</v>
      </c>
      <c r="IA17" s="46">
        <f t="shared" si="134"/>
        <v>16.616915422885572</v>
      </c>
      <c r="IB17" s="107">
        <f t="shared" si="135"/>
        <v>1</v>
      </c>
      <c r="IC17" s="58">
        <v>608</v>
      </c>
      <c r="ID17" s="42">
        <f t="shared" si="136"/>
        <v>8.9398617850316136</v>
      </c>
      <c r="IE17" s="15">
        <v>208</v>
      </c>
      <c r="IF17" s="46">
        <f t="shared" si="137"/>
        <v>5.8707310189105275</v>
      </c>
      <c r="IG17" s="96">
        <v>253</v>
      </c>
      <c r="IH17" s="46">
        <f t="shared" si="138"/>
        <v>17.460317460317459</v>
      </c>
      <c r="II17" s="107">
        <f t="shared" si="139"/>
        <v>4</v>
      </c>
      <c r="IJ17" s="58">
        <v>465</v>
      </c>
      <c r="IK17" s="42">
        <f t="shared" si="140"/>
        <v>9.2666400956556405</v>
      </c>
      <c r="IL17" s="15">
        <v>129</v>
      </c>
      <c r="IM17" s="46">
        <f t="shared" si="141"/>
        <v>6.0308555399719497</v>
      </c>
      <c r="IN17" s="96">
        <v>155</v>
      </c>
      <c r="IO17" s="46">
        <f t="shared" si="142"/>
        <v>17.415730337078653</v>
      </c>
      <c r="IP17" s="107">
        <f t="shared" si="143"/>
        <v>1</v>
      </c>
      <c r="IQ17" s="58">
        <v>285</v>
      </c>
      <c r="IR17" s="42">
        <f t="shared" si="144"/>
        <v>9.3534624220544806</v>
      </c>
      <c r="IS17" s="15">
        <v>40</v>
      </c>
      <c r="IT17" s="46">
        <f t="shared" si="145"/>
        <v>6.9930069930069934</v>
      </c>
      <c r="IU17" s="96">
        <v>35</v>
      </c>
      <c r="IV17" s="46">
        <f t="shared" si="146"/>
        <v>16.509433962264151</v>
      </c>
      <c r="IW17" s="107">
        <f t="shared" si="147"/>
        <v>0</v>
      </c>
      <c r="IX17" s="58">
        <v>75</v>
      </c>
      <c r="IY17" s="42">
        <f t="shared" si="148"/>
        <v>9.5541401273885356</v>
      </c>
    </row>
    <row r="18" spans="1:259">
      <c r="A18" s="104"/>
      <c r="B18" s="58"/>
      <c r="C18" s="51"/>
      <c r="D18" s="58"/>
      <c r="E18" s="51"/>
      <c r="F18" s="58"/>
      <c r="G18" s="51"/>
      <c r="H18" s="48"/>
      <c r="I18" s="51"/>
      <c r="J18" s="58"/>
      <c r="K18" s="51"/>
      <c r="L18" s="110"/>
      <c r="M18" s="58"/>
      <c r="N18" s="49"/>
      <c r="O18" s="48"/>
      <c r="P18" s="51"/>
      <c r="Q18" s="58"/>
      <c r="R18" s="51"/>
      <c r="S18" s="110"/>
      <c r="T18" s="58"/>
      <c r="U18" s="49"/>
      <c r="V18" s="48"/>
      <c r="W18" s="51"/>
      <c r="X18" s="58"/>
      <c r="Y18" s="51"/>
      <c r="Z18" s="110"/>
      <c r="AA18" s="58"/>
      <c r="AB18" s="49"/>
      <c r="AC18" s="48"/>
      <c r="AD18" s="51"/>
      <c r="AE18" s="58"/>
      <c r="AF18" s="51"/>
      <c r="AG18" s="110"/>
      <c r="AH18" s="58"/>
      <c r="AI18" s="49"/>
      <c r="AJ18" s="48"/>
      <c r="AK18" s="51"/>
      <c r="AL18" s="58"/>
      <c r="AM18" s="51"/>
      <c r="AN18" s="110"/>
      <c r="AO18" s="58"/>
      <c r="AP18" s="49"/>
      <c r="AQ18" s="48"/>
      <c r="AR18" s="51"/>
      <c r="AS18" s="58"/>
      <c r="AT18" s="51"/>
      <c r="AU18" s="110"/>
      <c r="AV18" s="58"/>
      <c r="AW18" s="49"/>
      <c r="AX18" s="48"/>
      <c r="AY18" s="51"/>
      <c r="AZ18" s="58"/>
      <c r="BA18" s="51"/>
      <c r="BB18" s="110"/>
      <c r="BC18" s="58"/>
      <c r="BD18" s="49"/>
      <c r="BE18" s="48"/>
      <c r="BF18" s="51"/>
      <c r="BG18" s="58"/>
      <c r="BH18" s="51"/>
      <c r="BI18" s="110"/>
      <c r="BJ18" s="58"/>
      <c r="BK18" s="49"/>
      <c r="BL18" s="48"/>
      <c r="BM18" s="51"/>
      <c r="BN18" s="58"/>
      <c r="BO18" s="51"/>
      <c r="BP18" s="110"/>
      <c r="BQ18" s="58"/>
      <c r="BR18" s="49"/>
      <c r="BS18" s="48"/>
      <c r="BT18" s="51"/>
      <c r="BU18" s="58"/>
      <c r="BV18" s="51"/>
      <c r="BW18" s="110"/>
      <c r="BX18" s="58"/>
      <c r="BY18" s="49"/>
      <c r="BZ18" s="48"/>
      <c r="CA18" s="51"/>
      <c r="CB18" s="58"/>
      <c r="CC18" s="51"/>
      <c r="CD18" s="110"/>
      <c r="CE18" s="58"/>
      <c r="CF18" s="49"/>
      <c r="CG18" s="48"/>
      <c r="CH18" s="51"/>
      <c r="CI18" s="58"/>
      <c r="CJ18" s="51"/>
      <c r="CK18" s="110"/>
      <c r="CL18" s="58"/>
      <c r="CM18" s="49"/>
      <c r="CN18" s="48"/>
      <c r="CO18" s="51"/>
      <c r="CP18" s="58"/>
      <c r="CQ18" s="51"/>
      <c r="CR18" s="110"/>
      <c r="CS18" s="58"/>
      <c r="CT18" s="49"/>
      <c r="CU18" s="48"/>
      <c r="CV18" s="51"/>
      <c r="CW18" s="58"/>
      <c r="CX18" s="51"/>
      <c r="CY18" s="110"/>
      <c r="CZ18" s="58"/>
      <c r="DA18" s="49"/>
      <c r="DB18" s="48"/>
      <c r="DC18" s="51"/>
      <c r="DD18" s="58"/>
      <c r="DE18" s="51"/>
      <c r="DF18" s="110"/>
      <c r="DG18" s="111"/>
      <c r="DH18" s="49">
        <f t="shared" si="64"/>
        <v>0</v>
      </c>
      <c r="DI18" s="48"/>
      <c r="DJ18" s="51"/>
      <c r="DK18" s="58"/>
      <c r="DL18" s="51"/>
      <c r="DM18" s="110"/>
      <c r="DN18" s="58"/>
      <c r="DO18" s="49"/>
      <c r="DP18" s="48"/>
      <c r="DQ18" s="51"/>
      <c r="DR18" s="58"/>
      <c r="DS18" s="51"/>
      <c r="DT18" s="110"/>
      <c r="DU18" s="58"/>
      <c r="DV18" s="49"/>
      <c r="DW18" s="48"/>
      <c r="DX18" s="51"/>
      <c r="DY18" s="58"/>
      <c r="DZ18" s="51"/>
      <c r="EA18" s="110"/>
      <c r="EB18" s="58"/>
      <c r="EC18" s="49"/>
      <c r="ED18" s="48"/>
      <c r="EE18" s="51"/>
      <c r="EF18" s="58"/>
      <c r="EG18" s="51"/>
      <c r="EH18" s="110"/>
      <c r="EI18" s="58"/>
      <c r="EJ18" s="49"/>
      <c r="EK18" s="48"/>
      <c r="EL18" s="51"/>
      <c r="EM18" s="58"/>
      <c r="EN18" s="51"/>
      <c r="EO18" s="110"/>
      <c r="EP18" s="58"/>
      <c r="EQ18" s="49"/>
      <c r="ER18" s="48"/>
      <c r="ES18" s="51"/>
      <c r="ET18" s="58"/>
      <c r="EU18" s="51"/>
      <c r="EV18" s="110"/>
      <c r="EW18" s="58"/>
      <c r="EX18" s="49"/>
      <c r="EY18" s="48"/>
      <c r="EZ18" s="51"/>
      <c r="FA18" s="58"/>
      <c r="FB18" s="51"/>
      <c r="FC18" s="110"/>
      <c r="FD18" s="58"/>
      <c r="FE18" s="49"/>
      <c r="FF18" s="48"/>
      <c r="FG18" s="51"/>
      <c r="FH18" s="58"/>
      <c r="FI18" s="51"/>
      <c r="FJ18" s="110"/>
      <c r="FK18" s="58"/>
      <c r="FL18" s="49"/>
      <c r="FM18" s="48"/>
      <c r="FN18" s="51"/>
      <c r="FO18" s="58"/>
      <c r="FP18" s="51"/>
      <c r="FQ18" s="110"/>
      <c r="FR18" s="58"/>
      <c r="FS18" s="49"/>
      <c r="FT18" s="48"/>
      <c r="FU18" s="51"/>
      <c r="FV18" s="58"/>
      <c r="FW18" s="51"/>
      <c r="FX18" s="110"/>
      <c r="FY18" s="58"/>
      <c r="FZ18" s="49"/>
      <c r="GA18" s="48"/>
      <c r="GB18" s="51"/>
      <c r="GC18" s="58"/>
      <c r="GD18" s="51"/>
      <c r="GE18" s="110"/>
      <c r="GF18" s="58"/>
      <c r="GG18" s="49"/>
      <c r="GH18" s="48"/>
      <c r="GI18" s="51"/>
      <c r="GJ18" s="58"/>
      <c r="GK18" s="51"/>
      <c r="GL18" s="110"/>
      <c r="GM18" s="58"/>
      <c r="GN18" s="49"/>
      <c r="GO18" s="48"/>
      <c r="GP18" s="51"/>
      <c r="GQ18" s="58"/>
      <c r="GR18" s="51"/>
      <c r="GS18" s="110"/>
      <c r="GT18" s="58"/>
      <c r="GU18" s="49"/>
      <c r="GV18" s="48"/>
      <c r="GW18" s="51"/>
      <c r="GX18" s="58"/>
      <c r="GY18" s="51"/>
      <c r="GZ18" s="110"/>
      <c r="HA18" s="58"/>
      <c r="HB18" s="49"/>
      <c r="HC18" s="48"/>
      <c r="HD18" s="51"/>
      <c r="HE18" s="58"/>
      <c r="HF18" s="51"/>
      <c r="HG18" s="110"/>
      <c r="HH18" s="58"/>
      <c r="HI18" s="49"/>
      <c r="HJ18" s="58"/>
      <c r="HK18" s="51"/>
      <c r="HL18" s="58"/>
      <c r="HM18" s="51"/>
      <c r="HN18" s="110"/>
      <c r="HO18" s="58"/>
      <c r="HP18" s="49"/>
      <c r="HQ18" s="58"/>
      <c r="HR18" s="51"/>
      <c r="HS18" s="58"/>
      <c r="HT18" s="51"/>
      <c r="HU18" s="110"/>
      <c r="HV18" s="58"/>
      <c r="HW18" s="49"/>
      <c r="HX18" s="58"/>
      <c r="HY18" s="51"/>
      <c r="HZ18" s="58"/>
      <c r="IA18" s="51"/>
      <c r="IB18" s="110"/>
      <c r="IC18" s="58"/>
      <c r="ID18" s="49"/>
      <c r="IE18" s="58"/>
      <c r="IF18" s="51"/>
      <c r="IG18" s="58"/>
      <c r="IH18" s="51"/>
      <c r="II18" s="110"/>
      <c r="IJ18" s="58"/>
      <c r="IK18" s="49"/>
      <c r="IL18" s="58"/>
      <c r="IM18" s="51"/>
      <c r="IN18" s="58"/>
      <c r="IO18" s="51"/>
      <c r="IP18" s="110"/>
      <c r="IQ18" s="58"/>
      <c r="IR18" s="49"/>
      <c r="IS18" s="58"/>
      <c r="IT18" s="51"/>
      <c r="IU18" s="58"/>
      <c r="IV18" s="51"/>
      <c r="IW18" s="110"/>
      <c r="IX18" s="58"/>
      <c r="IY18" s="49"/>
    </row>
    <row r="19" spans="1:259">
      <c r="A19" s="112" t="s">
        <v>35</v>
      </c>
      <c r="B19" s="96">
        <f t="shared" ref="B19:AG19" si="149">SUM(B8:B17)</f>
        <v>29384766</v>
      </c>
      <c r="C19" s="113">
        <f t="shared" si="149"/>
        <v>100</v>
      </c>
      <c r="D19" s="96">
        <f t="shared" si="149"/>
        <v>30974780</v>
      </c>
      <c r="E19" s="113">
        <f t="shared" si="149"/>
        <v>99.999999999999986</v>
      </c>
      <c r="F19" s="96">
        <f t="shared" si="149"/>
        <v>60359546</v>
      </c>
      <c r="G19" s="113">
        <f t="shared" si="149"/>
        <v>100</v>
      </c>
      <c r="H19" s="114">
        <f t="shared" si="149"/>
        <v>20539</v>
      </c>
      <c r="I19" s="113">
        <f t="shared" si="149"/>
        <v>100</v>
      </c>
      <c r="J19" s="115">
        <f t="shared" si="149"/>
        <v>15373</v>
      </c>
      <c r="K19" s="113">
        <f t="shared" si="149"/>
        <v>100</v>
      </c>
      <c r="L19" s="116">
        <f t="shared" si="149"/>
        <v>0</v>
      </c>
      <c r="M19" s="115">
        <f t="shared" si="149"/>
        <v>35912</v>
      </c>
      <c r="N19" s="117">
        <f t="shared" si="149"/>
        <v>100</v>
      </c>
      <c r="O19" s="114">
        <f t="shared" si="149"/>
        <v>20509</v>
      </c>
      <c r="P19" s="113">
        <f t="shared" si="149"/>
        <v>99.999999999999986</v>
      </c>
      <c r="Q19" s="115">
        <f t="shared" si="149"/>
        <v>15334</v>
      </c>
      <c r="R19" s="113">
        <f t="shared" si="149"/>
        <v>100</v>
      </c>
      <c r="S19" s="116">
        <f t="shared" si="149"/>
        <v>0</v>
      </c>
      <c r="T19" s="115">
        <f t="shared" si="149"/>
        <v>35843</v>
      </c>
      <c r="U19" s="117">
        <f t="shared" si="149"/>
        <v>100</v>
      </c>
      <c r="V19" s="114">
        <f t="shared" si="149"/>
        <v>20412</v>
      </c>
      <c r="W19" s="113">
        <f t="shared" si="149"/>
        <v>100</v>
      </c>
      <c r="X19" s="115">
        <f t="shared" si="149"/>
        <v>15232</v>
      </c>
      <c r="Y19" s="113">
        <f t="shared" si="149"/>
        <v>99.999999999999986</v>
      </c>
      <c r="Z19" s="116">
        <f t="shared" si="149"/>
        <v>0</v>
      </c>
      <c r="AA19" s="115">
        <f t="shared" si="149"/>
        <v>35644</v>
      </c>
      <c r="AB19" s="117">
        <f t="shared" si="149"/>
        <v>100</v>
      </c>
      <c r="AC19" s="114">
        <f t="shared" si="149"/>
        <v>19754</v>
      </c>
      <c r="AD19" s="113">
        <f t="shared" si="149"/>
        <v>100.00000000000001</v>
      </c>
      <c r="AE19" s="115">
        <f t="shared" si="149"/>
        <v>14566</v>
      </c>
      <c r="AF19" s="113">
        <f t="shared" si="149"/>
        <v>100</v>
      </c>
      <c r="AG19" s="116">
        <f t="shared" si="149"/>
        <v>0</v>
      </c>
      <c r="AH19" s="115">
        <f t="shared" ref="AH19:BM19" si="150">SUM(AH8:AH17)</f>
        <v>34320</v>
      </c>
      <c r="AI19" s="117">
        <f t="shared" si="150"/>
        <v>100.00000000000001</v>
      </c>
      <c r="AJ19" s="114">
        <f t="shared" si="150"/>
        <v>19707</v>
      </c>
      <c r="AK19" s="113">
        <f t="shared" si="150"/>
        <v>100</v>
      </c>
      <c r="AL19" s="115">
        <f t="shared" si="150"/>
        <v>14504</v>
      </c>
      <c r="AM19" s="113">
        <f t="shared" si="150"/>
        <v>100</v>
      </c>
      <c r="AN19" s="116">
        <f t="shared" si="150"/>
        <v>0</v>
      </c>
      <c r="AO19" s="115">
        <f t="shared" si="150"/>
        <v>34211</v>
      </c>
      <c r="AP19" s="117">
        <f t="shared" si="150"/>
        <v>100</v>
      </c>
      <c r="AQ19" s="114">
        <f t="shared" si="150"/>
        <v>19678</v>
      </c>
      <c r="AR19" s="113">
        <f t="shared" si="150"/>
        <v>100</v>
      </c>
      <c r="AS19" s="115">
        <f t="shared" si="150"/>
        <v>14464</v>
      </c>
      <c r="AT19" s="113">
        <f t="shared" si="150"/>
        <v>100</v>
      </c>
      <c r="AU19" s="116">
        <f t="shared" si="150"/>
        <v>0</v>
      </c>
      <c r="AV19" s="115">
        <f t="shared" si="150"/>
        <v>34142</v>
      </c>
      <c r="AW19" s="117">
        <f t="shared" si="150"/>
        <v>100</v>
      </c>
      <c r="AX19" s="114">
        <f t="shared" si="150"/>
        <v>19672</v>
      </c>
      <c r="AY19" s="113">
        <f t="shared" si="150"/>
        <v>100.00000000000001</v>
      </c>
      <c r="AZ19" s="115">
        <f t="shared" si="150"/>
        <v>14454</v>
      </c>
      <c r="BA19" s="113">
        <f t="shared" si="150"/>
        <v>100</v>
      </c>
      <c r="BB19" s="116">
        <f t="shared" si="150"/>
        <v>0</v>
      </c>
      <c r="BC19" s="115">
        <f t="shared" si="150"/>
        <v>34126</v>
      </c>
      <c r="BD19" s="117">
        <f t="shared" si="150"/>
        <v>100</v>
      </c>
      <c r="BE19" s="114">
        <f t="shared" si="150"/>
        <v>19666</v>
      </c>
      <c r="BF19" s="113">
        <f t="shared" si="150"/>
        <v>100</v>
      </c>
      <c r="BG19" s="115">
        <f t="shared" si="150"/>
        <v>14400</v>
      </c>
      <c r="BH19" s="113">
        <f t="shared" si="150"/>
        <v>100</v>
      </c>
      <c r="BI19" s="116">
        <f t="shared" si="150"/>
        <v>0</v>
      </c>
      <c r="BJ19" s="115">
        <f t="shared" si="150"/>
        <v>34066</v>
      </c>
      <c r="BK19" s="117">
        <f t="shared" si="150"/>
        <v>100</v>
      </c>
      <c r="BL19" s="114">
        <f t="shared" si="150"/>
        <v>19667</v>
      </c>
      <c r="BM19" s="113">
        <f t="shared" si="150"/>
        <v>100</v>
      </c>
      <c r="BN19" s="115">
        <f t="shared" ref="BN19:CS19" si="151">SUM(BN8:BN17)</f>
        <v>14359</v>
      </c>
      <c r="BO19" s="113">
        <f t="shared" si="151"/>
        <v>100</v>
      </c>
      <c r="BP19" s="116">
        <f t="shared" si="151"/>
        <v>0</v>
      </c>
      <c r="BQ19" s="115">
        <f t="shared" si="151"/>
        <v>34026</v>
      </c>
      <c r="BR19" s="117">
        <f t="shared" si="151"/>
        <v>100.00000000000001</v>
      </c>
      <c r="BS19" s="114">
        <f t="shared" si="151"/>
        <v>19630</v>
      </c>
      <c r="BT19" s="113">
        <f t="shared" si="151"/>
        <v>100</v>
      </c>
      <c r="BU19" s="115">
        <f t="shared" si="151"/>
        <v>14320</v>
      </c>
      <c r="BV19" s="113">
        <f t="shared" si="151"/>
        <v>100</v>
      </c>
      <c r="BW19" s="116">
        <f t="shared" si="151"/>
        <v>0</v>
      </c>
      <c r="BX19" s="115">
        <f t="shared" si="151"/>
        <v>33950</v>
      </c>
      <c r="BY19" s="117">
        <f t="shared" si="151"/>
        <v>100</v>
      </c>
      <c r="BZ19" s="114">
        <f t="shared" si="151"/>
        <v>19544</v>
      </c>
      <c r="CA19" s="113">
        <f t="shared" si="151"/>
        <v>99.999999999999986</v>
      </c>
      <c r="CB19" s="115">
        <f t="shared" si="151"/>
        <v>14192</v>
      </c>
      <c r="CC19" s="113">
        <f t="shared" si="151"/>
        <v>100</v>
      </c>
      <c r="CD19" s="116">
        <f t="shared" si="151"/>
        <v>0</v>
      </c>
      <c r="CE19" s="115">
        <f t="shared" si="151"/>
        <v>33736</v>
      </c>
      <c r="CF19" s="117">
        <f t="shared" si="151"/>
        <v>100</v>
      </c>
      <c r="CG19" s="114">
        <f t="shared" si="151"/>
        <v>19463</v>
      </c>
      <c r="CH19" s="113">
        <f t="shared" si="151"/>
        <v>99.999999999999986</v>
      </c>
      <c r="CI19" s="115">
        <f t="shared" si="151"/>
        <v>14069</v>
      </c>
      <c r="CJ19" s="113">
        <f t="shared" si="151"/>
        <v>100</v>
      </c>
      <c r="CK19" s="116">
        <f t="shared" si="151"/>
        <v>0</v>
      </c>
      <c r="CL19" s="115">
        <f t="shared" si="151"/>
        <v>33532</v>
      </c>
      <c r="CM19" s="117">
        <f t="shared" si="151"/>
        <v>100</v>
      </c>
      <c r="CN19" s="114">
        <f t="shared" si="151"/>
        <v>19475</v>
      </c>
      <c r="CO19" s="113">
        <f t="shared" si="151"/>
        <v>100</v>
      </c>
      <c r="CP19" s="115">
        <f t="shared" si="151"/>
        <v>14067</v>
      </c>
      <c r="CQ19" s="113">
        <f t="shared" si="151"/>
        <v>100</v>
      </c>
      <c r="CR19" s="116">
        <f t="shared" si="151"/>
        <v>0</v>
      </c>
      <c r="CS19" s="115">
        <f t="shared" si="151"/>
        <v>33542</v>
      </c>
      <c r="CT19" s="117">
        <f t="shared" ref="CT19:DF19" si="152">SUM(CT8:CT17)</f>
        <v>100</v>
      </c>
      <c r="CU19" s="114">
        <f t="shared" si="152"/>
        <v>19396</v>
      </c>
      <c r="CV19" s="113">
        <f t="shared" si="152"/>
        <v>100</v>
      </c>
      <c r="CW19" s="115">
        <f t="shared" si="152"/>
        <v>13913</v>
      </c>
      <c r="CX19" s="113">
        <f t="shared" si="152"/>
        <v>100</v>
      </c>
      <c r="CY19" s="116">
        <f t="shared" si="152"/>
        <v>0</v>
      </c>
      <c r="CZ19" s="115">
        <f t="shared" si="152"/>
        <v>33309</v>
      </c>
      <c r="DA19" s="117">
        <f t="shared" si="152"/>
        <v>99.999999999999986</v>
      </c>
      <c r="DB19" s="114">
        <f t="shared" si="152"/>
        <v>19344</v>
      </c>
      <c r="DC19" s="113">
        <f t="shared" si="152"/>
        <v>100</v>
      </c>
      <c r="DD19" s="118">
        <f t="shared" si="152"/>
        <v>13865</v>
      </c>
      <c r="DE19" s="113">
        <f t="shared" si="152"/>
        <v>100</v>
      </c>
      <c r="DF19" s="116">
        <f t="shared" si="152"/>
        <v>0</v>
      </c>
      <c r="DG19" s="115">
        <f>SUM(DG8:DG18)</f>
        <v>33209</v>
      </c>
      <c r="DH19" s="117">
        <f>SUM(DH8:DH18)</f>
        <v>100</v>
      </c>
      <c r="DI19" s="114">
        <f t="shared" ref="DI19:EN19" si="153">SUM(DI8:DI17)</f>
        <v>19246</v>
      </c>
      <c r="DJ19" s="113">
        <f t="shared" si="153"/>
        <v>100</v>
      </c>
      <c r="DK19" s="115">
        <f t="shared" si="153"/>
        <v>13692</v>
      </c>
      <c r="DL19" s="113">
        <f t="shared" si="153"/>
        <v>100</v>
      </c>
      <c r="DM19" s="116">
        <f t="shared" si="153"/>
        <v>0</v>
      </c>
      <c r="DN19" s="115">
        <f t="shared" si="153"/>
        <v>32938</v>
      </c>
      <c r="DO19" s="117">
        <f t="shared" si="153"/>
        <v>100</v>
      </c>
      <c r="DP19" s="114">
        <f t="shared" si="153"/>
        <v>19204</v>
      </c>
      <c r="DQ19" s="113">
        <f t="shared" si="153"/>
        <v>100</v>
      </c>
      <c r="DR19" s="115">
        <f t="shared" si="153"/>
        <v>13621</v>
      </c>
      <c r="DS19" s="119">
        <f t="shared" si="153"/>
        <v>100</v>
      </c>
      <c r="DT19" s="116">
        <f t="shared" si="153"/>
        <v>0</v>
      </c>
      <c r="DU19" s="115">
        <f t="shared" si="153"/>
        <v>32825</v>
      </c>
      <c r="DV19" s="117">
        <f t="shared" si="153"/>
        <v>100</v>
      </c>
      <c r="DW19" s="114">
        <f t="shared" si="153"/>
        <v>19062</v>
      </c>
      <c r="DX19" s="113">
        <f t="shared" si="153"/>
        <v>100</v>
      </c>
      <c r="DY19" s="115">
        <f t="shared" si="153"/>
        <v>13386</v>
      </c>
      <c r="DZ19" s="119">
        <f t="shared" si="153"/>
        <v>100</v>
      </c>
      <c r="EA19" s="116">
        <f t="shared" si="153"/>
        <v>0</v>
      </c>
      <c r="EB19" s="115">
        <f t="shared" si="153"/>
        <v>32448</v>
      </c>
      <c r="EC19" s="117">
        <f t="shared" si="153"/>
        <v>100.00000000000001</v>
      </c>
      <c r="ED19" s="114">
        <f t="shared" si="153"/>
        <v>19023</v>
      </c>
      <c r="EE19" s="113">
        <f t="shared" si="153"/>
        <v>100</v>
      </c>
      <c r="EF19" s="115">
        <f t="shared" si="153"/>
        <v>13330</v>
      </c>
      <c r="EG19" s="119">
        <f t="shared" si="153"/>
        <v>100</v>
      </c>
      <c r="EH19" s="116">
        <f t="shared" si="153"/>
        <v>0</v>
      </c>
      <c r="EI19" s="115">
        <f t="shared" si="153"/>
        <v>32353</v>
      </c>
      <c r="EJ19" s="117">
        <f t="shared" si="153"/>
        <v>100</v>
      </c>
      <c r="EK19" s="114">
        <f t="shared" si="153"/>
        <v>18809</v>
      </c>
      <c r="EL19" s="113">
        <f t="shared" si="153"/>
        <v>99.999999999999986</v>
      </c>
      <c r="EM19" s="115">
        <f t="shared" si="153"/>
        <v>13042</v>
      </c>
      <c r="EN19" s="119">
        <f t="shared" si="153"/>
        <v>100</v>
      </c>
      <c r="EO19" s="116">
        <f t="shared" ref="EO19:FT19" si="154">SUM(EO8:EO17)</f>
        <v>0</v>
      </c>
      <c r="EP19" s="115">
        <f t="shared" si="154"/>
        <v>31851</v>
      </c>
      <c r="EQ19" s="117">
        <f t="shared" si="154"/>
        <v>100</v>
      </c>
      <c r="ER19" s="114">
        <f t="shared" si="154"/>
        <v>18481</v>
      </c>
      <c r="ES19" s="113">
        <f t="shared" si="154"/>
        <v>100</v>
      </c>
      <c r="ET19" s="115">
        <f t="shared" si="154"/>
        <v>12615</v>
      </c>
      <c r="EU19" s="119">
        <f t="shared" si="154"/>
        <v>100</v>
      </c>
      <c r="EV19" s="116">
        <f t="shared" si="154"/>
        <v>0</v>
      </c>
      <c r="EW19" s="115">
        <f t="shared" si="154"/>
        <v>31096</v>
      </c>
      <c r="EX19" s="117">
        <f t="shared" si="154"/>
        <v>100</v>
      </c>
      <c r="EY19" s="114">
        <f t="shared" si="154"/>
        <v>17877</v>
      </c>
      <c r="EZ19" s="113">
        <f t="shared" si="154"/>
        <v>99.999999999999986</v>
      </c>
      <c r="FA19" s="115">
        <f t="shared" si="154"/>
        <v>11814</v>
      </c>
      <c r="FB19" s="119">
        <f t="shared" si="154"/>
        <v>100</v>
      </c>
      <c r="FC19" s="116">
        <f t="shared" si="154"/>
        <v>0</v>
      </c>
      <c r="FD19" s="115">
        <f t="shared" si="154"/>
        <v>29691</v>
      </c>
      <c r="FE19" s="117">
        <f t="shared" si="154"/>
        <v>100</v>
      </c>
      <c r="FF19" s="114">
        <f t="shared" si="154"/>
        <v>17018</v>
      </c>
      <c r="FG19" s="113">
        <f t="shared" si="154"/>
        <v>100.00000000000001</v>
      </c>
      <c r="FH19" s="115">
        <f t="shared" si="154"/>
        <v>10934</v>
      </c>
      <c r="FI19" s="119">
        <f t="shared" si="154"/>
        <v>100</v>
      </c>
      <c r="FJ19" s="116">
        <f t="shared" si="154"/>
        <v>3</v>
      </c>
      <c r="FK19" s="115">
        <f t="shared" si="154"/>
        <v>27955</v>
      </c>
      <c r="FL19" s="117">
        <f t="shared" si="154"/>
        <v>100</v>
      </c>
      <c r="FM19" s="114">
        <f t="shared" si="154"/>
        <v>15768</v>
      </c>
      <c r="FN19" s="113">
        <f t="shared" si="154"/>
        <v>100</v>
      </c>
      <c r="FO19" s="115">
        <f t="shared" si="154"/>
        <v>9684</v>
      </c>
      <c r="FP19" s="119">
        <f t="shared" si="154"/>
        <v>100</v>
      </c>
      <c r="FQ19" s="116">
        <f t="shared" si="154"/>
        <v>0</v>
      </c>
      <c r="FR19" s="115">
        <f t="shared" si="154"/>
        <v>25452</v>
      </c>
      <c r="FS19" s="117">
        <f t="shared" si="154"/>
        <v>100</v>
      </c>
      <c r="FT19" s="114">
        <f t="shared" si="154"/>
        <v>15662</v>
      </c>
      <c r="FU19" s="113">
        <f t="shared" ref="FU19:GZ19" si="155">SUM(FU8:FU17)</f>
        <v>100.00000000000001</v>
      </c>
      <c r="FV19" s="115">
        <f t="shared" si="155"/>
        <v>9553</v>
      </c>
      <c r="FW19" s="119">
        <f t="shared" si="155"/>
        <v>99.999999999999986</v>
      </c>
      <c r="FX19" s="116">
        <f t="shared" si="155"/>
        <v>0</v>
      </c>
      <c r="FY19" s="115">
        <f t="shared" si="155"/>
        <v>25215</v>
      </c>
      <c r="FZ19" s="117">
        <f t="shared" si="155"/>
        <v>100</v>
      </c>
      <c r="GA19" s="114">
        <f t="shared" si="155"/>
        <v>14668</v>
      </c>
      <c r="GB19" s="113">
        <f t="shared" si="155"/>
        <v>100</v>
      </c>
      <c r="GC19" s="115">
        <f t="shared" si="155"/>
        <v>8496</v>
      </c>
      <c r="GD19" s="119">
        <f t="shared" si="155"/>
        <v>100</v>
      </c>
      <c r="GE19" s="116">
        <f t="shared" si="155"/>
        <v>24</v>
      </c>
      <c r="GF19" s="115">
        <f t="shared" si="155"/>
        <v>23188</v>
      </c>
      <c r="GG19" s="117">
        <f t="shared" si="155"/>
        <v>100.00000000000001</v>
      </c>
      <c r="GH19" s="114">
        <f t="shared" si="155"/>
        <v>13042</v>
      </c>
      <c r="GI19" s="113">
        <f t="shared" si="155"/>
        <v>100.00000000000001</v>
      </c>
      <c r="GJ19" s="115">
        <f t="shared" si="155"/>
        <v>6932</v>
      </c>
      <c r="GK19" s="119">
        <f t="shared" si="155"/>
        <v>100</v>
      </c>
      <c r="GL19" s="116">
        <f t="shared" si="155"/>
        <v>20</v>
      </c>
      <c r="GM19" s="115">
        <f t="shared" si="155"/>
        <v>19994</v>
      </c>
      <c r="GN19" s="117">
        <f t="shared" si="155"/>
        <v>100</v>
      </c>
      <c r="GO19" s="114">
        <f t="shared" si="155"/>
        <v>12301</v>
      </c>
      <c r="GP19" s="113">
        <f t="shared" si="155"/>
        <v>100</v>
      </c>
      <c r="GQ19" s="115">
        <f t="shared" si="155"/>
        <v>6339</v>
      </c>
      <c r="GR19" s="119">
        <f t="shared" si="155"/>
        <v>99.999999999999986</v>
      </c>
      <c r="GS19" s="116">
        <f t="shared" si="155"/>
        <v>0</v>
      </c>
      <c r="GT19" s="115">
        <f t="shared" si="155"/>
        <v>18640</v>
      </c>
      <c r="GU19" s="117">
        <f t="shared" si="155"/>
        <v>99.999999999999986</v>
      </c>
      <c r="GV19" s="114">
        <f t="shared" si="155"/>
        <v>11163</v>
      </c>
      <c r="GW19" s="113">
        <f t="shared" si="155"/>
        <v>100</v>
      </c>
      <c r="GX19" s="115">
        <f t="shared" si="155"/>
        <v>5474</v>
      </c>
      <c r="GY19" s="119">
        <f t="shared" si="155"/>
        <v>100</v>
      </c>
      <c r="GZ19" s="116">
        <f t="shared" si="155"/>
        <v>16</v>
      </c>
      <c r="HA19" s="115">
        <f t="shared" ref="HA19:IF19" si="156">SUM(HA8:HA17)</f>
        <v>16653</v>
      </c>
      <c r="HB19" s="117">
        <f t="shared" si="156"/>
        <v>100</v>
      </c>
      <c r="HC19" s="114">
        <f t="shared" si="156"/>
        <v>10046</v>
      </c>
      <c r="HD19" s="113">
        <f t="shared" si="156"/>
        <v>100</v>
      </c>
      <c r="HE19" s="115">
        <f t="shared" si="156"/>
        <v>4793</v>
      </c>
      <c r="HF19" s="119">
        <f t="shared" si="156"/>
        <v>100</v>
      </c>
      <c r="HG19" s="116">
        <f t="shared" si="156"/>
        <v>20</v>
      </c>
      <c r="HH19" s="115">
        <f t="shared" si="156"/>
        <v>14859</v>
      </c>
      <c r="HI19" s="117">
        <f t="shared" si="156"/>
        <v>99.999999999999986</v>
      </c>
      <c r="HJ19" s="114">
        <f t="shared" si="156"/>
        <v>8591</v>
      </c>
      <c r="HK19" s="113">
        <f t="shared" si="156"/>
        <v>100.00000000000001</v>
      </c>
      <c r="HL19" s="115">
        <f t="shared" si="156"/>
        <v>3937</v>
      </c>
      <c r="HM19" s="119">
        <f t="shared" si="156"/>
        <v>99.999999999999986</v>
      </c>
      <c r="HN19" s="116">
        <f t="shared" si="156"/>
        <v>20</v>
      </c>
      <c r="HO19" s="115">
        <f t="shared" si="156"/>
        <v>12548</v>
      </c>
      <c r="HP19" s="117">
        <f t="shared" si="156"/>
        <v>100</v>
      </c>
      <c r="HQ19" s="114">
        <f t="shared" si="156"/>
        <v>6926</v>
      </c>
      <c r="HR19" s="113">
        <f t="shared" si="156"/>
        <v>100</v>
      </c>
      <c r="HS19" s="115">
        <f t="shared" si="156"/>
        <v>3082</v>
      </c>
      <c r="HT19" s="119">
        <f t="shared" si="156"/>
        <v>100</v>
      </c>
      <c r="HU19" s="116">
        <f t="shared" si="156"/>
        <v>13</v>
      </c>
      <c r="HV19" s="115">
        <f t="shared" si="156"/>
        <v>10021</v>
      </c>
      <c r="HW19" s="117">
        <f t="shared" si="156"/>
        <v>100</v>
      </c>
      <c r="HX19" s="114">
        <f t="shared" si="156"/>
        <v>4786</v>
      </c>
      <c r="HY19" s="113">
        <f t="shared" si="156"/>
        <v>100</v>
      </c>
      <c r="HZ19" s="115">
        <f t="shared" si="156"/>
        <v>2010</v>
      </c>
      <c r="IA19" s="119">
        <f t="shared" si="156"/>
        <v>100</v>
      </c>
      <c r="IB19" s="116">
        <f t="shared" si="156"/>
        <v>5</v>
      </c>
      <c r="IC19" s="115">
        <f t="shared" si="156"/>
        <v>6801</v>
      </c>
      <c r="ID19" s="117">
        <f t="shared" si="156"/>
        <v>100</v>
      </c>
      <c r="IE19" s="114">
        <f t="shared" si="156"/>
        <v>3543</v>
      </c>
      <c r="IF19" s="113">
        <f t="shared" si="156"/>
        <v>100</v>
      </c>
      <c r="IG19" s="115">
        <f t="shared" ref="IG19:IY19" si="157">SUM(IG8:IG17)</f>
        <v>1449</v>
      </c>
      <c r="IH19" s="119">
        <f t="shared" si="157"/>
        <v>99.999999999999986</v>
      </c>
      <c r="II19" s="116">
        <f t="shared" si="157"/>
        <v>26</v>
      </c>
      <c r="IJ19" s="115">
        <f t="shared" si="157"/>
        <v>5018</v>
      </c>
      <c r="IK19" s="117">
        <f t="shared" si="157"/>
        <v>100</v>
      </c>
      <c r="IL19" s="114">
        <f t="shared" si="157"/>
        <v>2139</v>
      </c>
      <c r="IM19" s="113">
        <f t="shared" si="157"/>
        <v>100</v>
      </c>
      <c r="IN19" s="115">
        <f t="shared" si="157"/>
        <v>890</v>
      </c>
      <c r="IO19" s="119">
        <f t="shared" si="157"/>
        <v>100</v>
      </c>
      <c r="IP19" s="116">
        <f t="shared" si="157"/>
        <v>18</v>
      </c>
      <c r="IQ19" s="115">
        <f t="shared" si="157"/>
        <v>3047</v>
      </c>
      <c r="IR19" s="117">
        <f t="shared" si="157"/>
        <v>100.00000000000001</v>
      </c>
      <c r="IS19" s="114">
        <f t="shared" si="157"/>
        <v>572</v>
      </c>
      <c r="IT19" s="113">
        <f t="shared" si="157"/>
        <v>100</v>
      </c>
      <c r="IU19" s="115">
        <f t="shared" si="157"/>
        <v>212</v>
      </c>
      <c r="IV19" s="119">
        <f t="shared" si="157"/>
        <v>100</v>
      </c>
      <c r="IW19" s="116">
        <f t="shared" si="157"/>
        <v>1</v>
      </c>
      <c r="IX19" s="115">
        <f t="shared" si="157"/>
        <v>785</v>
      </c>
      <c r="IY19" s="117">
        <f t="shared" si="157"/>
        <v>100</v>
      </c>
    </row>
    <row r="20" spans="1:259">
      <c r="A20" s="120"/>
      <c r="B20" s="58"/>
      <c r="C20" s="58"/>
      <c r="D20" s="58"/>
      <c r="E20" s="58"/>
      <c r="F20" s="58"/>
      <c r="G20" s="58"/>
      <c r="H20" s="48"/>
      <c r="I20" s="58"/>
      <c r="J20" s="58"/>
      <c r="K20" s="58"/>
      <c r="L20" s="110"/>
      <c r="M20" s="58"/>
      <c r="N20" s="57"/>
      <c r="O20" s="48"/>
      <c r="P20" s="58"/>
      <c r="Q20" s="58"/>
      <c r="R20" s="58"/>
      <c r="S20" s="110"/>
      <c r="T20" s="58"/>
      <c r="U20" s="57"/>
      <c r="V20" s="48"/>
      <c r="W20" s="58"/>
      <c r="X20" s="58"/>
      <c r="Y20" s="58"/>
      <c r="Z20" s="110"/>
      <c r="AA20" s="58"/>
      <c r="AB20" s="57"/>
      <c r="AC20" s="48"/>
      <c r="AD20" s="58"/>
      <c r="AE20" s="58"/>
      <c r="AF20" s="58"/>
      <c r="AG20" s="110"/>
      <c r="AH20" s="58"/>
      <c r="AI20" s="57"/>
      <c r="AJ20" s="48"/>
      <c r="AK20" s="58"/>
      <c r="AL20" s="58"/>
      <c r="AM20" s="58"/>
      <c r="AN20" s="110"/>
      <c r="AO20" s="58"/>
      <c r="AP20" s="57"/>
      <c r="AQ20" s="48"/>
      <c r="AR20" s="58"/>
      <c r="AS20" s="58"/>
      <c r="AT20" s="58"/>
      <c r="AU20" s="110"/>
      <c r="AV20" s="58"/>
      <c r="AW20" s="57"/>
      <c r="AX20" s="48"/>
      <c r="AY20" s="58"/>
      <c r="AZ20" s="58"/>
      <c r="BA20" s="58"/>
      <c r="BB20" s="110"/>
      <c r="BC20" s="58"/>
      <c r="BD20" s="57"/>
      <c r="BE20" s="48"/>
      <c r="BF20" s="58"/>
      <c r="BG20" s="58"/>
      <c r="BH20" s="58"/>
      <c r="BI20" s="110"/>
      <c r="BJ20" s="58"/>
      <c r="BK20" s="57"/>
      <c r="BL20" s="48"/>
      <c r="BM20" s="58"/>
      <c r="BN20" s="58"/>
      <c r="BO20" s="58"/>
      <c r="BP20" s="110"/>
      <c r="BQ20" s="58"/>
      <c r="BR20" s="57"/>
      <c r="BS20" s="48"/>
      <c r="BT20" s="58"/>
      <c r="BU20" s="58"/>
      <c r="BV20" s="58"/>
      <c r="BW20" s="110"/>
      <c r="BX20" s="58"/>
      <c r="BY20" s="57"/>
      <c r="BZ20" s="48"/>
      <c r="CA20" s="58"/>
      <c r="CB20" s="58"/>
      <c r="CC20" s="58"/>
      <c r="CD20" s="110"/>
      <c r="CE20" s="58"/>
      <c r="CF20" s="57"/>
      <c r="CG20" s="48"/>
      <c r="CH20" s="58"/>
      <c r="CI20" s="58"/>
      <c r="CJ20" s="58"/>
      <c r="CK20" s="110"/>
      <c r="CL20" s="58"/>
      <c r="CM20" s="57"/>
      <c r="CN20" s="48"/>
      <c r="CO20" s="58"/>
      <c r="CP20" s="58"/>
      <c r="CQ20" s="58"/>
      <c r="CR20" s="110"/>
      <c r="CS20" s="58"/>
      <c r="CT20" s="57"/>
      <c r="CU20" s="48"/>
      <c r="CV20" s="58"/>
      <c r="CW20" s="58"/>
      <c r="CX20" s="58"/>
      <c r="CY20" s="110"/>
      <c r="CZ20" s="58"/>
      <c r="DA20" s="57"/>
      <c r="DB20" s="48"/>
      <c r="DC20" s="58"/>
      <c r="DD20" s="58"/>
      <c r="DE20" s="58"/>
      <c r="DF20" s="110"/>
      <c r="DG20" s="58"/>
      <c r="DH20" s="57"/>
      <c r="DI20" s="48"/>
      <c r="DJ20" s="58"/>
      <c r="DK20" s="58"/>
      <c r="DL20" s="58"/>
      <c r="DM20" s="110"/>
      <c r="DN20" s="58"/>
      <c r="DO20" s="57"/>
      <c r="DP20" s="48"/>
      <c r="DQ20" s="58"/>
      <c r="DR20" s="58"/>
      <c r="DS20" s="58"/>
      <c r="DT20" s="110"/>
      <c r="DU20" s="58"/>
      <c r="DV20" s="57"/>
      <c r="DW20" s="48"/>
      <c r="DX20" s="58"/>
      <c r="DY20" s="58"/>
      <c r="DZ20" s="58"/>
      <c r="EA20" s="110"/>
      <c r="EB20" s="58"/>
      <c r="EC20" s="57"/>
      <c r="ED20" s="48"/>
      <c r="EE20" s="58"/>
      <c r="EF20" s="58"/>
      <c r="EG20" s="58"/>
      <c r="EH20" s="110"/>
      <c r="EI20" s="58"/>
      <c r="EJ20" s="57"/>
      <c r="EK20" s="48"/>
      <c r="EL20" s="58"/>
      <c r="EM20" s="58"/>
      <c r="EN20" s="58"/>
      <c r="EO20" s="110"/>
      <c r="EP20" s="58"/>
      <c r="EQ20" s="57"/>
      <c r="ER20" s="48"/>
      <c r="ES20" s="58"/>
      <c r="ET20" s="58"/>
      <c r="EU20" s="58"/>
      <c r="EV20" s="110"/>
      <c r="EW20" s="58"/>
      <c r="EX20" s="57"/>
      <c r="EY20" s="48"/>
      <c r="EZ20" s="58"/>
      <c r="FA20" s="58"/>
      <c r="FB20" s="58"/>
      <c r="FC20" s="110"/>
      <c r="FD20" s="58"/>
      <c r="FE20" s="57"/>
      <c r="FF20" s="48"/>
      <c r="FG20" s="58"/>
      <c r="FH20" s="58"/>
      <c r="FI20" s="58"/>
      <c r="FJ20" s="110"/>
      <c r="FK20" s="58"/>
      <c r="FL20" s="57"/>
      <c r="FM20" s="48"/>
      <c r="FN20" s="58"/>
      <c r="FO20" s="58"/>
      <c r="FP20" s="58"/>
      <c r="FQ20" s="110"/>
      <c r="FR20" s="58"/>
      <c r="FS20" s="57"/>
      <c r="FT20" s="48"/>
      <c r="FU20" s="58"/>
      <c r="FV20" s="58"/>
      <c r="FW20" s="58"/>
      <c r="FX20" s="110"/>
      <c r="FY20" s="58"/>
      <c r="FZ20" s="57"/>
      <c r="GA20" s="48"/>
      <c r="GB20" s="58"/>
      <c r="GC20" s="58"/>
      <c r="GD20" s="58"/>
      <c r="GE20" s="110"/>
      <c r="GF20" s="58"/>
      <c r="GG20" s="57"/>
      <c r="GH20" s="48"/>
      <c r="GI20" s="58"/>
      <c r="GJ20" s="58"/>
      <c r="GK20" s="58"/>
      <c r="GL20" s="110"/>
      <c r="GM20" s="58"/>
      <c r="GN20" s="57"/>
      <c r="GO20" s="48"/>
      <c r="GP20" s="58"/>
      <c r="GQ20" s="58"/>
      <c r="GR20" s="58"/>
      <c r="GS20" s="110"/>
      <c r="GT20" s="58"/>
      <c r="GU20" s="57"/>
      <c r="GV20" s="48"/>
      <c r="GW20" s="58"/>
      <c r="GX20" s="58"/>
      <c r="GY20" s="58"/>
      <c r="GZ20" s="110"/>
      <c r="HA20" s="58"/>
      <c r="HB20" s="57"/>
      <c r="HC20" s="48"/>
      <c r="HD20" s="58"/>
      <c r="HE20" s="58"/>
      <c r="HF20" s="58"/>
      <c r="HG20" s="110"/>
      <c r="HH20" s="58"/>
      <c r="HI20" s="57"/>
      <c r="HJ20" s="48"/>
      <c r="HK20" s="58"/>
      <c r="HL20" s="58"/>
      <c r="HM20" s="58"/>
      <c r="HN20" s="110"/>
      <c r="HO20" s="58"/>
      <c r="HP20" s="57"/>
      <c r="HQ20" s="48"/>
      <c r="HR20" s="58"/>
      <c r="HS20" s="58"/>
      <c r="HT20" s="58"/>
      <c r="HU20" s="110"/>
      <c r="HV20" s="58"/>
      <c r="HW20" s="57"/>
      <c r="HX20" s="48"/>
      <c r="HY20" s="58"/>
      <c r="HZ20" s="58"/>
      <c r="IA20" s="58"/>
      <c r="IB20" s="110"/>
      <c r="IC20" s="58"/>
      <c r="ID20" s="57"/>
      <c r="IE20" s="48"/>
      <c r="IF20" s="58"/>
      <c r="IG20" s="58"/>
      <c r="IH20" s="58"/>
      <c r="II20" s="110"/>
      <c r="IJ20" s="58"/>
      <c r="IK20" s="57"/>
      <c r="IL20" s="48"/>
      <c r="IM20" s="58"/>
      <c r="IN20" s="58"/>
      <c r="IO20" s="58"/>
      <c r="IP20" s="110"/>
      <c r="IQ20" s="58"/>
      <c r="IR20" s="57"/>
      <c r="IS20" s="48"/>
      <c r="IT20" s="58"/>
      <c r="IU20" s="58"/>
      <c r="IV20" s="58"/>
      <c r="IW20" s="110"/>
      <c r="IX20" s="58"/>
      <c r="IY20" s="57"/>
    </row>
    <row r="21" spans="1:259">
      <c r="A21" s="59" t="s">
        <v>36</v>
      </c>
      <c r="B21" s="60"/>
      <c r="C21" s="62"/>
      <c r="D21" s="62"/>
      <c r="E21" s="62"/>
      <c r="F21" s="62"/>
      <c r="G21" s="62"/>
      <c r="H21" s="60">
        <v>0</v>
      </c>
      <c r="I21" s="62"/>
      <c r="J21" s="62">
        <v>0</v>
      </c>
      <c r="K21" s="62"/>
      <c r="L21" s="121"/>
      <c r="M21" s="62">
        <f>H21+J21+L21</f>
        <v>0</v>
      </c>
      <c r="N21" s="61"/>
      <c r="O21" s="60">
        <v>0</v>
      </c>
      <c r="P21" s="62"/>
      <c r="Q21" s="62">
        <v>0</v>
      </c>
      <c r="R21" s="62"/>
      <c r="S21" s="121"/>
      <c r="T21" s="62">
        <f>O21+Q21+S21</f>
        <v>0</v>
      </c>
      <c r="U21" s="61"/>
      <c r="V21" s="60">
        <v>0</v>
      </c>
      <c r="W21" s="62"/>
      <c r="X21" s="62">
        <v>0</v>
      </c>
      <c r="Y21" s="62"/>
      <c r="Z21" s="121"/>
      <c r="AA21" s="62">
        <f>V21+X21+Z21</f>
        <v>0</v>
      </c>
      <c r="AB21" s="61"/>
      <c r="AC21" s="60">
        <v>0</v>
      </c>
      <c r="AD21" s="62"/>
      <c r="AE21" s="62">
        <v>0</v>
      </c>
      <c r="AF21" s="62"/>
      <c r="AG21" s="121"/>
      <c r="AH21" s="62">
        <f>AC21+AE21+AG21</f>
        <v>0</v>
      </c>
      <c r="AI21" s="61"/>
      <c r="AJ21" s="60">
        <v>0</v>
      </c>
      <c r="AK21" s="62"/>
      <c r="AL21" s="62">
        <v>0</v>
      </c>
      <c r="AM21" s="62"/>
      <c r="AN21" s="121"/>
      <c r="AO21" s="62">
        <f>AJ21+AL21+AN21</f>
        <v>0</v>
      </c>
      <c r="AP21" s="61"/>
      <c r="AQ21" s="60">
        <v>0</v>
      </c>
      <c r="AR21" s="62"/>
      <c r="AS21" s="62">
        <v>0</v>
      </c>
      <c r="AT21" s="62"/>
      <c r="AU21" s="121"/>
      <c r="AV21" s="62">
        <f>AQ21+AS21+AU21</f>
        <v>0</v>
      </c>
      <c r="AW21" s="61"/>
      <c r="AX21" s="60">
        <v>0</v>
      </c>
      <c r="AY21" s="62"/>
      <c r="AZ21" s="62">
        <v>0</v>
      </c>
      <c r="BA21" s="62"/>
      <c r="BB21" s="121"/>
      <c r="BC21" s="62">
        <f>AX21+AZ21+BB21</f>
        <v>0</v>
      </c>
      <c r="BD21" s="61"/>
      <c r="BE21" s="60">
        <v>0</v>
      </c>
      <c r="BF21" s="62"/>
      <c r="BG21" s="62">
        <v>0</v>
      </c>
      <c r="BH21" s="62"/>
      <c r="BI21" s="121"/>
      <c r="BJ21" s="62">
        <f>BE21+BG21+BI21</f>
        <v>0</v>
      </c>
      <c r="BK21" s="61"/>
      <c r="BL21" s="60">
        <v>0</v>
      </c>
      <c r="BM21" s="62"/>
      <c r="BN21" s="62">
        <v>0</v>
      </c>
      <c r="BO21" s="62"/>
      <c r="BP21" s="121"/>
      <c r="BQ21" s="62">
        <f>BL21+BN21+BP21</f>
        <v>0</v>
      </c>
      <c r="BR21" s="61"/>
      <c r="BS21" s="60">
        <v>1</v>
      </c>
      <c r="BT21" s="62"/>
      <c r="BU21" s="62">
        <v>0</v>
      </c>
      <c r="BV21" s="62"/>
      <c r="BW21" s="121"/>
      <c r="BX21" s="62">
        <f>BS21+BU21+BW21</f>
        <v>1</v>
      </c>
      <c r="BY21" s="61"/>
      <c r="BZ21" s="60">
        <v>0</v>
      </c>
      <c r="CA21" s="62"/>
      <c r="CB21" s="62">
        <v>0</v>
      </c>
      <c r="CC21" s="62"/>
      <c r="CD21" s="121"/>
      <c r="CE21" s="62">
        <f>BZ21+CB21+CD21</f>
        <v>0</v>
      </c>
      <c r="CF21" s="61"/>
      <c r="CG21" s="60">
        <v>0</v>
      </c>
      <c r="CH21" s="62"/>
      <c r="CI21" s="62">
        <v>0</v>
      </c>
      <c r="CJ21" s="62"/>
      <c r="CK21" s="121"/>
      <c r="CL21" s="62">
        <f>CG21+CI21+CK21</f>
        <v>0</v>
      </c>
      <c r="CM21" s="61"/>
      <c r="CN21" s="60">
        <v>0</v>
      </c>
      <c r="CO21" s="62"/>
      <c r="CP21" s="62">
        <v>0</v>
      </c>
      <c r="CQ21" s="62"/>
      <c r="CR21" s="121"/>
      <c r="CS21" s="62">
        <f>CN21+CP21+CR21</f>
        <v>0</v>
      </c>
      <c r="CT21" s="61"/>
      <c r="CU21" s="60">
        <v>0</v>
      </c>
      <c r="CV21" s="62"/>
      <c r="CW21" s="62">
        <v>0</v>
      </c>
      <c r="CX21" s="62"/>
      <c r="CY21" s="121"/>
      <c r="CZ21" s="62">
        <f>CU21+CW21+CY21</f>
        <v>0</v>
      </c>
      <c r="DA21" s="61"/>
      <c r="DB21" s="60">
        <v>0</v>
      </c>
      <c r="DC21" s="62"/>
      <c r="DD21" s="62">
        <v>0</v>
      </c>
      <c r="DE21" s="62"/>
      <c r="DF21" s="121"/>
      <c r="DG21" s="62">
        <f>DB21+DD21+DF21</f>
        <v>0</v>
      </c>
      <c r="DH21" s="61"/>
      <c r="DI21" s="60">
        <v>0</v>
      </c>
      <c r="DJ21" s="62"/>
      <c r="DK21" s="62">
        <v>0</v>
      </c>
      <c r="DL21" s="62"/>
      <c r="DM21" s="121"/>
      <c r="DN21" s="62">
        <f>DI21+DK21+DM21</f>
        <v>0</v>
      </c>
      <c r="DO21" s="61"/>
      <c r="DP21" s="60">
        <v>0</v>
      </c>
      <c r="DQ21" s="62"/>
      <c r="DR21" s="62">
        <v>0</v>
      </c>
      <c r="DS21" s="62"/>
      <c r="DT21" s="121"/>
      <c r="DU21" s="62">
        <f>DP21+DR21+DT21</f>
        <v>0</v>
      </c>
      <c r="DV21" s="61"/>
      <c r="DW21" s="60">
        <v>0</v>
      </c>
      <c r="DX21" s="62"/>
      <c r="DY21" s="62">
        <v>0</v>
      </c>
      <c r="DZ21" s="62"/>
      <c r="EA21" s="121"/>
      <c r="EB21" s="62">
        <f>DW21+DY21+EA21</f>
        <v>0</v>
      </c>
      <c r="EC21" s="61"/>
      <c r="ED21" s="60">
        <v>1</v>
      </c>
      <c r="EE21" s="62"/>
      <c r="EF21" s="62">
        <v>0</v>
      </c>
      <c r="EG21" s="62"/>
      <c r="EH21" s="121"/>
      <c r="EI21" s="62">
        <f>ED21+EF21+EH21</f>
        <v>1</v>
      </c>
      <c r="EJ21" s="61"/>
      <c r="EK21" s="60">
        <v>0</v>
      </c>
      <c r="EL21" s="62"/>
      <c r="EM21" s="62">
        <v>0</v>
      </c>
      <c r="EN21" s="62"/>
      <c r="EO21" s="121"/>
      <c r="EP21" s="62">
        <f>EK21+EM21+EO21</f>
        <v>0</v>
      </c>
      <c r="EQ21" s="61"/>
      <c r="ER21" s="60">
        <v>0</v>
      </c>
      <c r="ES21" s="62"/>
      <c r="ET21" s="62">
        <v>0</v>
      </c>
      <c r="EU21" s="62"/>
      <c r="EV21" s="121"/>
      <c r="EW21" s="62">
        <f>ER21+ET21+EV21</f>
        <v>0</v>
      </c>
      <c r="EX21" s="61"/>
      <c r="EY21" s="60">
        <v>0</v>
      </c>
      <c r="EZ21" s="62"/>
      <c r="FA21" s="62">
        <v>0</v>
      </c>
      <c r="FB21" s="62"/>
      <c r="FC21" s="121"/>
      <c r="FD21" s="62">
        <f>EY21+FA21+FC21</f>
        <v>0</v>
      </c>
      <c r="FE21" s="61"/>
      <c r="FF21" s="60">
        <v>0</v>
      </c>
      <c r="FG21" s="62"/>
      <c r="FH21" s="62">
        <v>0</v>
      </c>
      <c r="FI21" s="62"/>
      <c r="FJ21" s="121"/>
      <c r="FK21" s="62">
        <f>FF21+FH21+FJ21</f>
        <v>0</v>
      </c>
      <c r="FL21" s="61"/>
      <c r="FM21" s="60">
        <v>0</v>
      </c>
      <c r="FN21" s="62"/>
      <c r="FO21" s="62">
        <v>0</v>
      </c>
      <c r="FP21" s="62"/>
      <c r="FQ21" s="121"/>
      <c r="FR21" s="62">
        <f>FM21+FO21+FQ21</f>
        <v>0</v>
      </c>
      <c r="FS21" s="61"/>
      <c r="FT21" s="60">
        <v>0</v>
      </c>
      <c r="FU21" s="62"/>
      <c r="FV21" s="62">
        <v>0</v>
      </c>
      <c r="FW21" s="62"/>
      <c r="FX21" s="121"/>
      <c r="FY21" s="62">
        <f>FT21+FV21+FX21</f>
        <v>0</v>
      </c>
      <c r="FZ21" s="61"/>
      <c r="GA21" s="60">
        <v>0</v>
      </c>
      <c r="GB21" s="62"/>
      <c r="GC21" s="62">
        <v>0</v>
      </c>
      <c r="GD21" s="62"/>
      <c r="GE21" s="121"/>
      <c r="GF21" s="62">
        <f>GA21+GC21+GE21</f>
        <v>0</v>
      </c>
      <c r="GG21" s="61"/>
      <c r="GH21" s="60">
        <v>2</v>
      </c>
      <c r="GI21" s="62"/>
      <c r="GJ21" s="62">
        <v>0</v>
      </c>
      <c r="GK21" s="62"/>
      <c r="GL21" s="121"/>
      <c r="GM21" s="62">
        <f>GH21+GJ21+GL21</f>
        <v>2</v>
      </c>
      <c r="GN21" s="61"/>
      <c r="GO21" s="60">
        <v>1</v>
      </c>
      <c r="GP21" s="62"/>
      <c r="GQ21" s="62">
        <v>0</v>
      </c>
      <c r="GR21" s="62"/>
      <c r="GS21" s="121"/>
      <c r="GT21" s="62">
        <f>GO21+GQ21+GS21</f>
        <v>1</v>
      </c>
      <c r="GU21" s="61"/>
      <c r="GV21" s="60">
        <v>1</v>
      </c>
      <c r="GW21" s="62"/>
      <c r="GX21" s="62">
        <v>0</v>
      </c>
      <c r="GY21" s="62"/>
      <c r="GZ21" s="121"/>
      <c r="HA21" s="62">
        <f>GV21+GX21+GZ21</f>
        <v>1</v>
      </c>
      <c r="HB21" s="61"/>
      <c r="HC21" s="60">
        <v>1</v>
      </c>
      <c r="HD21" s="62"/>
      <c r="HE21" s="62">
        <v>0</v>
      </c>
      <c r="HF21" s="62"/>
      <c r="HG21" s="121"/>
      <c r="HH21" s="62">
        <f>HC21+HE21+HG21</f>
        <v>1</v>
      </c>
      <c r="HI21" s="61"/>
      <c r="HJ21" s="60">
        <v>1</v>
      </c>
      <c r="HK21" s="62"/>
      <c r="HL21" s="62">
        <v>1</v>
      </c>
      <c r="HM21" s="62"/>
      <c r="HN21" s="121"/>
      <c r="HO21" s="62">
        <f>HJ21+HL21+HN21</f>
        <v>2</v>
      </c>
      <c r="HP21" s="61"/>
      <c r="HQ21" s="60">
        <v>4</v>
      </c>
      <c r="HR21" s="62"/>
      <c r="HS21" s="62">
        <v>1</v>
      </c>
      <c r="HT21" s="62"/>
      <c r="HU21" s="121"/>
      <c r="HV21" s="62">
        <f>HQ21+HS21+HU21</f>
        <v>5</v>
      </c>
      <c r="HW21" s="61"/>
      <c r="HX21" s="60">
        <v>0</v>
      </c>
      <c r="HY21" s="62"/>
      <c r="HZ21" s="62">
        <v>0</v>
      </c>
      <c r="IA21" s="62"/>
      <c r="IB21" s="121"/>
      <c r="IC21" s="62">
        <f>HX21+HZ21+IB21</f>
        <v>0</v>
      </c>
      <c r="ID21" s="61"/>
      <c r="IE21" s="60">
        <v>1</v>
      </c>
      <c r="IF21" s="62"/>
      <c r="IG21" s="62">
        <v>0</v>
      </c>
      <c r="IH21" s="62"/>
      <c r="II21" s="121"/>
      <c r="IJ21" s="62">
        <f>IE21+IG21+II21</f>
        <v>1</v>
      </c>
      <c r="IK21" s="61"/>
      <c r="IL21" s="60">
        <v>0</v>
      </c>
      <c r="IM21" s="62"/>
      <c r="IN21" s="62">
        <v>0</v>
      </c>
      <c r="IO21" s="62"/>
      <c r="IP21" s="121"/>
      <c r="IQ21" s="62">
        <f>IL21+IN21+IP21</f>
        <v>0</v>
      </c>
      <c r="IR21" s="61"/>
      <c r="IS21" s="60">
        <v>10</v>
      </c>
      <c r="IT21" s="62"/>
      <c r="IU21" s="62">
        <v>5</v>
      </c>
      <c r="IV21" s="62"/>
      <c r="IW21" s="121">
        <v>3</v>
      </c>
      <c r="IX21" s="62">
        <f>IS21+IU21+IW21</f>
        <v>18</v>
      </c>
      <c r="IY21" s="61"/>
    </row>
    <row r="22" spans="1:259">
      <c r="A22" s="33" t="s">
        <v>37</v>
      </c>
      <c r="B22" s="122">
        <f>B19+B21</f>
        <v>29384766</v>
      </c>
      <c r="C22" s="123"/>
      <c r="D22" s="123">
        <f>D19+D21</f>
        <v>30974780</v>
      </c>
      <c r="E22" s="123"/>
      <c r="F22" s="124">
        <f>F19+F21</f>
        <v>60359546</v>
      </c>
      <c r="G22" s="123"/>
      <c r="H22" s="122">
        <f>H19+H21</f>
        <v>20539</v>
      </c>
      <c r="I22" s="123"/>
      <c r="J22" s="123">
        <f>J19+J21</f>
        <v>15373</v>
      </c>
      <c r="K22" s="123"/>
      <c r="L22" s="124">
        <f>L19+L21</f>
        <v>0</v>
      </c>
      <c r="M22" s="124">
        <f>M19+M21</f>
        <v>35912</v>
      </c>
      <c r="N22" s="125"/>
      <c r="O22" s="122">
        <f>O19+O21</f>
        <v>20509</v>
      </c>
      <c r="P22" s="123"/>
      <c r="Q22" s="123">
        <f>Q19+Q21</f>
        <v>15334</v>
      </c>
      <c r="R22" s="123"/>
      <c r="S22" s="124">
        <f>S19+S21</f>
        <v>0</v>
      </c>
      <c r="T22" s="124">
        <f>T19+T21</f>
        <v>35843</v>
      </c>
      <c r="U22" s="125"/>
      <c r="V22" s="122">
        <f>V19+V21</f>
        <v>20412</v>
      </c>
      <c r="W22" s="123"/>
      <c r="X22" s="123">
        <f>X19+X21</f>
        <v>15232</v>
      </c>
      <c r="Y22" s="123"/>
      <c r="Z22" s="124">
        <f>Z19+Z21</f>
        <v>0</v>
      </c>
      <c r="AA22" s="124">
        <f>AA19+AA21</f>
        <v>35644</v>
      </c>
      <c r="AB22" s="125"/>
      <c r="AC22" s="122">
        <f>AC19+AC21</f>
        <v>19754</v>
      </c>
      <c r="AD22" s="123"/>
      <c r="AE22" s="123">
        <f>AE19+AE21</f>
        <v>14566</v>
      </c>
      <c r="AF22" s="123"/>
      <c r="AG22" s="124">
        <f>AG19+AG21</f>
        <v>0</v>
      </c>
      <c r="AH22" s="124">
        <f>AH19+AH21</f>
        <v>34320</v>
      </c>
      <c r="AI22" s="125"/>
      <c r="AJ22" s="122">
        <f>AJ19+AJ21</f>
        <v>19707</v>
      </c>
      <c r="AK22" s="123"/>
      <c r="AL22" s="123">
        <f>AL19+AL21</f>
        <v>14504</v>
      </c>
      <c r="AM22" s="123"/>
      <c r="AN22" s="124">
        <f>AN19+AN21</f>
        <v>0</v>
      </c>
      <c r="AO22" s="124">
        <f>AO19+AO21</f>
        <v>34211</v>
      </c>
      <c r="AP22" s="125"/>
      <c r="AQ22" s="122">
        <f>AQ19+AQ21</f>
        <v>19678</v>
      </c>
      <c r="AR22" s="123"/>
      <c r="AS22" s="123">
        <f>AS19+AS21</f>
        <v>14464</v>
      </c>
      <c r="AT22" s="123"/>
      <c r="AU22" s="124">
        <f>AU19+AU21</f>
        <v>0</v>
      </c>
      <c r="AV22" s="124">
        <f>AV19+AV21</f>
        <v>34142</v>
      </c>
      <c r="AW22" s="125"/>
      <c r="AX22" s="122">
        <f>AX19+AX21</f>
        <v>19672</v>
      </c>
      <c r="AY22" s="123"/>
      <c r="AZ22" s="123">
        <f>AZ19+AZ21</f>
        <v>14454</v>
      </c>
      <c r="BA22" s="123"/>
      <c r="BB22" s="124">
        <f>BB19+BB21</f>
        <v>0</v>
      </c>
      <c r="BC22" s="124">
        <f>BC19+BC21</f>
        <v>34126</v>
      </c>
      <c r="BD22" s="125"/>
      <c r="BE22" s="122">
        <f>BE19+BE21</f>
        <v>19666</v>
      </c>
      <c r="BF22" s="123"/>
      <c r="BG22" s="123">
        <f>BG19+BG21</f>
        <v>14400</v>
      </c>
      <c r="BH22" s="123"/>
      <c r="BI22" s="124">
        <f>BI19+BI21</f>
        <v>0</v>
      </c>
      <c r="BJ22" s="124">
        <f>BJ19+BJ21</f>
        <v>34066</v>
      </c>
      <c r="BK22" s="125"/>
      <c r="BL22" s="122">
        <f>BL19+BL21</f>
        <v>19667</v>
      </c>
      <c r="BM22" s="123"/>
      <c r="BN22" s="123">
        <f>BN19+BN21</f>
        <v>14359</v>
      </c>
      <c r="BO22" s="123"/>
      <c r="BP22" s="124">
        <f>BP19+BP21</f>
        <v>0</v>
      </c>
      <c r="BQ22" s="124">
        <f>BQ19+BQ21</f>
        <v>34026</v>
      </c>
      <c r="BR22" s="125"/>
      <c r="BS22" s="122">
        <f>BS19+BS21</f>
        <v>19631</v>
      </c>
      <c r="BT22" s="123"/>
      <c r="BU22" s="123">
        <f>BU19+BU21</f>
        <v>14320</v>
      </c>
      <c r="BV22" s="123"/>
      <c r="BW22" s="124">
        <f>BW19+BW21</f>
        <v>0</v>
      </c>
      <c r="BX22" s="124">
        <f>BX19+BX21</f>
        <v>33951</v>
      </c>
      <c r="BY22" s="125"/>
      <c r="BZ22" s="122">
        <f>BZ19+BZ21</f>
        <v>19544</v>
      </c>
      <c r="CA22" s="123"/>
      <c r="CB22" s="123">
        <f>CB19+CB21</f>
        <v>14192</v>
      </c>
      <c r="CC22" s="123"/>
      <c r="CD22" s="124">
        <f>CD19+CD21</f>
        <v>0</v>
      </c>
      <c r="CE22" s="124">
        <f>CE19+CE21</f>
        <v>33736</v>
      </c>
      <c r="CF22" s="125"/>
      <c r="CG22" s="122">
        <f>CG19+CG21</f>
        <v>19463</v>
      </c>
      <c r="CH22" s="123"/>
      <c r="CI22" s="123">
        <f>CI19+CI21</f>
        <v>14069</v>
      </c>
      <c r="CJ22" s="123"/>
      <c r="CK22" s="124">
        <f>CK19+CK21</f>
        <v>0</v>
      </c>
      <c r="CL22" s="124">
        <f>CL19+CL21</f>
        <v>33532</v>
      </c>
      <c r="CM22" s="125"/>
      <c r="CN22" s="122">
        <f>CN19+CN21</f>
        <v>19475</v>
      </c>
      <c r="CO22" s="123"/>
      <c r="CP22" s="123">
        <f>CP19+CP21</f>
        <v>14067</v>
      </c>
      <c r="CQ22" s="123"/>
      <c r="CR22" s="124">
        <f>CR19+CR21</f>
        <v>0</v>
      </c>
      <c r="CS22" s="124">
        <f>CS19+CS21</f>
        <v>33542</v>
      </c>
      <c r="CT22" s="125"/>
      <c r="CU22" s="122">
        <f>CU19+CU21</f>
        <v>19396</v>
      </c>
      <c r="CV22" s="123"/>
      <c r="CW22" s="123">
        <f>CW19+CW21</f>
        <v>13913</v>
      </c>
      <c r="CX22" s="123"/>
      <c r="CY22" s="124">
        <f>CY19+CY21</f>
        <v>0</v>
      </c>
      <c r="CZ22" s="124">
        <f>CZ19+CZ21</f>
        <v>33309</v>
      </c>
      <c r="DA22" s="125"/>
      <c r="DB22" s="122">
        <f>DB19+DB21</f>
        <v>19344</v>
      </c>
      <c r="DC22" s="123"/>
      <c r="DD22" s="123">
        <f>DD19+DD21</f>
        <v>13865</v>
      </c>
      <c r="DE22" s="123"/>
      <c r="DF22" s="124">
        <f>DF19+DF21</f>
        <v>0</v>
      </c>
      <c r="DG22" s="124">
        <f>DG19+DG21</f>
        <v>33209</v>
      </c>
      <c r="DH22" s="125"/>
      <c r="DI22" s="122">
        <f>DI19+DI21</f>
        <v>19246</v>
      </c>
      <c r="DJ22" s="123"/>
      <c r="DK22" s="123">
        <f>DK19+DK21</f>
        <v>13692</v>
      </c>
      <c r="DL22" s="123"/>
      <c r="DM22" s="124">
        <f>DM19+DM21</f>
        <v>0</v>
      </c>
      <c r="DN22" s="124">
        <f>DN19+DN21</f>
        <v>32938</v>
      </c>
      <c r="DO22" s="125"/>
      <c r="DP22" s="122">
        <f>DP19+DP21</f>
        <v>19204</v>
      </c>
      <c r="DQ22" s="123"/>
      <c r="DR22" s="123">
        <f>DR19+DR21</f>
        <v>13621</v>
      </c>
      <c r="DS22" s="123"/>
      <c r="DT22" s="124">
        <f>DT19+DT21</f>
        <v>0</v>
      </c>
      <c r="DU22" s="124">
        <f>DU19+DU21</f>
        <v>32825</v>
      </c>
      <c r="DV22" s="125"/>
      <c r="DW22" s="122">
        <f>DW19+DW21</f>
        <v>19062</v>
      </c>
      <c r="DX22" s="123"/>
      <c r="DY22" s="123">
        <f>DY19+DY21</f>
        <v>13386</v>
      </c>
      <c r="DZ22" s="123"/>
      <c r="EA22" s="124">
        <f>EA19+EA21</f>
        <v>0</v>
      </c>
      <c r="EB22" s="124">
        <f>EB19+EB21</f>
        <v>32448</v>
      </c>
      <c r="EC22" s="125"/>
      <c r="ED22" s="122">
        <f>ED19+ED21</f>
        <v>19024</v>
      </c>
      <c r="EE22" s="123"/>
      <c r="EF22" s="123">
        <f>EF19+EF21</f>
        <v>13330</v>
      </c>
      <c r="EG22" s="123"/>
      <c r="EH22" s="124">
        <f>EH19+EH21</f>
        <v>0</v>
      </c>
      <c r="EI22" s="124">
        <f>EI19+EI21</f>
        <v>32354</v>
      </c>
      <c r="EJ22" s="125"/>
      <c r="EK22" s="122">
        <f>EK19+EK21</f>
        <v>18809</v>
      </c>
      <c r="EL22" s="123"/>
      <c r="EM22" s="123">
        <f>EM19+EM21</f>
        <v>13042</v>
      </c>
      <c r="EN22" s="123"/>
      <c r="EO22" s="124">
        <f>EO19+EO21</f>
        <v>0</v>
      </c>
      <c r="EP22" s="124">
        <f>EP19+EP21</f>
        <v>31851</v>
      </c>
      <c r="EQ22" s="125"/>
      <c r="ER22" s="122">
        <f>ER19+ER21</f>
        <v>18481</v>
      </c>
      <c r="ES22" s="123"/>
      <c r="ET22" s="123">
        <f>ET19+ET21</f>
        <v>12615</v>
      </c>
      <c r="EU22" s="123"/>
      <c r="EV22" s="124">
        <f>EV19+EV21</f>
        <v>0</v>
      </c>
      <c r="EW22" s="124">
        <f>EW19+EW21</f>
        <v>31096</v>
      </c>
      <c r="EX22" s="125"/>
      <c r="EY22" s="122">
        <f>EY19+EY21</f>
        <v>17877</v>
      </c>
      <c r="EZ22" s="123"/>
      <c r="FA22" s="123">
        <f>FA19+FA21</f>
        <v>11814</v>
      </c>
      <c r="FB22" s="123"/>
      <c r="FC22" s="124">
        <f>FC19+FC21</f>
        <v>0</v>
      </c>
      <c r="FD22" s="124">
        <f>FD19+FD21</f>
        <v>29691</v>
      </c>
      <c r="FE22" s="125"/>
      <c r="FF22" s="122">
        <f>FF19+FF21</f>
        <v>17018</v>
      </c>
      <c r="FG22" s="123"/>
      <c r="FH22" s="123">
        <f>FH19+FH21</f>
        <v>10934</v>
      </c>
      <c r="FI22" s="123"/>
      <c r="FJ22" s="124">
        <f>FJ19+FJ21</f>
        <v>3</v>
      </c>
      <c r="FK22" s="124">
        <f>FK19+FK21</f>
        <v>27955</v>
      </c>
      <c r="FL22" s="125"/>
      <c r="FM22" s="122">
        <f>FM19+FM21</f>
        <v>15768</v>
      </c>
      <c r="FN22" s="123"/>
      <c r="FO22" s="123">
        <f>FO19+FO21</f>
        <v>9684</v>
      </c>
      <c r="FP22" s="123"/>
      <c r="FQ22" s="124">
        <f>FQ19+FQ21</f>
        <v>0</v>
      </c>
      <c r="FR22" s="124">
        <f>FR19+FR21</f>
        <v>25452</v>
      </c>
      <c r="FS22" s="125"/>
      <c r="FT22" s="122">
        <f>FT19+FT21</f>
        <v>15662</v>
      </c>
      <c r="FU22" s="123"/>
      <c r="FV22" s="123">
        <f>FV19+FV21</f>
        <v>9553</v>
      </c>
      <c r="FW22" s="123"/>
      <c r="FX22" s="124">
        <f>FX19+FX21</f>
        <v>0</v>
      </c>
      <c r="FY22" s="124">
        <f>FY19+FY21</f>
        <v>25215</v>
      </c>
      <c r="FZ22" s="125"/>
      <c r="GA22" s="122">
        <f>GA19+GA21</f>
        <v>14668</v>
      </c>
      <c r="GB22" s="123"/>
      <c r="GC22" s="123">
        <f>GC19+GC21</f>
        <v>8496</v>
      </c>
      <c r="GD22" s="123"/>
      <c r="GE22" s="124">
        <f>GE19+GE21</f>
        <v>24</v>
      </c>
      <c r="GF22" s="124">
        <f>GF19+GF21</f>
        <v>23188</v>
      </c>
      <c r="GG22" s="125"/>
      <c r="GH22" s="122">
        <f>GH19+GH21</f>
        <v>13044</v>
      </c>
      <c r="GI22" s="123"/>
      <c r="GJ22" s="123">
        <f>GJ19+GJ21</f>
        <v>6932</v>
      </c>
      <c r="GK22" s="123"/>
      <c r="GL22" s="124">
        <f>GL19+GL21</f>
        <v>20</v>
      </c>
      <c r="GM22" s="124">
        <f>GM19+GM21</f>
        <v>19996</v>
      </c>
      <c r="GN22" s="125"/>
      <c r="GO22" s="122">
        <f>GO19+GO21</f>
        <v>12302</v>
      </c>
      <c r="GP22" s="123"/>
      <c r="GQ22" s="123">
        <f>GQ19+GQ21</f>
        <v>6339</v>
      </c>
      <c r="GR22" s="123"/>
      <c r="GS22" s="124">
        <f>GS19+GS21</f>
        <v>0</v>
      </c>
      <c r="GT22" s="124">
        <f>GT19+GT21</f>
        <v>18641</v>
      </c>
      <c r="GU22" s="125"/>
      <c r="GV22" s="122">
        <f>GV19+GV21</f>
        <v>11164</v>
      </c>
      <c r="GW22" s="123"/>
      <c r="GX22" s="123">
        <f>GX19+GX21</f>
        <v>5474</v>
      </c>
      <c r="GY22" s="123"/>
      <c r="GZ22" s="124">
        <f>GZ19+GZ21</f>
        <v>16</v>
      </c>
      <c r="HA22" s="124">
        <f>HA19+HA21</f>
        <v>16654</v>
      </c>
      <c r="HB22" s="125"/>
      <c r="HC22" s="122">
        <f>HC19+HC21</f>
        <v>10047</v>
      </c>
      <c r="HD22" s="123"/>
      <c r="HE22" s="123">
        <f>HE19+HE21</f>
        <v>4793</v>
      </c>
      <c r="HF22" s="123"/>
      <c r="HG22" s="124">
        <f>HG19+HG21</f>
        <v>20</v>
      </c>
      <c r="HH22" s="124">
        <f>HH19+HH21</f>
        <v>14860</v>
      </c>
      <c r="HI22" s="125"/>
      <c r="HJ22" s="122">
        <f>HJ19+HJ21</f>
        <v>8592</v>
      </c>
      <c r="HK22" s="123"/>
      <c r="HL22" s="123">
        <f>HL19+HL21</f>
        <v>3938</v>
      </c>
      <c r="HM22" s="123"/>
      <c r="HN22" s="124">
        <f>HN19+HN21</f>
        <v>20</v>
      </c>
      <c r="HO22" s="124">
        <f>HO19+HO21</f>
        <v>12550</v>
      </c>
      <c r="HP22" s="125"/>
      <c r="HQ22" s="122">
        <f>HQ19+HQ21</f>
        <v>6930</v>
      </c>
      <c r="HR22" s="123"/>
      <c r="HS22" s="123">
        <f>HS19+HS21</f>
        <v>3083</v>
      </c>
      <c r="HT22" s="123"/>
      <c r="HU22" s="124">
        <f>HU19+HU21</f>
        <v>13</v>
      </c>
      <c r="HV22" s="124">
        <f>HV19+HV21</f>
        <v>10026</v>
      </c>
      <c r="HW22" s="125"/>
      <c r="HX22" s="122">
        <f>HX19+HX21</f>
        <v>4786</v>
      </c>
      <c r="HY22" s="123"/>
      <c r="HZ22" s="123">
        <f>HZ19+HZ21</f>
        <v>2010</v>
      </c>
      <c r="IA22" s="123"/>
      <c r="IB22" s="124">
        <f>IB19+IB21</f>
        <v>5</v>
      </c>
      <c r="IC22" s="124">
        <f>IC19+IC21</f>
        <v>6801</v>
      </c>
      <c r="ID22" s="125"/>
      <c r="IE22" s="122">
        <f>IE19+IE21</f>
        <v>3544</v>
      </c>
      <c r="IF22" s="123"/>
      <c r="IG22" s="123">
        <f>IG19+IG21</f>
        <v>1449</v>
      </c>
      <c r="IH22" s="123"/>
      <c r="II22" s="124">
        <f>II19+II21</f>
        <v>26</v>
      </c>
      <c r="IJ22" s="124">
        <f>IJ19+IJ21</f>
        <v>5019</v>
      </c>
      <c r="IK22" s="125"/>
      <c r="IL22" s="122">
        <f>IL19+IL21</f>
        <v>2139</v>
      </c>
      <c r="IM22" s="123"/>
      <c r="IN22" s="123">
        <f>IN19+IN21</f>
        <v>890</v>
      </c>
      <c r="IO22" s="123"/>
      <c r="IP22" s="124">
        <f>IP19+IP21</f>
        <v>18</v>
      </c>
      <c r="IQ22" s="124">
        <f>IQ19+IQ21</f>
        <v>3047</v>
      </c>
      <c r="IR22" s="125"/>
      <c r="IS22" s="122">
        <f>IS19+IS21</f>
        <v>582</v>
      </c>
      <c r="IT22" s="123"/>
      <c r="IU22" s="123">
        <f>IU19+IU21</f>
        <v>217</v>
      </c>
      <c r="IV22" s="123"/>
      <c r="IW22" s="124">
        <f>IW19+IW21</f>
        <v>4</v>
      </c>
      <c r="IX22" s="124">
        <f>IX19+IX21</f>
        <v>803</v>
      </c>
      <c r="IY22" s="125"/>
    </row>
    <row r="25" spans="1:259">
      <c r="A25" s="17" t="s">
        <v>41</v>
      </c>
      <c r="GV25" s="108"/>
    </row>
    <row r="26" spans="1:259">
      <c r="A26" s="88" t="s">
        <v>42</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row>
    <row r="27" spans="1:259" s="126" customFormat="1">
      <c r="A27" s="92" t="s">
        <v>44</v>
      </c>
      <c r="B27" s="126" t="s">
        <v>55</v>
      </c>
      <c r="F27" s="90" t="s">
        <v>56</v>
      </c>
    </row>
    <row r="28" spans="1:259">
      <c r="A28" s="93" t="s">
        <v>46</v>
      </c>
    </row>
    <row r="29" spans="1:259">
      <c r="A29" s="92" t="s">
        <v>44</v>
      </c>
    </row>
    <row r="30" spans="1:259">
      <c r="A30" s="92"/>
      <c r="GV30" s="106"/>
    </row>
    <row r="31" spans="1:259">
      <c r="A31" s="17" t="s">
        <v>19</v>
      </c>
      <c r="GV31" s="106"/>
    </row>
  </sheetData>
  <mergeCells count="38">
    <mergeCell ref="IL6:IR6"/>
    <mergeCell ref="IS6:IY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I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tabSelected="1" zoomScale="120" zoomScaleNormal="120" zoomScalePageLayoutView="120" workbookViewId="0">
      <pane xSplit="1" topLeftCell="F1" activePane="topRight" state="frozen"/>
      <selection pane="topRight" activeCell="A3" sqref="A3"/>
    </sheetView>
  </sheetViews>
  <sheetFormatPr baseColWidth="10" defaultColWidth="8.83203125" defaultRowHeight="14" x14ac:dyDescent="0"/>
  <cols>
    <col min="1" max="1" width="14.83203125" style="15" customWidth="1"/>
    <col min="2" max="5" width="8.83203125" style="15" customWidth="1"/>
    <col min="6" max="6" width="13.5" style="15" customWidth="1"/>
    <col min="7" max="7" width="8.83203125" style="15" customWidth="1"/>
    <col min="8" max="12" width="8.5" style="15" customWidth="1"/>
    <col min="13" max="13" width="10" style="15" customWidth="1"/>
    <col min="14" max="19" width="8.5" style="15" customWidth="1"/>
    <col min="20" max="20" width="10" style="15" customWidth="1"/>
    <col min="21" max="26" width="8.5" style="15" customWidth="1"/>
    <col min="27" max="27" width="10" style="15" customWidth="1"/>
    <col min="28" max="33" width="8.5" style="15" customWidth="1"/>
    <col min="34" max="34" width="10" style="15" customWidth="1"/>
    <col min="35" max="40" width="8.5" style="15" customWidth="1"/>
    <col min="41" max="41" width="10" style="15" customWidth="1"/>
    <col min="42" max="47" width="8.5" style="15" customWidth="1"/>
    <col min="48" max="48" width="10" style="15" customWidth="1"/>
    <col min="49" max="54" width="8.5" style="15" customWidth="1"/>
    <col min="55" max="55" width="10" style="15" customWidth="1"/>
    <col min="56" max="61" width="8.5" style="15" customWidth="1"/>
    <col min="62" max="62" width="10" style="15" customWidth="1"/>
    <col min="63" max="68" width="8.5" style="15" customWidth="1"/>
    <col min="69" max="69" width="10" style="15" customWidth="1"/>
    <col min="70" max="75" width="8.5" style="15" customWidth="1"/>
    <col min="76" max="76" width="10" style="15" customWidth="1"/>
    <col min="77" max="82" width="8.5" style="15" customWidth="1"/>
    <col min="83" max="83" width="10" style="15" customWidth="1"/>
    <col min="84" max="89" width="8.5" style="15" customWidth="1"/>
    <col min="90" max="90" width="10" style="15" customWidth="1"/>
    <col min="91" max="96" width="8.5" style="15" customWidth="1"/>
    <col min="97" max="97" width="10" style="15" customWidth="1"/>
    <col min="98" max="103" width="8.5" style="15" customWidth="1"/>
    <col min="104" max="104" width="10" style="15" customWidth="1"/>
    <col min="105" max="110" width="8.5" style="15" customWidth="1"/>
    <col min="111" max="111" width="10" style="15" customWidth="1"/>
    <col min="112" max="117" width="8.5" style="15" customWidth="1"/>
    <col min="118" max="118" width="10" style="15" customWidth="1"/>
    <col min="119" max="124" width="8.5" style="15" customWidth="1"/>
    <col min="125" max="125" width="10" style="15" customWidth="1"/>
    <col min="126" max="131" width="8.5" style="15" customWidth="1"/>
    <col min="132" max="132" width="10" style="15" customWidth="1"/>
    <col min="133" max="138" width="8.5" style="15" customWidth="1"/>
    <col min="139" max="139" width="10" style="15" customWidth="1"/>
    <col min="140" max="145" width="8.5" style="15" customWidth="1"/>
    <col min="146" max="146" width="10" style="15" customWidth="1"/>
    <col min="147" max="152" width="8.5" style="15" customWidth="1"/>
    <col min="153" max="153" width="10" style="15" customWidth="1"/>
    <col min="154" max="159" width="8.5" style="15" customWidth="1"/>
    <col min="160" max="160" width="10" style="15" customWidth="1"/>
    <col min="161" max="166" width="8.5" style="15" customWidth="1"/>
    <col min="167" max="167" width="10" style="15" customWidth="1"/>
    <col min="168" max="173" width="8.5" style="15" customWidth="1"/>
    <col min="174" max="174" width="10" style="15" customWidth="1"/>
    <col min="175" max="180" width="8.5" style="15" customWidth="1"/>
    <col min="181" max="181" width="10" style="15" customWidth="1"/>
    <col min="182" max="187" width="8.5" style="15" customWidth="1"/>
    <col min="188" max="188" width="10" style="15" customWidth="1"/>
    <col min="189" max="194" width="8.5" style="15" customWidth="1"/>
    <col min="195" max="195" width="10" style="15" customWidth="1"/>
    <col min="196" max="201" width="8.5" style="15" customWidth="1"/>
    <col min="202" max="202" width="10" style="15" customWidth="1"/>
    <col min="203" max="588" width="8.5" style="15" customWidth="1"/>
    <col min="589" max="1025" width="8.83203125" style="15" customWidth="1"/>
  </cols>
  <sheetData>
    <row r="1" spans="1:1024" ht="18">
      <c r="A1" s="21" t="s">
        <v>16</v>
      </c>
    </row>
    <row r="2" spans="1:1024" ht="18">
      <c r="A2" s="94" t="s">
        <v>57</v>
      </c>
    </row>
    <row r="3" spans="1:1024" ht="27.5" customHeight="1">
      <c r="A3" s="23" t="s">
        <v>18</v>
      </c>
    </row>
    <row r="4" spans="1:1024" s="99" customFormat="1">
      <c r="A4" s="127" t="s">
        <v>58</v>
      </c>
      <c r="B4" s="98"/>
      <c r="C4" s="98"/>
      <c r="D4" s="98"/>
      <c r="E4" s="98"/>
      <c r="F4" s="98"/>
      <c r="G4" s="98"/>
      <c r="H4" s="98"/>
      <c r="I4" s="98"/>
      <c r="J4" s="98"/>
      <c r="K4" s="98"/>
      <c r="L4" s="98"/>
      <c r="M4" s="98"/>
      <c r="N4" s="128"/>
      <c r="O4" s="3"/>
      <c r="P4" s="3"/>
      <c r="Q4" s="3"/>
      <c r="R4" s="3"/>
      <c r="S4" s="3"/>
      <c r="T4" s="3"/>
      <c r="U4" s="3"/>
      <c r="V4" s="2" t="s">
        <v>59</v>
      </c>
      <c r="W4" s="2"/>
      <c r="X4" s="2"/>
      <c r="Y4" s="2"/>
      <c r="Z4" s="2"/>
      <c r="AA4" s="2"/>
      <c r="AB4" s="2"/>
      <c r="VQ4" s="15"/>
      <c r="VR4" s="15"/>
      <c r="VS4" s="15"/>
      <c r="VT4" s="15"/>
      <c r="VU4" s="15"/>
      <c r="VV4" s="15"/>
      <c r="VW4" s="15"/>
      <c r="VX4" s="15"/>
      <c r="VY4" s="15"/>
      <c r="VZ4" s="15"/>
      <c r="WA4" s="15"/>
      <c r="WB4" s="15"/>
      <c r="WC4" s="15"/>
      <c r="WD4" s="15"/>
      <c r="WE4" s="15"/>
      <c r="WF4" s="15"/>
      <c r="WG4" s="15"/>
      <c r="WH4" s="15"/>
      <c r="WI4" s="15"/>
      <c r="WJ4" s="15"/>
      <c r="WK4" s="15"/>
      <c r="WL4" s="15"/>
      <c r="WM4" s="15"/>
      <c r="WN4" s="15"/>
      <c r="WO4" s="15"/>
      <c r="WP4" s="15"/>
      <c r="WQ4" s="15"/>
      <c r="WR4" s="15"/>
      <c r="WS4" s="15"/>
      <c r="WT4" s="15"/>
      <c r="WU4" s="15"/>
      <c r="WV4" s="15"/>
      <c r="WW4" s="15"/>
      <c r="WX4" s="15"/>
      <c r="WY4" s="15"/>
      <c r="WZ4" s="15"/>
      <c r="XA4" s="15"/>
      <c r="XB4" s="15"/>
      <c r="XC4" s="15"/>
      <c r="XD4" s="15"/>
      <c r="XE4" s="15"/>
      <c r="XF4" s="15"/>
      <c r="XG4" s="15"/>
      <c r="XH4" s="15"/>
      <c r="XI4" s="15"/>
      <c r="XJ4" s="15"/>
      <c r="XK4" s="15"/>
      <c r="XL4" s="15"/>
      <c r="XM4" s="15"/>
      <c r="XN4" s="15"/>
      <c r="XO4" s="15"/>
      <c r="XP4" s="15"/>
      <c r="XQ4" s="15"/>
      <c r="XR4" s="15"/>
      <c r="XS4" s="15"/>
      <c r="XT4" s="15"/>
      <c r="XU4" s="15"/>
      <c r="XV4" s="15"/>
      <c r="XW4" s="15"/>
      <c r="XX4" s="15"/>
      <c r="XY4" s="15"/>
      <c r="XZ4" s="15"/>
      <c r="YA4" s="15"/>
      <c r="YB4" s="15"/>
      <c r="YC4" s="15"/>
      <c r="YD4" s="15"/>
      <c r="YE4" s="15"/>
      <c r="YF4" s="15"/>
      <c r="YG4" s="15"/>
      <c r="YH4" s="15"/>
      <c r="YI4" s="15"/>
      <c r="YJ4" s="15"/>
      <c r="YK4" s="15"/>
      <c r="YL4" s="15"/>
      <c r="YM4" s="15"/>
      <c r="YN4" s="15"/>
      <c r="YO4" s="15"/>
      <c r="YP4" s="15"/>
      <c r="YQ4" s="15"/>
      <c r="YR4" s="15"/>
      <c r="YS4" s="15"/>
      <c r="YT4" s="15"/>
      <c r="YU4" s="15"/>
      <c r="YV4" s="15"/>
      <c r="YW4" s="15"/>
      <c r="YX4" s="15"/>
      <c r="YY4" s="15"/>
      <c r="YZ4" s="15"/>
      <c r="ZA4" s="15"/>
      <c r="ZB4" s="15"/>
      <c r="ZC4" s="15"/>
      <c r="ZD4" s="15"/>
      <c r="ZE4" s="15"/>
      <c r="ZF4" s="15"/>
      <c r="ZG4" s="15"/>
      <c r="ZH4" s="15"/>
      <c r="ZI4" s="15"/>
      <c r="ZJ4" s="15"/>
      <c r="ZK4" s="15"/>
      <c r="ZL4" s="15"/>
      <c r="ZM4" s="15"/>
      <c r="ZN4" s="15"/>
      <c r="ZO4" s="15"/>
      <c r="ZP4" s="15"/>
      <c r="ZQ4" s="15"/>
      <c r="ZR4" s="15"/>
      <c r="ZS4" s="15"/>
      <c r="ZT4" s="15"/>
      <c r="ZU4" s="15"/>
      <c r="ZV4" s="15"/>
      <c r="ZW4" s="15"/>
      <c r="ZX4" s="15"/>
      <c r="ZY4" s="15"/>
      <c r="ZZ4" s="15"/>
      <c r="AAA4" s="15"/>
      <c r="AAB4" s="15"/>
      <c r="AAC4" s="15"/>
      <c r="AAD4" s="15"/>
      <c r="AAE4" s="15"/>
      <c r="AAF4" s="15"/>
      <c r="AAG4" s="15"/>
      <c r="AAH4" s="15"/>
      <c r="AAI4" s="15"/>
      <c r="AAJ4" s="15"/>
      <c r="AAK4" s="15"/>
      <c r="AAL4" s="15"/>
      <c r="AAM4" s="15"/>
      <c r="AAN4" s="15"/>
      <c r="AAO4" s="15"/>
      <c r="AAP4" s="15"/>
      <c r="AAQ4" s="15"/>
      <c r="AAR4" s="15"/>
      <c r="AAS4" s="15"/>
      <c r="AAT4" s="15"/>
      <c r="AAU4" s="15"/>
      <c r="AAV4" s="15"/>
      <c r="AAW4" s="15"/>
      <c r="AAX4" s="15"/>
      <c r="AAY4" s="15"/>
      <c r="AAZ4" s="15"/>
      <c r="ABA4" s="15"/>
      <c r="ABB4" s="15"/>
      <c r="ABC4" s="15"/>
      <c r="ABD4" s="15"/>
      <c r="ABE4" s="15"/>
      <c r="ABF4" s="15"/>
      <c r="ABG4" s="15"/>
      <c r="ABH4" s="15"/>
      <c r="ABI4" s="15"/>
      <c r="ABJ4" s="15"/>
      <c r="ABK4" s="15"/>
      <c r="ABL4" s="15"/>
      <c r="ABM4" s="15"/>
      <c r="ABN4" s="15"/>
      <c r="ABO4" s="15"/>
      <c r="ABP4" s="15"/>
      <c r="ABQ4" s="15"/>
      <c r="ABR4" s="15"/>
      <c r="ABS4" s="15"/>
      <c r="ABT4" s="15"/>
      <c r="ABU4" s="15"/>
      <c r="ABV4" s="15"/>
      <c r="ABW4" s="15"/>
      <c r="ABX4" s="15"/>
      <c r="ABY4" s="15"/>
      <c r="ABZ4" s="15"/>
      <c r="ACA4" s="15"/>
      <c r="ACB4" s="15"/>
      <c r="ACC4" s="15"/>
      <c r="ACD4" s="15"/>
      <c r="ACE4" s="15"/>
      <c r="ACF4" s="15"/>
      <c r="ACG4" s="15"/>
      <c r="ACH4" s="15"/>
      <c r="ACI4" s="15"/>
      <c r="ACJ4" s="15"/>
      <c r="ACK4" s="15"/>
      <c r="ACL4" s="15"/>
      <c r="ACM4" s="15"/>
      <c r="ACN4" s="15"/>
      <c r="ACO4" s="15"/>
      <c r="ACP4" s="15"/>
      <c r="ACQ4" s="15"/>
      <c r="ACR4" s="15"/>
      <c r="ACS4" s="15"/>
      <c r="ACT4" s="15"/>
      <c r="ACU4" s="15"/>
      <c r="ACV4" s="15"/>
      <c r="ACW4" s="15"/>
      <c r="ACX4" s="15"/>
      <c r="ACY4" s="15"/>
      <c r="ACZ4" s="15"/>
      <c r="ADA4" s="15"/>
      <c r="ADB4" s="15"/>
      <c r="ADC4" s="15"/>
      <c r="ADD4" s="15"/>
      <c r="ADE4" s="15"/>
      <c r="ADF4" s="15"/>
      <c r="ADG4" s="15"/>
      <c r="ADH4" s="15"/>
      <c r="ADI4" s="15"/>
      <c r="ADJ4" s="15"/>
      <c r="ADK4" s="15"/>
      <c r="ADL4" s="15"/>
      <c r="ADM4" s="15"/>
      <c r="ADN4" s="15"/>
      <c r="ADO4" s="15"/>
      <c r="ADP4" s="15"/>
      <c r="ADQ4" s="15"/>
      <c r="ADR4" s="15"/>
      <c r="ADS4" s="15"/>
      <c r="ADT4" s="15"/>
      <c r="ADU4" s="15"/>
      <c r="ADV4" s="15"/>
      <c r="ADW4" s="15"/>
      <c r="ADX4" s="15"/>
      <c r="ADY4" s="15"/>
      <c r="ADZ4" s="15"/>
      <c r="AEA4" s="15"/>
      <c r="AEB4" s="15"/>
      <c r="AEC4" s="15"/>
      <c r="AED4" s="15"/>
      <c r="AEE4" s="15"/>
      <c r="AEF4" s="15"/>
      <c r="AEG4" s="15"/>
      <c r="AEH4" s="15"/>
      <c r="AEI4" s="15"/>
      <c r="AEJ4" s="15"/>
      <c r="AEK4" s="15"/>
      <c r="AEL4" s="15"/>
      <c r="AEM4" s="15"/>
      <c r="AEN4" s="15"/>
      <c r="AEO4" s="15"/>
      <c r="AEP4" s="15"/>
      <c r="AEQ4" s="15"/>
      <c r="AER4" s="15"/>
      <c r="AES4" s="15"/>
      <c r="AET4" s="15"/>
      <c r="AEU4" s="15"/>
      <c r="AEV4" s="15"/>
      <c r="AEW4" s="15"/>
      <c r="AEX4" s="15"/>
      <c r="AEY4" s="15"/>
      <c r="AEZ4" s="15"/>
      <c r="AFA4" s="15"/>
      <c r="AFB4" s="15"/>
      <c r="AFC4" s="15"/>
      <c r="AFD4" s="15"/>
      <c r="AFE4" s="15"/>
      <c r="AFF4" s="15"/>
      <c r="AFG4" s="15"/>
      <c r="AFH4" s="15"/>
      <c r="AFI4" s="15"/>
      <c r="AFJ4" s="15"/>
      <c r="AFK4" s="15"/>
      <c r="AFL4" s="15"/>
      <c r="AFM4" s="15"/>
      <c r="AFN4" s="15"/>
      <c r="AFO4" s="15"/>
      <c r="AFP4" s="15"/>
      <c r="AFQ4" s="15"/>
      <c r="AFR4" s="15"/>
      <c r="AFS4" s="15"/>
      <c r="AFT4" s="15"/>
      <c r="AFU4" s="15"/>
      <c r="AFV4" s="15"/>
      <c r="AFW4" s="15"/>
      <c r="AFX4" s="15"/>
      <c r="AFY4" s="15"/>
      <c r="AFZ4" s="15"/>
      <c r="AGA4" s="15"/>
      <c r="AGB4" s="15"/>
      <c r="AGC4" s="15"/>
      <c r="AGD4" s="15"/>
      <c r="AGE4" s="15"/>
      <c r="AGF4" s="15"/>
      <c r="AGG4" s="15"/>
      <c r="AGH4" s="15"/>
      <c r="AGI4" s="15"/>
      <c r="AGJ4" s="15"/>
      <c r="AGK4" s="15"/>
      <c r="AGL4" s="15"/>
      <c r="AGM4" s="15"/>
      <c r="AGN4" s="15"/>
      <c r="AGO4" s="15"/>
      <c r="AGP4" s="15"/>
      <c r="AGQ4" s="15"/>
      <c r="AGR4" s="15"/>
      <c r="AGS4" s="15"/>
      <c r="AGT4" s="15"/>
      <c r="AGU4" s="15"/>
      <c r="AGV4" s="15"/>
      <c r="AGW4" s="15"/>
      <c r="AGX4" s="15"/>
      <c r="AGY4" s="15"/>
      <c r="AGZ4" s="15"/>
      <c r="AHA4" s="15"/>
      <c r="AHB4" s="15"/>
      <c r="AHC4" s="15"/>
      <c r="AHD4" s="15"/>
      <c r="AHE4" s="15"/>
      <c r="AHF4" s="15"/>
      <c r="AHG4" s="15"/>
      <c r="AHH4" s="15"/>
      <c r="AHI4" s="15"/>
      <c r="AHJ4" s="15"/>
      <c r="AHK4" s="15"/>
      <c r="AHL4" s="15"/>
      <c r="AHM4" s="15"/>
      <c r="AHN4" s="15"/>
      <c r="AHO4" s="15"/>
      <c r="AHP4" s="15"/>
      <c r="AHQ4" s="15"/>
      <c r="AHR4" s="15"/>
      <c r="AHS4" s="15"/>
      <c r="AHT4" s="15"/>
      <c r="AHU4" s="15"/>
      <c r="AHV4" s="15"/>
      <c r="AHW4" s="15"/>
      <c r="AHX4" s="15"/>
      <c r="AHY4" s="15"/>
      <c r="AHZ4" s="15"/>
      <c r="AIA4" s="15"/>
      <c r="AIB4" s="15"/>
      <c r="AIC4" s="15"/>
      <c r="AID4" s="15"/>
      <c r="AIE4" s="15"/>
      <c r="AIF4" s="15"/>
      <c r="AIG4" s="15"/>
      <c r="AIH4" s="15"/>
      <c r="AII4" s="15"/>
      <c r="AIJ4" s="15"/>
      <c r="AIK4" s="15"/>
      <c r="AIL4" s="15"/>
      <c r="AIM4" s="15"/>
      <c r="AIN4" s="15"/>
      <c r="AIO4" s="15"/>
      <c r="AIP4" s="15"/>
      <c r="AIQ4" s="15"/>
      <c r="AIR4" s="15"/>
      <c r="AIS4" s="15"/>
      <c r="AIT4" s="15"/>
      <c r="AIU4" s="15"/>
      <c r="AIV4" s="15"/>
      <c r="AIW4" s="15"/>
      <c r="AIX4" s="15"/>
      <c r="AIY4" s="15"/>
      <c r="AIZ4" s="15"/>
      <c r="AJA4" s="15"/>
      <c r="AJB4" s="15"/>
      <c r="AJC4" s="15"/>
      <c r="AJD4" s="15"/>
      <c r="AJE4" s="15"/>
      <c r="AJF4" s="15"/>
      <c r="AJG4" s="15"/>
      <c r="AJH4" s="15"/>
      <c r="AJI4" s="15"/>
      <c r="AJJ4" s="15"/>
      <c r="AJK4" s="15"/>
      <c r="AJL4" s="15"/>
      <c r="AJM4" s="15"/>
      <c r="AJN4" s="15"/>
      <c r="AJO4" s="15"/>
      <c r="AJP4" s="15"/>
      <c r="AJQ4" s="15"/>
      <c r="AJR4" s="15"/>
      <c r="AJS4" s="15"/>
      <c r="AJT4" s="15"/>
      <c r="AJU4" s="15"/>
      <c r="AJV4" s="15"/>
      <c r="AJW4" s="15"/>
      <c r="AJX4" s="15"/>
      <c r="AJY4" s="15"/>
      <c r="AJZ4" s="15"/>
      <c r="AKA4" s="15"/>
      <c r="AKB4" s="15"/>
      <c r="AKC4" s="15"/>
      <c r="AKD4" s="15"/>
      <c r="AKE4" s="15"/>
      <c r="AKF4" s="15"/>
      <c r="AKG4" s="15"/>
      <c r="AKH4" s="15"/>
      <c r="AKI4" s="15"/>
      <c r="AKJ4" s="15"/>
      <c r="AKK4" s="15"/>
      <c r="AKL4" s="15"/>
      <c r="AKM4" s="15"/>
      <c r="AKN4" s="15"/>
      <c r="AKO4" s="15"/>
      <c r="AKP4" s="15"/>
      <c r="AKQ4" s="15"/>
      <c r="AKR4" s="15"/>
      <c r="AKS4" s="15"/>
      <c r="AKT4" s="15"/>
      <c r="AKU4" s="15"/>
      <c r="AKV4" s="15"/>
      <c r="AKW4" s="15"/>
      <c r="AKX4" s="15"/>
      <c r="AKY4" s="15"/>
      <c r="AKZ4" s="15"/>
      <c r="ALA4" s="15"/>
      <c r="ALB4" s="15"/>
      <c r="ALC4" s="15"/>
      <c r="ALD4" s="15"/>
      <c r="ALE4" s="15"/>
      <c r="ALF4" s="15"/>
      <c r="ALG4" s="15"/>
      <c r="ALH4" s="15"/>
      <c r="ALI4" s="15"/>
      <c r="ALJ4" s="15"/>
      <c r="ALK4" s="15"/>
      <c r="ALL4" s="15"/>
      <c r="ALM4" s="15"/>
      <c r="ALN4" s="15"/>
      <c r="ALO4" s="15"/>
      <c r="ALP4" s="15"/>
      <c r="ALQ4" s="15"/>
      <c r="ALR4" s="15"/>
      <c r="ALS4" s="15"/>
      <c r="ALT4" s="15"/>
      <c r="ALU4" s="15"/>
      <c r="ALV4" s="15"/>
      <c r="ALW4" s="15"/>
      <c r="ALX4" s="15"/>
      <c r="ALY4" s="15"/>
      <c r="ALZ4" s="15"/>
      <c r="AMA4" s="15"/>
      <c r="AMB4" s="15"/>
      <c r="AMC4" s="15"/>
      <c r="AMD4" s="15"/>
      <c r="AME4" s="15"/>
      <c r="AMF4" s="15"/>
      <c r="AMG4" s="15"/>
      <c r="AMH4" s="15"/>
      <c r="AMI4" s="15"/>
      <c r="AMJ4" s="15"/>
    </row>
    <row r="5" spans="1:1024" s="130" customFormat="1">
      <c r="A5" s="58"/>
      <c r="B5" s="129"/>
      <c r="C5" s="129"/>
      <c r="D5" s="129"/>
      <c r="E5" s="129"/>
      <c r="F5" s="129"/>
      <c r="G5" s="129"/>
      <c r="H5" s="1" t="s">
        <v>20</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100" customFormat="1">
      <c r="A6" s="31" t="s">
        <v>21</v>
      </c>
      <c r="B6" s="5" t="s">
        <v>22</v>
      </c>
      <c r="C6" s="5"/>
      <c r="D6" s="5"/>
      <c r="E6" s="5"/>
      <c r="F6" s="5"/>
      <c r="G6" s="5"/>
      <c r="H6" s="4">
        <v>44068</v>
      </c>
      <c r="I6" s="4"/>
      <c r="J6" s="4"/>
      <c r="K6" s="4"/>
      <c r="L6" s="4"/>
      <c r="M6" s="4"/>
      <c r="N6" s="4"/>
      <c r="O6" s="4">
        <v>44061</v>
      </c>
      <c r="P6" s="4"/>
      <c r="Q6" s="4"/>
      <c r="R6" s="4"/>
      <c r="S6" s="4"/>
      <c r="T6" s="4"/>
      <c r="U6" s="4"/>
      <c r="V6" s="4">
        <v>44054</v>
      </c>
      <c r="W6" s="4"/>
      <c r="X6" s="4"/>
      <c r="Y6" s="4"/>
      <c r="Z6" s="4"/>
      <c r="AA6" s="4"/>
      <c r="AB6" s="4"/>
      <c r="AC6" s="4">
        <v>44047</v>
      </c>
      <c r="AD6" s="4"/>
      <c r="AE6" s="4"/>
      <c r="AF6" s="4"/>
      <c r="AG6" s="4"/>
      <c r="AH6" s="4"/>
      <c r="AI6" s="4"/>
      <c r="AJ6" s="4">
        <v>44040</v>
      </c>
      <c r="AK6" s="4"/>
      <c r="AL6" s="4"/>
      <c r="AM6" s="4"/>
      <c r="AN6" s="4"/>
      <c r="AO6" s="4"/>
      <c r="AP6" s="4"/>
      <c r="AQ6" s="4">
        <v>44034</v>
      </c>
      <c r="AR6" s="4"/>
      <c r="AS6" s="4"/>
      <c r="AT6" s="4"/>
      <c r="AU6" s="4"/>
      <c r="AV6" s="4"/>
      <c r="AW6" s="4"/>
      <c r="AX6" s="4">
        <v>44026</v>
      </c>
      <c r="AY6" s="4"/>
      <c r="AZ6" s="4"/>
      <c r="BA6" s="4"/>
      <c r="BB6" s="4"/>
      <c r="BC6" s="4"/>
      <c r="BD6" s="4"/>
      <c r="BE6" s="4">
        <v>44021</v>
      </c>
      <c r="BF6" s="4"/>
      <c r="BG6" s="4"/>
      <c r="BH6" s="4"/>
      <c r="BI6" s="4"/>
      <c r="BJ6" s="4"/>
      <c r="BK6" s="4"/>
      <c r="BL6" s="4">
        <v>44019</v>
      </c>
      <c r="BM6" s="4"/>
      <c r="BN6" s="4"/>
      <c r="BO6" s="4"/>
      <c r="BP6" s="4"/>
      <c r="BQ6" s="4"/>
      <c r="BR6" s="4"/>
      <c r="BS6" s="4">
        <v>44012</v>
      </c>
      <c r="BT6" s="4"/>
      <c r="BU6" s="4"/>
      <c r="BV6" s="4"/>
      <c r="BW6" s="4"/>
      <c r="BX6" s="4"/>
      <c r="BY6" s="4"/>
      <c r="BZ6" s="4">
        <v>44007</v>
      </c>
      <c r="CA6" s="4"/>
      <c r="CB6" s="4"/>
      <c r="CC6" s="4"/>
      <c r="CD6" s="4"/>
      <c r="CE6" s="4"/>
      <c r="CF6" s="4"/>
      <c r="CG6" s="4">
        <v>44005</v>
      </c>
      <c r="CH6" s="4"/>
      <c r="CI6" s="4"/>
      <c r="CJ6" s="4"/>
      <c r="CK6" s="4"/>
      <c r="CL6" s="4"/>
      <c r="CM6" s="4"/>
      <c r="CN6" s="4">
        <v>44004</v>
      </c>
      <c r="CO6" s="4"/>
      <c r="CP6" s="4"/>
      <c r="CQ6" s="4"/>
      <c r="CR6" s="4"/>
      <c r="CS6" s="4"/>
      <c r="CT6" s="4"/>
      <c r="CU6" s="4">
        <v>44001</v>
      </c>
      <c r="CV6" s="4"/>
      <c r="CW6" s="4"/>
      <c r="CX6" s="4"/>
      <c r="CY6" s="4"/>
      <c r="CZ6" s="4"/>
      <c r="DA6" s="4"/>
      <c r="DB6" s="4">
        <v>44000</v>
      </c>
      <c r="DC6" s="4"/>
      <c r="DD6" s="4"/>
      <c r="DE6" s="4"/>
      <c r="DF6" s="4"/>
      <c r="DG6" s="4"/>
      <c r="DH6" s="4"/>
      <c r="DI6" s="4">
        <v>43998</v>
      </c>
      <c r="DJ6" s="4"/>
      <c r="DK6" s="4"/>
      <c r="DL6" s="4"/>
      <c r="DM6" s="4"/>
      <c r="DN6" s="4"/>
      <c r="DO6" s="4"/>
      <c r="DP6" s="4">
        <v>43997</v>
      </c>
      <c r="DQ6" s="4"/>
      <c r="DR6" s="4"/>
      <c r="DS6" s="4"/>
      <c r="DT6" s="4"/>
      <c r="DU6" s="4"/>
      <c r="DV6" s="4"/>
      <c r="DW6" s="4">
        <v>43993</v>
      </c>
      <c r="DX6" s="4"/>
      <c r="DY6" s="4"/>
      <c r="DZ6" s="4"/>
      <c r="EA6" s="4"/>
      <c r="EB6" s="4"/>
      <c r="EC6" s="4"/>
      <c r="ED6" s="4">
        <v>43992</v>
      </c>
      <c r="EE6" s="4"/>
      <c r="EF6" s="4"/>
      <c r="EG6" s="4"/>
      <c r="EH6" s="4"/>
      <c r="EI6" s="4"/>
      <c r="EJ6" s="4"/>
      <c r="EK6" s="4">
        <v>43991</v>
      </c>
      <c r="EL6" s="4"/>
      <c r="EM6" s="4"/>
      <c r="EN6" s="4"/>
      <c r="EO6" s="4"/>
      <c r="EP6" s="4"/>
      <c r="EQ6" s="4"/>
      <c r="ER6" s="4">
        <v>43990</v>
      </c>
      <c r="ES6" s="4"/>
      <c r="ET6" s="4"/>
      <c r="EU6" s="4"/>
      <c r="EV6" s="4"/>
      <c r="EW6" s="4"/>
      <c r="EX6" s="4"/>
      <c r="EY6" s="4">
        <v>43986</v>
      </c>
      <c r="EZ6" s="4"/>
      <c r="FA6" s="4"/>
      <c r="FB6" s="4"/>
      <c r="FC6" s="4"/>
      <c r="FD6" s="4"/>
      <c r="FE6" s="4"/>
      <c r="FF6" s="4">
        <v>43985</v>
      </c>
      <c r="FG6" s="4"/>
      <c r="FH6" s="4"/>
      <c r="FI6" s="4"/>
      <c r="FJ6" s="4"/>
      <c r="FK6" s="4"/>
      <c r="FL6" s="4"/>
      <c r="FM6" s="4">
        <v>43983</v>
      </c>
      <c r="FN6" s="4"/>
      <c r="FO6" s="4"/>
      <c r="FP6" s="4"/>
      <c r="FQ6" s="4"/>
      <c r="FR6" s="4"/>
      <c r="FS6" s="4"/>
      <c r="FT6" s="4">
        <v>43980</v>
      </c>
      <c r="FU6" s="4"/>
      <c r="FV6" s="4"/>
      <c r="FW6" s="4"/>
      <c r="FX6" s="4"/>
      <c r="FY6" s="4"/>
      <c r="FZ6" s="4"/>
      <c r="GA6" s="4">
        <v>43979</v>
      </c>
      <c r="GB6" s="4"/>
      <c r="GC6" s="4"/>
      <c r="GD6" s="4"/>
      <c r="GE6" s="4"/>
      <c r="GF6" s="4"/>
      <c r="GG6" s="4"/>
      <c r="GH6" s="4">
        <v>43978</v>
      </c>
      <c r="GI6" s="4"/>
      <c r="GJ6" s="4"/>
      <c r="GK6" s="4"/>
      <c r="GL6" s="4"/>
      <c r="GM6" s="4"/>
      <c r="GN6" s="4"/>
      <c r="GO6" s="4">
        <v>43976</v>
      </c>
      <c r="GP6" s="4"/>
      <c r="GQ6" s="4"/>
      <c r="GR6" s="4"/>
      <c r="GS6" s="4"/>
      <c r="GT6" s="4"/>
      <c r="GU6" s="4"/>
      <c r="GV6" s="4">
        <v>43973</v>
      </c>
      <c r="GW6" s="4"/>
      <c r="GX6" s="4"/>
      <c r="GY6" s="4"/>
      <c r="GZ6" s="4"/>
      <c r="HA6" s="4"/>
      <c r="HB6" s="4"/>
      <c r="HC6" s="4">
        <v>43972</v>
      </c>
      <c r="HD6" s="4"/>
      <c r="HE6" s="4"/>
      <c r="HF6" s="4"/>
      <c r="HG6" s="4"/>
      <c r="HH6" s="4"/>
      <c r="HI6" s="4"/>
      <c r="HJ6" s="4">
        <v>43969</v>
      </c>
      <c r="HK6" s="4"/>
      <c r="HL6" s="4"/>
      <c r="HM6" s="4"/>
      <c r="HN6" s="4"/>
      <c r="HO6" s="4"/>
      <c r="HP6" s="4"/>
      <c r="HQ6" s="4">
        <v>43966</v>
      </c>
      <c r="HR6" s="4"/>
      <c r="HS6" s="4"/>
      <c r="HT6" s="4"/>
      <c r="HU6" s="4"/>
      <c r="HV6" s="4"/>
      <c r="HW6" s="4"/>
      <c r="HX6" s="4">
        <v>43965</v>
      </c>
      <c r="HY6" s="4"/>
      <c r="HZ6" s="4"/>
      <c r="IA6" s="4"/>
      <c r="IB6" s="4"/>
      <c r="IC6" s="4"/>
      <c r="ID6" s="4"/>
      <c r="IE6" s="4">
        <v>43964</v>
      </c>
      <c r="IF6" s="4"/>
      <c r="IG6" s="4"/>
      <c r="IH6" s="4"/>
      <c r="II6" s="4"/>
      <c r="IJ6" s="4"/>
      <c r="IK6" s="4"/>
      <c r="IL6" s="4">
        <v>43962</v>
      </c>
      <c r="IM6" s="4"/>
      <c r="IN6" s="4"/>
      <c r="IO6" s="4"/>
      <c r="IP6" s="4"/>
      <c r="IQ6" s="4"/>
      <c r="IR6" s="4"/>
      <c r="IS6" s="4">
        <v>43959</v>
      </c>
      <c r="IT6" s="4"/>
      <c r="IU6" s="4"/>
      <c r="IV6" s="4"/>
      <c r="IW6" s="4"/>
      <c r="IX6" s="4"/>
      <c r="IY6" s="4"/>
      <c r="IZ6" s="4">
        <v>43958</v>
      </c>
      <c r="JA6" s="4"/>
      <c r="JB6" s="4"/>
      <c r="JC6" s="4"/>
      <c r="JD6" s="4"/>
      <c r="JE6" s="4"/>
      <c r="JF6" s="4"/>
      <c r="JG6" s="4">
        <v>43957</v>
      </c>
      <c r="JH6" s="4"/>
      <c r="JI6" s="4"/>
      <c r="JJ6" s="4"/>
      <c r="JK6" s="4"/>
      <c r="JL6" s="4"/>
      <c r="JM6" s="4"/>
      <c r="JN6" s="4">
        <v>43955</v>
      </c>
      <c r="JO6" s="4"/>
      <c r="JP6" s="4"/>
      <c r="JQ6" s="4"/>
      <c r="JR6" s="4"/>
      <c r="JS6" s="4"/>
      <c r="JT6" s="4"/>
      <c r="JU6" s="4">
        <v>43952</v>
      </c>
      <c r="JV6" s="4"/>
      <c r="JW6" s="4"/>
      <c r="JX6" s="4"/>
      <c r="JY6" s="4"/>
      <c r="JZ6" s="4"/>
      <c r="KA6" s="4"/>
      <c r="KB6" s="4">
        <v>43950</v>
      </c>
      <c r="KC6" s="4"/>
      <c r="KD6" s="4"/>
      <c r="KE6" s="4"/>
      <c r="KF6" s="4"/>
      <c r="KG6" s="4"/>
      <c r="KH6" s="4"/>
      <c r="KI6" s="4">
        <v>43949</v>
      </c>
      <c r="KJ6" s="4"/>
      <c r="KK6" s="4"/>
      <c r="KL6" s="4"/>
      <c r="KM6" s="4"/>
      <c r="KN6" s="4"/>
      <c r="KO6" s="4"/>
      <c r="KP6" s="4">
        <v>43948</v>
      </c>
      <c r="KQ6" s="4"/>
      <c r="KR6" s="4"/>
      <c r="KS6" s="4"/>
      <c r="KT6" s="4"/>
      <c r="KU6" s="4"/>
      <c r="KV6" s="4"/>
      <c r="KW6" s="4">
        <v>43945</v>
      </c>
      <c r="KX6" s="4"/>
      <c r="KY6" s="4"/>
      <c r="KZ6" s="4"/>
      <c r="LA6" s="4"/>
      <c r="LB6" s="4"/>
      <c r="LC6" s="4"/>
      <c r="LD6" s="4">
        <v>43944</v>
      </c>
      <c r="LE6" s="4"/>
      <c r="LF6" s="4"/>
      <c r="LG6" s="4"/>
      <c r="LH6" s="4"/>
      <c r="LI6" s="4"/>
      <c r="LJ6" s="4"/>
      <c r="LK6" s="4">
        <v>43943</v>
      </c>
      <c r="LL6" s="4"/>
      <c r="LM6" s="4"/>
      <c r="LN6" s="4"/>
      <c r="LO6" s="4"/>
      <c r="LP6" s="4"/>
      <c r="LQ6" s="4"/>
      <c r="LR6" s="4">
        <v>43941</v>
      </c>
      <c r="LS6" s="4"/>
      <c r="LT6" s="4"/>
      <c r="LU6" s="4"/>
      <c r="LV6" s="4"/>
      <c r="LW6" s="4"/>
      <c r="LX6" s="4"/>
      <c r="LY6" s="4">
        <v>43938</v>
      </c>
      <c r="LZ6" s="4"/>
      <c r="MA6" s="4"/>
      <c r="MB6" s="4"/>
      <c r="MC6" s="4"/>
      <c r="MD6" s="4"/>
      <c r="ME6" s="4"/>
      <c r="MF6" s="4">
        <v>43937</v>
      </c>
      <c r="MG6" s="4"/>
      <c r="MH6" s="4"/>
      <c r="MI6" s="4"/>
      <c r="MJ6" s="4"/>
      <c r="MK6" s="4"/>
      <c r="ML6" s="4"/>
      <c r="MM6" s="4">
        <v>43936</v>
      </c>
      <c r="MN6" s="4"/>
      <c r="MO6" s="4"/>
      <c r="MP6" s="4"/>
      <c r="MQ6" s="4"/>
      <c r="MR6" s="4"/>
      <c r="MS6" s="4"/>
      <c r="MT6" s="4">
        <v>43934</v>
      </c>
      <c r="MU6" s="4"/>
      <c r="MV6" s="4"/>
      <c r="MW6" s="4"/>
      <c r="MX6" s="4"/>
      <c r="MY6" s="4"/>
      <c r="MZ6" s="4"/>
      <c r="NA6" s="4">
        <v>43933</v>
      </c>
      <c r="NB6" s="4"/>
      <c r="NC6" s="4"/>
      <c r="ND6" s="4"/>
      <c r="NE6" s="4"/>
      <c r="NF6" s="4"/>
      <c r="NG6" s="4"/>
      <c r="NH6" s="4">
        <v>43932</v>
      </c>
      <c r="NI6" s="4"/>
      <c r="NJ6" s="4"/>
      <c r="NK6" s="4"/>
      <c r="NL6" s="4"/>
      <c r="NM6" s="4"/>
      <c r="NN6" s="4"/>
      <c r="NO6" s="4">
        <v>43931</v>
      </c>
      <c r="NP6" s="4"/>
      <c r="NQ6" s="4"/>
      <c r="NR6" s="4"/>
      <c r="NS6" s="4"/>
      <c r="NT6" s="4"/>
      <c r="NU6" s="4"/>
      <c r="NV6" s="4">
        <v>43930</v>
      </c>
      <c r="NW6" s="4"/>
      <c r="NX6" s="4"/>
      <c r="NY6" s="4"/>
      <c r="NZ6" s="4"/>
      <c r="OA6" s="4"/>
      <c r="OB6" s="4"/>
      <c r="OC6" s="4">
        <v>43929</v>
      </c>
      <c r="OD6" s="4"/>
      <c r="OE6" s="4"/>
      <c r="OF6" s="4"/>
      <c r="OG6" s="4"/>
      <c r="OH6" s="4"/>
      <c r="OI6" s="4"/>
      <c r="OJ6" s="4">
        <v>43928</v>
      </c>
      <c r="OK6" s="4"/>
      <c r="OL6" s="4"/>
      <c r="OM6" s="4"/>
      <c r="ON6" s="4"/>
      <c r="OO6" s="4"/>
      <c r="OP6" s="4"/>
      <c r="OQ6" s="4">
        <v>43927</v>
      </c>
      <c r="OR6" s="4"/>
      <c r="OS6" s="4"/>
      <c r="OT6" s="4"/>
      <c r="OU6" s="4"/>
      <c r="OV6" s="4"/>
      <c r="OW6" s="4"/>
      <c r="OX6" s="4">
        <v>43926</v>
      </c>
      <c r="OY6" s="4"/>
      <c r="OZ6" s="4"/>
      <c r="PA6" s="4"/>
      <c r="PB6" s="4"/>
      <c r="PC6" s="4"/>
      <c r="PD6" s="4"/>
      <c r="PE6" s="4">
        <v>43925</v>
      </c>
      <c r="PF6" s="4"/>
      <c r="PG6" s="4"/>
      <c r="PH6" s="4"/>
      <c r="PI6" s="4"/>
      <c r="PJ6" s="4"/>
      <c r="PK6" s="4"/>
      <c r="PL6" s="4">
        <v>43924</v>
      </c>
      <c r="PM6" s="4"/>
      <c r="PN6" s="4"/>
      <c r="PO6" s="4"/>
      <c r="PP6" s="4"/>
      <c r="PQ6" s="4"/>
      <c r="PR6" s="4"/>
      <c r="PS6" s="4">
        <v>43923</v>
      </c>
      <c r="PT6" s="4"/>
      <c r="PU6" s="4"/>
      <c r="PV6" s="4"/>
      <c r="PW6" s="4"/>
      <c r="PX6" s="4"/>
      <c r="PY6" s="4"/>
      <c r="PZ6" s="4">
        <v>43922</v>
      </c>
      <c r="QA6" s="4"/>
      <c r="QB6" s="4"/>
      <c r="QC6" s="4"/>
      <c r="QD6" s="4"/>
      <c r="QE6" s="4"/>
      <c r="QF6" s="4"/>
      <c r="QG6" s="4">
        <v>43921</v>
      </c>
      <c r="QH6" s="4"/>
      <c r="QI6" s="4"/>
      <c r="QJ6" s="4"/>
      <c r="QK6" s="4"/>
      <c r="QL6" s="4"/>
      <c r="QM6" s="4"/>
      <c r="QN6" s="4">
        <v>43920</v>
      </c>
      <c r="QO6" s="4"/>
      <c r="QP6" s="4"/>
      <c r="QQ6" s="4"/>
      <c r="QR6" s="4"/>
      <c r="QS6" s="4"/>
      <c r="QT6" s="4"/>
      <c r="QU6" s="4">
        <v>43919</v>
      </c>
      <c r="QV6" s="4"/>
      <c r="QW6" s="4"/>
      <c r="QX6" s="4"/>
      <c r="QY6" s="4"/>
      <c r="QZ6" s="4"/>
      <c r="RA6" s="4"/>
      <c r="RB6" s="4">
        <v>43918</v>
      </c>
      <c r="RC6" s="4"/>
      <c r="RD6" s="4"/>
      <c r="RE6" s="4"/>
      <c r="RF6" s="4"/>
      <c r="RG6" s="4"/>
      <c r="RH6" s="4"/>
      <c r="RI6" s="4">
        <v>43917</v>
      </c>
      <c r="RJ6" s="4"/>
      <c r="RK6" s="4"/>
      <c r="RL6" s="4"/>
      <c r="RM6" s="4"/>
      <c r="RN6" s="4"/>
      <c r="RO6" s="4"/>
      <c r="RP6" s="4">
        <v>43916</v>
      </c>
      <c r="RQ6" s="4"/>
      <c r="RR6" s="4"/>
      <c r="RS6" s="4"/>
      <c r="RT6" s="4"/>
      <c r="RU6" s="4"/>
      <c r="RV6" s="4"/>
      <c r="RW6" s="4">
        <v>43915</v>
      </c>
      <c r="RX6" s="4"/>
      <c r="RY6" s="4"/>
      <c r="RZ6" s="4"/>
      <c r="SA6" s="4"/>
      <c r="SB6" s="4"/>
      <c r="SC6" s="4"/>
      <c r="SD6" s="4">
        <v>43914</v>
      </c>
      <c r="SE6" s="4"/>
      <c r="SF6" s="4"/>
      <c r="SG6" s="4"/>
      <c r="SH6" s="4"/>
      <c r="SI6" s="4"/>
      <c r="SJ6" s="4"/>
      <c r="SK6" s="4">
        <v>43913</v>
      </c>
      <c r="SL6" s="4"/>
      <c r="SM6" s="4"/>
      <c r="SN6" s="4"/>
      <c r="SO6" s="4"/>
      <c r="SP6" s="4"/>
      <c r="SQ6" s="4"/>
      <c r="SR6" s="4">
        <v>43912</v>
      </c>
      <c r="SS6" s="4"/>
      <c r="ST6" s="4"/>
      <c r="SU6" s="4"/>
      <c r="SV6" s="4"/>
      <c r="SW6" s="4"/>
      <c r="SX6" s="4"/>
      <c r="SY6" s="4">
        <v>43911</v>
      </c>
      <c r="SZ6" s="4"/>
      <c r="TA6" s="4"/>
      <c r="TB6" s="4"/>
      <c r="TC6" s="4"/>
      <c r="TD6" s="4"/>
      <c r="TE6" s="4"/>
      <c r="TF6" s="4">
        <v>43910</v>
      </c>
      <c r="TG6" s="4"/>
      <c r="TH6" s="4"/>
      <c r="TI6" s="4"/>
      <c r="TJ6" s="4"/>
      <c r="TK6" s="4"/>
      <c r="TL6" s="4"/>
      <c r="TM6" s="4">
        <v>43909</v>
      </c>
      <c r="TN6" s="4"/>
      <c r="TO6" s="4"/>
      <c r="TP6" s="4"/>
      <c r="TQ6" s="4"/>
      <c r="TR6" s="4"/>
      <c r="TS6" s="4"/>
      <c r="TT6" s="4">
        <v>43908</v>
      </c>
      <c r="TU6" s="4"/>
      <c r="TV6" s="4"/>
      <c r="TW6" s="4"/>
      <c r="TX6" s="4"/>
      <c r="TY6" s="4"/>
      <c r="TZ6" s="4"/>
      <c r="UA6" s="4">
        <v>43907</v>
      </c>
      <c r="UB6" s="4"/>
      <c r="UC6" s="4"/>
      <c r="UD6" s="4"/>
      <c r="UE6" s="4"/>
      <c r="UF6" s="4"/>
      <c r="UG6" s="4"/>
      <c r="UH6" s="4">
        <v>43906</v>
      </c>
      <c r="UI6" s="4"/>
      <c r="UJ6" s="4"/>
      <c r="UK6" s="4"/>
      <c r="UL6" s="4"/>
      <c r="UM6" s="4"/>
      <c r="UN6" s="4"/>
      <c r="UO6" s="4">
        <v>43905</v>
      </c>
      <c r="UP6" s="4"/>
      <c r="UQ6" s="4"/>
      <c r="UR6" s="4"/>
      <c r="US6" s="4"/>
      <c r="UT6" s="4"/>
      <c r="UU6" s="4"/>
      <c r="UV6" s="4">
        <v>43904</v>
      </c>
      <c r="UW6" s="4"/>
      <c r="UX6" s="4"/>
      <c r="UY6" s="4"/>
      <c r="UZ6" s="4"/>
      <c r="VA6" s="4"/>
      <c r="VB6" s="4"/>
      <c r="VC6" s="4">
        <v>43902</v>
      </c>
      <c r="VD6" s="4"/>
      <c r="VE6" s="4"/>
      <c r="VF6" s="4"/>
      <c r="VG6" s="4"/>
      <c r="VH6" s="4"/>
      <c r="VI6" s="4"/>
      <c r="VJ6" s="4">
        <v>43899</v>
      </c>
      <c r="VK6" s="4"/>
      <c r="VL6" s="4"/>
      <c r="VM6" s="4"/>
      <c r="VN6" s="4"/>
      <c r="VO6" s="4"/>
      <c r="VP6" s="4"/>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c r="A7" s="101"/>
      <c r="B7" s="102" t="s">
        <v>51</v>
      </c>
      <c r="C7" s="39" t="s">
        <v>24</v>
      </c>
      <c r="D7" s="102" t="s">
        <v>52</v>
      </c>
      <c r="E7" s="39" t="s">
        <v>24</v>
      </c>
      <c r="F7" s="103" t="s">
        <v>23</v>
      </c>
      <c r="G7" s="39" t="s">
        <v>24</v>
      </c>
      <c r="H7" s="38" t="s">
        <v>51</v>
      </c>
      <c r="I7" s="39" t="s">
        <v>24</v>
      </c>
      <c r="J7" s="102" t="s">
        <v>52</v>
      </c>
      <c r="K7" s="39" t="s">
        <v>24</v>
      </c>
      <c r="L7" s="102" t="s">
        <v>53</v>
      </c>
      <c r="M7" s="102" t="s">
        <v>23</v>
      </c>
      <c r="N7" s="37" t="s">
        <v>24</v>
      </c>
      <c r="O7" s="38" t="s">
        <v>51</v>
      </c>
      <c r="P7" s="39" t="s">
        <v>24</v>
      </c>
      <c r="Q7" s="102" t="s">
        <v>52</v>
      </c>
      <c r="R7" s="39" t="s">
        <v>24</v>
      </c>
      <c r="S7" s="102" t="s">
        <v>53</v>
      </c>
      <c r="T7" s="102" t="s">
        <v>23</v>
      </c>
      <c r="U7" s="37" t="s">
        <v>24</v>
      </c>
      <c r="V7" s="38" t="s">
        <v>51</v>
      </c>
      <c r="W7" s="39" t="s">
        <v>24</v>
      </c>
      <c r="X7" s="102" t="s">
        <v>52</v>
      </c>
      <c r="Y7" s="39" t="s">
        <v>24</v>
      </c>
      <c r="Z7" s="102" t="s">
        <v>53</v>
      </c>
      <c r="AA7" s="102" t="s">
        <v>23</v>
      </c>
      <c r="AB7" s="37" t="s">
        <v>24</v>
      </c>
      <c r="AC7" s="38" t="s">
        <v>51</v>
      </c>
      <c r="AD7" s="39" t="s">
        <v>24</v>
      </c>
      <c r="AE7" s="102" t="s">
        <v>52</v>
      </c>
      <c r="AF7" s="39" t="s">
        <v>24</v>
      </c>
      <c r="AG7" s="102" t="s">
        <v>53</v>
      </c>
      <c r="AH7" s="102" t="s">
        <v>23</v>
      </c>
      <c r="AI7" s="37" t="s">
        <v>24</v>
      </c>
      <c r="AJ7" s="38" t="s">
        <v>51</v>
      </c>
      <c r="AK7" s="39" t="s">
        <v>24</v>
      </c>
      <c r="AL7" s="102" t="s">
        <v>52</v>
      </c>
      <c r="AM7" s="39" t="s">
        <v>24</v>
      </c>
      <c r="AN7" s="102" t="s">
        <v>53</v>
      </c>
      <c r="AO7" s="102" t="s">
        <v>23</v>
      </c>
      <c r="AP7" s="37" t="s">
        <v>24</v>
      </c>
      <c r="AQ7" s="38" t="s">
        <v>51</v>
      </c>
      <c r="AR7" s="39" t="s">
        <v>24</v>
      </c>
      <c r="AS7" s="102" t="s">
        <v>52</v>
      </c>
      <c r="AT7" s="39" t="s">
        <v>24</v>
      </c>
      <c r="AU7" s="102" t="s">
        <v>53</v>
      </c>
      <c r="AV7" s="102" t="s">
        <v>23</v>
      </c>
      <c r="AW7" s="37" t="s">
        <v>24</v>
      </c>
      <c r="AX7" s="38" t="s">
        <v>51</v>
      </c>
      <c r="AY7" s="39" t="s">
        <v>24</v>
      </c>
      <c r="AZ7" s="102" t="s">
        <v>52</v>
      </c>
      <c r="BA7" s="39" t="s">
        <v>24</v>
      </c>
      <c r="BB7" s="102" t="s">
        <v>53</v>
      </c>
      <c r="BC7" s="102" t="s">
        <v>23</v>
      </c>
      <c r="BD7" s="37" t="s">
        <v>24</v>
      </c>
      <c r="BE7" s="38" t="s">
        <v>51</v>
      </c>
      <c r="BF7" s="39" t="s">
        <v>24</v>
      </c>
      <c r="BG7" s="102" t="s">
        <v>52</v>
      </c>
      <c r="BH7" s="39" t="s">
        <v>24</v>
      </c>
      <c r="BI7" s="102" t="s">
        <v>53</v>
      </c>
      <c r="BJ7" s="102" t="s">
        <v>23</v>
      </c>
      <c r="BK7" s="37" t="s">
        <v>24</v>
      </c>
      <c r="BL7" s="38" t="s">
        <v>51</v>
      </c>
      <c r="BM7" s="39" t="s">
        <v>24</v>
      </c>
      <c r="BN7" s="102" t="s">
        <v>52</v>
      </c>
      <c r="BO7" s="39" t="s">
        <v>24</v>
      </c>
      <c r="BP7" s="102" t="s">
        <v>53</v>
      </c>
      <c r="BQ7" s="102" t="s">
        <v>23</v>
      </c>
      <c r="BR7" s="37" t="s">
        <v>24</v>
      </c>
      <c r="BS7" s="38" t="s">
        <v>51</v>
      </c>
      <c r="BT7" s="39" t="s">
        <v>24</v>
      </c>
      <c r="BU7" s="102" t="s">
        <v>52</v>
      </c>
      <c r="BV7" s="39" t="s">
        <v>24</v>
      </c>
      <c r="BW7" s="102" t="s">
        <v>53</v>
      </c>
      <c r="BX7" s="102" t="s">
        <v>23</v>
      </c>
      <c r="BY7" s="37" t="s">
        <v>24</v>
      </c>
      <c r="BZ7" s="38" t="s">
        <v>51</v>
      </c>
      <c r="CA7" s="39" t="s">
        <v>24</v>
      </c>
      <c r="CB7" s="102" t="s">
        <v>52</v>
      </c>
      <c r="CC7" s="39" t="s">
        <v>24</v>
      </c>
      <c r="CD7" s="102" t="s">
        <v>53</v>
      </c>
      <c r="CE7" s="102" t="s">
        <v>23</v>
      </c>
      <c r="CF7" s="37" t="s">
        <v>24</v>
      </c>
      <c r="CG7" s="38" t="s">
        <v>51</v>
      </c>
      <c r="CH7" s="39" t="s">
        <v>24</v>
      </c>
      <c r="CI7" s="102" t="s">
        <v>52</v>
      </c>
      <c r="CJ7" s="39" t="s">
        <v>24</v>
      </c>
      <c r="CK7" s="102" t="s">
        <v>53</v>
      </c>
      <c r="CL7" s="102" t="s">
        <v>23</v>
      </c>
      <c r="CM7" s="37" t="s">
        <v>24</v>
      </c>
      <c r="CN7" s="38" t="s">
        <v>51</v>
      </c>
      <c r="CO7" s="39" t="s">
        <v>24</v>
      </c>
      <c r="CP7" s="102" t="s">
        <v>52</v>
      </c>
      <c r="CQ7" s="39" t="s">
        <v>24</v>
      </c>
      <c r="CR7" s="102" t="s">
        <v>53</v>
      </c>
      <c r="CS7" s="102" t="s">
        <v>23</v>
      </c>
      <c r="CT7" s="37" t="s">
        <v>24</v>
      </c>
      <c r="CU7" s="38" t="s">
        <v>51</v>
      </c>
      <c r="CV7" s="39" t="s">
        <v>24</v>
      </c>
      <c r="CW7" s="102" t="s">
        <v>52</v>
      </c>
      <c r="CX7" s="39" t="s">
        <v>24</v>
      </c>
      <c r="CY7" s="102" t="s">
        <v>53</v>
      </c>
      <c r="CZ7" s="102" t="s">
        <v>23</v>
      </c>
      <c r="DA7" s="37" t="s">
        <v>24</v>
      </c>
      <c r="DB7" s="38" t="s">
        <v>51</v>
      </c>
      <c r="DC7" s="39" t="s">
        <v>24</v>
      </c>
      <c r="DD7" s="102" t="s">
        <v>52</v>
      </c>
      <c r="DE7" s="39" t="s">
        <v>24</v>
      </c>
      <c r="DF7" s="102" t="s">
        <v>53</v>
      </c>
      <c r="DG7" s="102" t="s">
        <v>23</v>
      </c>
      <c r="DH7" s="37" t="s">
        <v>24</v>
      </c>
      <c r="DI7" s="38" t="s">
        <v>51</v>
      </c>
      <c r="DJ7" s="39" t="s">
        <v>24</v>
      </c>
      <c r="DK7" s="102" t="s">
        <v>52</v>
      </c>
      <c r="DL7" s="39" t="s">
        <v>24</v>
      </c>
      <c r="DM7" s="102" t="s">
        <v>53</v>
      </c>
      <c r="DN7" s="102" t="s">
        <v>23</v>
      </c>
      <c r="DO7" s="37" t="s">
        <v>24</v>
      </c>
      <c r="DP7" s="38" t="s">
        <v>51</v>
      </c>
      <c r="DQ7" s="39" t="s">
        <v>24</v>
      </c>
      <c r="DR7" s="102" t="s">
        <v>52</v>
      </c>
      <c r="DS7" s="39" t="s">
        <v>24</v>
      </c>
      <c r="DT7" s="102" t="s">
        <v>53</v>
      </c>
      <c r="DU7" s="102" t="s">
        <v>23</v>
      </c>
      <c r="DV7" s="37" t="s">
        <v>24</v>
      </c>
      <c r="DW7" s="38" t="s">
        <v>51</v>
      </c>
      <c r="DX7" s="39" t="s">
        <v>24</v>
      </c>
      <c r="DY7" s="102" t="s">
        <v>52</v>
      </c>
      <c r="DZ7" s="39" t="s">
        <v>24</v>
      </c>
      <c r="EA7" s="102" t="s">
        <v>53</v>
      </c>
      <c r="EB7" s="102" t="s">
        <v>23</v>
      </c>
      <c r="EC7" s="37" t="s">
        <v>24</v>
      </c>
      <c r="ED7" s="38" t="s">
        <v>51</v>
      </c>
      <c r="EE7" s="39" t="s">
        <v>24</v>
      </c>
      <c r="EF7" s="102" t="s">
        <v>52</v>
      </c>
      <c r="EG7" s="39" t="s">
        <v>24</v>
      </c>
      <c r="EH7" s="102" t="s">
        <v>53</v>
      </c>
      <c r="EI7" s="102" t="s">
        <v>23</v>
      </c>
      <c r="EJ7" s="37" t="s">
        <v>24</v>
      </c>
      <c r="EK7" s="38" t="s">
        <v>51</v>
      </c>
      <c r="EL7" s="39" t="s">
        <v>24</v>
      </c>
      <c r="EM7" s="102" t="s">
        <v>52</v>
      </c>
      <c r="EN7" s="39" t="s">
        <v>24</v>
      </c>
      <c r="EO7" s="102" t="s">
        <v>53</v>
      </c>
      <c r="EP7" s="102" t="s">
        <v>23</v>
      </c>
      <c r="EQ7" s="37" t="s">
        <v>24</v>
      </c>
      <c r="ER7" s="38" t="s">
        <v>51</v>
      </c>
      <c r="ES7" s="39" t="s">
        <v>24</v>
      </c>
      <c r="ET7" s="102" t="s">
        <v>52</v>
      </c>
      <c r="EU7" s="39" t="s">
        <v>24</v>
      </c>
      <c r="EV7" s="102" t="s">
        <v>53</v>
      </c>
      <c r="EW7" s="102" t="s">
        <v>23</v>
      </c>
      <c r="EX7" s="37" t="s">
        <v>24</v>
      </c>
      <c r="EY7" s="38" t="s">
        <v>51</v>
      </c>
      <c r="EZ7" s="39" t="s">
        <v>24</v>
      </c>
      <c r="FA7" s="102" t="s">
        <v>52</v>
      </c>
      <c r="FB7" s="39" t="s">
        <v>24</v>
      </c>
      <c r="FC7" s="102" t="s">
        <v>53</v>
      </c>
      <c r="FD7" s="102" t="s">
        <v>23</v>
      </c>
      <c r="FE7" s="37" t="s">
        <v>24</v>
      </c>
      <c r="FF7" s="38" t="s">
        <v>51</v>
      </c>
      <c r="FG7" s="39" t="s">
        <v>24</v>
      </c>
      <c r="FH7" s="102" t="s">
        <v>52</v>
      </c>
      <c r="FI7" s="39" t="s">
        <v>24</v>
      </c>
      <c r="FJ7" s="102" t="s">
        <v>53</v>
      </c>
      <c r="FK7" s="102" t="s">
        <v>23</v>
      </c>
      <c r="FL7" s="37" t="s">
        <v>24</v>
      </c>
      <c r="FM7" s="38" t="s">
        <v>51</v>
      </c>
      <c r="FN7" s="39" t="s">
        <v>24</v>
      </c>
      <c r="FO7" s="102" t="s">
        <v>52</v>
      </c>
      <c r="FP7" s="39" t="s">
        <v>24</v>
      </c>
      <c r="FQ7" s="102" t="s">
        <v>53</v>
      </c>
      <c r="FR7" s="102" t="s">
        <v>23</v>
      </c>
      <c r="FS7" s="37" t="s">
        <v>24</v>
      </c>
      <c r="FT7" s="38" t="s">
        <v>51</v>
      </c>
      <c r="FU7" s="39" t="s">
        <v>24</v>
      </c>
      <c r="FV7" s="102" t="s">
        <v>52</v>
      </c>
      <c r="FW7" s="39" t="s">
        <v>24</v>
      </c>
      <c r="FX7" s="102" t="s">
        <v>53</v>
      </c>
      <c r="FY7" s="102" t="s">
        <v>23</v>
      </c>
      <c r="FZ7" s="37" t="s">
        <v>24</v>
      </c>
      <c r="GA7" s="38" t="s">
        <v>51</v>
      </c>
      <c r="GB7" s="39" t="s">
        <v>24</v>
      </c>
      <c r="GC7" s="102" t="s">
        <v>52</v>
      </c>
      <c r="GD7" s="39" t="s">
        <v>24</v>
      </c>
      <c r="GE7" s="102" t="s">
        <v>53</v>
      </c>
      <c r="GF7" s="102" t="s">
        <v>23</v>
      </c>
      <c r="GG7" s="37" t="s">
        <v>24</v>
      </c>
      <c r="GH7" s="38" t="s">
        <v>51</v>
      </c>
      <c r="GI7" s="39" t="s">
        <v>24</v>
      </c>
      <c r="GJ7" s="102" t="s">
        <v>52</v>
      </c>
      <c r="GK7" s="39" t="s">
        <v>24</v>
      </c>
      <c r="GL7" s="102" t="s">
        <v>53</v>
      </c>
      <c r="GM7" s="102" t="s">
        <v>23</v>
      </c>
      <c r="GN7" s="37" t="s">
        <v>24</v>
      </c>
      <c r="GO7" s="38" t="s">
        <v>51</v>
      </c>
      <c r="GP7" s="39" t="s">
        <v>24</v>
      </c>
      <c r="GQ7" s="102" t="s">
        <v>52</v>
      </c>
      <c r="GR7" s="39" t="s">
        <v>24</v>
      </c>
      <c r="GS7" s="102" t="s">
        <v>53</v>
      </c>
      <c r="GT7" s="102" t="s">
        <v>23</v>
      </c>
      <c r="GU7" s="37" t="s">
        <v>24</v>
      </c>
      <c r="GV7" s="38" t="s">
        <v>51</v>
      </c>
      <c r="GW7" s="39" t="s">
        <v>24</v>
      </c>
      <c r="GX7" s="102" t="s">
        <v>52</v>
      </c>
      <c r="GY7" s="39" t="s">
        <v>24</v>
      </c>
      <c r="GZ7" s="102" t="s">
        <v>53</v>
      </c>
      <c r="HA7" s="102" t="s">
        <v>23</v>
      </c>
      <c r="HB7" s="37" t="s">
        <v>24</v>
      </c>
      <c r="HC7" s="38" t="s">
        <v>51</v>
      </c>
      <c r="HD7" s="39" t="s">
        <v>24</v>
      </c>
      <c r="HE7" s="102" t="s">
        <v>52</v>
      </c>
      <c r="HF7" s="39" t="s">
        <v>24</v>
      </c>
      <c r="HG7" s="102" t="s">
        <v>53</v>
      </c>
      <c r="HH7" s="102" t="s">
        <v>23</v>
      </c>
      <c r="HI7" s="37" t="s">
        <v>24</v>
      </c>
      <c r="HJ7" s="38" t="s">
        <v>51</v>
      </c>
      <c r="HK7" s="39" t="s">
        <v>24</v>
      </c>
      <c r="HL7" s="102" t="s">
        <v>52</v>
      </c>
      <c r="HM7" s="39" t="s">
        <v>24</v>
      </c>
      <c r="HN7" s="102" t="s">
        <v>53</v>
      </c>
      <c r="HO7" s="102" t="s">
        <v>23</v>
      </c>
      <c r="HP7" s="37" t="s">
        <v>24</v>
      </c>
      <c r="HQ7" s="38" t="s">
        <v>51</v>
      </c>
      <c r="HR7" s="39" t="s">
        <v>24</v>
      </c>
      <c r="HS7" s="102" t="s">
        <v>52</v>
      </c>
      <c r="HT7" s="39" t="s">
        <v>24</v>
      </c>
      <c r="HU7" s="102" t="s">
        <v>53</v>
      </c>
      <c r="HV7" s="102" t="s">
        <v>23</v>
      </c>
      <c r="HW7" s="37" t="s">
        <v>24</v>
      </c>
      <c r="HX7" s="38" t="s">
        <v>51</v>
      </c>
      <c r="HY7" s="39" t="s">
        <v>24</v>
      </c>
      <c r="HZ7" s="102" t="s">
        <v>52</v>
      </c>
      <c r="IA7" s="39" t="s">
        <v>24</v>
      </c>
      <c r="IB7" s="102" t="s">
        <v>53</v>
      </c>
      <c r="IC7" s="102" t="s">
        <v>23</v>
      </c>
      <c r="ID7" s="37" t="s">
        <v>24</v>
      </c>
      <c r="IE7" s="38" t="s">
        <v>51</v>
      </c>
      <c r="IF7" s="39" t="s">
        <v>24</v>
      </c>
      <c r="IG7" s="102" t="s">
        <v>52</v>
      </c>
      <c r="IH7" s="39" t="s">
        <v>24</v>
      </c>
      <c r="II7" s="102" t="s">
        <v>53</v>
      </c>
      <c r="IJ7" s="102" t="s">
        <v>23</v>
      </c>
      <c r="IK7" s="37" t="s">
        <v>24</v>
      </c>
      <c r="IL7" s="38" t="s">
        <v>51</v>
      </c>
      <c r="IM7" s="39" t="s">
        <v>24</v>
      </c>
      <c r="IN7" s="102" t="s">
        <v>52</v>
      </c>
      <c r="IO7" s="39" t="s">
        <v>24</v>
      </c>
      <c r="IP7" s="102" t="s">
        <v>53</v>
      </c>
      <c r="IQ7" s="102" t="s">
        <v>23</v>
      </c>
      <c r="IR7" s="37" t="s">
        <v>24</v>
      </c>
      <c r="IS7" s="38" t="s">
        <v>51</v>
      </c>
      <c r="IT7" s="39" t="s">
        <v>24</v>
      </c>
      <c r="IU7" s="102" t="s">
        <v>52</v>
      </c>
      <c r="IV7" s="39" t="s">
        <v>24</v>
      </c>
      <c r="IW7" s="102" t="s">
        <v>53</v>
      </c>
      <c r="IX7" s="102" t="s">
        <v>23</v>
      </c>
      <c r="IY7" s="37" t="s">
        <v>24</v>
      </c>
      <c r="IZ7" s="38" t="s">
        <v>51</v>
      </c>
      <c r="JA7" s="39" t="s">
        <v>24</v>
      </c>
      <c r="JB7" s="102" t="s">
        <v>52</v>
      </c>
      <c r="JC7" s="39" t="s">
        <v>24</v>
      </c>
      <c r="JD7" s="102" t="s">
        <v>53</v>
      </c>
      <c r="JE7" s="102" t="s">
        <v>23</v>
      </c>
      <c r="JF7" s="37" t="s">
        <v>24</v>
      </c>
      <c r="JG7" s="38" t="s">
        <v>51</v>
      </c>
      <c r="JH7" s="39" t="s">
        <v>24</v>
      </c>
      <c r="JI7" s="102" t="s">
        <v>52</v>
      </c>
      <c r="JJ7" s="39" t="s">
        <v>24</v>
      </c>
      <c r="JK7" s="102" t="s">
        <v>53</v>
      </c>
      <c r="JL7" s="102" t="s">
        <v>23</v>
      </c>
      <c r="JM7" s="37" t="s">
        <v>24</v>
      </c>
      <c r="JN7" s="38" t="s">
        <v>51</v>
      </c>
      <c r="JO7" s="39" t="s">
        <v>24</v>
      </c>
      <c r="JP7" s="102" t="s">
        <v>52</v>
      </c>
      <c r="JQ7" s="39" t="s">
        <v>24</v>
      </c>
      <c r="JR7" s="102" t="s">
        <v>53</v>
      </c>
      <c r="JS7" s="102" t="s">
        <v>23</v>
      </c>
      <c r="JT7" s="37" t="s">
        <v>24</v>
      </c>
      <c r="JU7" s="38" t="s">
        <v>51</v>
      </c>
      <c r="JV7" s="39" t="s">
        <v>24</v>
      </c>
      <c r="JW7" s="102" t="s">
        <v>52</v>
      </c>
      <c r="JX7" s="39" t="s">
        <v>24</v>
      </c>
      <c r="JY7" s="102" t="s">
        <v>53</v>
      </c>
      <c r="JZ7" s="102" t="s">
        <v>23</v>
      </c>
      <c r="KA7" s="37" t="s">
        <v>24</v>
      </c>
      <c r="KB7" s="38" t="s">
        <v>51</v>
      </c>
      <c r="KC7" s="39" t="s">
        <v>24</v>
      </c>
      <c r="KD7" s="102" t="s">
        <v>52</v>
      </c>
      <c r="KE7" s="39" t="s">
        <v>24</v>
      </c>
      <c r="KF7" s="102" t="s">
        <v>53</v>
      </c>
      <c r="KG7" s="102" t="s">
        <v>23</v>
      </c>
      <c r="KH7" s="37" t="s">
        <v>24</v>
      </c>
      <c r="KI7" s="38" t="s">
        <v>51</v>
      </c>
      <c r="KJ7" s="39" t="s">
        <v>24</v>
      </c>
      <c r="KK7" s="102" t="s">
        <v>52</v>
      </c>
      <c r="KL7" s="39" t="s">
        <v>24</v>
      </c>
      <c r="KM7" s="102" t="s">
        <v>53</v>
      </c>
      <c r="KN7" s="102" t="s">
        <v>23</v>
      </c>
      <c r="KO7" s="37" t="s">
        <v>24</v>
      </c>
      <c r="KP7" s="38" t="s">
        <v>51</v>
      </c>
      <c r="KQ7" s="39" t="s">
        <v>24</v>
      </c>
      <c r="KR7" s="102" t="s">
        <v>52</v>
      </c>
      <c r="KS7" s="39" t="s">
        <v>24</v>
      </c>
      <c r="KT7" s="102" t="s">
        <v>53</v>
      </c>
      <c r="KU7" s="102" t="s">
        <v>23</v>
      </c>
      <c r="KV7" s="37" t="s">
        <v>24</v>
      </c>
      <c r="KW7" s="38" t="s">
        <v>51</v>
      </c>
      <c r="KX7" s="39" t="s">
        <v>24</v>
      </c>
      <c r="KY7" s="102" t="s">
        <v>52</v>
      </c>
      <c r="KZ7" s="39" t="s">
        <v>24</v>
      </c>
      <c r="LA7" s="102" t="s">
        <v>53</v>
      </c>
      <c r="LB7" s="102" t="s">
        <v>23</v>
      </c>
      <c r="LC7" s="37" t="s">
        <v>24</v>
      </c>
      <c r="LD7" s="38" t="s">
        <v>51</v>
      </c>
      <c r="LE7" s="39" t="s">
        <v>24</v>
      </c>
      <c r="LF7" s="102" t="s">
        <v>52</v>
      </c>
      <c r="LG7" s="39" t="s">
        <v>24</v>
      </c>
      <c r="LH7" s="102" t="s">
        <v>53</v>
      </c>
      <c r="LI7" s="102" t="s">
        <v>23</v>
      </c>
      <c r="LJ7" s="37" t="s">
        <v>24</v>
      </c>
      <c r="LK7" s="38" t="s">
        <v>51</v>
      </c>
      <c r="LL7" s="39" t="s">
        <v>24</v>
      </c>
      <c r="LM7" s="102" t="s">
        <v>52</v>
      </c>
      <c r="LN7" s="39" t="s">
        <v>24</v>
      </c>
      <c r="LO7" s="102" t="s">
        <v>53</v>
      </c>
      <c r="LP7" s="102" t="s">
        <v>23</v>
      </c>
      <c r="LQ7" s="37" t="s">
        <v>24</v>
      </c>
      <c r="LR7" s="38" t="s">
        <v>51</v>
      </c>
      <c r="LS7" s="39" t="s">
        <v>24</v>
      </c>
      <c r="LT7" s="102" t="s">
        <v>52</v>
      </c>
      <c r="LU7" s="39" t="s">
        <v>24</v>
      </c>
      <c r="LV7" s="102" t="s">
        <v>53</v>
      </c>
      <c r="LW7" s="102" t="s">
        <v>23</v>
      </c>
      <c r="LX7" s="37" t="s">
        <v>24</v>
      </c>
      <c r="LY7" s="38" t="s">
        <v>51</v>
      </c>
      <c r="LZ7" s="39" t="s">
        <v>24</v>
      </c>
      <c r="MA7" s="102" t="s">
        <v>52</v>
      </c>
      <c r="MB7" s="39" t="s">
        <v>24</v>
      </c>
      <c r="MC7" s="102" t="s">
        <v>53</v>
      </c>
      <c r="MD7" s="102" t="s">
        <v>23</v>
      </c>
      <c r="ME7" s="37" t="s">
        <v>24</v>
      </c>
      <c r="MF7" s="38" t="s">
        <v>51</v>
      </c>
      <c r="MG7" s="39" t="s">
        <v>24</v>
      </c>
      <c r="MH7" s="102" t="s">
        <v>52</v>
      </c>
      <c r="MI7" s="39" t="s">
        <v>24</v>
      </c>
      <c r="MJ7" s="102" t="s">
        <v>53</v>
      </c>
      <c r="MK7" s="102" t="s">
        <v>23</v>
      </c>
      <c r="ML7" s="37" t="s">
        <v>24</v>
      </c>
      <c r="MM7" s="38" t="s">
        <v>51</v>
      </c>
      <c r="MN7" s="39" t="s">
        <v>24</v>
      </c>
      <c r="MO7" s="102" t="s">
        <v>52</v>
      </c>
      <c r="MP7" s="39" t="s">
        <v>24</v>
      </c>
      <c r="MQ7" s="102" t="s">
        <v>53</v>
      </c>
      <c r="MR7" s="102" t="s">
        <v>23</v>
      </c>
      <c r="MS7" s="37" t="s">
        <v>24</v>
      </c>
      <c r="MT7" s="38" t="s">
        <v>51</v>
      </c>
      <c r="MU7" s="39" t="s">
        <v>24</v>
      </c>
      <c r="MV7" s="102" t="s">
        <v>52</v>
      </c>
      <c r="MW7" s="39" t="s">
        <v>24</v>
      </c>
      <c r="MX7" s="102" t="s">
        <v>53</v>
      </c>
      <c r="MY7" s="102" t="s">
        <v>23</v>
      </c>
      <c r="MZ7" s="37" t="s">
        <v>24</v>
      </c>
      <c r="NA7" s="38" t="s">
        <v>51</v>
      </c>
      <c r="NB7" s="39" t="s">
        <v>24</v>
      </c>
      <c r="NC7" s="102" t="s">
        <v>52</v>
      </c>
      <c r="ND7" s="39" t="s">
        <v>24</v>
      </c>
      <c r="NE7" s="102" t="s">
        <v>53</v>
      </c>
      <c r="NF7" s="102" t="s">
        <v>23</v>
      </c>
      <c r="NG7" s="37" t="s">
        <v>24</v>
      </c>
      <c r="NH7" s="38" t="s">
        <v>51</v>
      </c>
      <c r="NI7" s="39" t="s">
        <v>24</v>
      </c>
      <c r="NJ7" s="102" t="s">
        <v>52</v>
      </c>
      <c r="NK7" s="39" t="s">
        <v>24</v>
      </c>
      <c r="NL7" s="102" t="s">
        <v>53</v>
      </c>
      <c r="NM7" s="102" t="s">
        <v>23</v>
      </c>
      <c r="NN7" s="37" t="s">
        <v>24</v>
      </c>
      <c r="NO7" s="38" t="s">
        <v>51</v>
      </c>
      <c r="NP7" s="39" t="s">
        <v>24</v>
      </c>
      <c r="NQ7" s="102" t="s">
        <v>52</v>
      </c>
      <c r="NR7" s="39" t="s">
        <v>24</v>
      </c>
      <c r="NS7" s="102" t="s">
        <v>53</v>
      </c>
      <c r="NT7" s="102" t="s">
        <v>23</v>
      </c>
      <c r="NU7" s="37" t="s">
        <v>24</v>
      </c>
      <c r="NV7" s="38" t="s">
        <v>51</v>
      </c>
      <c r="NW7" s="39" t="s">
        <v>24</v>
      </c>
      <c r="NX7" s="102" t="s">
        <v>52</v>
      </c>
      <c r="NY7" s="39" t="s">
        <v>24</v>
      </c>
      <c r="NZ7" s="102" t="s">
        <v>53</v>
      </c>
      <c r="OA7" s="102" t="s">
        <v>23</v>
      </c>
      <c r="OB7" s="37" t="s">
        <v>24</v>
      </c>
      <c r="OC7" s="38" t="s">
        <v>51</v>
      </c>
      <c r="OD7" s="39" t="s">
        <v>24</v>
      </c>
      <c r="OE7" s="102" t="s">
        <v>52</v>
      </c>
      <c r="OF7" s="39" t="s">
        <v>24</v>
      </c>
      <c r="OG7" s="102" t="s">
        <v>53</v>
      </c>
      <c r="OH7" s="102" t="s">
        <v>23</v>
      </c>
      <c r="OI7" s="37" t="s">
        <v>24</v>
      </c>
      <c r="OJ7" s="38" t="s">
        <v>51</v>
      </c>
      <c r="OK7" s="39" t="s">
        <v>24</v>
      </c>
      <c r="OL7" s="102" t="s">
        <v>52</v>
      </c>
      <c r="OM7" s="39" t="s">
        <v>24</v>
      </c>
      <c r="ON7" s="102" t="s">
        <v>53</v>
      </c>
      <c r="OO7" s="102" t="s">
        <v>23</v>
      </c>
      <c r="OP7" s="37" t="s">
        <v>24</v>
      </c>
      <c r="OQ7" s="38" t="s">
        <v>51</v>
      </c>
      <c r="OR7" s="39" t="s">
        <v>24</v>
      </c>
      <c r="OS7" s="102" t="s">
        <v>52</v>
      </c>
      <c r="OT7" s="39" t="s">
        <v>24</v>
      </c>
      <c r="OU7" s="102" t="s">
        <v>53</v>
      </c>
      <c r="OV7" s="102" t="s">
        <v>23</v>
      </c>
      <c r="OW7" s="37" t="s">
        <v>24</v>
      </c>
      <c r="OX7" s="38" t="s">
        <v>51</v>
      </c>
      <c r="OY7" s="39" t="s">
        <v>24</v>
      </c>
      <c r="OZ7" s="102" t="s">
        <v>52</v>
      </c>
      <c r="PA7" s="39" t="s">
        <v>24</v>
      </c>
      <c r="PB7" s="102" t="s">
        <v>53</v>
      </c>
      <c r="PC7" s="102" t="s">
        <v>23</v>
      </c>
      <c r="PD7" s="37" t="s">
        <v>24</v>
      </c>
      <c r="PE7" s="38" t="s">
        <v>51</v>
      </c>
      <c r="PF7" s="39" t="s">
        <v>24</v>
      </c>
      <c r="PG7" s="102" t="s">
        <v>52</v>
      </c>
      <c r="PH7" s="39" t="s">
        <v>24</v>
      </c>
      <c r="PI7" s="102" t="s">
        <v>53</v>
      </c>
      <c r="PJ7" s="102" t="s">
        <v>23</v>
      </c>
      <c r="PK7" s="37" t="s">
        <v>24</v>
      </c>
      <c r="PL7" s="38" t="s">
        <v>51</v>
      </c>
      <c r="PM7" s="39" t="s">
        <v>24</v>
      </c>
      <c r="PN7" s="102" t="s">
        <v>52</v>
      </c>
      <c r="PO7" s="39" t="s">
        <v>24</v>
      </c>
      <c r="PP7" s="102" t="s">
        <v>53</v>
      </c>
      <c r="PQ7" s="102" t="s">
        <v>23</v>
      </c>
      <c r="PR7" s="37" t="s">
        <v>24</v>
      </c>
      <c r="PS7" s="38" t="s">
        <v>51</v>
      </c>
      <c r="PT7" s="39" t="s">
        <v>24</v>
      </c>
      <c r="PU7" s="102" t="s">
        <v>52</v>
      </c>
      <c r="PV7" s="39" t="s">
        <v>24</v>
      </c>
      <c r="PW7" s="102" t="s">
        <v>53</v>
      </c>
      <c r="PX7" s="102" t="s">
        <v>23</v>
      </c>
      <c r="PY7" s="37" t="s">
        <v>24</v>
      </c>
      <c r="PZ7" s="38" t="s">
        <v>51</v>
      </c>
      <c r="QA7" s="39" t="s">
        <v>24</v>
      </c>
      <c r="QB7" s="102" t="s">
        <v>52</v>
      </c>
      <c r="QC7" s="39" t="s">
        <v>24</v>
      </c>
      <c r="QD7" s="102" t="s">
        <v>53</v>
      </c>
      <c r="QE7" s="102" t="s">
        <v>23</v>
      </c>
      <c r="QF7" s="37" t="s">
        <v>24</v>
      </c>
      <c r="QG7" s="38" t="s">
        <v>51</v>
      </c>
      <c r="QH7" s="39" t="s">
        <v>24</v>
      </c>
      <c r="QI7" s="102" t="s">
        <v>52</v>
      </c>
      <c r="QJ7" s="39" t="s">
        <v>24</v>
      </c>
      <c r="QK7" s="102" t="s">
        <v>53</v>
      </c>
      <c r="QL7" s="102" t="s">
        <v>23</v>
      </c>
      <c r="QM7" s="37" t="s">
        <v>24</v>
      </c>
      <c r="QN7" s="38" t="s">
        <v>51</v>
      </c>
      <c r="QO7" s="39" t="s">
        <v>24</v>
      </c>
      <c r="QP7" s="102" t="s">
        <v>52</v>
      </c>
      <c r="QQ7" s="39" t="s">
        <v>24</v>
      </c>
      <c r="QR7" s="102" t="s">
        <v>53</v>
      </c>
      <c r="QS7" s="102" t="s">
        <v>23</v>
      </c>
      <c r="QT7" s="37" t="s">
        <v>24</v>
      </c>
      <c r="QU7" s="38" t="s">
        <v>51</v>
      </c>
      <c r="QV7" s="39" t="s">
        <v>24</v>
      </c>
      <c r="QW7" s="102" t="s">
        <v>52</v>
      </c>
      <c r="QX7" s="39" t="s">
        <v>24</v>
      </c>
      <c r="QY7" s="102" t="s">
        <v>53</v>
      </c>
      <c r="QZ7" s="102" t="s">
        <v>23</v>
      </c>
      <c r="RA7" s="37" t="s">
        <v>24</v>
      </c>
      <c r="RB7" s="38" t="s">
        <v>51</v>
      </c>
      <c r="RC7" s="39" t="s">
        <v>24</v>
      </c>
      <c r="RD7" s="102" t="s">
        <v>52</v>
      </c>
      <c r="RE7" s="39" t="s">
        <v>24</v>
      </c>
      <c r="RF7" s="102" t="s">
        <v>53</v>
      </c>
      <c r="RG7" s="102" t="s">
        <v>23</v>
      </c>
      <c r="RH7" s="37" t="s">
        <v>24</v>
      </c>
      <c r="RI7" s="38" t="s">
        <v>51</v>
      </c>
      <c r="RJ7" s="39" t="s">
        <v>24</v>
      </c>
      <c r="RK7" s="102" t="s">
        <v>52</v>
      </c>
      <c r="RL7" s="39" t="s">
        <v>24</v>
      </c>
      <c r="RM7" s="102" t="s">
        <v>53</v>
      </c>
      <c r="RN7" s="102" t="s">
        <v>23</v>
      </c>
      <c r="RO7" s="37" t="s">
        <v>24</v>
      </c>
      <c r="RP7" s="38" t="s">
        <v>51</v>
      </c>
      <c r="RQ7" s="39" t="s">
        <v>24</v>
      </c>
      <c r="RR7" s="102" t="s">
        <v>52</v>
      </c>
      <c r="RS7" s="39" t="s">
        <v>24</v>
      </c>
      <c r="RT7" s="102" t="s">
        <v>53</v>
      </c>
      <c r="RU7" s="102" t="s">
        <v>23</v>
      </c>
      <c r="RV7" s="37" t="s">
        <v>24</v>
      </c>
      <c r="RW7" s="38" t="s">
        <v>51</v>
      </c>
      <c r="RX7" s="39" t="s">
        <v>24</v>
      </c>
      <c r="RY7" s="102" t="s">
        <v>52</v>
      </c>
      <c r="RZ7" s="39" t="s">
        <v>24</v>
      </c>
      <c r="SA7" s="102" t="s">
        <v>53</v>
      </c>
      <c r="SB7" s="102" t="s">
        <v>23</v>
      </c>
      <c r="SC7" s="37" t="s">
        <v>24</v>
      </c>
      <c r="SD7" s="38" t="s">
        <v>51</v>
      </c>
      <c r="SE7" s="39" t="s">
        <v>24</v>
      </c>
      <c r="SF7" s="102" t="s">
        <v>52</v>
      </c>
      <c r="SG7" s="39" t="s">
        <v>24</v>
      </c>
      <c r="SH7" s="102" t="s">
        <v>53</v>
      </c>
      <c r="SI7" s="102" t="s">
        <v>23</v>
      </c>
      <c r="SJ7" s="37" t="s">
        <v>24</v>
      </c>
      <c r="SK7" s="38" t="s">
        <v>51</v>
      </c>
      <c r="SL7" s="39" t="s">
        <v>24</v>
      </c>
      <c r="SM7" s="102" t="s">
        <v>52</v>
      </c>
      <c r="SN7" s="39" t="s">
        <v>24</v>
      </c>
      <c r="SO7" s="102" t="s">
        <v>53</v>
      </c>
      <c r="SP7" s="102" t="s">
        <v>23</v>
      </c>
      <c r="SQ7" s="37" t="s">
        <v>24</v>
      </c>
      <c r="SR7" s="38" t="s">
        <v>51</v>
      </c>
      <c r="SS7" s="39" t="s">
        <v>24</v>
      </c>
      <c r="ST7" s="102" t="s">
        <v>52</v>
      </c>
      <c r="SU7" s="39" t="s">
        <v>24</v>
      </c>
      <c r="SV7" s="102" t="s">
        <v>53</v>
      </c>
      <c r="SW7" s="102" t="s">
        <v>23</v>
      </c>
      <c r="SX7" s="37" t="s">
        <v>24</v>
      </c>
      <c r="SY7" s="38" t="s">
        <v>51</v>
      </c>
      <c r="SZ7" s="39" t="s">
        <v>24</v>
      </c>
      <c r="TA7" s="102" t="s">
        <v>52</v>
      </c>
      <c r="TB7" s="39" t="s">
        <v>24</v>
      </c>
      <c r="TC7" s="102" t="s">
        <v>53</v>
      </c>
      <c r="TD7" s="102" t="s">
        <v>23</v>
      </c>
      <c r="TE7" s="37" t="s">
        <v>24</v>
      </c>
      <c r="TF7" s="38" t="s">
        <v>51</v>
      </c>
      <c r="TG7" s="39" t="s">
        <v>24</v>
      </c>
      <c r="TH7" s="102" t="s">
        <v>52</v>
      </c>
      <c r="TI7" s="39" t="s">
        <v>24</v>
      </c>
      <c r="TJ7" s="102" t="s">
        <v>53</v>
      </c>
      <c r="TK7" s="102" t="s">
        <v>23</v>
      </c>
      <c r="TL7" s="37" t="s">
        <v>24</v>
      </c>
      <c r="TM7" s="38" t="s">
        <v>51</v>
      </c>
      <c r="TN7" s="39" t="s">
        <v>24</v>
      </c>
      <c r="TO7" s="102" t="s">
        <v>52</v>
      </c>
      <c r="TP7" s="39" t="s">
        <v>24</v>
      </c>
      <c r="TQ7" s="102" t="s">
        <v>53</v>
      </c>
      <c r="TR7" s="102" t="s">
        <v>23</v>
      </c>
      <c r="TS7" s="37" t="s">
        <v>24</v>
      </c>
      <c r="TT7" s="38" t="s">
        <v>51</v>
      </c>
      <c r="TU7" s="39" t="s">
        <v>24</v>
      </c>
      <c r="TV7" s="102" t="s">
        <v>52</v>
      </c>
      <c r="TW7" s="39" t="s">
        <v>24</v>
      </c>
      <c r="TX7" s="102" t="s">
        <v>53</v>
      </c>
      <c r="TY7" s="102" t="s">
        <v>23</v>
      </c>
      <c r="TZ7" s="37" t="s">
        <v>24</v>
      </c>
      <c r="UA7" s="38" t="s">
        <v>51</v>
      </c>
      <c r="UB7" s="39" t="s">
        <v>24</v>
      </c>
      <c r="UC7" s="102" t="s">
        <v>52</v>
      </c>
      <c r="UD7" s="39" t="s">
        <v>24</v>
      </c>
      <c r="UE7" s="102" t="s">
        <v>53</v>
      </c>
      <c r="UF7" s="102" t="s">
        <v>23</v>
      </c>
      <c r="UG7" s="37" t="s">
        <v>24</v>
      </c>
      <c r="UH7" s="38" t="s">
        <v>51</v>
      </c>
      <c r="UI7" s="39" t="s">
        <v>24</v>
      </c>
      <c r="UJ7" s="102" t="s">
        <v>52</v>
      </c>
      <c r="UK7" s="39" t="s">
        <v>24</v>
      </c>
      <c r="UL7" s="102" t="s">
        <v>53</v>
      </c>
      <c r="UM7" s="102" t="s">
        <v>23</v>
      </c>
      <c r="UN7" s="37" t="s">
        <v>24</v>
      </c>
      <c r="UO7" s="38" t="s">
        <v>51</v>
      </c>
      <c r="UP7" s="39" t="s">
        <v>24</v>
      </c>
      <c r="UQ7" s="102" t="s">
        <v>52</v>
      </c>
      <c r="UR7" s="39" t="s">
        <v>24</v>
      </c>
      <c r="US7" s="102" t="s">
        <v>53</v>
      </c>
      <c r="UT7" s="102" t="s">
        <v>23</v>
      </c>
      <c r="UU7" s="37" t="s">
        <v>24</v>
      </c>
      <c r="UV7" s="38" t="s">
        <v>51</v>
      </c>
      <c r="UW7" s="39" t="s">
        <v>24</v>
      </c>
      <c r="UX7" s="102" t="s">
        <v>52</v>
      </c>
      <c r="UY7" s="39" t="s">
        <v>24</v>
      </c>
      <c r="UZ7" s="102" t="s">
        <v>53</v>
      </c>
      <c r="VA7" s="102" t="s">
        <v>23</v>
      </c>
      <c r="VB7" s="37" t="s">
        <v>24</v>
      </c>
      <c r="VC7" s="38" t="s">
        <v>51</v>
      </c>
      <c r="VD7" s="39" t="s">
        <v>24</v>
      </c>
      <c r="VE7" s="102" t="s">
        <v>52</v>
      </c>
      <c r="VF7" s="39" t="s">
        <v>24</v>
      </c>
      <c r="VG7" s="102" t="s">
        <v>53</v>
      </c>
      <c r="VH7" s="102" t="s">
        <v>23</v>
      </c>
      <c r="VI7" s="37" t="s">
        <v>24</v>
      </c>
      <c r="VJ7" s="38" t="s">
        <v>51</v>
      </c>
      <c r="VK7" s="39" t="s">
        <v>24</v>
      </c>
      <c r="VL7" s="102" t="s">
        <v>52</v>
      </c>
      <c r="VM7" s="39" t="s">
        <v>24</v>
      </c>
      <c r="VN7" s="102" t="s">
        <v>53</v>
      </c>
      <c r="VO7" s="102" t="s">
        <v>23</v>
      </c>
      <c r="VP7" s="37" t="s">
        <v>24</v>
      </c>
    </row>
    <row r="8" spans="1:1024">
      <c r="A8" s="104" t="s">
        <v>25</v>
      </c>
      <c r="B8" s="96">
        <v>2617094</v>
      </c>
      <c r="C8" s="46">
        <f t="shared" ref="C8:C17" si="0">B8/B$19*100</f>
        <v>8.9062951871047744</v>
      </c>
      <c r="D8" s="96">
        <v>2473388</v>
      </c>
      <c r="E8" s="46">
        <f t="shared" ref="E8:E17" si="1">D8/D$19*100</f>
        <v>7.9851672877095492</v>
      </c>
      <c r="F8" s="105">
        <f t="shared" ref="F8:F17" si="2">B8+D8</f>
        <v>5090482</v>
      </c>
      <c r="G8" s="46">
        <f t="shared" ref="G8:G17" si="3">F8/F$19*100</f>
        <v>8.4335988875728134</v>
      </c>
      <c r="H8" s="43">
        <v>1</v>
      </c>
      <c r="I8" s="46">
        <f t="shared" ref="I8:I17" si="4">H8/H$19*100</f>
        <v>4.8687862115974487E-3</v>
      </c>
      <c r="J8" s="106">
        <v>3</v>
      </c>
      <c r="K8" s="46">
        <f t="shared" ref="K8:K17" si="5">J8/J$19*100</f>
        <v>1.9514733623886032E-2</v>
      </c>
      <c r="L8" s="107">
        <f t="shared" ref="L8:L17" si="6">M8-H8-J8</f>
        <v>0</v>
      </c>
      <c r="M8" s="96">
        <v>4</v>
      </c>
      <c r="N8" s="42">
        <f t="shared" ref="N8:N17" si="7">M8/M$19*100</f>
        <v>1.1138338159946536E-2</v>
      </c>
      <c r="O8" s="43">
        <v>1</v>
      </c>
      <c r="P8" s="46">
        <f t="shared" ref="P8:P17" si="8">O8/O$19*100</f>
        <v>4.8759081378906824E-3</v>
      </c>
      <c r="Q8" s="106">
        <v>3</v>
      </c>
      <c r="R8" s="46">
        <f t="shared" ref="R8:R17" si="9">Q8/Q$19*100</f>
        <v>1.956436676666232E-2</v>
      </c>
      <c r="S8" s="107">
        <f t="shared" ref="S8:S17" si="10">T8-O8-Q8</f>
        <v>0</v>
      </c>
      <c r="T8" s="96">
        <v>4</v>
      </c>
      <c r="U8" s="42">
        <f t="shared" ref="U8:U17" si="11">T8/T$19*100</f>
        <v>1.1159780152330998E-2</v>
      </c>
      <c r="V8" s="43">
        <v>1</v>
      </c>
      <c r="W8" s="46">
        <f t="shared" ref="W8:W17" si="12">V8/V$19*100</f>
        <v>4.8990789731530471E-3</v>
      </c>
      <c r="X8" s="106">
        <v>3</v>
      </c>
      <c r="Y8" s="46">
        <f t="shared" ref="Y8:Y17" si="13">X8/X$19*100</f>
        <v>1.9695378151260504E-2</v>
      </c>
      <c r="Z8" s="107">
        <f t="shared" ref="Z8:Z17" si="14">AA8-V8-X8</f>
        <v>0</v>
      </c>
      <c r="AA8" s="96">
        <v>4</v>
      </c>
      <c r="AB8" s="42">
        <f t="shared" ref="AB8:AB17" si="15">AA8/AA$19*100</f>
        <v>1.1222085063404781E-2</v>
      </c>
      <c r="AC8" s="43">
        <v>1</v>
      </c>
      <c r="AD8" s="46">
        <f t="shared" ref="AD8:AD17" si="16">AC8/AC$19*100</f>
        <v>5.0622658702035028E-3</v>
      </c>
      <c r="AE8" s="106">
        <v>3</v>
      </c>
      <c r="AF8" s="46">
        <f t="shared" ref="AF8:AF17" si="17">AE8/AE$19*100</f>
        <v>2.0595908279555129E-2</v>
      </c>
      <c r="AG8" s="107">
        <f t="shared" ref="AG8:AG17" si="18">AH8-AC8-AE8</f>
        <v>0</v>
      </c>
      <c r="AH8" s="96">
        <v>4</v>
      </c>
      <c r="AI8" s="42">
        <f t="shared" ref="AI8:AI17" si="19">AH8/AH$19*100</f>
        <v>1.1655011655011656E-2</v>
      </c>
      <c r="AJ8" s="43">
        <v>1</v>
      </c>
      <c r="AK8" s="46">
        <f t="shared" ref="AK8:AK17" si="20">AJ8/AJ$19*100</f>
        <v>5.074339067336479E-3</v>
      </c>
      <c r="AL8" s="106">
        <v>3</v>
      </c>
      <c r="AM8" s="46">
        <f t="shared" ref="AM8:AM17" si="21">AL8/AL$19*100</f>
        <v>2.0683949255377827E-2</v>
      </c>
      <c r="AN8" s="107">
        <f t="shared" ref="AN8:AN17" si="22">AO8-AJ8-AL8</f>
        <v>0</v>
      </c>
      <c r="AO8" s="96">
        <v>4</v>
      </c>
      <c r="AP8" s="42">
        <f t="shared" ref="AP8:AP17" si="23">AO8/AO$19*100</f>
        <v>1.1692145801058139E-2</v>
      </c>
      <c r="AQ8" s="43">
        <v>1</v>
      </c>
      <c r="AR8" s="46">
        <f t="shared" ref="AR8:AR17" si="24">AQ8/AQ$19*100</f>
        <v>5.0818172578514075E-3</v>
      </c>
      <c r="AS8" s="106">
        <v>3</v>
      </c>
      <c r="AT8" s="46">
        <f t="shared" ref="AT8:AT17" si="25">AS8/AS$19*100</f>
        <v>2.0741150442477877E-2</v>
      </c>
      <c r="AU8" s="107">
        <f t="shared" ref="AU8:AU17" si="26">AV8-AQ8-AS8</f>
        <v>0</v>
      </c>
      <c r="AV8" s="96">
        <v>4</v>
      </c>
      <c r="AW8" s="42">
        <f t="shared" ref="AW8:AW17" si="27">AV8/AV$19*100</f>
        <v>1.1715775291429911E-2</v>
      </c>
      <c r="AX8" s="43">
        <v>1</v>
      </c>
      <c r="AY8" s="46">
        <f t="shared" ref="AY8:AY17" si="28">AX8/AX$19*100</f>
        <v>5.0849181328180611E-3</v>
      </c>
      <c r="AZ8" s="106">
        <v>3</v>
      </c>
      <c r="BA8" s="46">
        <f t="shared" ref="BA8:BA17" si="29">AZ8/AZ$19*100</f>
        <v>2.0833333333333336E-2</v>
      </c>
      <c r="BB8" s="107">
        <f t="shared" ref="BB8:BB17" si="30">BC8-AX8-AZ8</f>
        <v>0</v>
      </c>
      <c r="BC8" s="96">
        <v>4</v>
      </c>
      <c r="BD8" s="42">
        <f t="shared" ref="BD8:BD17" si="31">BC8/BC$19*100</f>
        <v>1.1741912757588211E-2</v>
      </c>
      <c r="BE8" s="43">
        <v>1</v>
      </c>
      <c r="BF8" s="46">
        <f t="shared" ref="BF8:BF17" si="32">BE8/BE$19*100</f>
        <v>5.0846595820409823E-3</v>
      </c>
      <c r="BG8" s="106">
        <v>3</v>
      </c>
      <c r="BH8" s="46">
        <f t="shared" ref="BH8:BH17" si="33">BG8/BG$19*100</f>
        <v>2.0892819834250294E-2</v>
      </c>
      <c r="BI8" s="107">
        <f t="shared" ref="BI8:BI17" si="34">BJ8-BE8-BG8</f>
        <v>0</v>
      </c>
      <c r="BJ8" s="96">
        <v>4</v>
      </c>
      <c r="BK8" s="42">
        <f t="shared" ref="BK8:BK17" si="35">BJ8/BJ$19*100</f>
        <v>1.1755716217010522E-2</v>
      </c>
      <c r="BL8" s="43">
        <v>1</v>
      </c>
      <c r="BM8" s="46">
        <f t="shared" ref="BM8:BM17" si="36">BL8/BL$19*100</f>
        <v>5.0942435048395313E-3</v>
      </c>
      <c r="BN8" s="106">
        <v>3</v>
      </c>
      <c r="BO8" s="46">
        <f t="shared" ref="BO8:BO17" si="37">BN8/BN$19*100</f>
        <v>2.094972067039106E-2</v>
      </c>
      <c r="BP8" s="107">
        <f t="shared" ref="BP8:BP17" si="38">BQ8-BL8-BN8</f>
        <v>0</v>
      </c>
      <c r="BQ8" s="96">
        <v>4</v>
      </c>
      <c r="BR8" s="42">
        <f t="shared" ref="BR8:BR17" si="39">BQ8/BQ$19*100</f>
        <v>1.1782032400589101E-2</v>
      </c>
      <c r="BS8" s="43">
        <v>1</v>
      </c>
      <c r="BT8" s="46">
        <f t="shared" ref="BT8:BT17" si="40">BS8/BS$19*100</f>
        <v>5.1166598444535409E-3</v>
      </c>
      <c r="BU8" s="106">
        <v>3</v>
      </c>
      <c r="BV8" s="46">
        <f t="shared" ref="BV8:BV17" si="41">BU8/BU$19*100</f>
        <v>2.1138669673055242E-2</v>
      </c>
      <c r="BW8" s="107">
        <f t="shared" ref="BW8:BW17" si="42">BX8-BS8-BU8</f>
        <v>0</v>
      </c>
      <c r="BX8" s="96">
        <v>4</v>
      </c>
      <c r="BY8" s="42">
        <f t="shared" ref="BY8:BY17" si="43">BX8/BX$19*100</f>
        <v>1.1856770215793219E-2</v>
      </c>
      <c r="BZ8" s="43">
        <v>1</v>
      </c>
      <c r="CA8" s="46">
        <f t="shared" ref="CA8:CA17" si="44">BZ8/BZ$19*100</f>
        <v>5.1379540666906436E-3</v>
      </c>
      <c r="CB8" s="106">
        <v>3</v>
      </c>
      <c r="CC8" s="46">
        <f t="shared" ref="CC8:CC17" si="45">CB8/CB$19*100</f>
        <v>2.1323477148340323E-2</v>
      </c>
      <c r="CD8" s="107">
        <f t="shared" ref="CD8:CD17" si="46">CE8-BZ8-CB8</f>
        <v>0</v>
      </c>
      <c r="CE8" s="96">
        <v>4</v>
      </c>
      <c r="CF8" s="42">
        <f t="shared" ref="CF8:CF17" si="47">CE8/CE$19*100</f>
        <v>1.192890373374687E-2</v>
      </c>
      <c r="CG8" s="43">
        <v>1</v>
      </c>
      <c r="CH8" s="46">
        <f t="shared" ref="CH8:CH17" si="48">CG8/CG$19*100</f>
        <v>5.1347881899871635E-3</v>
      </c>
      <c r="CI8" s="106">
        <v>3</v>
      </c>
      <c r="CJ8" s="46">
        <f t="shared" ref="CJ8:CJ17" si="49">CI8/CI$19*100</f>
        <v>2.132650885050117E-2</v>
      </c>
      <c r="CK8" s="107">
        <f t="shared" ref="CK8:CK17" si="50">CL8-CG8-CI8</f>
        <v>0</v>
      </c>
      <c r="CL8" s="96">
        <v>4</v>
      </c>
      <c r="CM8" s="42">
        <f t="shared" ref="CM8:CM17" si="51">CL8/CL$19*100</f>
        <v>1.1925347325740862E-2</v>
      </c>
      <c r="CN8" s="45"/>
      <c r="CO8" s="46"/>
      <c r="CP8" s="96"/>
      <c r="CQ8" s="46"/>
      <c r="CR8" s="107"/>
      <c r="CS8" s="96">
        <v>4</v>
      </c>
      <c r="CT8" s="42">
        <f t="shared" ref="CT8:CT17" si="52">CS8/CS$19*100</f>
        <v>1.194101140366589E-2</v>
      </c>
      <c r="CU8" s="45"/>
      <c r="CV8" s="46"/>
      <c r="CW8" s="96"/>
      <c r="CX8" s="46"/>
      <c r="CY8" s="107"/>
      <c r="CZ8" s="96">
        <v>4</v>
      </c>
      <c r="DA8" s="42">
        <f t="shared" ref="DA8:DA17" si="53">CZ8/CZ$19*100</f>
        <v>1.1987173724115197E-2</v>
      </c>
      <c r="DB8" s="45" t="s">
        <v>60</v>
      </c>
      <c r="DC8" s="46">
        <f t="shared" ref="DC8:DC17" si="54">DB8/DB$19*100</f>
        <v>5.1559680329981948E-3</v>
      </c>
      <c r="DD8" s="108" t="s">
        <v>61</v>
      </c>
      <c r="DE8" s="46">
        <f t="shared" ref="DE8:DE17" si="55">DD8/DD$19*100</f>
        <v>2.1567217828900073E-2</v>
      </c>
      <c r="DF8" s="107">
        <f t="shared" ref="DF8:DF17" si="56">DG8-DB8-DD8</f>
        <v>0</v>
      </c>
      <c r="DG8" s="96">
        <v>4</v>
      </c>
      <c r="DH8" s="42">
        <f t="shared" ref="DH8:DH17" si="57">DG8/DG$19*100</f>
        <v>1.2008766399471614E-2</v>
      </c>
      <c r="DI8" s="45" t="s">
        <v>60</v>
      </c>
      <c r="DJ8" s="46">
        <f t="shared" ref="DJ8:DJ17" si="58">DI8/DI$19*100</f>
        <v>5.1698288786641167E-3</v>
      </c>
      <c r="DK8" s="108" t="s">
        <v>61</v>
      </c>
      <c r="DL8" s="46">
        <f t="shared" ref="DL8:DL17" si="59">DK8/DK$19*100</f>
        <v>2.1641898715914008E-2</v>
      </c>
      <c r="DM8" s="107">
        <f t="shared" ref="DM8:DM17" si="60">DN8-DI8-DK8</f>
        <v>0</v>
      </c>
      <c r="DN8" s="96">
        <v>4</v>
      </c>
      <c r="DO8" s="42">
        <f t="shared" ref="DO8:DO17" si="61">DN8/DN$19*100</f>
        <v>1.2044927579872926E-2</v>
      </c>
      <c r="DP8" s="45"/>
      <c r="DQ8" s="46"/>
      <c r="DR8" s="96"/>
      <c r="DS8" s="46"/>
      <c r="DT8" s="107"/>
      <c r="DU8" s="96">
        <v>4</v>
      </c>
      <c r="DV8" s="42">
        <f t="shared" ref="DV8:DV17" si="62">DU8/DU$19*100</f>
        <v>1.2059816690786301E-2</v>
      </c>
      <c r="DW8" s="45" t="s">
        <v>60</v>
      </c>
      <c r="DX8" s="46">
        <f t="shared" ref="DX8:DX17" si="63">DW8/DW$19*100</f>
        <v>5.1961548454143936E-3</v>
      </c>
      <c r="DY8" s="108" t="s">
        <v>61</v>
      </c>
      <c r="DZ8" s="46">
        <f t="shared" ref="DZ8:DZ17" si="64">DY8/DY$19*100</f>
        <v>2.1915406530791146E-2</v>
      </c>
      <c r="EA8" s="107">
        <f t="shared" ref="EA8:EA17" si="65">EB8-DW8-DY8</f>
        <v>0</v>
      </c>
      <c r="EB8" s="96">
        <v>4</v>
      </c>
      <c r="EC8" s="42">
        <f t="shared" ref="EC8:EC17" si="66">EB8/EB$19*100</f>
        <v>1.2144028174145364E-2</v>
      </c>
      <c r="ED8" s="45"/>
      <c r="EE8" s="46"/>
      <c r="EF8" s="96"/>
      <c r="EG8" s="46"/>
      <c r="EH8" s="107"/>
      <c r="EI8" s="96">
        <v>4</v>
      </c>
      <c r="EJ8" s="42">
        <f t="shared" ref="EJ8:EJ17" si="67">EI8/EI$19*100</f>
        <v>1.2170261964888794E-2</v>
      </c>
      <c r="EK8" s="45" t="s">
        <v>60</v>
      </c>
      <c r="EL8" s="46">
        <f t="shared" ref="EL8:EL17" si="68">EK8/EK$19*100</f>
        <v>5.2075196583867105E-3</v>
      </c>
      <c r="EM8" s="96">
        <v>3</v>
      </c>
      <c r="EN8" s="46">
        <f t="shared" ref="EN8:EN17" si="69">EM8/EM$19*100</f>
        <v>2.2024814624476911E-2</v>
      </c>
      <c r="EO8" s="107">
        <f t="shared" ref="EO8:EO17" si="70">EP8-EK8-EM8</f>
        <v>0</v>
      </c>
      <c r="EP8" s="96">
        <v>4</v>
      </c>
      <c r="EQ8" s="42">
        <f t="shared" ref="EQ8:EQ17" si="71">EP8/EP$19*100</f>
        <v>1.2185833968012186E-2</v>
      </c>
      <c r="ER8" s="45"/>
      <c r="ES8" s="46"/>
      <c r="ET8" s="96"/>
      <c r="EU8" s="46"/>
      <c r="EV8" s="107"/>
      <c r="EW8" s="96">
        <v>4</v>
      </c>
      <c r="EX8" s="42">
        <f t="shared" ref="EX8:EX17" si="72">EW8/EW$19*100</f>
        <v>1.222419167532547E-2</v>
      </c>
      <c r="EY8" s="45" t="s">
        <v>60</v>
      </c>
      <c r="EZ8" s="46">
        <f t="shared" ref="EZ8:EZ17" si="73">EY8/EY$19*100</f>
        <v>5.2463144640889775E-3</v>
      </c>
      <c r="FA8" s="96">
        <v>4</v>
      </c>
      <c r="FB8" s="46">
        <f t="shared" ref="FB8:FB17" si="74">FA8/FA$19*100</f>
        <v>2.9881966233378153E-2</v>
      </c>
      <c r="FC8" s="107">
        <f t="shared" ref="FC8:FC17" si="75">FD8-EY8-FA8</f>
        <v>0</v>
      </c>
      <c r="FD8" s="96">
        <v>5</v>
      </c>
      <c r="FE8" s="42">
        <f t="shared" ref="FE8:FE17" si="76">FD8/FD$19*100</f>
        <v>1.5409270216962525E-2</v>
      </c>
      <c r="FF8" s="45" t="s">
        <v>60</v>
      </c>
      <c r="FG8" s="46">
        <f t="shared" ref="FG8:FG17" si="77">FF8/FF$19*100</f>
        <v>5.2570707601724319E-3</v>
      </c>
      <c r="FH8" s="96">
        <v>4</v>
      </c>
      <c r="FI8" s="46">
        <f t="shared" ref="FI8:FI17" si="78">FH8/FH$19*100</f>
        <v>3.000750187546887E-2</v>
      </c>
      <c r="FJ8" s="107">
        <f t="shared" ref="FJ8:FJ17" si="79">FK8-FF8-FH8</f>
        <v>0</v>
      </c>
      <c r="FK8" s="96">
        <v>5</v>
      </c>
      <c r="FL8" s="42">
        <f t="shared" ref="FL8:FL17" si="80">FK8/FK$19*100</f>
        <v>1.5454517355422991E-2</v>
      </c>
      <c r="FM8" s="45"/>
      <c r="FN8" s="46"/>
      <c r="FO8" s="96"/>
      <c r="FP8" s="46"/>
      <c r="FQ8" s="107"/>
      <c r="FR8" s="96">
        <v>4</v>
      </c>
      <c r="FS8" s="42">
        <f t="shared" ref="FS8:FS17" si="81">FR8/FR$19*100</f>
        <v>1.2408872343725764E-2</v>
      </c>
      <c r="FT8" s="45"/>
      <c r="FU8" s="46"/>
      <c r="FV8" s="96"/>
      <c r="FW8" s="46"/>
      <c r="FX8" s="107"/>
      <c r="FY8" s="96">
        <v>4</v>
      </c>
      <c r="FZ8" s="42">
        <f t="shared" ref="FZ8:FZ17" si="82">FY8/FY$19*100</f>
        <v>1.2525050100200399E-2</v>
      </c>
      <c r="GA8" s="45" t="s">
        <v>60</v>
      </c>
      <c r="GB8" s="46">
        <f t="shared" ref="GB8:GB17" si="83">GA8/GA$19*100</f>
        <v>5.3168864313058277E-3</v>
      </c>
      <c r="GC8" s="96">
        <v>3</v>
      </c>
      <c r="GD8" s="46">
        <f t="shared" ref="GD8:GD17" si="84">GC8/GC$19*100</f>
        <v>2.3002606962122373E-2</v>
      </c>
      <c r="GE8" s="107">
        <f t="shared" ref="GE8:GE17" si="85">GF8-GA8-GC8</f>
        <v>0</v>
      </c>
      <c r="GF8" s="96">
        <v>4</v>
      </c>
      <c r="GG8" s="42">
        <f t="shared" ref="GG8:GG17" si="86">GF8/GF$19*100</f>
        <v>1.2558475401086309E-2</v>
      </c>
      <c r="GH8" s="45"/>
      <c r="GI8" s="46"/>
      <c r="GJ8" s="96"/>
      <c r="GK8" s="46"/>
      <c r="GL8" s="107"/>
      <c r="GM8" s="96">
        <v>4</v>
      </c>
      <c r="GN8" s="42">
        <f t="shared" ref="GN8:GN17" si="87">GM8/GM$19*100</f>
        <v>1.2609545425887396E-2</v>
      </c>
      <c r="GO8" s="45"/>
      <c r="GP8" s="46"/>
      <c r="GQ8" s="96"/>
      <c r="GR8" s="46"/>
      <c r="GS8" s="107"/>
      <c r="GT8" s="96">
        <v>4</v>
      </c>
      <c r="GU8" s="42">
        <f t="shared" ref="GU8:GU17" si="88">GT8/GT$19*100</f>
        <v>1.2679896024852597E-2</v>
      </c>
      <c r="GV8" s="45"/>
      <c r="GW8" s="46"/>
      <c r="GX8" s="96"/>
      <c r="GY8" s="46"/>
      <c r="GZ8" s="107"/>
      <c r="HA8" s="96">
        <v>4</v>
      </c>
      <c r="HB8" s="42">
        <f t="shared" ref="HB8:HB17" si="89">HA8/HA$19*100</f>
        <v>1.2800819252432157E-2</v>
      </c>
      <c r="HC8" s="45" t="s">
        <v>60</v>
      </c>
      <c r="HD8" s="46">
        <f t="shared" ref="HD8:HD17" si="90">HC8/HC$19*100</f>
        <v>5.411255411255411E-3</v>
      </c>
      <c r="HE8" s="96">
        <v>3</v>
      </c>
      <c r="HF8" s="46">
        <f t="shared" ref="HF8:HF17" si="91">HE8/HE$19*100</f>
        <v>2.3781212841854936E-2</v>
      </c>
      <c r="HG8" s="107">
        <f t="shared" ref="HG8:HG17" si="92">HH8-HC8-HE8</f>
        <v>0</v>
      </c>
      <c r="HH8" s="96">
        <v>4</v>
      </c>
      <c r="HI8" s="42">
        <f t="shared" ref="HI8:HI17" si="93">HH8/HH$19*100</f>
        <v>1.2863390789812195E-2</v>
      </c>
      <c r="HJ8" s="45"/>
      <c r="HK8" s="46"/>
      <c r="HL8" s="96"/>
      <c r="HM8" s="46"/>
      <c r="HN8" s="107"/>
      <c r="HO8" s="96">
        <v>4</v>
      </c>
      <c r="HP8" s="42">
        <f t="shared" ref="HP8:HP17" si="94">HO8/HO$19*100</f>
        <v>1.3187392852433073E-2</v>
      </c>
      <c r="HQ8" s="45"/>
      <c r="HR8" s="46"/>
      <c r="HS8" s="96"/>
      <c r="HT8" s="46"/>
      <c r="HU8" s="107"/>
      <c r="HV8" s="96">
        <v>3</v>
      </c>
      <c r="HW8" s="42">
        <f t="shared" ref="HW8:HW17" si="95">HV8/HV$19*100</f>
        <v>1.0039152695512499E-2</v>
      </c>
      <c r="HX8" s="45" t="s">
        <v>60</v>
      </c>
      <c r="HY8" s="46">
        <f t="shared" ref="HY8:HY17" si="96">HX8/HX$19*100</f>
        <v>5.5940926381740875E-3</v>
      </c>
      <c r="HZ8" s="96">
        <v>2</v>
      </c>
      <c r="IA8" s="46">
        <f t="shared" ref="IA8:IA17" si="97">HZ8/HZ$19*100</f>
        <v>1.6929067208396816E-2</v>
      </c>
      <c r="IB8" s="107">
        <f t="shared" ref="IB8:IB17" si="98">IC8-HX8-HZ8</f>
        <v>0</v>
      </c>
      <c r="IC8" s="96">
        <v>3</v>
      </c>
      <c r="ID8" s="42">
        <f t="shared" ref="ID8:ID17" si="99">IC8/IC$19*100</f>
        <v>1.0104071940992221E-2</v>
      </c>
      <c r="IE8" s="45"/>
      <c r="IF8" s="46"/>
      <c r="IG8" s="96"/>
      <c r="IH8" s="46"/>
      <c r="II8" s="107"/>
      <c r="IJ8" s="96">
        <v>3</v>
      </c>
      <c r="IK8" s="42">
        <f t="shared" ref="IK8:IK17" si="100">IJ8/IJ$19*100</f>
        <v>1.0160880609652836E-2</v>
      </c>
      <c r="IL8" s="45"/>
      <c r="IM8" s="46"/>
      <c r="IN8" s="96"/>
      <c r="IO8" s="46"/>
      <c r="IP8" s="107"/>
      <c r="IQ8" s="96">
        <v>3</v>
      </c>
      <c r="IR8" s="42">
        <f t="shared" ref="IR8:IR17" si="101">IQ8/IQ$19*100</f>
        <v>1.0379545375912534E-2</v>
      </c>
      <c r="IS8" s="45"/>
      <c r="IT8" s="46"/>
      <c r="IU8" s="96"/>
      <c r="IV8" s="46"/>
      <c r="IW8" s="107"/>
      <c r="IX8" s="96">
        <v>3</v>
      </c>
      <c r="IY8" s="42">
        <f t="shared" ref="IY8:IY17" si="102">IX8/IX$19*100</f>
        <v>1.0610454834830587E-2</v>
      </c>
      <c r="IZ8" s="45" t="s">
        <v>60</v>
      </c>
      <c r="JA8" s="46">
        <f t="shared" ref="JA8:JA17" si="103">IZ8/IZ$19*100</f>
        <v>5.8764764647117589E-3</v>
      </c>
      <c r="JB8" s="96">
        <v>2</v>
      </c>
      <c r="JC8" s="46">
        <f t="shared" ref="JC8:JC17" si="104">JB8/JB$19*100</f>
        <v>1.8291567587342236E-2</v>
      </c>
      <c r="JD8" s="107">
        <f t="shared" ref="JD8:JD17" si="105">JE8-IZ8-JB8</f>
        <v>0</v>
      </c>
      <c r="JE8" s="96">
        <v>3</v>
      </c>
      <c r="JF8" s="42">
        <f t="shared" ref="JF8:JF17" si="106">JE8/JE$19*100</f>
        <v>1.0731532820604543E-2</v>
      </c>
      <c r="JG8" s="45"/>
      <c r="JH8" s="46"/>
      <c r="JI8" s="96"/>
      <c r="JJ8" s="46"/>
      <c r="JK8" s="107"/>
      <c r="JL8" s="96">
        <v>3</v>
      </c>
      <c r="JM8" s="42">
        <f t="shared" ref="JM8:JM17" si="107">JL8/JL$19*100</f>
        <v>1.0948105977665865E-2</v>
      </c>
      <c r="JN8" s="45"/>
      <c r="JO8" s="46"/>
      <c r="JP8" s="96"/>
      <c r="JQ8" s="46"/>
      <c r="JR8" s="107"/>
      <c r="JS8" s="96">
        <v>2</v>
      </c>
      <c r="JT8" s="42">
        <f t="shared" ref="JT8:JT17" si="108">JS8/JS$19*100</f>
        <v>7.4371560315335417E-3</v>
      </c>
      <c r="JU8" s="45"/>
      <c r="JV8" s="46"/>
      <c r="JW8" s="96"/>
      <c r="JX8" s="46"/>
      <c r="JY8" s="107"/>
      <c r="JZ8" s="96">
        <v>2</v>
      </c>
      <c r="KA8" s="42">
        <f t="shared" ref="KA8:KA17" si="109">JZ8/JZ$19*100</f>
        <v>7.6778379208414915E-3</v>
      </c>
      <c r="KB8" s="45" t="s">
        <v>60</v>
      </c>
      <c r="KC8" s="46">
        <f t="shared" ref="KC8:KC17" si="110">KB8/KB$19*100</f>
        <v>6.3423606266252291E-3</v>
      </c>
      <c r="KD8" s="96">
        <v>1</v>
      </c>
      <c r="KE8" s="46">
        <f t="shared" ref="KE8:KE17" si="111">KD8/KD$19*100</f>
        <v>1.0326311441553078E-2</v>
      </c>
      <c r="KF8" s="107">
        <f t="shared" ref="KF8:KF17" si="112">KG8-KB8-KD8</f>
        <v>0</v>
      </c>
      <c r="KG8" s="96">
        <v>2</v>
      </c>
      <c r="KH8" s="42">
        <f t="shared" ref="KH8:KH17" si="113">KG8/KG$19*100</f>
        <v>7.8579286500078584E-3</v>
      </c>
      <c r="KI8" s="45" t="s">
        <v>60</v>
      </c>
      <c r="KJ8" s="46">
        <f t="shared" ref="KJ8:KJ17" si="114">KI8/KI$19*100</f>
        <v>6.3852882957665547E-3</v>
      </c>
      <c r="KK8" s="96">
        <v>1</v>
      </c>
      <c r="KL8" s="46">
        <f t="shared" ref="KL8:KL17" si="115">KK8/KK$19*100</f>
        <v>1.0467915837956664E-2</v>
      </c>
      <c r="KM8" s="107">
        <f t="shared" ref="KM8:KM17" si="116">KN8-KI8-KK8</f>
        <v>0</v>
      </c>
      <c r="KN8" s="96">
        <v>2</v>
      </c>
      <c r="KO8" s="42">
        <f t="shared" ref="KO8:KO17" si="117">KN8/KN$19*100</f>
        <v>7.9317866349395208E-3</v>
      </c>
      <c r="KP8" s="45"/>
      <c r="KQ8" s="46"/>
      <c r="KR8" s="96"/>
      <c r="KS8" s="46"/>
      <c r="KT8" s="107"/>
      <c r="KU8" s="96">
        <v>2</v>
      </c>
      <c r="KV8" s="42">
        <f t="shared" ref="KV8:KV17" si="118">KU8/KU$19*100</f>
        <v>8.0710250201775635E-3</v>
      </c>
      <c r="KW8" s="45"/>
      <c r="KX8" s="46"/>
      <c r="KY8" s="96"/>
      <c r="KZ8" s="46"/>
      <c r="LA8" s="107"/>
      <c r="LB8" s="96">
        <v>2</v>
      </c>
      <c r="LC8" s="42">
        <f t="shared" ref="LC8:LC17" si="119">LB8/LB$19*100</f>
        <v>8.4832032575500507E-3</v>
      </c>
      <c r="LD8" s="45" t="s">
        <v>60</v>
      </c>
      <c r="LE8" s="46">
        <f t="shared" ref="LE8:LE17" si="120">LD8/LD$19*100</f>
        <v>6.8180268630258405E-3</v>
      </c>
      <c r="LF8" s="96">
        <v>1</v>
      </c>
      <c r="LG8" s="46">
        <f t="shared" ref="LG8:LG17" si="121">LF8/LF$19*100</f>
        <v>1.1770244821092278E-2</v>
      </c>
      <c r="LH8" s="107">
        <f t="shared" ref="LH8:LH17" si="122">LI8-LD8-LF8</f>
        <v>0</v>
      </c>
      <c r="LI8" s="96">
        <v>2</v>
      </c>
      <c r="LJ8" s="42">
        <f t="shared" ref="LJ8:LJ17" si="123">LI8/LI$19*100</f>
        <v>8.6251509401414524E-3</v>
      </c>
      <c r="LK8" s="45"/>
      <c r="LL8" s="46"/>
      <c r="LM8" s="96"/>
      <c r="LN8" s="46"/>
      <c r="LO8" s="107"/>
      <c r="LP8" s="96">
        <v>2</v>
      </c>
      <c r="LQ8" s="42">
        <f t="shared" ref="LQ8:LQ17" si="124">LP8/LP$19*100</f>
        <v>8.8558271342543387E-3</v>
      </c>
      <c r="LR8" s="45"/>
      <c r="LS8" s="46"/>
      <c r="LT8" s="96"/>
      <c r="LU8" s="46"/>
      <c r="LV8" s="107"/>
      <c r="LW8" s="96">
        <v>2</v>
      </c>
      <c r="LX8" s="42">
        <f t="shared" ref="LX8:LX17" si="125">LW8/LW$19*100</f>
        <v>9.2807424593967531E-3</v>
      </c>
      <c r="LY8" s="45"/>
      <c r="LZ8" s="46"/>
      <c r="MA8" s="96"/>
      <c r="MB8" s="46"/>
      <c r="MC8" s="107"/>
      <c r="MD8" s="96">
        <v>2</v>
      </c>
      <c r="ME8" s="42">
        <f t="shared" ref="ME8:ME17" si="126">MD8/MD$19*100</f>
        <v>9.74184120798831E-3</v>
      </c>
      <c r="MF8" s="45" t="s">
        <v>54</v>
      </c>
      <c r="MG8" s="46">
        <f t="shared" ref="MG8:MG17" si="127">MF8/MF$19*100</f>
        <v>0</v>
      </c>
      <c r="MH8" s="96">
        <v>1</v>
      </c>
      <c r="MI8" s="46">
        <f t="shared" ref="MI8:MI17" si="128">MH8/MH$19*100</f>
        <v>1.4425851125216388E-2</v>
      </c>
      <c r="MJ8" s="107">
        <f t="shared" ref="MJ8:MJ17" si="129">MK8-MF8-MH8</f>
        <v>0</v>
      </c>
      <c r="MK8" s="96">
        <v>1</v>
      </c>
      <c r="ML8" s="42">
        <f t="shared" ref="ML8:ML17" si="130">MK8/MK$19*100</f>
        <v>5.0015004501350402E-3</v>
      </c>
      <c r="MM8" s="45"/>
      <c r="MN8" s="46"/>
      <c r="MO8" s="96"/>
      <c r="MP8" s="46"/>
      <c r="MQ8" s="107"/>
      <c r="MR8" s="96">
        <v>1</v>
      </c>
      <c r="MS8" s="42">
        <f t="shared" ref="MS8:MS17" si="131">MR8/MR$19*100</f>
        <v>5.1263648946532018E-3</v>
      </c>
      <c r="MT8" s="45" t="s">
        <v>54</v>
      </c>
      <c r="MU8" s="46">
        <f t="shared" ref="MU8:MU17" si="132">MT8/MT$19*100</f>
        <v>0</v>
      </c>
      <c r="MV8" s="96">
        <v>1</v>
      </c>
      <c r="MW8" s="46">
        <f t="shared" ref="MW8:MW17" si="133">MV8/MV$19*100</f>
        <v>1.5775358889414736E-2</v>
      </c>
      <c r="MX8" s="107"/>
      <c r="MY8" s="96">
        <v>1</v>
      </c>
      <c r="MZ8" s="42">
        <f t="shared" ref="MZ8:MZ17" si="134">MY8/MY$19*100</f>
        <v>5.3648068669527897E-3</v>
      </c>
      <c r="NA8" s="45"/>
      <c r="NB8" s="46"/>
      <c r="NC8" s="96"/>
      <c r="ND8" s="46"/>
      <c r="NE8" s="107"/>
      <c r="NF8" s="96">
        <v>1</v>
      </c>
      <c r="NG8" s="42">
        <f t="shared" ref="NG8:NG17" si="135">NF8/NF$19*100</f>
        <v>5.445140212360468E-3</v>
      </c>
      <c r="NH8" s="45"/>
      <c r="NI8" s="46"/>
      <c r="NJ8" s="96"/>
      <c r="NK8" s="46"/>
      <c r="NL8" s="107"/>
      <c r="NM8" s="96">
        <v>1</v>
      </c>
      <c r="NN8" s="42">
        <f t="shared" ref="NN8:NN17" si="136">NM8/NM$19*100</f>
        <v>5.5819145967066705E-3</v>
      </c>
      <c r="NO8" s="45"/>
      <c r="NP8" s="46"/>
      <c r="NQ8" s="96"/>
      <c r="NR8" s="46"/>
      <c r="NS8" s="107"/>
      <c r="NT8" s="96">
        <v>1</v>
      </c>
      <c r="NU8" s="42">
        <f t="shared" ref="NU8:NU17" si="137">NT8/NT$19*100</f>
        <v>5.7597051030987209E-3</v>
      </c>
      <c r="NV8" s="108" t="s">
        <v>54</v>
      </c>
      <c r="NW8" s="46">
        <f t="shared" ref="NW8:NW17" si="138">NV8/NV$19*100</f>
        <v>0</v>
      </c>
      <c r="NX8" s="15">
        <v>1</v>
      </c>
      <c r="NY8" s="46">
        <f t="shared" ref="NY8:NY17" si="139">NX8/NX$19*100</f>
        <v>1.826817683595177E-2</v>
      </c>
      <c r="NZ8" s="107">
        <f t="shared" ref="NZ8:NZ17" si="140">OA8-NV8-NX8</f>
        <v>0</v>
      </c>
      <c r="OA8" s="58">
        <v>1</v>
      </c>
      <c r="OB8" s="42">
        <f t="shared" ref="OB8:OB17" si="141">OA8/OA$19*100</f>
        <v>6.004924037710923E-3</v>
      </c>
      <c r="OC8" s="108"/>
      <c r="OD8" s="46"/>
      <c r="OF8" s="46"/>
      <c r="OG8" s="107"/>
      <c r="OH8" s="106">
        <v>1</v>
      </c>
      <c r="OI8" s="42">
        <f t="shared" ref="OI8:OI17" si="142">OH8/OH$19*100</f>
        <v>6.1877359074314709E-3</v>
      </c>
      <c r="OJ8" s="108"/>
      <c r="OK8" s="46"/>
      <c r="OM8" s="46"/>
      <c r="ON8" s="107"/>
      <c r="OO8" s="106">
        <v>1</v>
      </c>
      <c r="OP8" s="42">
        <f t="shared" ref="OP8:OP17" si="143">OO8/OO$19*100</f>
        <v>6.4230201040529266E-3</v>
      </c>
      <c r="OQ8" s="108" t="s">
        <v>54</v>
      </c>
      <c r="OR8" s="46">
        <f t="shared" ref="OR8:OR17" si="144">OQ8/OQ$19*100</f>
        <v>0</v>
      </c>
      <c r="OS8" s="15">
        <v>1</v>
      </c>
      <c r="OT8" s="46">
        <f t="shared" ref="OT8:OT17" si="145">OS8/OS$19*100</f>
        <v>2.0863759649488837E-2</v>
      </c>
      <c r="OU8" s="107">
        <f t="shared" ref="OU8:OU17" si="146">OV8-OQ8-OS8</f>
        <v>0</v>
      </c>
      <c r="OV8" s="58">
        <v>1</v>
      </c>
      <c r="OW8" s="42">
        <f t="shared" ref="OW8:OW17" si="147">OV8/OV$19*100</f>
        <v>6.7299279897705087E-3</v>
      </c>
      <c r="OX8" s="108"/>
      <c r="OY8" s="46"/>
      <c r="PA8" s="46"/>
      <c r="PB8" s="107"/>
      <c r="PC8" s="131">
        <v>1</v>
      </c>
      <c r="PD8" s="42">
        <f t="shared" ref="PD8:PD17" si="148">PC8/PC$19*100</f>
        <v>6.954102920723227E-3</v>
      </c>
      <c r="PE8" s="108"/>
      <c r="PF8" s="46"/>
      <c r="PH8" s="46"/>
      <c r="PI8" s="107"/>
      <c r="PJ8" s="106">
        <v>1</v>
      </c>
      <c r="PK8" s="42">
        <f t="shared" ref="PK8:PK17" si="149">PJ8/PJ$19*100</f>
        <v>7.2322268026325295E-3</v>
      </c>
      <c r="PL8" s="108"/>
      <c r="PM8" s="46"/>
      <c r="PO8" s="46"/>
      <c r="PP8" s="107"/>
      <c r="PQ8" s="108">
        <v>1</v>
      </c>
      <c r="PR8" s="42">
        <f t="shared" ref="PR8:PR17" si="150">PQ8/PQ$19*100</f>
        <v>7.5528700906344406E-3</v>
      </c>
      <c r="PS8" s="106">
        <v>0</v>
      </c>
      <c r="PT8" s="46">
        <f t="shared" ref="PT8:PT17" si="151">PS8/PS$19*100</f>
        <v>0</v>
      </c>
      <c r="PU8" s="96">
        <v>0</v>
      </c>
      <c r="PV8" s="46">
        <f t="shared" ref="PV8:PV17" si="152">PU8/PU$19*100</f>
        <v>0</v>
      </c>
      <c r="PW8" s="107">
        <f t="shared" ref="PW8:PW17" si="153">PX8-PS8-PU8</f>
        <v>0</v>
      </c>
      <c r="PX8" s="58">
        <v>0</v>
      </c>
      <c r="PY8" s="42">
        <f t="shared" ref="PY8:PY17" si="154">PX8/PX$19*100</f>
        <v>0</v>
      </c>
      <c r="PZ8" s="106"/>
      <c r="QA8" s="46"/>
      <c r="QB8" s="96"/>
      <c r="QC8" s="46"/>
      <c r="QD8" s="107"/>
      <c r="QE8" s="108">
        <v>0</v>
      </c>
      <c r="QF8" s="42">
        <f t="shared" ref="QF8:QF17" si="155">QE8/QE$19*100</f>
        <v>0</v>
      </c>
      <c r="QG8" s="106"/>
      <c r="QH8" s="46"/>
      <c r="QI8" s="96"/>
      <c r="QJ8" s="46"/>
      <c r="QK8" s="107"/>
      <c r="QL8" s="108">
        <v>0</v>
      </c>
      <c r="QM8" s="42">
        <f t="shared" ref="QM8:QM17" si="156">QL8/QL$19*100</f>
        <v>0</v>
      </c>
      <c r="QN8" s="106">
        <v>0</v>
      </c>
      <c r="QO8" s="46">
        <f t="shared" ref="QO8:QO17" si="157">QN8/QN$19*100</f>
        <v>0</v>
      </c>
      <c r="QP8" s="96">
        <v>0</v>
      </c>
      <c r="QQ8" s="46">
        <f t="shared" ref="QQ8:QQ17" si="158">QP8/QP$19*100</f>
        <v>0</v>
      </c>
      <c r="QR8" s="107">
        <f t="shared" ref="QR8:QR17" si="159">QS8-QN8-QP8</f>
        <v>0</v>
      </c>
      <c r="QS8" s="58">
        <v>0</v>
      </c>
      <c r="QT8" s="42">
        <f t="shared" ref="QT8:QT17" si="160">QS8/QS$19*100</f>
        <v>0</v>
      </c>
      <c r="QU8" s="106"/>
      <c r="QV8" s="46"/>
      <c r="QW8" s="96"/>
      <c r="QX8" s="46"/>
      <c r="QY8" s="107"/>
      <c r="QZ8" s="96">
        <v>0</v>
      </c>
      <c r="RA8" s="42">
        <f t="shared" ref="RA8:RA17" si="161">QZ8/QZ$19*100</f>
        <v>0</v>
      </c>
      <c r="RB8" s="106"/>
      <c r="RC8" s="46"/>
      <c r="RD8" s="96"/>
      <c r="RE8" s="46"/>
      <c r="RF8" s="107"/>
      <c r="RG8" s="96">
        <v>0</v>
      </c>
      <c r="RH8" s="42">
        <f t="shared" ref="RH8:RH17" si="162">RG8/RG$19*100</f>
        <v>0</v>
      </c>
      <c r="RI8" s="106"/>
      <c r="RJ8" s="46"/>
      <c r="RK8" s="96"/>
      <c r="RL8" s="46"/>
      <c r="RM8" s="107"/>
      <c r="RN8" s="96">
        <v>0</v>
      </c>
      <c r="RO8" s="42">
        <f t="shared" ref="RO8:RO17" si="163">RN8/RN$19*100</f>
        <v>0</v>
      </c>
      <c r="RP8" s="106">
        <v>0</v>
      </c>
      <c r="RQ8" s="46">
        <f t="shared" ref="RQ8:RQ17" si="164">RP8/RP$19*100</f>
        <v>0</v>
      </c>
      <c r="RR8" s="96">
        <v>0</v>
      </c>
      <c r="RS8" s="46">
        <f t="shared" ref="RS8:RS17" si="165">RR8/RR$19*100</f>
        <v>0</v>
      </c>
      <c r="RT8" s="107">
        <f t="shared" ref="RT8:RT17" si="166">RU8-RP8-RR8</f>
        <v>0</v>
      </c>
      <c r="RU8" s="58">
        <v>0</v>
      </c>
      <c r="RV8" s="42">
        <f t="shared" ref="RV8:RV17" si="167">RU8/RU$19*100</f>
        <v>0</v>
      </c>
      <c r="RW8" s="106"/>
      <c r="RX8" s="46"/>
      <c r="RY8" s="96"/>
      <c r="RZ8" s="46"/>
      <c r="SA8" s="107"/>
      <c r="SB8" s="96">
        <v>0</v>
      </c>
      <c r="SC8" s="42">
        <f t="shared" ref="SC8:SC17" si="168">SB8/SB$19*100</f>
        <v>0</v>
      </c>
      <c r="SD8" s="106"/>
      <c r="SE8" s="46"/>
      <c r="SF8" s="96"/>
      <c r="SG8" s="46"/>
      <c r="SH8" s="107"/>
      <c r="SI8" s="96">
        <v>0</v>
      </c>
      <c r="SJ8" s="42">
        <f t="shared" ref="SJ8:SJ17" si="169">SI8/SI$19*100</f>
        <v>0</v>
      </c>
      <c r="SK8" s="106">
        <v>0</v>
      </c>
      <c r="SL8" s="46">
        <f t="shared" ref="SL8:SL17" si="170">SK8/SK$19*100</f>
        <v>0</v>
      </c>
      <c r="SM8" s="96">
        <v>0</v>
      </c>
      <c r="SN8" s="46">
        <f t="shared" ref="SN8:SN17" si="171">SM8/SM$19*100</f>
        <v>0</v>
      </c>
      <c r="SO8" s="107">
        <f t="shared" ref="SO8:SO17" si="172">SP8-SK8-SM8</f>
        <v>0</v>
      </c>
      <c r="SP8" s="58">
        <v>0</v>
      </c>
      <c r="SQ8" s="42">
        <f t="shared" ref="SQ8:SQ17" si="173">SP8/SP$19*100</f>
        <v>0</v>
      </c>
      <c r="SR8" s="106"/>
      <c r="SS8" s="46"/>
      <c r="ST8" s="96"/>
      <c r="SU8" s="46"/>
      <c r="SV8" s="107"/>
      <c r="SW8" s="96">
        <v>0</v>
      </c>
      <c r="SX8" s="42">
        <f t="shared" ref="SX8:SX17" si="174">SW8/SW$19*100</f>
        <v>0</v>
      </c>
      <c r="SY8" s="106"/>
      <c r="SZ8" s="46"/>
      <c r="TA8" s="96"/>
      <c r="TB8" s="46"/>
      <c r="TC8" s="107"/>
      <c r="TD8" s="96">
        <v>0</v>
      </c>
      <c r="TE8" s="42">
        <f t="shared" ref="TE8:TE17" si="175">TD8/TD$19*100</f>
        <v>0</v>
      </c>
      <c r="TF8" s="106"/>
      <c r="TG8" s="46"/>
      <c r="TH8" s="96"/>
      <c r="TI8" s="46"/>
      <c r="TJ8" s="107"/>
      <c r="TK8" s="96">
        <v>0</v>
      </c>
      <c r="TL8" s="42">
        <f t="shared" ref="TL8:TL17" si="176">TK8/TK$19*100</f>
        <v>0</v>
      </c>
      <c r="TM8" s="106">
        <v>0</v>
      </c>
      <c r="TN8" s="46">
        <f t="shared" ref="TN8:TN17" si="177">TM8/TM$19*100</f>
        <v>0</v>
      </c>
      <c r="TO8" s="96">
        <v>0</v>
      </c>
      <c r="TP8" s="46">
        <f t="shared" ref="TP8:TP17" si="178">TO8/TO$19*100</f>
        <v>0</v>
      </c>
      <c r="TQ8" s="107">
        <f t="shared" ref="TQ8:TQ17" si="179">TR8-TM8-TO8</f>
        <v>0</v>
      </c>
      <c r="TR8" s="58">
        <v>0</v>
      </c>
      <c r="TS8" s="42">
        <f t="shared" ref="TS8:TS17" si="180">TR8/TR$19*100</f>
        <v>0</v>
      </c>
      <c r="TT8" s="43"/>
      <c r="TU8" s="46"/>
      <c r="TV8" s="96"/>
      <c r="TW8" s="46"/>
      <c r="TX8" s="107"/>
      <c r="TY8" s="96">
        <v>0</v>
      </c>
      <c r="TZ8" s="42">
        <f t="shared" ref="TZ8:TZ17" si="181">TY8/TY$19*100</f>
        <v>0</v>
      </c>
      <c r="UA8" s="106"/>
      <c r="UB8" s="46"/>
      <c r="UC8" s="96"/>
      <c r="UD8" s="46"/>
      <c r="UE8" s="107"/>
      <c r="UF8" s="96">
        <v>0</v>
      </c>
      <c r="UG8" s="42">
        <f t="shared" ref="UG8:UG17" si="182">UF8/UF$19*100</f>
        <v>0</v>
      </c>
      <c r="UH8" s="106"/>
      <c r="UI8" s="46"/>
      <c r="UJ8" s="96"/>
      <c r="UK8" s="46"/>
      <c r="UL8" s="107"/>
      <c r="UM8" s="96">
        <v>0</v>
      </c>
      <c r="UN8" s="42">
        <f t="shared" ref="UN8:UN17" si="183">UM8/UM$19*100</f>
        <v>0</v>
      </c>
      <c r="UO8" s="106"/>
      <c r="UP8" s="46"/>
      <c r="UQ8" s="96"/>
      <c r="UR8" s="46"/>
      <c r="US8" s="107"/>
      <c r="UT8" s="96">
        <v>0</v>
      </c>
      <c r="UU8" s="42">
        <f t="shared" ref="UU8:UU17" si="184">UT8/UT$19*100</f>
        <v>0</v>
      </c>
      <c r="UV8" s="106"/>
      <c r="UW8" s="46"/>
      <c r="UX8" s="96"/>
      <c r="UY8" s="46"/>
      <c r="UZ8" s="107"/>
      <c r="VA8" s="96">
        <v>0</v>
      </c>
      <c r="VB8" s="42">
        <f t="shared" ref="VB8:VB17" si="185">VA8/VA$19*100</f>
        <v>0</v>
      </c>
      <c r="VC8" s="106">
        <v>0</v>
      </c>
      <c r="VD8" s="46">
        <f t="shared" ref="VD8:VD17" si="186">VC8/VC$19*100</f>
        <v>0</v>
      </c>
      <c r="VE8" s="96">
        <v>0</v>
      </c>
      <c r="VF8" s="46">
        <f t="shared" ref="VF8:VF17" si="187">VE8/VE$19*100</f>
        <v>0</v>
      </c>
      <c r="VG8" s="107">
        <f t="shared" ref="VG8:VG17" si="188">VH8-VC8-VE8</f>
        <v>0</v>
      </c>
      <c r="VH8" s="58">
        <v>0</v>
      </c>
      <c r="VI8" s="42">
        <f t="shared" ref="VI8:VI17" si="189">VH8/VH$19*100</f>
        <v>0</v>
      </c>
      <c r="VJ8" s="106"/>
      <c r="VK8" s="46"/>
      <c r="VL8" s="96"/>
      <c r="VM8" s="46"/>
      <c r="VN8" s="107"/>
      <c r="VO8" s="96">
        <v>0</v>
      </c>
      <c r="VP8" s="42">
        <f t="shared" ref="VP8:VP17" si="190">VO8/VO$19*100</f>
        <v>0</v>
      </c>
    </row>
    <row r="9" spans="1:1024">
      <c r="A9" s="109" t="s">
        <v>26</v>
      </c>
      <c r="B9" s="96">
        <v>2980600</v>
      </c>
      <c r="C9" s="46">
        <f t="shared" si="0"/>
        <v>10.143351150048293</v>
      </c>
      <c r="D9" s="96">
        <v>2788274</v>
      </c>
      <c r="E9" s="46">
        <f t="shared" si="1"/>
        <v>9.0017556218316965</v>
      </c>
      <c r="F9" s="96">
        <f t="shared" si="2"/>
        <v>5768874</v>
      </c>
      <c r="G9" s="46">
        <f t="shared" si="3"/>
        <v>9.5575172152553964</v>
      </c>
      <c r="H9" s="43">
        <v>0</v>
      </c>
      <c r="I9" s="46">
        <f t="shared" si="4"/>
        <v>0</v>
      </c>
      <c r="J9" s="106">
        <v>0</v>
      </c>
      <c r="K9" s="46">
        <f t="shared" si="5"/>
        <v>0</v>
      </c>
      <c r="L9" s="107">
        <f t="shared" si="6"/>
        <v>0</v>
      </c>
      <c r="M9" s="96">
        <v>0</v>
      </c>
      <c r="N9" s="42">
        <f t="shared" si="7"/>
        <v>0</v>
      </c>
      <c r="O9" s="43">
        <v>0</v>
      </c>
      <c r="P9" s="46">
        <f t="shared" si="8"/>
        <v>0</v>
      </c>
      <c r="Q9" s="106">
        <v>0</v>
      </c>
      <c r="R9" s="46">
        <f t="shared" si="9"/>
        <v>0</v>
      </c>
      <c r="S9" s="107">
        <f t="shared" si="10"/>
        <v>0</v>
      </c>
      <c r="T9" s="96">
        <v>0</v>
      </c>
      <c r="U9" s="42">
        <f t="shared" si="11"/>
        <v>0</v>
      </c>
      <c r="V9" s="43">
        <v>0</v>
      </c>
      <c r="W9" s="46">
        <f t="shared" si="12"/>
        <v>0</v>
      </c>
      <c r="X9" s="106">
        <v>0</v>
      </c>
      <c r="Y9" s="46">
        <f t="shared" si="13"/>
        <v>0</v>
      </c>
      <c r="Z9" s="107">
        <f t="shared" si="14"/>
        <v>0</v>
      </c>
      <c r="AA9" s="96">
        <v>0</v>
      </c>
      <c r="AB9" s="42">
        <f t="shared" si="15"/>
        <v>0</v>
      </c>
      <c r="AC9" s="43">
        <v>0</v>
      </c>
      <c r="AD9" s="46">
        <f t="shared" si="16"/>
        <v>0</v>
      </c>
      <c r="AE9" s="106">
        <v>0</v>
      </c>
      <c r="AF9" s="46">
        <f t="shared" si="17"/>
        <v>0</v>
      </c>
      <c r="AG9" s="107">
        <f t="shared" si="18"/>
        <v>0</v>
      </c>
      <c r="AH9" s="96">
        <v>0</v>
      </c>
      <c r="AI9" s="42">
        <f t="shared" si="19"/>
        <v>0</v>
      </c>
      <c r="AJ9" s="43">
        <v>0</v>
      </c>
      <c r="AK9" s="46">
        <f t="shared" si="20"/>
        <v>0</v>
      </c>
      <c r="AL9" s="106">
        <v>0</v>
      </c>
      <c r="AM9" s="46">
        <f t="shared" si="21"/>
        <v>0</v>
      </c>
      <c r="AN9" s="107">
        <f t="shared" si="22"/>
        <v>0</v>
      </c>
      <c r="AO9" s="96">
        <v>0</v>
      </c>
      <c r="AP9" s="42">
        <f t="shared" si="23"/>
        <v>0</v>
      </c>
      <c r="AQ9" s="43">
        <v>0</v>
      </c>
      <c r="AR9" s="46">
        <f t="shared" si="24"/>
        <v>0</v>
      </c>
      <c r="AS9" s="106">
        <v>0</v>
      </c>
      <c r="AT9" s="46">
        <f t="shared" si="25"/>
        <v>0</v>
      </c>
      <c r="AU9" s="107">
        <f t="shared" si="26"/>
        <v>0</v>
      </c>
      <c r="AV9" s="96">
        <v>0</v>
      </c>
      <c r="AW9" s="42">
        <f t="shared" si="27"/>
        <v>0</v>
      </c>
      <c r="AX9" s="43">
        <v>0</v>
      </c>
      <c r="AY9" s="46">
        <f t="shared" si="28"/>
        <v>0</v>
      </c>
      <c r="AZ9" s="106">
        <v>0</v>
      </c>
      <c r="BA9" s="46">
        <f t="shared" si="29"/>
        <v>0</v>
      </c>
      <c r="BB9" s="107">
        <f t="shared" si="30"/>
        <v>0</v>
      </c>
      <c r="BC9" s="96">
        <v>0</v>
      </c>
      <c r="BD9" s="42">
        <f t="shared" si="31"/>
        <v>0</v>
      </c>
      <c r="BE9" s="43">
        <v>0</v>
      </c>
      <c r="BF9" s="46">
        <f t="shared" si="32"/>
        <v>0</v>
      </c>
      <c r="BG9" s="106">
        <v>0</v>
      </c>
      <c r="BH9" s="46">
        <f t="shared" si="33"/>
        <v>0</v>
      </c>
      <c r="BI9" s="107">
        <f t="shared" si="34"/>
        <v>0</v>
      </c>
      <c r="BJ9" s="96">
        <v>0</v>
      </c>
      <c r="BK9" s="42">
        <f t="shared" si="35"/>
        <v>0</v>
      </c>
      <c r="BL9" s="43">
        <v>0</v>
      </c>
      <c r="BM9" s="46">
        <f t="shared" si="36"/>
        <v>0</v>
      </c>
      <c r="BN9" s="106">
        <v>0</v>
      </c>
      <c r="BO9" s="46">
        <f t="shared" si="37"/>
        <v>0</v>
      </c>
      <c r="BP9" s="107">
        <f t="shared" si="38"/>
        <v>0</v>
      </c>
      <c r="BQ9" s="96">
        <v>0</v>
      </c>
      <c r="BR9" s="42">
        <f t="shared" si="39"/>
        <v>0</v>
      </c>
      <c r="BS9" s="43">
        <v>0</v>
      </c>
      <c r="BT9" s="46">
        <f t="shared" si="40"/>
        <v>0</v>
      </c>
      <c r="BU9" s="106">
        <v>0</v>
      </c>
      <c r="BV9" s="46">
        <f t="shared" si="41"/>
        <v>0</v>
      </c>
      <c r="BW9" s="107">
        <f t="shared" si="42"/>
        <v>0</v>
      </c>
      <c r="BX9" s="96">
        <v>0</v>
      </c>
      <c r="BY9" s="42">
        <f t="shared" si="43"/>
        <v>0</v>
      </c>
      <c r="BZ9" s="43">
        <v>0</v>
      </c>
      <c r="CA9" s="46">
        <f t="shared" si="44"/>
        <v>0</v>
      </c>
      <c r="CB9" s="106">
        <v>0</v>
      </c>
      <c r="CC9" s="46">
        <f t="shared" si="45"/>
        <v>0</v>
      </c>
      <c r="CD9" s="107">
        <f t="shared" si="46"/>
        <v>0</v>
      </c>
      <c r="CE9" s="96">
        <v>0</v>
      </c>
      <c r="CF9" s="42">
        <f t="shared" si="47"/>
        <v>0</v>
      </c>
      <c r="CG9" s="43">
        <v>0</v>
      </c>
      <c r="CH9" s="46">
        <f t="shared" si="48"/>
        <v>0</v>
      </c>
      <c r="CI9" s="106">
        <v>0</v>
      </c>
      <c r="CJ9" s="46">
        <f t="shared" si="49"/>
        <v>0</v>
      </c>
      <c r="CK9" s="107">
        <f t="shared" si="50"/>
        <v>0</v>
      </c>
      <c r="CL9" s="96">
        <v>0</v>
      </c>
      <c r="CM9" s="42">
        <f t="shared" si="51"/>
        <v>0</v>
      </c>
      <c r="CN9" s="43"/>
      <c r="CO9" s="46"/>
      <c r="CP9" s="96"/>
      <c r="CQ9" s="46"/>
      <c r="CR9" s="107"/>
      <c r="CS9" s="96">
        <v>0</v>
      </c>
      <c r="CT9" s="42">
        <f t="shared" si="52"/>
        <v>0</v>
      </c>
      <c r="CU9" s="43"/>
      <c r="CV9" s="46"/>
      <c r="CW9" s="96"/>
      <c r="CX9" s="46"/>
      <c r="CY9" s="107"/>
      <c r="CZ9" s="96">
        <v>0</v>
      </c>
      <c r="DA9" s="42">
        <f t="shared" si="53"/>
        <v>0</v>
      </c>
      <c r="DB9" s="43">
        <v>0</v>
      </c>
      <c r="DC9" s="46">
        <f t="shared" si="54"/>
        <v>0</v>
      </c>
      <c r="DD9" s="106">
        <v>0</v>
      </c>
      <c r="DE9" s="46">
        <f t="shared" si="55"/>
        <v>0</v>
      </c>
      <c r="DF9" s="107">
        <f t="shared" si="56"/>
        <v>0</v>
      </c>
      <c r="DG9" s="96">
        <v>0</v>
      </c>
      <c r="DH9" s="42">
        <f t="shared" si="57"/>
        <v>0</v>
      </c>
      <c r="DI9" s="43">
        <v>0</v>
      </c>
      <c r="DJ9" s="46">
        <f t="shared" si="58"/>
        <v>0</v>
      </c>
      <c r="DK9" s="106">
        <v>0</v>
      </c>
      <c r="DL9" s="46">
        <f t="shared" si="59"/>
        <v>0</v>
      </c>
      <c r="DM9" s="107">
        <f t="shared" si="60"/>
        <v>0</v>
      </c>
      <c r="DN9" s="96">
        <v>0</v>
      </c>
      <c r="DO9" s="42">
        <f t="shared" si="61"/>
        <v>0</v>
      </c>
      <c r="DP9" s="43"/>
      <c r="DQ9" s="46"/>
      <c r="DR9" s="96"/>
      <c r="DS9" s="46"/>
      <c r="DT9" s="107"/>
      <c r="DU9" s="96">
        <v>0</v>
      </c>
      <c r="DV9" s="42">
        <f t="shared" si="62"/>
        <v>0</v>
      </c>
      <c r="DW9" s="43">
        <v>0</v>
      </c>
      <c r="DX9" s="46">
        <f t="shared" si="63"/>
        <v>0</v>
      </c>
      <c r="DY9" s="106">
        <v>0</v>
      </c>
      <c r="DZ9" s="46">
        <f t="shared" si="64"/>
        <v>0</v>
      </c>
      <c r="EA9" s="107">
        <f t="shared" si="65"/>
        <v>0</v>
      </c>
      <c r="EB9" s="96">
        <v>0</v>
      </c>
      <c r="EC9" s="42">
        <f t="shared" si="66"/>
        <v>0</v>
      </c>
      <c r="ED9" s="43"/>
      <c r="EE9" s="46"/>
      <c r="EF9" s="96"/>
      <c r="EG9" s="46"/>
      <c r="EH9" s="107"/>
      <c r="EI9" s="96">
        <v>0</v>
      </c>
      <c r="EJ9" s="42">
        <f t="shared" si="67"/>
        <v>0</v>
      </c>
      <c r="EK9" s="43">
        <v>0</v>
      </c>
      <c r="EL9" s="46">
        <f t="shared" si="68"/>
        <v>0</v>
      </c>
      <c r="EM9" s="96">
        <v>0</v>
      </c>
      <c r="EN9" s="46">
        <f t="shared" si="69"/>
        <v>0</v>
      </c>
      <c r="EO9" s="107">
        <f t="shared" si="70"/>
        <v>0</v>
      </c>
      <c r="EP9" s="96">
        <v>0</v>
      </c>
      <c r="EQ9" s="42">
        <f t="shared" si="71"/>
        <v>0</v>
      </c>
      <c r="ER9" s="43"/>
      <c r="ES9" s="46"/>
      <c r="ET9" s="96"/>
      <c r="EU9" s="46"/>
      <c r="EV9" s="107"/>
      <c r="EW9" s="96">
        <v>0</v>
      </c>
      <c r="EX9" s="42">
        <f t="shared" si="72"/>
        <v>0</v>
      </c>
      <c r="EY9" s="43">
        <v>0</v>
      </c>
      <c r="EZ9" s="46">
        <f t="shared" si="73"/>
        <v>0</v>
      </c>
      <c r="FA9" s="96">
        <v>0</v>
      </c>
      <c r="FB9" s="46">
        <f t="shared" si="74"/>
        <v>0</v>
      </c>
      <c r="FC9" s="107">
        <f t="shared" si="75"/>
        <v>0</v>
      </c>
      <c r="FD9" s="96">
        <v>0</v>
      </c>
      <c r="FE9" s="42">
        <f t="shared" si="76"/>
        <v>0</v>
      </c>
      <c r="FF9" s="43">
        <v>0</v>
      </c>
      <c r="FG9" s="46">
        <f t="shared" si="77"/>
        <v>0</v>
      </c>
      <c r="FH9" s="96">
        <v>0</v>
      </c>
      <c r="FI9" s="46">
        <f t="shared" si="78"/>
        <v>0</v>
      </c>
      <c r="FJ9" s="107">
        <f t="shared" si="79"/>
        <v>0</v>
      </c>
      <c r="FK9" s="96">
        <v>0</v>
      </c>
      <c r="FL9" s="42">
        <f t="shared" si="80"/>
        <v>0</v>
      </c>
      <c r="FM9" s="43"/>
      <c r="FN9" s="46"/>
      <c r="FO9" s="96"/>
      <c r="FP9" s="46"/>
      <c r="FQ9" s="107"/>
      <c r="FR9" s="96">
        <v>0</v>
      </c>
      <c r="FS9" s="42">
        <f t="shared" si="81"/>
        <v>0</v>
      </c>
      <c r="FT9" s="43"/>
      <c r="FU9" s="46"/>
      <c r="FV9" s="96"/>
      <c r="FW9" s="46"/>
      <c r="FX9" s="107"/>
      <c r="FY9" s="96">
        <v>0</v>
      </c>
      <c r="FZ9" s="42">
        <f t="shared" si="82"/>
        <v>0</v>
      </c>
      <c r="GA9" s="43">
        <v>0</v>
      </c>
      <c r="GB9" s="46">
        <f t="shared" si="83"/>
        <v>0</v>
      </c>
      <c r="GC9" s="96">
        <v>0</v>
      </c>
      <c r="GD9" s="46">
        <f t="shared" si="84"/>
        <v>0</v>
      </c>
      <c r="GE9" s="107">
        <f t="shared" si="85"/>
        <v>0</v>
      </c>
      <c r="GF9" s="96">
        <v>0</v>
      </c>
      <c r="GG9" s="42">
        <f t="shared" si="86"/>
        <v>0</v>
      </c>
      <c r="GH9" s="43"/>
      <c r="GI9" s="46"/>
      <c r="GJ9" s="96"/>
      <c r="GK9" s="46"/>
      <c r="GL9" s="107"/>
      <c r="GM9" s="96">
        <v>0</v>
      </c>
      <c r="GN9" s="42">
        <f t="shared" si="87"/>
        <v>0</v>
      </c>
      <c r="GO9" s="43"/>
      <c r="GP9" s="46"/>
      <c r="GQ9" s="96"/>
      <c r="GR9" s="46"/>
      <c r="GS9" s="107"/>
      <c r="GT9" s="96">
        <v>0</v>
      </c>
      <c r="GU9" s="42">
        <f t="shared" si="88"/>
        <v>0</v>
      </c>
      <c r="GV9" s="43"/>
      <c r="GW9" s="46"/>
      <c r="GX9" s="96"/>
      <c r="GY9" s="46"/>
      <c r="GZ9" s="107"/>
      <c r="HA9" s="96">
        <v>0</v>
      </c>
      <c r="HB9" s="42">
        <f t="shared" si="89"/>
        <v>0</v>
      </c>
      <c r="HC9" s="43">
        <v>0</v>
      </c>
      <c r="HD9" s="46">
        <f t="shared" si="90"/>
        <v>0</v>
      </c>
      <c r="HE9" s="96">
        <v>0</v>
      </c>
      <c r="HF9" s="46">
        <f t="shared" si="91"/>
        <v>0</v>
      </c>
      <c r="HG9" s="107">
        <f t="shared" si="92"/>
        <v>0</v>
      </c>
      <c r="HH9" s="96">
        <v>0</v>
      </c>
      <c r="HI9" s="42">
        <f t="shared" si="93"/>
        <v>0</v>
      </c>
      <c r="HJ9" s="43"/>
      <c r="HK9" s="46"/>
      <c r="HL9" s="96"/>
      <c r="HM9" s="46"/>
      <c r="HN9" s="107"/>
      <c r="HO9" s="96">
        <v>0</v>
      </c>
      <c r="HP9" s="42">
        <f t="shared" si="94"/>
        <v>0</v>
      </c>
      <c r="HQ9" s="43"/>
      <c r="HR9" s="46"/>
      <c r="HS9" s="96"/>
      <c r="HT9" s="46"/>
      <c r="HU9" s="107"/>
      <c r="HV9" s="96">
        <v>0</v>
      </c>
      <c r="HW9" s="42">
        <f t="shared" si="95"/>
        <v>0</v>
      </c>
      <c r="HX9" s="43">
        <v>0</v>
      </c>
      <c r="HY9" s="46">
        <f t="shared" si="96"/>
        <v>0</v>
      </c>
      <c r="HZ9" s="96">
        <v>0</v>
      </c>
      <c r="IA9" s="46">
        <f t="shared" si="97"/>
        <v>0</v>
      </c>
      <c r="IB9" s="107">
        <f t="shared" si="98"/>
        <v>0</v>
      </c>
      <c r="IC9" s="96">
        <v>0</v>
      </c>
      <c r="ID9" s="42">
        <f t="shared" si="99"/>
        <v>0</v>
      </c>
      <c r="IE9" s="43"/>
      <c r="IF9" s="46"/>
      <c r="IG9" s="96"/>
      <c r="IH9" s="46"/>
      <c r="II9" s="107"/>
      <c r="IJ9" s="96">
        <v>0</v>
      </c>
      <c r="IK9" s="42">
        <f t="shared" si="100"/>
        <v>0</v>
      </c>
      <c r="IL9" s="43"/>
      <c r="IM9" s="46"/>
      <c r="IN9" s="96"/>
      <c r="IO9" s="46"/>
      <c r="IP9" s="107"/>
      <c r="IQ9" s="96">
        <v>0</v>
      </c>
      <c r="IR9" s="42">
        <f t="shared" si="101"/>
        <v>0</v>
      </c>
      <c r="IS9" s="43"/>
      <c r="IT9" s="46"/>
      <c r="IU9" s="96"/>
      <c r="IV9" s="46"/>
      <c r="IW9" s="107"/>
      <c r="IX9" s="96">
        <v>0</v>
      </c>
      <c r="IY9" s="42">
        <f t="shared" si="102"/>
        <v>0</v>
      </c>
      <c r="IZ9" s="43">
        <v>0</v>
      </c>
      <c r="JA9" s="46">
        <f t="shared" si="103"/>
        <v>0</v>
      </c>
      <c r="JB9" s="96">
        <v>0</v>
      </c>
      <c r="JC9" s="46">
        <f t="shared" si="104"/>
        <v>0</v>
      </c>
      <c r="JD9" s="107">
        <f t="shared" si="105"/>
        <v>0</v>
      </c>
      <c r="JE9" s="96">
        <v>0</v>
      </c>
      <c r="JF9" s="42">
        <f t="shared" si="106"/>
        <v>0</v>
      </c>
      <c r="JG9" s="43"/>
      <c r="JH9" s="46"/>
      <c r="JI9" s="96"/>
      <c r="JJ9" s="46"/>
      <c r="JK9" s="107"/>
      <c r="JL9" s="96">
        <v>0</v>
      </c>
      <c r="JM9" s="42">
        <f t="shared" si="107"/>
        <v>0</v>
      </c>
      <c r="JN9" s="43"/>
      <c r="JO9" s="46"/>
      <c r="JP9" s="96"/>
      <c r="JQ9" s="46"/>
      <c r="JR9" s="107"/>
      <c r="JS9" s="96">
        <v>0</v>
      </c>
      <c r="JT9" s="42">
        <f t="shared" si="108"/>
        <v>0</v>
      </c>
      <c r="JU9" s="43"/>
      <c r="JV9" s="46"/>
      <c r="JW9" s="96"/>
      <c r="JX9" s="46"/>
      <c r="JY9" s="107"/>
      <c r="JZ9" s="96">
        <v>0</v>
      </c>
      <c r="KA9" s="42">
        <f t="shared" si="109"/>
        <v>0</v>
      </c>
      <c r="KB9" s="43">
        <v>0</v>
      </c>
      <c r="KC9" s="46">
        <f t="shared" si="110"/>
        <v>0</v>
      </c>
      <c r="KD9" s="96">
        <v>0</v>
      </c>
      <c r="KE9" s="46">
        <f t="shared" si="111"/>
        <v>0</v>
      </c>
      <c r="KF9" s="107">
        <f t="shared" si="112"/>
        <v>0</v>
      </c>
      <c r="KG9" s="96">
        <v>0</v>
      </c>
      <c r="KH9" s="42">
        <f t="shared" si="113"/>
        <v>0</v>
      </c>
      <c r="KI9" s="43">
        <v>0</v>
      </c>
      <c r="KJ9" s="46">
        <f t="shared" si="114"/>
        <v>0</v>
      </c>
      <c r="KK9" s="96">
        <v>0</v>
      </c>
      <c r="KL9" s="46">
        <f t="shared" si="115"/>
        <v>0</v>
      </c>
      <c r="KM9" s="107">
        <f t="shared" si="116"/>
        <v>0</v>
      </c>
      <c r="KN9" s="96">
        <v>0</v>
      </c>
      <c r="KO9" s="42">
        <f t="shared" si="117"/>
        <v>0</v>
      </c>
      <c r="KP9" s="43"/>
      <c r="KQ9" s="46"/>
      <c r="KR9" s="96"/>
      <c r="KS9" s="46"/>
      <c r="KT9" s="107"/>
      <c r="KU9" s="96">
        <v>0</v>
      </c>
      <c r="KV9" s="42">
        <f t="shared" si="118"/>
        <v>0</v>
      </c>
      <c r="KW9" s="43"/>
      <c r="KX9" s="46"/>
      <c r="KY9" s="96"/>
      <c r="KZ9" s="46"/>
      <c r="LA9" s="107"/>
      <c r="LB9" s="96">
        <v>0</v>
      </c>
      <c r="LC9" s="42">
        <f t="shared" si="119"/>
        <v>0</v>
      </c>
      <c r="LD9" s="43">
        <v>0</v>
      </c>
      <c r="LE9" s="46">
        <f t="shared" si="120"/>
        <v>0</v>
      </c>
      <c r="LF9" s="96">
        <v>0</v>
      </c>
      <c r="LG9" s="46">
        <f t="shared" si="121"/>
        <v>0</v>
      </c>
      <c r="LH9" s="107">
        <f t="shared" si="122"/>
        <v>0</v>
      </c>
      <c r="LI9" s="96">
        <v>0</v>
      </c>
      <c r="LJ9" s="42">
        <f t="shared" si="123"/>
        <v>0</v>
      </c>
      <c r="LK9" s="43"/>
      <c r="LL9" s="46"/>
      <c r="LM9" s="96"/>
      <c r="LN9" s="46"/>
      <c r="LO9" s="107"/>
      <c r="LP9" s="96">
        <v>0</v>
      </c>
      <c r="LQ9" s="42">
        <f t="shared" si="124"/>
        <v>0</v>
      </c>
      <c r="LR9" s="43"/>
      <c r="LS9" s="46"/>
      <c r="LT9" s="96"/>
      <c r="LU9" s="46"/>
      <c r="LV9" s="107"/>
      <c r="LW9" s="96">
        <v>0</v>
      </c>
      <c r="LX9" s="42">
        <f t="shared" si="125"/>
        <v>0</v>
      </c>
      <c r="LY9" s="43"/>
      <c r="LZ9" s="46"/>
      <c r="MA9" s="96"/>
      <c r="MB9" s="46"/>
      <c r="MC9" s="107"/>
      <c r="MD9" s="96">
        <v>0</v>
      </c>
      <c r="ME9" s="42">
        <f t="shared" si="126"/>
        <v>0</v>
      </c>
      <c r="MF9" s="43">
        <v>0</v>
      </c>
      <c r="MG9" s="46">
        <f t="shared" si="127"/>
        <v>0</v>
      </c>
      <c r="MH9" s="96">
        <v>0</v>
      </c>
      <c r="MI9" s="46">
        <f t="shared" si="128"/>
        <v>0</v>
      </c>
      <c r="MJ9" s="107">
        <f t="shared" si="129"/>
        <v>0</v>
      </c>
      <c r="MK9" s="96">
        <v>0</v>
      </c>
      <c r="ML9" s="42">
        <f t="shared" si="130"/>
        <v>0</v>
      </c>
      <c r="MM9" s="43"/>
      <c r="MN9" s="46"/>
      <c r="MO9" s="96"/>
      <c r="MP9" s="46"/>
      <c r="MQ9" s="107"/>
      <c r="MR9" s="96">
        <v>0</v>
      </c>
      <c r="MS9" s="42">
        <f t="shared" si="131"/>
        <v>0</v>
      </c>
      <c r="MT9" s="43">
        <v>0</v>
      </c>
      <c r="MU9" s="46">
        <f t="shared" si="132"/>
        <v>0</v>
      </c>
      <c r="MV9" s="96">
        <v>0</v>
      </c>
      <c r="MW9" s="46">
        <f t="shared" si="133"/>
        <v>0</v>
      </c>
      <c r="MX9" s="107"/>
      <c r="MY9" s="96">
        <v>0</v>
      </c>
      <c r="MZ9" s="42">
        <f t="shared" si="134"/>
        <v>0</v>
      </c>
      <c r="NA9" s="43"/>
      <c r="NB9" s="46"/>
      <c r="NC9" s="96"/>
      <c r="ND9" s="46"/>
      <c r="NE9" s="107"/>
      <c r="NF9" s="96">
        <v>0</v>
      </c>
      <c r="NG9" s="42">
        <f t="shared" si="135"/>
        <v>0</v>
      </c>
      <c r="NH9" s="43"/>
      <c r="NI9" s="46"/>
      <c r="NJ9" s="96"/>
      <c r="NK9" s="46"/>
      <c r="NL9" s="107"/>
      <c r="NM9" s="96">
        <v>0</v>
      </c>
      <c r="NN9" s="42">
        <f t="shared" si="136"/>
        <v>0</v>
      </c>
      <c r="NO9" s="43"/>
      <c r="NP9" s="46"/>
      <c r="NQ9" s="96"/>
      <c r="NR9" s="46"/>
      <c r="NS9" s="107"/>
      <c r="NT9" s="96">
        <v>0</v>
      </c>
      <c r="NU9" s="42">
        <f t="shared" si="137"/>
        <v>0</v>
      </c>
      <c r="NV9" s="106">
        <v>0</v>
      </c>
      <c r="NW9" s="46">
        <f t="shared" si="138"/>
        <v>0</v>
      </c>
      <c r="NX9" s="15">
        <v>0</v>
      </c>
      <c r="NY9" s="46">
        <f t="shared" si="139"/>
        <v>0</v>
      </c>
      <c r="NZ9" s="107">
        <f t="shared" si="140"/>
        <v>0</v>
      </c>
      <c r="OA9" s="58">
        <v>0</v>
      </c>
      <c r="OB9" s="42">
        <f t="shared" si="141"/>
        <v>0</v>
      </c>
      <c r="OC9" s="106"/>
      <c r="OD9" s="46"/>
      <c r="OF9" s="46"/>
      <c r="OG9" s="107"/>
      <c r="OH9" s="106">
        <v>0</v>
      </c>
      <c r="OI9" s="42">
        <f t="shared" si="142"/>
        <v>0</v>
      </c>
      <c r="OJ9" s="106"/>
      <c r="OK9" s="46"/>
      <c r="OM9" s="46"/>
      <c r="ON9" s="107"/>
      <c r="OO9" s="106">
        <v>0</v>
      </c>
      <c r="OP9" s="42">
        <f t="shared" si="143"/>
        <v>0</v>
      </c>
      <c r="OQ9" s="106">
        <v>0</v>
      </c>
      <c r="OR9" s="46">
        <f t="shared" si="144"/>
        <v>0</v>
      </c>
      <c r="OS9" s="15">
        <v>0</v>
      </c>
      <c r="OT9" s="46">
        <f t="shared" si="145"/>
        <v>0</v>
      </c>
      <c r="OU9" s="107">
        <f t="shared" si="146"/>
        <v>0</v>
      </c>
      <c r="OV9" s="58">
        <v>0</v>
      </c>
      <c r="OW9" s="42">
        <f t="shared" si="147"/>
        <v>0</v>
      </c>
      <c r="OX9" s="106"/>
      <c r="OY9" s="46"/>
      <c r="PA9" s="46"/>
      <c r="PB9" s="107"/>
      <c r="PC9" s="131">
        <v>0</v>
      </c>
      <c r="PD9" s="42">
        <f t="shared" si="148"/>
        <v>0</v>
      </c>
      <c r="PE9" s="106"/>
      <c r="PF9" s="46"/>
      <c r="PH9" s="46"/>
      <c r="PI9" s="107"/>
      <c r="PJ9" s="106">
        <v>0</v>
      </c>
      <c r="PK9" s="42">
        <f t="shared" si="149"/>
        <v>0</v>
      </c>
      <c r="PL9" s="106"/>
      <c r="PM9" s="46"/>
      <c r="PO9" s="46"/>
      <c r="PP9" s="107"/>
      <c r="PQ9" s="108">
        <v>0</v>
      </c>
      <c r="PR9" s="42">
        <f t="shared" si="150"/>
        <v>0</v>
      </c>
      <c r="PS9" s="106">
        <v>0</v>
      </c>
      <c r="PT9" s="46">
        <f t="shared" si="151"/>
        <v>0</v>
      </c>
      <c r="PU9" s="96">
        <v>0</v>
      </c>
      <c r="PV9" s="46">
        <f t="shared" si="152"/>
        <v>0</v>
      </c>
      <c r="PW9" s="107">
        <f t="shared" si="153"/>
        <v>0</v>
      </c>
      <c r="PX9" s="58">
        <v>0</v>
      </c>
      <c r="PY9" s="42">
        <f t="shared" si="154"/>
        <v>0</v>
      </c>
      <c r="PZ9" s="106"/>
      <c r="QA9" s="46"/>
      <c r="QB9" s="96"/>
      <c r="QC9" s="46"/>
      <c r="QD9" s="107"/>
      <c r="QE9" s="108">
        <v>0</v>
      </c>
      <c r="QF9" s="42">
        <f t="shared" si="155"/>
        <v>0</v>
      </c>
      <c r="QG9" s="106"/>
      <c r="QH9" s="46"/>
      <c r="QI9" s="96"/>
      <c r="QJ9" s="46"/>
      <c r="QK9" s="107"/>
      <c r="QL9" s="108">
        <v>0</v>
      </c>
      <c r="QM9" s="42">
        <f t="shared" si="156"/>
        <v>0</v>
      </c>
      <c r="QN9" s="106">
        <v>0</v>
      </c>
      <c r="QO9" s="46">
        <f t="shared" si="157"/>
        <v>0</v>
      </c>
      <c r="QP9" s="96">
        <v>0</v>
      </c>
      <c r="QQ9" s="46">
        <f t="shared" si="158"/>
        <v>0</v>
      </c>
      <c r="QR9" s="107">
        <f t="shared" si="159"/>
        <v>0</v>
      </c>
      <c r="QS9" s="58">
        <v>0</v>
      </c>
      <c r="QT9" s="42">
        <f t="shared" si="160"/>
        <v>0</v>
      </c>
      <c r="QU9" s="106"/>
      <c r="QV9" s="46"/>
      <c r="QW9" s="96"/>
      <c r="QX9" s="46"/>
      <c r="QY9" s="107"/>
      <c r="QZ9" s="96">
        <v>0</v>
      </c>
      <c r="RA9" s="42">
        <f t="shared" si="161"/>
        <v>0</v>
      </c>
      <c r="RB9" s="106"/>
      <c r="RC9" s="46"/>
      <c r="RD9" s="96"/>
      <c r="RE9" s="46"/>
      <c r="RF9" s="107"/>
      <c r="RG9" s="96">
        <v>0</v>
      </c>
      <c r="RH9" s="42">
        <f t="shared" si="162"/>
        <v>0</v>
      </c>
      <c r="RI9" s="106"/>
      <c r="RJ9" s="46"/>
      <c r="RK9" s="96"/>
      <c r="RL9" s="46"/>
      <c r="RM9" s="107"/>
      <c r="RN9" s="96">
        <v>0</v>
      </c>
      <c r="RO9" s="42">
        <f t="shared" si="163"/>
        <v>0</v>
      </c>
      <c r="RP9" s="106">
        <v>0</v>
      </c>
      <c r="RQ9" s="46">
        <f t="shared" si="164"/>
        <v>0</v>
      </c>
      <c r="RR9" s="96">
        <v>0</v>
      </c>
      <c r="RS9" s="46">
        <f t="shared" si="165"/>
        <v>0</v>
      </c>
      <c r="RT9" s="107">
        <f t="shared" si="166"/>
        <v>0</v>
      </c>
      <c r="RU9" s="58">
        <v>0</v>
      </c>
      <c r="RV9" s="42">
        <f t="shared" si="167"/>
        <v>0</v>
      </c>
      <c r="RW9" s="106"/>
      <c r="RX9" s="46"/>
      <c r="RY9" s="96"/>
      <c r="RZ9" s="46"/>
      <c r="SA9" s="107"/>
      <c r="SB9" s="96">
        <v>0</v>
      </c>
      <c r="SC9" s="42">
        <f t="shared" si="168"/>
        <v>0</v>
      </c>
      <c r="SD9" s="106"/>
      <c r="SE9" s="46"/>
      <c r="SF9" s="96"/>
      <c r="SG9" s="46"/>
      <c r="SH9" s="107"/>
      <c r="SI9" s="96">
        <v>0</v>
      </c>
      <c r="SJ9" s="42">
        <f t="shared" si="169"/>
        <v>0</v>
      </c>
      <c r="SK9" s="106">
        <v>0</v>
      </c>
      <c r="SL9" s="46">
        <f t="shared" si="170"/>
        <v>0</v>
      </c>
      <c r="SM9" s="96">
        <v>0</v>
      </c>
      <c r="SN9" s="46">
        <f t="shared" si="171"/>
        <v>0</v>
      </c>
      <c r="SO9" s="107">
        <f t="shared" si="172"/>
        <v>0</v>
      </c>
      <c r="SP9" s="58">
        <v>0</v>
      </c>
      <c r="SQ9" s="42">
        <f t="shared" si="173"/>
        <v>0</v>
      </c>
      <c r="SR9" s="106"/>
      <c r="SS9" s="46"/>
      <c r="ST9" s="96"/>
      <c r="SU9" s="46"/>
      <c r="SV9" s="107"/>
      <c r="SW9" s="96">
        <v>0</v>
      </c>
      <c r="SX9" s="42">
        <f t="shared" si="174"/>
        <v>0</v>
      </c>
      <c r="SY9" s="106"/>
      <c r="SZ9" s="46"/>
      <c r="TA9" s="96"/>
      <c r="TB9" s="46"/>
      <c r="TC9" s="107"/>
      <c r="TD9" s="96">
        <v>0</v>
      </c>
      <c r="TE9" s="42">
        <f t="shared" si="175"/>
        <v>0</v>
      </c>
      <c r="TF9" s="106"/>
      <c r="TG9" s="46"/>
      <c r="TH9" s="96"/>
      <c r="TI9" s="46"/>
      <c r="TJ9" s="107"/>
      <c r="TK9" s="96">
        <v>0</v>
      </c>
      <c r="TL9" s="42">
        <f t="shared" si="176"/>
        <v>0</v>
      </c>
      <c r="TM9" s="106">
        <v>0</v>
      </c>
      <c r="TN9" s="46">
        <f t="shared" si="177"/>
        <v>0</v>
      </c>
      <c r="TO9" s="96">
        <v>0</v>
      </c>
      <c r="TP9" s="46">
        <f t="shared" si="178"/>
        <v>0</v>
      </c>
      <c r="TQ9" s="107">
        <f t="shared" si="179"/>
        <v>0</v>
      </c>
      <c r="TR9" s="58">
        <v>0</v>
      </c>
      <c r="TS9" s="42">
        <f t="shared" si="180"/>
        <v>0</v>
      </c>
      <c r="TT9" s="43"/>
      <c r="TU9" s="46"/>
      <c r="TV9" s="96"/>
      <c r="TW9" s="46"/>
      <c r="TX9" s="107"/>
      <c r="TY9" s="96">
        <v>0</v>
      </c>
      <c r="TZ9" s="42">
        <f t="shared" si="181"/>
        <v>0</v>
      </c>
      <c r="UA9" s="106"/>
      <c r="UB9" s="46"/>
      <c r="UC9" s="96"/>
      <c r="UD9" s="46"/>
      <c r="UE9" s="107"/>
      <c r="UF9" s="96">
        <v>0</v>
      </c>
      <c r="UG9" s="42">
        <f t="shared" si="182"/>
        <v>0</v>
      </c>
      <c r="UH9" s="106"/>
      <c r="UI9" s="46"/>
      <c r="UJ9" s="96"/>
      <c r="UK9" s="46"/>
      <c r="UL9" s="107"/>
      <c r="UM9" s="96">
        <v>0</v>
      </c>
      <c r="UN9" s="42">
        <f t="shared" si="183"/>
        <v>0</v>
      </c>
      <c r="UO9" s="106"/>
      <c r="UP9" s="46"/>
      <c r="UQ9" s="96"/>
      <c r="UR9" s="46"/>
      <c r="US9" s="107"/>
      <c r="UT9" s="96">
        <v>0</v>
      </c>
      <c r="UU9" s="42">
        <f t="shared" si="184"/>
        <v>0</v>
      </c>
      <c r="UV9" s="106"/>
      <c r="UW9" s="46"/>
      <c r="UX9" s="96"/>
      <c r="UY9" s="46"/>
      <c r="UZ9" s="107"/>
      <c r="VA9" s="96">
        <v>0</v>
      </c>
      <c r="VB9" s="42">
        <f t="shared" si="185"/>
        <v>0</v>
      </c>
      <c r="VC9" s="106">
        <v>0</v>
      </c>
      <c r="VD9" s="46">
        <f t="shared" si="186"/>
        <v>0</v>
      </c>
      <c r="VE9" s="96">
        <v>0</v>
      </c>
      <c r="VF9" s="46">
        <f t="shared" si="187"/>
        <v>0</v>
      </c>
      <c r="VG9" s="107">
        <f t="shared" si="188"/>
        <v>0</v>
      </c>
      <c r="VH9" s="58">
        <v>0</v>
      </c>
      <c r="VI9" s="42">
        <f t="shared" si="189"/>
        <v>0</v>
      </c>
      <c r="VJ9" s="106"/>
      <c r="VK9" s="46"/>
      <c r="VL9" s="96"/>
      <c r="VM9" s="46"/>
      <c r="VN9" s="107"/>
      <c r="VO9" s="96">
        <v>0</v>
      </c>
      <c r="VP9" s="42">
        <f t="shared" si="190"/>
        <v>0</v>
      </c>
    </row>
    <row r="10" spans="1:1024">
      <c r="A10" s="104" t="s">
        <v>27</v>
      </c>
      <c r="B10" s="96">
        <v>3212204</v>
      </c>
      <c r="C10" s="46">
        <f t="shared" si="0"/>
        <v>10.931528261957233</v>
      </c>
      <c r="D10" s="96">
        <v>2989066</v>
      </c>
      <c r="E10" s="46">
        <f t="shared" si="1"/>
        <v>9.6499991283231079</v>
      </c>
      <c r="F10" s="96">
        <f t="shared" si="2"/>
        <v>6201270</v>
      </c>
      <c r="G10" s="46">
        <f t="shared" si="3"/>
        <v>10.273884432464088</v>
      </c>
      <c r="H10" s="43">
        <v>12</v>
      </c>
      <c r="I10" s="46">
        <f t="shared" si="4"/>
        <v>5.8425434539169388E-2</v>
      </c>
      <c r="J10" s="106">
        <v>4</v>
      </c>
      <c r="K10" s="46">
        <f t="shared" si="5"/>
        <v>2.6019644831848047E-2</v>
      </c>
      <c r="L10" s="107">
        <f t="shared" si="6"/>
        <v>0</v>
      </c>
      <c r="M10" s="96">
        <v>16</v>
      </c>
      <c r="N10" s="42">
        <f t="shared" si="7"/>
        <v>4.4553352639786145E-2</v>
      </c>
      <c r="O10" s="43">
        <v>12</v>
      </c>
      <c r="P10" s="46">
        <f t="shared" si="8"/>
        <v>5.8510897654688185E-2</v>
      </c>
      <c r="Q10" s="106">
        <v>4</v>
      </c>
      <c r="R10" s="46">
        <f t="shared" si="9"/>
        <v>2.6085822355549758E-2</v>
      </c>
      <c r="S10" s="107">
        <f t="shared" si="10"/>
        <v>0</v>
      </c>
      <c r="T10" s="96">
        <v>16</v>
      </c>
      <c r="U10" s="42">
        <f t="shared" si="11"/>
        <v>4.4639120609323991E-2</v>
      </c>
      <c r="V10" s="43">
        <v>12</v>
      </c>
      <c r="W10" s="46">
        <f t="shared" si="12"/>
        <v>5.8788947677836566E-2</v>
      </c>
      <c r="X10" s="106">
        <v>4</v>
      </c>
      <c r="Y10" s="46">
        <f t="shared" si="13"/>
        <v>2.6260504201680673E-2</v>
      </c>
      <c r="Z10" s="107">
        <f t="shared" si="14"/>
        <v>0</v>
      </c>
      <c r="AA10" s="96">
        <v>16</v>
      </c>
      <c r="AB10" s="42">
        <f t="shared" si="15"/>
        <v>4.4888340253619124E-2</v>
      </c>
      <c r="AC10" s="43">
        <v>12</v>
      </c>
      <c r="AD10" s="46">
        <f t="shared" si="16"/>
        <v>6.0747190442442041E-2</v>
      </c>
      <c r="AE10" s="106">
        <v>4</v>
      </c>
      <c r="AF10" s="46">
        <f t="shared" si="17"/>
        <v>2.7461211039406838E-2</v>
      </c>
      <c r="AG10" s="107">
        <f t="shared" si="18"/>
        <v>0</v>
      </c>
      <c r="AH10" s="96">
        <v>16</v>
      </c>
      <c r="AI10" s="42">
        <f t="shared" si="19"/>
        <v>4.6620046620046623E-2</v>
      </c>
      <c r="AJ10" s="43">
        <v>12</v>
      </c>
      <c r="AK10" s="46">
        <f t="shared" si="20"/>
        <v>6.0892068808037748E-2</v>
      </c>
      <c r="AL10" s="106">
        <v>4</v>
      </c>
      <c r="AM10" s="46">
        <f t="shared" si="21"/>
        <v>2.7578599007170437E-2</v>
      </c>
      <c r="AN10" s="107">
        <f t="shared" si="22"/>
        <v>0</v>
      </c>
      <c r="AO10" s="96">
        <v>16</v>
      </c>
      <c r="AP10" s="42">
        <f t="shared" si="23"/>
        <v>4.6768583204232557E-2</v>
      </c>
      <c r="AQ10" s="43">
        <v>12</v>
      </c>
      <c r="AR10" s="46">
        <f t="shared" si="24"/>
        <v>6.0981807094216897E-2</v>
      </c>
      <c r="AS10" s="106">
        <v>4</v>
      </c>
      <c r="AT10" s="46">
        <f t="shared" si="25"/>
        <v>2.7654867256637169E-2</v>
      </c>
      <c r="AU10" s="107">
        <f t="shared" si="26"/>
        <v>0</v>
      </c>
      <c r="AV10" s="96">
        <v>16</v>
      </c>
      <c r="AW10" s="42">
        <f t="shared" si="27"/>
        <v>4.6863101165719644E-2</v>
      </c>
      <c r="AX10" s="43">
        <v>12</v>
      </c>
      <c r="AY10" s="46">
        <f t="shared" si="28"/>
        <v>6.1019017593816741E-2</v>
      </c>
      <c r="AZ10" s="106">
        <v>4</v>
      </c>
      <c r="BA10" s="46">
        <f t="shared" si="29"/>
        <v>2.7777777777777776E-2</v>
      </c>
      <c r="BB10" s="107">
        <f t="shared" si="30"/>
        <v>0</v>
      </c>
      <c r="BC10" s="96">
        <v>16</v>
      </c>
      <c r="BD10" s="42">
        <f t="shared" si="31"/>
        <v>4.6967651030352844E-2</v>
      </c>
      <c r="BE10" s="43">
        <v>12</v>
      </c>
      <c r="BF10" s="46">
        <f t="shared" si="32"/>
        <v>6.1015914984491791E-2</v>
      </c>
      <c r="BG10" s="106">
        <v>4</v>
      </c>
      <c r="BH10" s="46">
        <f t="shared" si="33"/>
        <v>2.7857093112333729E-2</v>
      </c>
      <c r="BI10" s="107">
        <f t="shared" si="34"/>
        <v>0</v>
      </c>
      <c r="BJ10" s="96">
        <v>16</v>
      </c>
      <c r="BK10" s="42">
        <f t="shared" si="35"/>
        <v>4.7022864868042087E-2</v>
      </c>
      <c r="BL10" s="43">
        <v>12</v>
      </c>
      <c r="BM10" s="46">
        <f t="shared" si="36"/>
        <v>6.1130922058074376E-2</v>
      </c>
      <c r="BN10" s="106">
        <v>4</v>
      </c>
      <c r="BO10" s="46">
        <f t="shared" si="37"/>
        <v>2.7932960893854747E-2</v>
      </c>
      <c r="BP10" s="107">
        <f t="shared" si="38"/>
        <v>0</v>
      </c>
      <c r="BQ10" s="96">
        <v>16</v>
      </c>
      <c r="BR10" s="42">
        <f t="shared" si="39"/>
        <v>4.7128129602356406E-2</v>
      </c>
      <c r="BS10" s="43">
        <v>12</v>
      </c>
      <c r="BT10" s="46">
        <f t="shared" si="40"/>
        <v>6.1399918133442484E-2</v>
      </c>
      <c r="BU10" s="106">
        <v>4</v>
      </c>
      <c r="BV10" s="46">
        <f t="shared" si="41"/>
        <v>2.8184892897406989E-2</v>
      </c>
      <c r="BW10" s="107">
        <f t="shared" si="42"/>
        <v>0</v>
      </c>
      <c r="BX10" s="96">
        <v>16</v>
      </c>
      <c r="BY10" s="42">
        <f t="shared" si="43"/>
        <v>4.7427080863172877E-2</v>
      </c>
      <c r="BZ10" s="43">
        <v>12</v>
      </c>
      <c r="CA10" s="46">
        <f t="shared" si="44"/>
        <v>6.165544880028772E-2</v>
      </c>
      <c r="CB10" s="106">
        <v>4</v>
      </c>
      <c r="CC10" s="46">
        <f t="shared" si="45"/>
        <v>2.8431302864453764E-2</v>
      </c>
      <c r="CD10" s="107">
        <f t="shared" si="46"/>
        <v>0</v>
      </c>
      <c r="CE10" s="96">
        <v>16</v>
      </c>
      <c r="CF10" s="42">
        <f t="shared" si="47"/>
        <v>4.771561493498748E-2</v>
      </c>
      <c r="CG10" s="43">
        <v>12</v>
      </c>
      <c r="CH10" s="46">
        <f t="shared" si="48"/>
        <v>6.1617458279845959E-2</v>
      </c>
      <c r="CI10" s="106">
        <v>4</v>
      </c>
      <c r="CJ10" s="46">
        <f t="shared" si="49"/>
        <v>2.8435345134001564E-2</v>
      </c>
      <c r="CK10" s="107">
        <f t="shared" si="50"/>
        <v>0</v>
      </c>
      <c r="CL10" s="96">
        <v>16</v>
      </c>
      <c r="CM10" s="42">
        <f t="shared" si="51"/>
        <v>4.770138930296345E-2</v>
      </c>
      <c r="CN10" s="43"/>
      <c r="CO10" s="46"/>
      <c r="CP10" s="96"/>
      <c r="CQ10" s="46"/>
      <c r="CR10" s="107"/>
      <c r="CS10" s="96">
        <v>16</v>
      </c>
      <c r="CT10" s="42">
        <f t="shared" si="52"/>
        <v>4.7764045614663561E-2</v>
      </c>
      <c r="CU10" s="43"/>
      <c r="CV10" s="46"/>
      <c r="CW10" s="96"/>
      <c r="CX10" s="46"/>
      <c r="CY10" s="107"/>
      <c r="CZ10" s="96">
        <v>16</v>
      </c>
      <c r="DA10" s="42">
        <f t="shared" si="53"/>
        <v>4.7948694896460788E-2</v>
      </c>
      <c r="DB10" s="43">
        <v>11</v>
      </c>
      <c r="DC10" s="46">
        <f t="shared" si="54"/>
        <v>5.6715648362980153E-2</v>
      </c>
      <c r="DD10" s="106">
        <v>4</v>
      </c>
      <c r="DE10" s="46">
        <f t="shared" si="55"/>
        <v>2.8756290438533429E-2</v>
      </c>
      <c r="DF10" s="107">
        <f t="shared" si="56"/>
        <v>0</v>
      </c>
      <c r="DG10" s="96">
        <v>15</v>
      </c>
      <c r="DH10" s="42">
        <f t="shared" si="57"/>
        <v>4.5032873998018551E-2</v>
      </c>
      <c r="DI10" s="43">
        <v>11</v>
      </c>
      <c r="DJ10" s="46">
        <f t="shared" si="58"/>
        <v>5.6868117665305279E-2</v>
      </c>
      <c r="DK10" s="106">
        <v>4</v>
      </c>
      <c r="DL10" s="46">
        <f t="shared" si="59"/>
        <v>2.8855864954552012E-2</v>
      </c>
      <c r="DM10" s="107">
        <f t="shared" si="60"/>
        <v>0</v>
      </c>
      <c r="DN10" s="96">
        <v>15</v>
      </c>
      <c r="DO10" s="42">
        <f t="shared" si="61"/>
        <v>4.516847842452347E-2</v>
      </c>
      <c r="DP10" s="43"/>
      <c r="DQ10" s="46"/>
      <c r="DR10" s="96"/>
      <c r="DS10" s="46"/>
      <c r="DT10" s="107"/>
      <c r="DU10" s="96">
        <v>15</v>
      </c>
      <c r="DV10" s="42">
        <f t="shared" si="62"/>
        <v>4.5224312590448623E-2</v>
      </c>
      <c r="DW10" s="43">
        <v>11</v>
      </c>
      <c r="DX10" s="46">
        <f t="shared" si="63"/>
        <v>5.7157703299558327E-2</v>
      </c>
      <c r="DY10" s="106">
        <v>4</v>
      </c>
      <c r="DZ10" s="46">
        <f t="shared" si="64"/>
        <v>2.9220542041054863E-2</v>
      </c>
      <c r="EA10" s="107">
        <f t="shared" si="65"/>
        <v>0</v>
      </c>
      <c r="EB10" s="96">
        <v>15</v>
      </c>
      <c r="EC10" s="42">
        <f t="shared" si="66"/>
        <v>4.5540105653045115E-2</v>
      </c>
      <c r="ED10" s="43"/>
      <c r="EE10" s="46"/>
      <c r="EF10" s="96"/>
      <c r="EG10" s="46"/>
      <c r="EH10" s="107"/>
      <c r="EI10" s="96">
        <v>15</v>
      </c>
      <c r="EJ10" s="42">
        <f t="shared" si="67"/>
        <v>4.5638482368332976E-2</v>
      </c>
      <c r="EK10" s="43">
        <v>11</v>
      </c>
      <c r="EL10" s="46">
        <f t="shared" si="68"/>
        <v>5.7282716242253812E-2</v>
      </c>
      <c r="EM10" s="96">
        <v>4</v>
      </c>
      <c r="EN10" s="46">
        <f t="shared" si="69"/>
        <v>2.9366419499302548E-2</v>
      </c>
      <c r="EO10" s="107">
        <f t="shared" si="70"/>
        <v>0</v>
      </c>
      <c r="EP10" s="96">
        <v>15</v>
      </c>
      <c r="EQ10" s="42">
        <f t="shared" si="71"/>
        <v>4.5696877380045693E-2</v>
      </c>
      <c r="ER10" s="43"/>
      <c r="ES10" s="46"/>
      <c r="ET10" s="96"/>
      <c r="EU10" s="46"/>
      <c r="EV10" s="107"/>
      <c r="EW10" s="96">
        <v>15</v>
      </c>
      <c r="EX10" s="42">
        <f t="shared" si="72"/>
        <v>4.5840718782470508E-2</v>
      </c>
      <c r="EY10" s="43">
        <v>11</v>
      </c>
      <c r="EZ10" s="46">
        <f t="shared" si="73"/>
        <v>5.7709459104978759E-2</v>
      </c>
      <c r="FA10" s="96">
        <v>4</v>
      </c>
      <c r="FB10" s="46">
        <f t="shared" si="74"/>
        <v>2.9881966233378153E-2</v>
      </c>
      <c r="FC10" s="107">
        <f t="shared" si="75"/>
        <v>0</v>
      </c>
      <c r="FD10" s="96">
        <v>15</v>
      </c>
      <c r="FE10" s="42">
        <f t="shared" si="76"/>
        <v>4.6227810650887574E-2</v>
      </c>
      <c r="FF10" s="43">
        <v>11</v>
      </c>
      <c r="FG10" s="46">
        <f t="shared" si="77"/>
        <v>5.7827778361896752E-2</v>
      </c>
      <c r="FH10" s="96">
        <v>4</v>
      </c>
      <c r="FI10" s="46">
        <f t="shared" si="78"/>
        <v>3.000750187546887E-2</v>
      </c>
      <c r="FJ10" s="107">
        <f t="shared" si="79"/>
        <v>0</v>
      </c>
      <c r="FK10" s="96">
        <v>15</v>
      </c>
      <c r="FL10" s="42">
        <f t="shared" si="80"/>
        <v>4.6363552066268972E-2</v>
      </c>
      <c r="FM10" s="43"/>
      <c r="FN10" s="46"/>
      <c r="FO10" s="96"/>
      <c r="FP10" s="46"/>
      <c r="FQ10" s="107"/>
      <c r="FR10" s="96">
        <v>14</v>
      </c>
      <c r="FS10" s="42">
        <f t="shared" si="81"/>
        <v>4.3431053203040179E-2</v>
      </c>
      <c r="FT10" s="43"/>
      <c r="FU10" s="46"/>
      <c r="FV10" s="96"/>
      <c r="FW10" s="46"/>
      <c r="FX10" s="107"/>
      <c r="FY10" s="96">
        <v>13</v>
      </c>
      <c r="FZ10" s="42">
        <f t="shared" si="82"/>
        <v>4.0706412825651302E-2</v>
      </c>
      <c r="GA10" s="43">
        <v>10</v>
      </c>
      <c r="GB10" s="46">
        <f t="shared" si="83"/>
        <v>5.3168864313058277E-2</v>
      </c>
      <c r="GC10" s="96">
        <v>3</v>
      </c>
      <c r="GD10" s="46">
        <f t="shared" si="84"/>
        <v>2.3002606962122373E-2</v>
      </c>
      <c r="GE10" s="107">
        <f t="shared" si="85"/>
        <v>0</v>
      </c>
      <c r="GF10" s="96">
        <v>13</v>
      </c>
      <c r="GG10" s="42">
        <f t="shared" si="86"/>
        <v>4.0815045053530501E-2</v>
      </c>
      <c r="GH10" s="43"/>
      <c r="GI10" s="46"/>
      <c r="GJ10" s="96"/>
      <c r="GK10" s="46"/>
      <c r="GL10" s="107"/>
      <c r="GM10" s="96">
        <v>12</v>
      </c>
      <c r="GN10" s="42">
        <f t="shared" si="87"/>
        <v>3.7828636277662191E-2</v>
      </c>
      <c r="GO10" s="43"/>
      <c r="GP10" s="46"/>
      <c r="GQ10" s="96"/>
      <c r="GR10" s="46"/>
      <c r="GS10" s="107"/>
      <c r="GT10" s="96">
        <v>12</v>
      </c>
      <c r="GU10" s="42">
        <f t="shared" si="88"/>
        <v>3.8039688074557793E-2</v>
      </c>
      <c r="GV10" s="43"/>
      <c r="GW10" s="46"/>
      <c r="GX10" s="96"/>
      <c r="GY10" s="46"/>
      <c r="GZ10" s="107"/>
      <c r="HA10" s="96">
        <v>13</v>
      </c>
      <c r="HB10" s="42">
        <f t="shared" si="89"/>
        <v>4.1602662570404507E-2</v>
      </c>
      <c r="HC10" s="43">
        <v>10</v>
      </c>
      <c r="HD10" s="46">
        <f t="shared" si="90"/>
        <v>5.4112554112554112E-2</v>
      </c>
      <c r="HE10" s="96">
        <v>3</v>
      </c>
      <c r="HF10" s="46">
        <f t="shared" si="91"/>
        <v>2.3781212841854936E-2</v>
      </c>
      <c r="HG10" s="107">
        <f t="shared" si="92"/>
        <v>0</v>
      </c>
      <c r="HH10" s="96">
        <v>13</v>
      </c>
      <c r="HI10" s="42">
        <f t="shared" si="93"/>
        <v>4.1806020066889632E-2</v>
      </c>
      <c r="HJ10" s="43"/>
      <c r="HK10" s="46"/>
      <c r="HL10" s="96"/>
      <c r="HM10" s="46"/>
      <c r="HN10" s="107"/>
      <c r="HO10" s="96">
        <v>12</v>
      </c>
      <c r="HP10" s="42">
        <f t="shared" si="94"/>
        <v>3.9562178557299224E-2</v>
      </c>
      <c r="HQ10" s="43"/>
      <c r="HR10" s="46"/>
      <c r="HS10" s="96"/>
      <c r="HT10" s="46"/>
      <c r="HU10" s="107"/>
      <c r="HV10" s="96">
        <v>12</v>
      </c>
      <c r="HW10" s="42">
        <f t="shared" si="95"/>
        <v>4.0156610782049997E-2</v>
      </c>
      <c r="HX10" s="43">
        <v>8</v>
      </c>
      <c r="HY10" s="46">
        <f t="shared" si="96"/>
        <v>4.47527411053927E-2</v>
      </c>
      <c r="HZ10" s="96">
        <v>4</v>
      </c>
      <c r="IA10" s="46">
        <f t="shared" si="97"/>
        <v>3.3858134416793632E-2</v>
      </c>
      <c r="IB10" s="107">
        <f t="shared" si="98"/>
        <v>0</v>
      </c>
      <c r="IC10" s="96">
        <v>12</v>
      </c>
      <c r="ID10" s="42">
        <f t="shared" si="99"/>
        <v>4.0416287763968883E-2</v>
      </c>
      <c r="IE10" s="43"/>
      <c r="IF10" s="46"/>
      <c r="IG10" s="96"/>
      <c r="IH10" s="46"/>
      <c r="II10" s="107"/>
      <c r="IJ10" s="96">
        <v>11</v>
      </c>
      <c r="IK10" s="42">
        <f t="shared" si="100"/>
        <v>3.7256562235393732E-2</v>
      </c>
      <c r="IL10" s="43"/>
      <c r="IM10" s="46"/>
      <c r="IN10" s="96"/>
      <c r="IO10" s="46"/>
      <c r="IP10" s="107"/>
      <c r="IQ10" s="96">
        <v>9</v>
      </c>
      <c r="IR10" s="42">
        <f t="shared" si="101"/>
        <v>3.1138636127737606E-2</v>
      </c>
      <c r="IS10" s="43"/>
      <c r="IT10" s="46"/>
      <c r="IU10" s="96"/>
      <c r="IV10" s="46"/>
      <c r="IW10" s="107"/>
      <c r="IX10" s="96">
        <v>9</v>
      </c>
      <c r="IY10" s="42">
        <f t="shared" si="102"/>
        <v>3.1831364504491755E-2</v>
      </c>
      <c r="IZ10" s="43">
        <v>6</v>
      </c>
      <c r="JA10" s="46">
        <f t="shared" si="103"/>
        <v>3.5258858788270557E-2</v>
      </c>
      <c r="JB10" s="96">
        <v>3</v>
      </c>
      <c r="JC10" s="46">
        <f t="shared" si="104"/>
        <v>2.7437351381013352E-2</v>
      </c>
      <c r="JD10" s="107">
        <f t="shared" si="105"/>
        <v>0</v>
      </c>
      <c r="JE10" s="96">
        <v>9</v>
      </c>
      <c r="JF10" s="42">
        <f t="shared" si="106"/>
        <v>3.2194598461813627E-2</v>
      </c>
      <c r="JG10" s="43"/>
      <c r="JH10" s="46"/>
      <c r="JI10" s="96"/>
      <c r="JJ10" s="46"/>
      <c r="JK10" s="107"/>
      <c r="JL10" s="96">
        <v>10</v>
      </c>
      <c r="JM10" s="42">
        <f t="shared" si="107"/>
        <v>3.6493686592219542E-2</v>
      </c>
      <c r="JN10" s="43"/>
      <c r="JO10" s="46"/>
      <c r="JP10" s="96"/>
      <c r="JQ10" s="46"/>
      <c r="JR10" s="107"/>
      <c r="JS10" s="96">
        <v>9</v>
      </c>
      <c r="JT10" s="42">
        <f t="shared" si="108"/>
        <v>3.3467202141900937E-2</v>
      </c>
      <c r="JU10" s="43"/>
      <c r="JV10" s="46"/>
      <c r="JW10" s="96"/>
      <c r="JX10" s="46"/>
      <c r="JY10" s="107"/>
      <c r="JZ10" s="96">
        <v>9</v>
      </c>
      <c r="KA10" s="42">
        <f t="shared" si="109"/>
        <v>3.4550270643786712E-2</v>
      </c>
      <c r="KB10" s="43">
        <v>6</v>
      </c>
      <c r="KC10" s="46">
        <f t="shared" si="110"/>
        <v>3.8054163759751375E-2</v>
      </c>
      <c r="KD10" s="96">
        <v>2</v>
      </c>
      <c r="KE10" s="46">
        <f t="shared" si="111"/>
        <v>2.0652622883106157E-2</v>
      </c>
      <c r="KF10" s="107">
        <f t="shared" si="112"/>
        <v>0</v>
      </c>
      <c r="KG10" s="96">
        <v>8</v>
      </c>
      <c r="KH10" s="42">
        <f t="shared" si="113"/>
        <v>3.1431714600031434E-2</v>
      </c>
      <c r="KI10" s="43">
        <v>6</v>
      </c>
      <c r="KJ10" s="46">
        <f t="shared" si="114"/>
        <v>3.8311729774599318E-2</v>
      </c>
      <c r="KK10" s="96">
        <v>2</v>
      </c>
      <c r="KL10" s="46">
        <f t="shared" si="115"/>
        <v>2.0935831675913327E-2</v>
      </c>
      <c r="KM10" s="107">
        <f t="shared" si="116"/>
        <v>0</v>
      </c>
      <c r="KN10" s="96">
        <v>8</v>
      </c>
      <c r="KO10" s="42">
        <f t="shared" si="117"/>
        <v>3.1727146539758083E-2</v>
      </c>
      <c r="KP10" s="43"/>
      <c r="KQ10" s="46"/>
      <c r="KR10" s="96"/>
      <c r="KS10" s="46"/>
      <c r="KT10" s="107"/>
      <c r="KU10" s="96">
        <v>8</v>
      </c>
      <c r="KV10" s="42">
        <f t="shared" si="118"/>
        <v>3.2284100080710254E-2</v>
      </c>
      <c r="KW10" s="43"/>
      <c r="KX10" s="46"/>
      <c r="KY10" s="96"/>
      <c r="KZ10" s="46"/>
      <c r="LA10" s="107"/>
      <c r="LB10" s="96">
        <v>7</v>
      </c>
      <c r="LC10" s="42">
        <f t="shared" si="119"/>
        <v>2.969121140142518E-2</v>
      </c>
      <c r="LD10" s="43">
        <v>5</v>
      </c>
      <c r="LE10" s="46">
        <f t="shared" si="120"/>
        <v>3.4090134315129202E-2</v>
      </c>
      <c r="LF10" s="96">
        <v>2</v>
      </c>
      <c r="LG10" s="46">
        <f t="shared" si="121"/>
        <v>2.3540489642184557E-2</v>
      </c>
      <c r="LH10" s="107">
        <f t="shared" si="122"/>
        <v>0</v>
      </c>
      <c r="LI10" s="96">
        <v>7</v>
      </c>
      <c r="LJ10" s="42">
        <f t="shared" si="123"/>
        <v>3.0188028290495085E-2</v>
      </c>
      <c r="LK10" s="43"/>
      <c r="LL10" s="46"/>
      <c r="LM10" s="96"/>
      <c r="LN10" s="46"/>
      <c r="LO10" s="107"/>
      <c r="LP10" s="96">
        <v>7</v>
      </c>
      <c r="LQ10" s="42">
        <f t="shared" si="124"/>
        <v>3.0995394969890188E-2</v>
      </c>
      <c r="LR10" s="43"/>
      <c r="LS10" s="46"/>
      <c r="LT10" s="96"/>
      <c r="LU10" s="46"/>
      <c r="LV10" s="107"/>
      <c r="LW10" s="96">
        <v>7</v>
      </c>
      <c r="LX10" s="42">
        <f t="shared" si="125"/>
        <v>3.248259860788863E-2</v>
      </c>
      <c r="LY10" s="43"/>
      <c r="LZ10" s="46"/>
      <c r="MA10" s="96"/>
      <c r="MB10" s="46"/>
      <c r="MC10" s="107"/>
      <c r="MD10" s="96">
        <v>7</v>
      </c>
      <c r="ME10" s="42">
        <f t="shared" si="126"/>
        <v>3.4096444227959086E-2</v>
      </c>
      <c r="MF10" s="43">
        <v>5</v>
      </c>
      <c r="MG10" s="46">
        <f t="shared" si="127"/>
        <v>3.8337678270203956E-2</v>
      </c>
      <c r="MH10" s="96">
        <v>2</v>
      </c>
      <c r="MI10" s="46">
        <f t="shared" si="128"/>
        <v>2.8851702250432775E-2</v>
      </c>
      <c r="MJ10" s="107">
        <f t="shared" si="129"/>
        <v>0</v>
      </c>
      <c r="MK10" s="96">
        <v>7</v>
      </c>
      <c r="ML10" s="42">
        <f t="shared" si="130"/>
        <v>3.5010503150945282E-2</v>
      </c>
      <c r="MM10" s="43"/>
      <c r="MN10" s="46"/>
      <c r="MO10" s="96"/>
      <c r="MP10" s="46"/>
      <c r="MQ10" s="107"/>
      <c r="MR10" s="96">
        <v>7</v>
      </c>
      <c r="MS10" s="42">
        <f t="shared" si="131"/>
        <v>3.5884554262572407E-2</v>
      </c>
      <c r="MT10" s="43">
        <v>5</v>
      </c>
      <c r="MU10" s="46">
        <f t="shared" si="132"/>
        <v>4.0647101861637266E-2</v>
      </c>
      <c r="MV10" s="96">
        <v>2</v>
      </c>
      <c r="MW10" s="46">
        <f t="shared" si="133"/>
        <v>3.1550717778829472E-2</v>
      </c>
      <c r="MX10" s="107"/>
      <c r="MY10" s="96">
        <v>7</v>
      </c>
      <c r="MZ10" s="42">
        <f t="shared" si="134"/>
        <v>3.755364806866953E-2</v>
      </c>
      <c r="NA10" s="43"/>
      <c r="NB10" s="46"/>
      <c r="NC10" s="96"/>
      <c r="ND10" s="46"/>
      <c r="NE10" s="107"/>
      <c r="NF10" s="96">
        <v>7</v>
      </c>
      <c r="NG10" s="42">
        <f t="shared" si="135"/>
        <v>3.811598148652328E-2</v>
      </c>
      <c r="NH10" s="43"/>
      <c r="NI10" s="46"/>
      <c r="NJ10" s="96"/>
      <c r="NK10" s="46"/>
      <c r="NL10" s="107"/>
      <c r="NM10" s="96">
        <v>7</v>
      </c>
      <c r="NN10" s="42">
        <f t="shared" si="136"/>
        <v>3.9073402176946694E-2</v>
      </c>
      <c r="NO10" s="43"/>
      <c r="NP10" s="46"/>
      <c r="NQ10" s="96"/>
      <c r="NR10" s="46"/>
      <c r="NS10" s="107"/>
      <c r="NT10" s="96">
        <v>7</v>
      </c>
      <c r="NU10" s="42">
        <f t="shared" si="137"/>
        <v>4.0317935721691046E-2</v>
      </c>
      <c r="NV10" s="106">
        <v>5</v>
      </c>
      <c r="NW10" s="46">
        <f t="shared" si="138"/>
        <v>4.4790826838663443E-2</v>
      </c>
      <c r="NX10" s="15">
        <v>2</v>
      </c>
      <c r="NY10" s="46">
        <f t="shared" si="139"/>
        <v>3.653635367190354E-2</v>
      </c>
      <c r="NZ10" s="107">
        <f t="shared" si="140"/>
        <v>0</v>
      </c>
      <c r="OA10" s="58">
        <v>7</v>
      </c>
      <c r="OB10" s="42">
        <f t="shared" si="141"/>
        <v>4.2034468263976457E-2</v>
      </c>
      <c r="OC10" s="106"/>
      <c r="OD10" s="46"/>
      <c r="OF10" s="46"/>
      <c r="OG10" s="107"/>
      <c r="OH10" s="106">
        <v>6</v>
      </c>
      <c r="OI10" s="42">
        <f t="shared" si="142"/>
        <v>3.7126415444588827E-2</v>
      </c>
      <c r="OJ10" s="106"/>
      <c r="OK10" s="46"/>
      <c r="OM10" s="46"/>
      <c r="ON10" s="107"/>
      <c r="OO10" s="106">
        <v>7</v>
      </c>
      <c r="OP10" s="42">
        <f t="shared" si="143"/>
        <v>4.4961140728370479E-2</v>
      </c>
      <c r="OQ10" s="106">
        <v>4</v>
      </c>
      <c r="OR10" s="46">
        <f t="shared" si="144"/>
        <v>3.9816842524387816E-2</v>
      </c>
      <c r="OS10" s="15">
        <v>3</v>
      </c>
      <c r="OT10" s="46">
        <f t="shared" si="145"/>
        <v>6.2591278948466514E-2</v>
      </c>
      <c r="OU10" s="107">
        <f t="shared" si="146"/>
        <v>0</v>
      </c>
      <c r="OV10" s="58">
        <v>7</v>
      </c>
      <c r="OW10" s="42">
        <f t="shared" si="147"/>
        <v>4.7109495928393565E-2</v>
      </c>
      <c r="OX10" s="106"/>
      <c r="OY10" s="46"/>
      <c r="PA10" s="46"/>
      <c r="PB10" s="107"/>
      <c r="PC10" s="131">
        <v>7</v>
      </c>
      <c r="PD10" s="42">
        <f t="shared" si="148"/>
        <v>4.8678720445062586E-2</v>
      </c>
      <c r="PE10" s="106"/>
      <c r="PF10" s="46"/>
      <c r="PH10" s="46"/>
      <c r="PI10" s="107"/>
      <c r="PJ10" s="106">
        <v>6</v>
      </c>
      <c r="PK10" s="42">
        <f t="shared" si="149"/>
        <v>4.3393360815795187E-2</v>
      </c>
      <c r="PL10" s="106"/>
      <c r="PM10" s="46"/>
      <c r="PO10" s="46"/>
      <c r="PP10" s="107"/>
      <c r="PQ10" s="108">
        <v>6</v>
      </c>
      <c r="PR10" s="42">
        <f t="shared" si="150"/>
        <v>4.5317220543806644E-2</v>
      </c>
      <c r="PS10" s="106">
        <v>4</v>
      </c>
      <c r="PT10" s="46">
        <f t="shared" si="151"/>
        <v>4.6560353858689327E-2</v>
      </c>
      <c r="PU10" s="96">
        <v>2</v>
      </c>
      <c r="PV10" s="46">
        <f t="shared" si="152"/>
        <v>5.0800101600203193E-2</v>
      </c>
      <c r="PW10" s="107">
        <f t="shared" si="153"/>
        <v>0</v>
      </c>
      <c r="PX10" s="58">
        <v>6</v>
      </c>
      <c r="PY10" s="42">
        <f t="shared" si="154"/>
        <v>4.7816385081287854E-2</v>
      </c>
      <c r="PZ10" s="106"/>
      <c r="QA10" s="46"/>
      <c r="QB10" s="96"/>
      <c r="QC10" s="46"/>
      <c r="QD10" s="107"/>
      <c r="QE10" s="108">
        <v>3</v>
      </c>
      <c r="QF10" s="42">
        <f t="shared" si="155"/>
        <v>2.5305778152678194E-2</v>
      </c>
      <c r="QG10" s="106"/>
      <c r="QH10" s="46"/>
      <c r="QI10" s="96"/>
      <c r="QJ10" s="46"/>
      <c r="QK10" s="107"/>
      <c r="QL10" s="108">
        <v>2</v>
      </c>
      <c r="QM10" s="42">
        <f t="shared" si="156"/>
        <v>1.8281535648994516E-2</v>
      </c>
      <c r="QN10" s="106">
        <v>1</v>
      </c>
      <c r="QO10" s="46">
        <f t="shared" si="157"/>
        <v>1.4438348252959862E-2</v>
      </c>
      <c r="QP10" s="96">
        <v>1</v>
      </c>
      <c r="QQ10" s="46">
        <f t="shared" si="158"/>
        <v>3.2446463335496431E-2</v>
      </c>
      <c r="QR10" s="107">
        <f t="shared" si="159"/>
        <v>0</v>
      </c>
      <c r="QS10" s="58">
        <v>2</v>
      </c>
      <c r="QT10" s="42">
        <f t="shared" si="160"/>
        <v>1.9958088015168147E-2</v>
      </c>
      <c r="QU10" s="106"/>
      <c r="QV10" s="46"/>
      <c r="QW10" s="96"/>
      <c r="QX10" s="46"/>
      <c r="QY10" s="107"/>
      <c r="QZ10" s="96">
        <v>1</v>
      </c>
      <c r="RA10" s="42">
        <f t="shared" si="161"/>
        <v>1.0848340203948797E-2</v>
      </c>
      <c r="RB10" s="106"/>
      <c r="RC10" s="46"/>
      <c r="RD10" s="96"/>
      <c r="RE10" s="46"/>
      <c r="RF10" s="107"/>
      <c r="RG10" s="96">
        <v>1</v>
      </c>
      <c r="RH10" s="42">
        <f t="shared" si="162"/>
        <v>1.1823126034523528E-2</v>
      </c>
      <c r="RI10" s="106"/>
      <c r="RJ10" s="46"/>
      <c r="RK10" s="96"/>
      <c r="RL10" s="46"/>
      <c r="RM10" s="107"/>
      <c r="RN10" s="96">
        <v>0</v>
      </c>
      <c r="RO10" s="42">
        <f t="shared" si="163"/>
        <v>0</v>
      </c>
      <c r="RP10" s="106">
        <v>0</v>
      </c>
      <c r="RQ10" s="46">
        <f t="shared" si="164"/>
        <v>0</v>
      </c>
      <c r="RR10" s="96">
        <v>0</v>
      </c>
      <c r="RS10" s="46">
        <f t="shared" si="165"/>
        <v>0</v>
      </c>
      <c r="RT10" s="107">
        <f t="shared" si="166"/>
        <v>0</v>
      </c>
      <c r="RU10" s="58">
        <v>0</v>
      </c>
      <c r="RV10" s="42">
        <f t="shared" si="167"/>
        <v>0</v>
      </c>
      <c r="RW10" s="106"/>
      <c r="RX10" s="46"/>
      <c r="RY10" s="96"/>
      <c r="RZ10" s="46"/>
      <c r="SA10" s="107"/>
      <c r="SB10" s="96">
        <v>0</v>
      </c>
      <c r="SC10" s="42">
        <f t="shared" si="168"/>
        <v>0</v>
      </c>
      <c r="SD10" s="106"/>
      <c r="SE10" s="46"/>
      <c r="SF10" s="96"/>
      <c r="SG10" s="46"/>
      <c r="SH10" s="107"/>
      <c r="SI10" s="96">
        <v>0</v>
      </c>
      <c r="SJ10" s="42">
        <f t="shared" si="169"/>
        <v>0</v>
      </c>
      <c r="SK10" s="106">
        <v>0</v>
      </c>
      <c r="SL10" s="46">
        <f t="shared" si="170"/>
        <v>0</v>
      </c>
      <c r="SM10" s="96">
        <v>0</v>
      </c>
      <c r="SN10" s="46">
        <f t="shared" si="171"/>
        <v>0</v>
      </c>
      <c r="SO10" s="107">
        <f t="shared" si="172"/>
        <v>0</v>
      </c>
      <c r="SP10" s="58">
        <v>0</v>
      </c>
      <c r="SQ10" s="42">
        <f t="shared" si="173"/>
        <v>0</v>
      </c>
      <c r="SR10" s="106"/>
      <c r="SS10" s="46"/>
      <c r="ST10" s="96"/>
      <c r="SU10" s="46"/>
      <c r="SV10" s="107"/>
      <c r="SW10" s="96">
        <v>0</v>
      </c>
      <c r="SX10" s="42">
        <f t="shared" si="174"/>
        <v>0</v>
      </c>
      <c r="SY10" s="106"/>
      <c r="SZ10" s="46"/>
      <c r="TA10" s="96"/>
      <c r="TB10" s="46"/>
      <c r="TC10" s="107"/>
      <c r="TD10" s="96">
        <v>0</v>
      </c>
      <c r="TE10" s="42">
        <f t="shared" si="175"/>
        <v>0</v>
      </c>
      <c r="TF10" s="106"/>
      <c r="TG10" s="46"/>
      <c r="TH10" s="96"/>
      <c r="TI10" s="46"/>
      <c r="TJ10" s="107"/>
      <c r="TK10" s="96">
        <v>0</v>
      </c>
      <c r="TL10" s="42">
        <f t="shared" si="176"/>
        <v>0</v>
      </c>
      <c r="TM10" s="106">
        <v>0</v>
      </c>
      <c r="TN10" s="46">
        <f t="shared" si="177"/>
        <v>0</v>
      </c>
      <c r="TO10" s="96">
        <v>0</v>
      </c>
      <c r="TP10" s="46">
        <f t="shared" si="178"/>
        <v>0</v>
      </c>
      <c r="TQ10" s="107">
        <f t="shared" si="179"/>
        <v>0</v>
      </c>
      <c r="TR10" s="58">
        <v>0</v>
      </c>
      <c r="TS10" s="42">
        <f t="shared" si="180"/>
        <v>0</v>
      </c>
      <c r="TT10" s="43"/>
      <c r="TU10" s="46"/>
      <c r="TV10" s="96"/>
      <c r="TW10" s="46"/>
      <c r="TX10" s="107"/>
      <c r="TY10" s="96">
        <v>0</v>
      </c>
      <c r="TZ10" s="42">
        <f t="shared" si="181"/>
        <v>0</v>
      </c>
      <c r="UA10" s="106"/>
      <c r="UB10" s="46"/>
      <c r="UC10" s="96"/>
      <c r="UD10" s="46"/>
      <c r="UE10" s="107"/>
      <c r="UF10" s="96">
        <v>0</v>
      </c>
      <c r="UG10" s="42">
        <f t="shared" si="182"/>
        <v>0</v>
      </c>
      <c r="UH10" s="106"/>
      <c r="UI10" s="46"/>
      <c r="UJ10" s="96"/>
      <c r="UK10" s="46"/>
      <c r="UL10" s="107"/>
      <c r="UM10" s="96">
        <v>0</v>
      </c>
      <c r="UN10" s="42">
        <f t="shared" si="183"/>
        <v>0</v>
      </c>
      <c r="UO10" s="106"/>
      <c r="UP10" s="46"/>
      <c r="UQ10" s="96"/>
      <c r="UR10" s="46"/>
      <c r="US10" s="107"/>
      <c r="UT10" s="96">
        <v>0</v>
      </c>
      <c r="UU10" s="42">
        <f t="shared" si="184"/>
        <v>0</v>
      </c>
      <c r="UV10" s="106"/>
      <c r="UW10" s="46"/>
      <c r="UX10" s="96"/>
      <c r="UY10" s="46"/>
      <c r="UZ10" s="107"/>
      <c r="VA10" s="96">
        <v>0</v>
      </c>
      <c r="VB10" s="42">
        <f t="shared" si="185"/>
        <v>0</v>
      </c>
      <c r="VC10" s="106">
        <v>0</v>
      </c>
      <c r="VD10" s="46">
        <f t="shared" si="186"/>
        <v>0</v>
      </c>
      <c r="VE10" s="96">
        <v>0</v>
      </c>
      <c r="VF10" s="46">
        <f t="shared" si="187"/>
        <v>0</v>
      </c>
      <c r="VG10" s="107">
        <f t="shared" si="188"/>
        <v>0</v>
      </c>
      <c r="VH10" s="58">
        <v>0</v>
      </c>
      <c r="VI10" s="42">
        <f t="shared" si="189"/>
        <v>0</v>
      </c>
      <c r="VJ10" s="106"/>
      <c r="VK10" s="46"/>
      <c r="VL10" s="96"/>
      <c r="VM10" s="46"/>
      <c r="VN10" s="107"/>
      <c r="VO10" s="96">
        <v>0</v>
      </c>
      <c r="VP10" s="42">
        <f t="shared" si="190"/>
        <v>0</v>
      </c>
    </row>
    <row r="11" spans="1:1024">
      <c r="A11" s="104" t="s">
        <v>28</v>
      </c>
      <c r="B11" s="96">
        <v>3559151</v>
      </c>
      <c r="C11" s="46">
        <f t="shared" si="0"/>
        <v>12.112231895942271</v>
      </c>
      <c r="D11" s="96">
        <v>3515067</v>
      </c>
      <c r="E11" s="46">
        <f t="shared" si="1"/>
        <v>11.348158082155869</v>
      </c>
      <c r="F11" s="96">
        <f t="shared" si="2"/>
        <v>7074218</v>
      </c>
      <c r="G11" s="46">
        <f t="shared" si="3"/>
        <v>11.720131228289889</v>
      </c>
      <c r="H11" s="43">
        <v>45</v>
      </c>
      <c r="I11" s="46">
        <f t="shared" si="4"/>
        <v>0.21909537952188521</v>
      </c>
      <c r="J11" s="106">
        <v>23</v>
      </c>
      <c r="K11" s="46">
        <f t="shared" si="5"/>
        <v>0.14961295778312625</v>
      </c>
      <c r="L11" s="107">
        <f t="shared" si="6"/>
        <v>0</v>
      </c>
      <c r="M11" s="96">
        <v>68</v>
      </c>
      <c r="N11" s="42">
        <f t="shared" si="7"/>
        <v>0.18935174871909111</v>
      </c>
      <c r="O11" s="43">
        <v>44</v>
      </c>
      <c r="P11" s="46">
        <f t="shared" si="8"/>
        <v>0.21453995806719001</v>
      </c>
      <c r="Q11" s="106">
        <v>23</v>
      </c>
      <c r="R11" s="46">
        <f t="shared" si="9"/>
        <v>0.14999347854441111</v>
      </c>
      <c r="S11" s="107">
        <f t="shared" si="10"/>
        <v>0</v>
      </c>
      <c r="T11" s="96">
        <v>67</v>
      </c>
      <c r="U11" s="42">
        <f t="shared" si="11"/>
        <v>0.18692631755154424</v>
      </c>
      <c r="V11" s="43">
        <v>44</v>
      </c>
      <c r="W11" s="46">
        <f t="shared" si="12"/>
        <v>0.21555947481873408</v>
      </c>
      <c r="X11" s="106">
        <v>23</v>
      </c>
      <c r="Y11" s="46">
        <f t="shared" si="13"/>
        <v>0.15099789915966388</v>
      </c>
      <c r="Z11" s="107">
        <f t="shared" si="14"/>
        <v>0</v>
      </c>
      <c r="AA11" s="96">
        <v>67</v>
      </c>
      <c r="AB11" s="42">
        <f t="shared" si="15"/>
        <v>0.18796992481203006</v>
      </c>
      <c r="AC11" s="43">
        <v>44</v>
      </c>
      <c r="AD11" s="46">
        <f t="shared" si="16"/>
        <v>0.22273969828895415</v>
      </c>
      <c r="AE11" s="106">
        <v>23</v>
      </c>
      <c r="AF11" s="46">
        <f t="shared" si="17"/>
        <v>0.1579019634765893</v>
      </c>
      <c r="AG11" s="107">
        <f t="shared" si="18"/>
        <v>0</v>
      </c>
      <c r="AH11" s="96">
        <v>67</v>
      </c>
      <c r="AI11" s="42">
        <f t="shared" si="19"/>
        <v>0.19522144522144522</v>
      </c>
      <c r="AJ11" s="43">
        <v>43</v>
      </c>
      <c r="AK11" s="46">
        <f t="shared" si="20"/>
        <v>0.21819657989546859</v>
      </c>
      <c r="AL11" s="106">
        <v>23</v>
      </c>
      <c r="AM11" s="46">
        <f t="shared" si="21"/>
        <v>0.15857694429123001</v>
      </c>
      <c r="AN11" s="107">
        <f t="shared" si="22"/>
        <v>0</v>
      </c>
      <c r="AO11" s="96">
        <v>66</v>
      </c>
      <c r="AP11" s="42">
        <f t="shared" si="23"/>
        <v>0.19292040571745928</v>
      </c>
      <c r="AQ11" s="43">
        <v>43</v>
      </c>
      <c r="AR11" s="46">
        <f t="shared" si="24"/>
        <v>0.21851814208761053</v>
      </c>
      <c r="AS11" s="106">
        <v>23</v>
      </c>
      <c r="AT11" s="46">
        <f t="shared" si="25"/>
        <v>0.15901548672566373</v>
      </c>
      <c r="AU11" s="107">
        <f t="shared" si="26"/>
        <v>0</v>
      </c>
      <c r="AV11" s="96">
        <v>66</v>
      </c>
      <c r="AW11" s="42">
        <f t="shared" si="27"/>
        <v>0.19331029230859353</v>
      </c>
      <c r="AX11" s="43">
        <v>43</v>
      </c>
      <c r="AY11" s="46">
        <f t="shared" si="28"/>
        <v>0.21865147971117666</v>
      </c>
      <c r="AZ11" s="106">
        <v>23</v>
      </c>
      <c r="BA11" s="46">
        <f t="shared" si="29"/>
        <v>0.15972222222222224</v>
      </c>
      <c r="BB11" s="107">
        <f t="shared" si="30"/>
        <v>0</v>
      </c>
      <c r="BC11" s="96">
        <v>66</v>
      </c>
      <c r="BD11" s="42">
        <f t="shared" si="31"/>
        <v>0.19374156050020547</v>
      </c>
      <c r="BE11" s="43">
        <v>43</v>
      </c>
      <c r="BF11" s="46">
        <f t="shared" si="32"/>
        <v>0.21864036202776227</v>
      </c>
      <c r="BG11" s="106">
        <v>23</v>
      </c>
      <c r="BH11" s="46">
        <f t="shared" si="33"/>
        <v>0.16017828539591894</v>
      </c>
      <c r="BI11" s="107">
        <f t="shared" si="34"/>
        <v>0</v>
      </c>
      <c r="BJ11" s="96">
        <v>66</v>
      </c>
      <c r="BK11" s="42">
        <f t="shared" si="35"/>
        <v>0.19396931758067359</v>
      </c>
      <c r="BL11" s="43">
        <v>43</v>
      </c>
      <c r="BM11" s="46">
        <f t="shared" si="36"/>
        <v>0.21905247070809986</v>
      </c>
      <c r="BN11" s="106">
        <v>23</v>
      </c>
      <c r="BO11" s="46">
        <f t="shared" si="37"/>
        <v>0.16061452513966482</v>
      </c>
      <c r="BP11" s="107">
        <f t="shared" si="38"/>
        <v>0</v>
      </c>
      <c r="BQ11" s="96">
        <v>66</v>
      </c>
      <c r="BR11" s="42">
        <f t="shared" si="39"/>
        <v>0.19440353460972018</v>
      </c>
      <c r="BS11" s="43">
        <v>43</v>
      </c>
      <c r="BT11" s="46">
        <f t="shared" si="40"/>
        <v>0.22001637331150226</v>
      </c>
      <c r="BU11" s="106">
        <v>23</v>
      </c>
      <c r="BV11" s="46">
        <f t="shared" si="41"/>
        <v>0.16206313416009019</v>
      </c>
      <c r="BW11" s="107">
        <f t="shared" si="42"/>
        <v>0</v>
      </c>
      <c r="BX11" s="96">
        <v>66</v>
      </c>
      <c r="BY11" s="42">
        <f t="shared" si="43"/>
        <v>0.1956367085605881</v>
      </c>
      <c r="BZ11" s="43">
        <v>43</v>
      </c>
      <c r="CA11" s="46">
        <f t="shared" si="44"/>
        <v>0.2209320248676977</v>
      </c>
      <c r="CB11" s="106">
        <v>23</v>
      </c>
      <c r="CC11" s="46">
        <f t="shared" si="45"/>
        <v>0.16347999147060915</v>
      </c>
      <c r="CD11" s="107">
        <f t="shared" si="46"/>
        <v>0</v>
      </c>
      <c r="CE11" s="96">
        <v>66</v>
      </c>
      <c r="CF11" s="42">
        <f t="shared" si="47"/>
        <v>0.19682691160682336</v>
      </c>
      <c r="CG11" s="43">
        <v>43</v>
      </c>
      <c r="CH11" s="46">
        <f t="shared" si="48"/>
        <v>0.220795892169448</v>
      </c>
      <c r="CI11" s="106">
        <v>23</v>
      </c>
      <c r="CJ11" s="46">
        <f t="shared" si="49"/>
        <v>0.16350323452050899</v>
      </c>
      <c r="CK11" s="107">
        <f t="shared" si="50"/>
        <v>0</v>
      </c>
      <c r="CL11" s="96">
        <v>66</v>
      </c>
      <c r="CM11" s="42">
        <f t="shared" si="51"/>
        <v>0.19676823087472423</v>
      </c>
      <c r="CN11" s="43"/>
      <c r="CO11" s="46"/>
      <c r="CP11" s="96"/>
      <c r="CQ11" s="46"/>
      <c r="CR11" s="107"/>
      <c r="CS11" s="96">
        <v>66</v>
      </c>
      <c r="CT11" s="42">
        <f t="shared" si="52"/>
        <v>0.19702668816048721</v>
      </c>
      <c r="CU11" s="43"/>
      <c r="CV11" s="46"/>
      <c r="CW11" s="96"/>
      <c r="CX11" s="46"/>
      <c r="CY11" s="107"/>
      <c r="CZ11" s="96">
        <v>65</v>
      </c>
      <c r="DA11" s="42">
        <f t="shared" si="53"/>
        <v>0.19479157301687194</v>
      </c>
      <c r="DB11" s="43">
        <v>42</v>
      </c>
      <c r="DC11" s="46">
        <f t="shared" si="54"/>
        <v>0.21655065738592419</v>
      </c>
      <c r="DD11" s="106">
        <v>23</v>
      </c>
      <c r="DE11" s="46">
        <f t="shared" si="55"/>
        <v>0.16534867002156722</v>
      </c>
      <c r="DF11" s="107">
        <f t="shared" si="56"/>
        <v>0</v>
      </c>
      <c r="DG11" s="96">
        <v>65</v>
      </c>
      <c r="DH11" s="42">
        <f t="shared" si="57"/>
        <v>0.19514245399141372</v>
      </c>
      <c r="DI11" s="43">
        <v>42</v>
      </c>
      <c r="DJ11" s="46">
        <f t="shared" si="58"/>
        <v>0.21713281290389291</v>
      </c>
      <c r="DK11" s="106">
        <v>23</v>
      </c>
      <c r="DL11" s="46">
        <f t="shared" si="59"/>
        <v>0.16592122348867408</v>
      </c>
      <c r="DM11" s="107">
        <f t="shared" si="60"/>
        <v>0</v>
      </c>
      <c r="DN11" s="96">
        <v>65</v>
      </c>
      <c r="DO11" s="42">
        <f t="shared" si="61"/>
        <v>0.19573007317293506</v>
      </c>
      <c r="DP11" s="43"/>
      <c r="DQ11" s="46"/>
      <c r="DR11" s="96"/>
      <c r="DS11" s="46"/>
      <c r="DT11" s="107"/>
      <c r="DU11" s="96">
        <v>65</v>
      </c>
      <c r="DV11" s="42">
        <f t="shared" si="62"/>
        <v>0.19597202122527738</v>
      </c>
      <c r="DW11" s="43">
        <v>41</v>
      </c>
      <c r="DX11" s="46">
        <f t="shared" si="63"/>
        <v>0.21304234866199012</v>
      </c>
      <c r="DY11" s="106">
        <v>23</v>
      </c>
      <c r="DZ11" s="46">
        <f t="shared" si="64"/>
        <v>0.16801811673606545</v>
      </c>
      <c r="EA11" s="107">
        <f t="shared" si="65"/>
        <v>0</v>
      </c>
      <c r="EB11" s="96">
        <v>64</v>
      </c>
      <c r="EC11" s="42">
        <f t="shared" si="66"/>
        <v>0.19430445078632583</v>
      </c>
      <c r="ED11" s="43"/>
      <c r="EE11" s="46"/>
      <c r="EF11" s="96"/>
      <c r="EG11" s="46"/>
      <c r="EH11" s="107"/>
      <c r="EI11" s="96">
        <v>64</v>
      </c>
      <c r="EJ11" s="42">
        <f t="shared" si="67"/>
        <v>0.1947241914382207</v>
      </c>
      <c r="EK11" s="43">
        <v>41</v>
      </c>
      <c r="EL11" s="46">
        <f t="shared" si="68"/>
        <v>0.21350830599385515</v>
      </c>
      <c r="EM11" s="96">
        <v>23</v>
      </c>
      <c r="EN11" s="46">
        <f t="shared" si="69"/>
        <v>0.16885691212098966</v>
      </c>
      <c r="EO11" s="107">
        <f t="shared" si="70"/>
        <v>0</v>
      </c>
      <c r="EP11" s="96">
        <v>64</v>
      </c>
      <c r="EQ11" s="42">
        <f t="shared" si="71"/>
        <v>0.19497334348819498</v>
      </c>
      <c r="ER11" s="43"/>
      <c r="ES11" s="46"/>
      <c r="ET11" s="96"/>
      <c r="EU11" s="46"/>
      <c r="EV11" s="107"/>
      <c r="EW11" s="96">
        <v>64</v>
      </c>
      <c r="EX11" s="42">
        <f t="shared" si="72"/>
        <v>0.19558706680520752</v>
      </c>
      <c r="EY11" s="43">
        <v>41</v>
      </c>
      <c r="EZ11" s="46">
        <f t="shared" si="73"/>
        <v>0.21509889302764809</v>
      </c>
      <c r="FA11" s="96">
        <v>23</v>
      </c>
      <c r="FB11" s="46">
        <f t="shared" si="74"/>
        <v>0.1718213058419244</v>
      </c>
      <c r="FC11" s="107">
        <f t="shared" si="75"/>
        <v>0</v>
      </c>
      <c r="FD11" s="96">
        <v>64</v>
      </c>
      <c r="FE11" s="42">
        <f t="shared" si="76"/>
        <v>0.19723865877712032</v>
      </c>
      <c r="FF11" s="43">
        <v>41</v>
      </c>
      <c r="FG11" s="46">
        <f t="shared" si="77"/>
        <v>0.2155399011670697</v>
      </c>
      <c r="FH11" s="96">
        <v>22</v>
      </c>
      <c r="FI11" s="46">
        <f t="shared" si="78"/>
        <v>0.16504126031507876</v>
      </c>
      <c r="FJ11" s="107">
        <f t="shared" si="79"/>
        <v>0</v>
      </c>
      <c r="FK11" s="96">
        <v>63</v>
      </c>
      <c r="FL11" s="42">
        <f t="shared" si="80"/>
        <v>0.19472691867832967</v>
      </c>
      <c r="FM11" s="43"/>
      <c r="FN11" s="46"/>
      <c r="FO11" s="96"/>
      <c r="FP11" s="46"/>
      <c r="FQ11" s="107"/>
      <c r="FR11" s="96">
        <v>63</v>
      </c>
      <c r="FS11" s="42">
        <f t="shared" si="81"/>
        <v>0.19543973941368079</v>
      </c>
      <c r="FT11" s="43"/>
      <c r="FU11" s="46"/>
      <c r="FV11" s="96"/>
      <c r="FW11" s="46"/>
      <c r="FX11" s="107"/>
      <c r="FY11" s="96">
        <v>62</v>
      </c>
      <c r="FZ11" s="42">
        <f t="shared" si="82"/>
        <v>0.1941382765531062</v>
      </c>
      <c r="GA11" s="43">
        <v>41</v>
      </c>
      <c r="GB11" s="46">
        <f t="shared" si="83"/>
        <v>0.21799234368353892</v>
      </c>
      <c r="GC11" s="96">
        <v>21</v>
      </c>
      <c r="GD11" s="46">
        <f t="shared" si="84"/>
        <v>0.16101824873485662</v>
      </c>
      <c r="GE11" s="107">
        <f t="shared" si="85"/>
        <v>0</v>
      </c>
      <c r="GF11" s="96">
        <v>62</v>
      </c>
      <c r="GG11" s="42">
        <f t="shared" si="86"/>
        <v>0.19465636871683775</v>
      </c>
      <c r="GH11" s="43"/>
      <c r="GI11" s="46"/>
      <c r="GJ11" s="96"/>
      <c r="GK11" s="46"/>
      <c r="GL11" s="107"/>
      <c r="GM11" s="96">
        <v>62</v>
      </c>
      <c r="GN11" s="42">
        <f t="shared" si="87"/>
        <v>0.19544795410125468</v>
      </c>
      <c r="GO11" s="43"/>
      <c r="GP11" s="46"/>
      <c r="GQ11" s="96"/>
      <c r="GR11" s="46"/>
      <c r="GS11" s="107"/>
      <c r="GT11" s="96">
        <v>62</v>
      </c>
      <c r="GU11" s="42">
        <f t="shared" si="88"/>
        <v>0.19653838838521523</v>
      </c>
      <c r="GV11" s="43"/>
      <c r="GW11" s="46"/>
      <c r="GX11" s="96"/>
      <c r="GY11" s="46"/>
      <c r="GZ11" s="107"/>
      <c r="HA11" s="96">
        <v>61</v>
      </c>
      <c r="HB11" s="42">
        <f t="shared" si="89"/>
        <v>0.19521249359959039</v>
      </c>
      <c r="HC11" s="43">
        <v>41</v>
      </c>
      <c r="HD11" s="46">
        <f t="shared" si="90"/>
        <v>0.22186147186147187</v>
      </c>
      <c r="HE11" s="96">
        <v>20</v>
      </c>
      <c r="HF11" s="46">
        <f t="shared" si="91"/>
        <v>0.15854141894569956</v>
      </c>
      <c r="HG11" s="107">
        <f t="shared" si="92"/>
        <v>0</v>
      </c>
      <c r="HH11" s="96">
        <v>61</v>
      </c>
      <c r="HI11" s="42">
        <f t="shared" si="93"/>
        <v>0.196166709544636</v>
      </c>
      <c r="HJ11" s="43"/>
      <c r="HK11" s="46"/>
      <c r="HL11" s="96"/>
      <c r="HM11" s="46"/>
      <c r="HN11" s="107"/>
      <c r="HO11" s="96">
        <v>60</v>
      </c>
      <c r="HP11" s="42">
        <f t="shared" si="94"/>
        <v>0.19781089278649611</v>
      </c>
      <c r="HQ11" s="43"/>
      <c r="HR11" s="46"/>
      <c r="HS11" s="96"/>
      <c r="HT11" s="46"/>
      <c r="HU11" s="107"/>
      <c r="HV11" s="96">
        <v>60</v>
      </c>
      <c r="HW11" s="42">
        <f t="shared" si="95"/>
        <v>0.20078305391024995</v>
      </c>
      <c r="HX11" s="43">
        <v>40</v>
      </c>
      <c r="HY11" s="46">
        <f t="shared" si="96"/>
        <v>0.22376370552696354</v>
      </c>
      <c r="HZ11" s="96">
        <v>19</v>
      </c>
      <c r="IA11" s="46">
        <f t="shared" si="97"/>
        <v>0.16082613847976976</v>
      </c>
      <c r="IB11" s="107">
        <f t="shared" si="98"/>
        <v>0</v>
      </c>
      <c r="IC11" s="96">
        <v>59</v>
      </c>
      <c r="ID11" s="42">
        <f t="shared" si="99"/>
        <v>0.19871341483951366</v>
      </c>
      <c r="IE11" s="43"/>
      <c r="IF11" s="46"/>
      <c r="IG11" s="96"/>
      <c r="IH11" s="46"/>
      <c r="II11" s="107"/>
      <c r="IJ11" s="96">
        <v>58</v>
      </c>
      <c r="IK11" s="42">
        <f t="shared" si="100"/>
        <v>0.19644369178662152</v>
      </c>
      <c r="IL11" s="43"/>
      <c r="IM11" s="46"/>
      <c r="IN11" s="96"/>
      <c r="IO11" s="46"/>
      <c r="IP11" s="107"/>
      <c r="IQ11" s="96">
        <v>58</v>
      </c>
      <c r="IR11" s="42">
        <f t="shared" si="101"/>
        <v>0.20067121060097567</v>
      </c>
      <c r="IS11" s="43"/>
      <c r="IT11" s="46"/>
      <c r="IU11" s="96"/>
      <c r="IV11" s="46"/>
      <c r="IW11" s="107"/>
      <c r="IX11" s="96">
        <v>55</v>
      </c>
      <c r="IY11" s="42">
        <f t="shared" si="102"/>
        <v>0.1945250053052274</v>
      </c>
      <c r="IZ11" s="43">
        <v>35</v>
      </c>
      <c r="JA11" s="46">
        <f t="shared" si="103"/>
        <v>0.20567667626491154</v>
      </c>
      <c r="JB11" s="96">
        <v>19</v>
      </c>
      <c r="JC11" s="46">
        <f t="shared" si="104"/>
        <v>0.17376989207975124</v>
      </c>
      <c r="JD11" s="107">
        <f t="shared" si="105"/>
        <v>0</v>
      </c>
      <c r="JE11" s="96">
        <v>54</v>
      </c>
      <c r="JF11" s="42">
        <f t="shared" si="106"/>
        <v>0.19316759077088178</v>
      </c>
      <c r="JG11" s="43"/>
      <c r="JH11" s="46"/>
      <c r="JI11" s="96"/>
      <c r="JJ11" s="46"/>
      <c r="JK11" s="107"/>
      <c r="JL11" s="96">
        <v>53</v>
      </c>
      <c r="JM11" s="42">
        <f t="shared" si="107"/>
        <v>0.19341653893876359</v>
      </c>
      <c r="JN11" s="43"/>
      <c r="JO11" s="46"/>
      <c r="JP11" s="96"/>
      <c r="JQ11" s="46"/>
      <c r="JR11" s="107"/>
      <c r="JS11" s="96">
        <v>51</v>
      </c>
      <c r="JT11" s="42">
        <f t="shared" si="108"/>
        <v>0.18964747880410532</v>
      </c>
      <c r="JU11" s="43"/>
      <c r="JV11" s="46"/>
      <c r="JW11" s="96"/>
      <c r="JX11" s="46"/>
      <c r="JY11" s="107"/>
      <c r="JZ11" s="96">
        <v>51</v>
      </c>
      <c r="KA11" s="42">
        <f t="shared" si="109"/>
        <v>0.19578486698145803</v>
      </c>
      <c r="KB11" s="43">
        <v>33</v>
      </c>
      <c r="KC11" s="46">
        <f t="shared" si="110"/>
        <v>0.20929790067863258</v>
      </c>
      <c r="KD11" s="96">
        <v>17</v>
      </c>
      <c r="KE11" s="46">
        <f t="shared" si="111"/>
        <v>0.1755472945064023</v>
      </c>
      <c r="KF11" s="107">
        <f t="shared" si="112"/>
        <v>0</v>
      </c>
      <c r="KG11" s="96">
        <v>50</v>
      </c>
      <c r="KH11" s="42">
        <f t="shared" si="113"/>
        <v>0.19644821625019646</v>
      </c>
      <c r="KI11" s="43">
        <v>32</v>
      </c>
      <c r="KJ11" s="46">
        <f t="shared" si="114"/>
        <v>0.20432922546452975</v>
      </c>
      <c r="KK11" s="96">
        <v>17</v>
      </c>
      <c r="KL11" s="46">
        <f t="shared" si="115"/>
        <v>0.17795456924526329</v>
      </c>
      <c r="KM11" s="107">
        <f t="shared" si="116"/>
        <v>0</v>
      </c>
      <c r="KN11" s="96">
        <v>49</v>
      </c>
      <c r="KO11" s="42">
        <f t="shared" si="117"/>
        <v>0.19432877255601824</v>
      </c>
      <c r="KP11" s="43"/>
      <c r="KQ11" s="46"/>
      <c r="KR11" s="96"/>
      <c r="KS11" s="46"/>
      <c r="KT11" s="107"/>
      <c r="KU11" s="96">
        <v>49</v>
      </c>
      <c r="KV11" s="42">
        <f t="shared" si="118"/>
        <v>0.19774011299435026</v>
      </c>
      <c r="KW11" s="43"/>
      <c r="KX11" s="46"/>
      <c r="KY11" s="96"/>
      <c r="KZ11" s="46"/>
      <c r="LA11" s="107"/>
      <c r="LB11" s="96">
        <v>49</v>
      </c>
      <c r="LC11" s="42">
        <f t="shared" si="119"/>
        <v>0.20783847980997625</v>
      </c>
      <c r="LD11" s="43">
        <v>30</v>
      </c>
      <c r="LE11" s="46">
        <f t="shared" si="120"/>
        <v>0.20454080589077522</v>
      </c>
      <c r="LF11" s="96">
        <v>18</v>
      </c>
      <c r="LG11" s="46">
        <f t="shared" si="121"/>
        <v>0.21186440677966101</v>
      </c>
      <c r="LH11" s="107">
        <f t="shared" si="122"/>
        <v>0</v>
      </c>
      <c r="LI11" s="96">
        <v>48</v>
      </c>
      <c r="LJ11" s="42">
        <f t="shared" si="123"/>
        <v>0.20700362256339486</v>
      </c>
      <c r="LK11" s="43"/>
      <c r="LL11" s="46"/>
      <c r="LM11" s="96"/>
      <c r="LN11" s="46"/>
      <c r="LO11" s="107"/>
      <c r="LP11" s="96">
        <v>47</v>
      </c>
      <c r="LQ11" s="42">
        <f t="shared" si="124"/>
        <v>0.20811193765497699</v>
      </c>
      <c r="LR11" s="43"/>
      <c r="LS11" s="46"/>
      <c r="LT11" s="96"/>
      <c r="LU11" s="46"/>
      <c r="LV11" s="107"/>
      <c r="LW11" s="96">
        <v>45</v>
      </c>
      <c r="LX11" s="42">
        <f t="shared" si="125"/>
        <v>0.20881670533642693</v>
      </c>
      <c r="LY11" s="43"/>
      <c r="LZ11" s="46"/>
      <c r="MA11" s="96"/>
      <c r="MB11" s="46"/>
      <c r="MC11" s="107"/>
      <c r="MD11" s="96">
        <v>41</v>
      </c>
      <c r="ME11" s="42">
        <f t="shared" si="126"/>
        <v>0.19970774476376035</v>
      </c>
      <c r="MF11" s="43">
        <v>28</v>
      </c>
      <c r="MG11" s="46">
        <f t="shared" si="127"/>
        <v>0.21469099831314215</v>
      </c>
      <c r="MH11" s="96">
        <v>12</v>
      </c>
      <c r="MI11" s="46">
        <f t="shared" si="128"/>
        <v>0.17311021350259664</v>
      </c>
      <c r="MJ11" s="107">
        <f t="shared" si="129"/>
        <v>0</v>
      </c>
      <c r="MK11" s="96">
        <v>40</v>
      </c>
      <c r="ML11" s="42">
        <f t="shared" si="130"/>
        <v>0.20006001800540163</v>
      </c>
      <c r="MM11" s="43"/>
      <c r="MN11" s="46"/>
      <c r="MO11" s="96"/>
      <c r="MP11" s="46"/>
      <c r="MQ11" s="107"/>
      <c r="MR11" s="96">
        <v>39</v>
      </c>
      <c r="MS11" s="42">
        <f t="shared" si="131"/>
        <v>0.19992823089147485</v>
      </c>
      <c r="MT11" s="43">
        <v>27</v>
      </c>
      <c r="MU11" s="46">
        <f t="shared" si="132"/>
        <v>0.21949435005284126</v>
      </c>
      <c r="MV11" s="96">
        <v>12</v>
      </c>
      <c r="MW11" s="46">
        <f t="shared" si="133"/>
        <v>0.18930430667297682</v>
      </c>
      <c r="MX11" s="107"/>
      <c r="MY11" s="96">
        <v>39</v>
      </c>
      <c r="MZ11" s="42">
        <f t="shared" si="134"/>
        <v>0.20922746781115881</v>
      </c>
      <c r="NA11" s="43"/>
      <c r="NB11" s="46"/>
      <c r="NC11" s="96"/>
      <c r="ND11" s="46"/>
      <c r="NE11" s="107"/>
      <c r="NF11" s="96">
        <v>39</v>
      </c>
      <c r="NG11" s="42">
        <f t="shared" si="135"/>
        <v>0.21236046828205823</v>
      </c>
      <c r="NH11" s="43"/>
      <c r="NI11" s="46"/>
      <c r="NJ11" s="96"/>
      <c r="NK11" s="46"/>
      <c r="NL11" s="107"/>
      <c r="NM11" s="96">
        <v>39</v>
      </c>
      <c r="NN11" s="42">
        <f t="shared" si="136"/>
        <v>0.21769466927156014</v>
      </c>
      <c r="NO11" s="43"/>
      <c r="NP11" s="46"/>
      <c r="NQ11" s="96"/>
      <c r="NR11" s="46"/>
      <c r="NS11" s="107"/>
      <c r="NT11" s="96">
        <v>38</v>
      </c>
      <c r="NU11" s="42">
        <f t="shared" si="137"/>
        <v>0.21886879391775138</v>
      </c>
      <c r="NV11" s="106">
        <v>25</v>
      </c>
      <c r="NW11" s="46">
        <f t="shared" si="138"/>
        <v>0.22395413419331722</v>
      </c>
      <c r="NX11" s="15">
        <v>11</v>
      </c>
      <c r="NY11" s="46">
        <f t="shared" si="139"/>
        <v>0.20094994519546952</v>
      </c>
      <c r="NZ11" s="107">
        <f t="shared" si="140"/>
        <v>0</v>
      </c>
      <c r="OA11" s="58">
        <v>36</v>
      </c>
      <c r="OB11" s="42">
        <f t="shared" si="141"/>
        <v>0.21617726535759324</v>
      </c>
      <c r="OC11" s="106"/>
      <c r="OD11" s="46"/>
      <c r="OF11" s="46"/>
      <c r="OG11" s="107"/>
      <c r="OH11" s="106">
        <v>35</v>
      </c>
      <c r="OI11" s="42">
        <f t="shared" si="142"/>
        <v>0.21657075676010146</v>
      </c>
      <c r="OJ11" s="106"/>
      <c r="OK11" s="46"/>
      <c r="OM11" s="46"/>
      <c r="ON11" s="107"/>
      <c r="OO11" s="106">
        <v>35</v>
      </c>
      <c r="OP11" s="42">
        <f t="shared" si="143"/>
        <v>0.2248057036418524</v>
      </c>
      <c r="OQ11" s="106">
        <v>24</v>
      </c>
      <c r="OR11" s="46">
        <f t="shared" si="144"/>
        <v>0.23890105514632692</v>
      </c>
      <c r="OS11" s="15">
        <v>10</v>
      </c>
      <c r="OT11" s="46">
        <f t="shared" si="145"/>
        <v>0.20863759649488839</v>
      </c>
      <c r="OU11" s="107">
        <f t="shared" si="146"/>
        <v>0</v>
      </c>
      <c r="OV11" s="58">
        <v>34</v>
      </c>
      <c r="OW11" s="42">
        <f t="shared" si="147"/>
        <v>0.2288175516521973</v>
      </c>
      <c r="OX11" s="106"/>
      <c r="OY11" s="46"/>
      <c r="PA11" s="46"/>
      <c r="PB11" s="107"/>
      <c r="PC11" s="131">
        <v>34</v>
      </c>
      <c r="PD11" s="42">
        <f t="shared" si="148"/>
        <v>0.23643949930458968</v>
      </c>
      <c r="PE11" s="106"/>
      <c r="PF11" s="46"/>
      <c r="PH11" s="46"/>
      <c r="PI11" s="107"/>
      <c r="PJ11" s="92">
        <v>31</v>
      </c>
      <c r="PK11" s="42">
        <f t="shared" si="149"/>
        <v>0.22419903088160845</v>
      </c>
      <c r="PL11" s="106"/>
      <c r="PM11" s="46"/>
      <c r="PO11" s="46"/>
      <c r="PP11" s="107"/>
      <c r="PQ11" s="108">
        <v>30</v>
      </c>
      <c r="PR11" s="42">
        <f t="shared" si="150"/>
        <v>0.22658610271903326</v>
      </c>
      <c r="PS11" s="106">
        <v>22</v>
      </c>
      <c r="PT11" s="46">
        <f t="shared" si="151"/>
        <v>0.25608194622279129</v>
      </c>
      <c r="PU11" s="96">
        <v>7</v>
      </c>
      <c r="PV11" s="46">
        <f t="shared" si="152"/>
        <v>0.17780035560071122</v>
      </c>
      <c r="PW11" s="107">
        <f t="shared" si="153"/>
        <v>0</v>
      </c>
      <c r="PX11" s="58">
        <v>29</v>
      </c>
      <c r="PY11" s="42">
        <f t="shared" si="154"/>
        <v>0.23111252789289127</v>
      </c>
      <c r="PZ11" s="106"/>
      <c r="QA11" s="46"/>
      <c r="QB11" s="96"/>
      <c r="QC11" s="46"/>
      <c r="QD11" s="107"/>
      <c r="QE11" s="108">
        <v>29</v>
      </c>
      <c r="QF11" s="42">
        <f t="shared" si="155"/>
        <v>0.24462252214255586</v>
      </c>
      <c r="QG11" s="106"/>
      <c r="QH11" s="46"/>
      <c r="QI11" s="96"/>
      <c r="QJ11" s="46"/>
      <c r="QK11" s="107"/>
      <c r="QL11" s="108">
        <v>25</v>
      </c>
      <c r="QM11" s="42">
        <f t="shared" si="156"/>
        <v>0.22851919561243145</v>
      </c>
      <c r="QN11" s="106">
        <v>18</v>
      </c>
      <c r="QO11" s="46">
        <f t="shared" si="157"/>
        <v>0.25989026855327751</v>
      </c>
      <c r="QP11" s="96">
        <v>2</v>
      </c>
      <c r="QQ11" s="46">
        <f t="shared" si="158"/>
        <v>6.4892926670992862E-2</v>
      </c>
      <c r="QR11" s="107">
        <f t="shared" si="159"/>
        <v>0</v>
      </c>
      <c r="QS11" s="58">
        <v>20</v>
      </c>
      <c r="QT11" s="42">
        <f t="shared" si="160"/>
        <v>0.19958088015168146</v>
      </c>
      <c r="QU11" s="106"/>
      <c r="QV11" s="46"/>
      <c r="QW11" s="96"/>
      <c r="QX11" s="46"/>
      <c r="QY11" s="107"/>
      <c r="QZ11" s="96">
        <v>20</v>
      </c>
      <c r="RA11" s="42">
        <f t="shared" si="161"/>
        <v>0.21696680407897592</v>
      </c>
      <c r="RB11" s="106"/>
      <c r="RC11" s="46"/>
      <c r="RD11" s="96"/>
      <c r="RE11" s="46"/>
      <c r="RF11" s="107"/>
      <c r="RG11" s="96">
        <v>18</v>
      </c>
      <c r="RH11" s="42">
        <f t="shared" si="162"/>
        <v>0.2128162686214235</v>
      </c>
      <c r="RI11" s="106"/>
      <c r="RJ11" s="46"/>
      <c r="RK11" s="96"/>
      <c r="RL11" s="46"/>
      <c r="RM11" s="107"/>
      <c r="RN11" s="96">
        <v>18</v>
      </c>
      <c r="RO11" s="42">
        <f t="shared" si="163"/>
        <v>0.23718539992093821</v>
      </c>
      <c r="RP11" s="106">
        <v>14</v>
      </c>
      <c r="RQ11" s="46">
        <f t="shared" si="164"/>
        <v>0.29251984956122024</v>
      </c>
      <c r="RR11" s="96">
        <v>3</v>
      </c>
      <c r="RS11" s="46">
        <f t="shared" si="165"/>
        <v>0.1492537313432836</v>
      </c>
      <c r="RT11" s="107">
        <f t="shared" si="166"/>
        <v>0</v>
      </c>
      <c r="RU11" s="58">
        <v>17</v>
      </c>
      <c r="RV11" s="42">
        <f t="shared" si="167"/>
        <v>0.24996324069989709</v>
      </c>
      <c r="RW11" s="106"/>
      <c r="RX11" s="46"/>
      <c r="RY11" s="96"/>
      <c r="RZ11" s="46"/>
      <c r="SA11" s="107"/>
      <c r="SB11" s="96">
        <v>17</v>
      </c>
      <c r="SC11" s="42">
        <f t="shared" si="168"/>
        <v>0.27610849439662172</v>
      </c>
      <c r="SD11" s="106"/>
      <c r="SE11" s="46"/>
      <c r="SF11" s="96"/>
      <c r="SG11" s="46"/>
      <c r="SH11" s="107"/>
      <c r="SI11" s="96">
        <v>14</v>
      </c>
      <c r="SJ11" s="42">
        <f t="shared" si="169"/>
        <v>0.25266197437285687</v>
      </c>
      <c r="SK11" s="106">
        <v>9</v>
      </c>
      <c r="SL11" s="46">
        <f t="shared" si="170"/>
        <v>0.2540220152413209</v>
      </c>
      <c r="SM11" s="96">
        <v>3</v>
      </c>
      <c r="SN11" s="46">
        <f t="shared" si="171"/>
        <v>0.20703933747412009</v>
      </c>
      <c r="SO11" s="107">
        <f t="shared" si="172"/>
        <v>0</v>
      </c>
      <c r="SP11" s="58">
        <v>12</v>
      </c>
      <c r="SQ11" s="42">
        <f t="shared" si="173"/>
        <v>0.23913909924272617</v>
      </c>
      <c r="SR11" s="106"/>
      <c r="SS11" s="46"/>
      <c r="ST11" s="96"/>
      <c r="SU11" s="46"/>
      <c r="SV11" s="107"/>
      <c r="SW11" s="96">
        <v>12</v>
      </c>
      <c r="SX11" s="42">
        <f t="shared" si="174"/>
        <v>0.26881720430107531</v>
      </c>
      <c r="SY11" s="106"/>
      <c r="SZ11" s="46"/>
      <c r="TA11" s="96"/>
      <c r="TB11" s="46"/>
      <c r="TC11" s="107"/>
      <c r="TD11" s="96">
        <v>11</v>
      </c>
      <c r="TE11" s="42">
        <f t="shared" si="175"/>
        <v>0.29185460334306185</v>
      </c>
      <c r="TF11" s="106"/>
      <c r="TG11" s="46"/>
      <c r="TH11" s="96"/>
      <c r="TI11" s="46"/>
      <c r="TJ11" s="107"/>
      <c r="TK11" s="96">
        <v>9</v>
      </c>
      <c r="TL11" s="42">
        <f t="shared" si="176"/>
        <v>0.28133791809940606</v>
      </c>
      <c r="TM11" s="106">
        <v>7</v>
      </c>
      <c r="TN11" s="46">
        <f t="shared" si="177"/>
        <v>0.32725572697522209</v>
      </c>
      <c r="TO11" s="96">
        <v>2</v>
      </c>
      <c r="TP11" s="46">
        <f t="shared" si="178"/>
        <v>0.22471910112359553</v>
      </c>
      <c r="TQ11" s="107">
        <f t="shared" si="179"/>
        <v>0</v>
      </c>
      <c r="TR11" s="58">
        <v>9</v>
      </c>
      <c r="TS11" s="42">
        <f t="shared" si="180"/>
        <v>0.29537249753856254</v>
      </c>
      <c r="TT11" s="43"/>
      <c r="TU11" s="46"/>
      <c r="TV11" s="96"/>
      <c r="TW11" s="46"/>
      <c r="TX11" s="107"/>
      <c r="TY11" s="96">
        <v>7</v>
      </c>
      <c r="TZ11" s="42">
        <f t="shared" si="181"/>
        <v>0.29288702928870292</v>
      </c>
      <c r="UA11" s="106"/>
      <c r="UB11" s="46"/>
      <c r="UC11" s="96"/>
      <c r="UD11" s="46"/>
      <c r="UE11" s="107"/>
      <c r="UF11" s="96">
        <v>5</v>
      </c>
      <c r="UG11" s="42">
        <f t="shared" si="182"/>
        <v>0.24962556165751376</v>
      </c>
      <c r="UH11" s="106"/>
      <c r="UI11" s="46"/>
      <c r="UJ11" s="96"/>
      <c r="UK11" s="46"/>
      <c r="UL11" s="107"/>
      <c r="UM11" s="96">
        <v>4</v>
      </c>
      <c r="UN11" s="42">
        <f t="shared" si="183"/>
        <v>0.23571007660577489</v>
      </c>
      <c r="UO11" s="106"/>
      <c r="UP11" s="46"/>
      <c r="UQ11" s="96"/>
      <c r="UR11" s="46"/>
      <c r="US11" s="107"/>
      <c r="UT11" s="96">
        <v>4</v>
      </c>
      <c r="UU11" s="42">
        <f t="shared" si="184"/>
        <v>0.24630541871921183</v>
      </c>
      <c r="UV11" s="106"/>
      <c r="UW11" s="46"/>
      <c r="UX11" s="96"/>
      <c r="UY11" s="46"/>
      <c r="UZ11" s="107"/>
      <c r="VA11" s="96">
        <v>1</v>
      </c>
      <c r="VB11" s="42">
        <f t="shared" si="185"/>
        <v>8.3542188805346695E-2</v>
      </c>
      <c r="VC11" s="106">
        <v>1</v>
      </c>
      <c r="VD11" s="46">
        <f t="shared" si="186"/>
        <v>0.17482517482517482</v>
      </c>
      <c r="VE11" s="96">
        <v>0</v>
      </c>
      <c r="VF11" s="46">
        <f t="shared" si="187"/>
        <v>0</v>
      </c>
      <c r="VG11" s="107">
        <f t="shared" si="188"/>
        <v>0</v>
      </c>
      <c r="VH11" s="58">
        <v>1</v>
      </c>
      <c r="VI11" s="42">
        <f t="shared" si="189"/>
        <v>0.12738853503184713</v>
      </c>
      <c r="VJ11" s="106"/>
      <c r="VK11" s="46"/>
      <c r="VL11" s="96"/>
      <c r="VM11" s="46"/>
      <c r="VN11" s="107"/>
      <c r="VO11" s="96">
        <v>0</v>
      </c>
      <c r="VP11" s="42">
        <f t="shared" si="190"/>
        <v>0</v>
      </c>
    </row>
    <row r="12" spans="1:1024">
      <c r="A12" s="104" t="s">
        <v>29</v>
      </c>
      <c r="B12" s="96">
        <v>4593789</v>
      </c>
      <c r="C12" s="46">
        <f t="shared" si="0"/>
        <v>15.633233220233913</v>
      </c>
      <c r="D12" s="96">
        <v>4648865</v>
      </c>
      <c r="E12" s="46">
        <f t="shared" si="1"/>
        <v>15.008548890419885</v>
      </c>
      <c r="F12" s="96">
        <f t="shared" si="2"/>
        <v>9242654</v>
      </c>
      <c r="G12" s="46">
        <f t="shared" si="3"/>
        <v>15.3126632198327</v>
      </c>
      <c r="H12" s="43">
        <v>223</v>
      </c>
      <c r="I12" s="46">
        <f t="shared" si="4"/>
        <v>1.0857393251862311</v>
      </c>
      <c r="J12" s="106">
        <v>89</v>
      </c>
      <c r="K12" s="46">
        <f t="shared" si="5"/>
        <v>0.57893709750861899</v>
      </c>
      <c r="L12" s="107">
        <f t="shared" si="6"/>
        <v>0</v>
      </c>
      <c r="M12" s="96">
        <v>312</v>
      </c>
      <c r="N12" s="42">
        <f t="shared" si="7"/>
        <v>0.86879037647582991</v>
      </c>
      <c r="O12" s="43">
        <v>224</v>
      </c>
      <c r="P12" s="46">
        <f t="shared" si="8"/>
        <v>1.0922034228875128</v>
      </c>
      <c r="Q12" s="106">
        <v>89</v>
      </c>
      <c r="R12" s="46">
        <f t="shared" si="9"/>
        <v>0.58040954741098216</v>
      </c>
      <c r="S12" s="107">
        <f t="shared" si="10"/>
        <v>0</v>
      </c>
      <c r="T12" s="96">
        <v>313</v>
      </c>
      <c r="U12" s="42">
        <f t="shared" si="11"/>
        <v>0.87325279691990065</v>
      </c>
      <c r="V12" s="43">
        <v>224</v>
      </c>
      <c r="W12" s="46">
        <f t="shared" si="12"/>
        <v>1.0973936899862824</v>
      </c>
      <c r="X12" s="106">
        <v>89</v>
      </c>
      <c r="Y12" s="46">
        <f t="shared" si="13"/>
        <v>0.58429621848739499</v>
      </c>
      <c r="Z12" s="107">
        <f t="shared" si="14"/>
        <v>0</v>
      </c>
      <c r="AA12" s="96">
        <v>313</v>
      </c>
      <c r="AB12" s="42">
        <f t="shared" si="15"/>
        <v>0.87812815621142404</v>
      </c>
      <c r="AC12" s="43">
        <v>220</v>
      </c>
      <c r="AD12" s="46">
        <f t="shared" si="16"/>
        <v>1.1136984914447707</v>
      </c>
      <c r="AE12" s="106">
        <v>86</v>
      </c>
      <c r="AF12" s="46">
        <f t="shared" si="17"/>
        <v>0.59041603734724701</v>
      </c>
      <c r="AG12" s="107">
        <f t="shared" si="18"/>
        <v>0</v>
      </c>
      <c r="AH12" s="96">
        <v>306</v>
      </c>
      <c r="AI12" s="42">
        <f t="shared" si="19"/>
        <v>0.89160839160839156</v>
      </c>
      <c r="AJ12" s="43">
        <v>217</v>
      </c>
      <c r="AK12" s="46">
        <f t="shared" si="20"/>
        <v>1.1011315776120161</v>
      </c>
      <c r="AL12" s="106">
        <v>86</v>
      </c>
      <c r="AM12" s="46">
        <f t="shared" si="21"/>
        <v>0.59293987865416442</v>
      </c>
      <c r="AN12" s="107">
        <f t="shared" si="22"/>
        <v>0</v>
      </c>
      <c r="AO12" s="96">
        <v>303</v>
      </c>
      <c r="AP12" s="42">
        <f t="shared" si="23"/>
        <v>0.88568004443015402</v>
      </c>
      <c r="AQ12" s="43">
        <v>217</v>
      </c>
      <c r="AR12" s="46">
        <f t="shared" si="24"/>
        <v>1.1027543449537553</v>
      </c>
      <c r="AS12" s="106">
        <v>86</v>
      </c>
      <c r="AT12" s="46">
        <f t="shared" si="25"/>
        <v>0.59457964601769908</v>
      </c>
      <c r="AU12" s="107">
        <f t="shared" si="26"/>
        <v>0</v>
      </c>
      <c r="AV12" s="96">
        <v>303</v>
      </c>
      <c r="AW12" s="42">
        <f t="shared" si="27"/>
        <v>0.88746997832581576</v>
      </c>
      <c r="AX12" s="43">
        <v>215</v>
      </c>
      <c r="AY12" s="46">
        <f t="shared" si="28"/>
        <v>1.0932573985558831</v>
      </c>
      <c r="AZ12" s="106">
        <v>85</v>
      </c>
      <c r="BA12" s="46">
        <f t="shared" si="29"/>
        <v>0.59027777777777779</v>
      </c>
      <c r="BB12" s="107">
        <f t="shared" si="30"/>
        <v>0</v>
      </c>
      <c r="BC12" s="96">
        <v>300</v>
      </c>
      <c r="BD12" s="42">
        <f t="shared" si="31"/>
        <v>0.88064345681911593</v>
      </c>
      <c r="BE12" s="43">
        <v>215</v>
      </c>
      <c r="BF12" s="46">
        <f t="shared" si="32"/>
        <v>1.0932018101388112</v>
      </c>
      <c r="BG12" s="106">
        <v>84</v>
      </c>
      <c r="BH12" s="46">
        <f t="shared" si="33"/>
        <v>0.58499895535900825</v>
      </c>
      <c r="BI12" s="107">
        <f t="shared" si="34"/>
        <v>0</v>
      </c>
      <c r="BJ12" s="96">
        <v>299</v>
      </c>
      <c r="BK12" s="42">
        <f t="shared" si="35"/>
        <v>0.87873978722153645</v>
      </c>
      <c r="BL12" s="43">
        <v>214</v>
      </c>
      <c r="BM12" s="46">
        <f t="shared" si="36"/>
        <v>1.0901681100356597</v>
      </c>
      <c r="BN12" s="106">
        <v>84</v>
      </c>
      <c r="BO12" s="46">
        <f t="shared" si="37"/>
        <v>0.58659217877094971</v>
      </c>
      <c r="BP12" s="107">
        <f t="shared" si="38"/>
        <v>0</v>
      </c>
      <c r="BQ12" s="96">
        <v>298</v>
      </c>
      <c r="BR12" s="42">
        <f t="shared" si="39"/>
        <v>0.87776141384388817</v>
      </c>
      <c r="BS12" s="43">
        <v>213</v>
      </c>
      <c r="BT12" s="46">
        <f t="shared" si="40"/>
        <v>1.0898485468686043</v>
      </c>
      <c r="BU12" s="106">
        <v>83</v>
      </c>
      <c r="BV12" s="46">
        <f t="shared" si="41"/>
        <v>0.58483652762119509</v>
      </c>
      <c r="BW12" s="107">
        <f t="shared" si="42"/>
        <v>0</v>
      </c>
      <c r="BX12" s="96">
        <v>296</v>
      </c>
      <c r="BY12" s="42">
        <f t="shared" si="43"/>
        <v>0.87740099596869814</v>
      </c>
      <c r="BZ12" s="43">
        <v>211</v>
      </c>
      <c r="CA12" s="46">
        <f t="shared" si="44"/>
        <v>1.084108308071726</v>
      </c>
      <c r="CB12" s="106">
        <v>81</v>
      </c>
      <c r="CC12" s="46">
        <f t="shared" si="45"/>
        <v>0.57573388300518868</v>
      </c>
      <c r="CD12" s="107">
        <f t="shared" si="46"/>
        <v>0</v>
      </c>
      <c r="CE12" s="96">
        <v>292</v>
      </c>
      <c r="CF12" s="42">
        <f t="shared" si="47"/>
        <v>0.87080997256352133</v>
      </c>
      <c r="CG12" s="43">
        <v>211</v>
      </c>
      <c r="CH12" s="46">
        <f t="shared" si="48"/>
        <v>1.0834403080872914</v>
      </c>
      <c r="CI12" s="106">
        <v>81</v>
      </c>
      <c r="CJ12" s="46">
        <f t="shared" si="49"/>
        <v>0.57581573896353166</v>
      </c>
      <c r="CK12" s="107">
        <f t="shared" si="50"/>
        <v>0</v>
      </c>
      <c r="CL12" s="96">
        <v>292</v>
      </c>
      <c r="CM12" s="42">
        <f t="shared" si="51"/>
        <v>0.87055035477908294</v>
      </c>
      <c r="CN12" s="43"/>
      <c r="CO12" s="46"/>
      <c r="CP12" s="96"/>
      <c r="CQ12" s="46"/>
      <c r="CR12" s="107"/>
      <c r="CS12" s="96">
        <v>291</v>
      </c>
      <c r="CT12" s="42">
        <f t="shared" si="52"/>
        <v>0.86870857961669357</v>
      </c>
      <c r="CU12" s="43"/>
      <c r="CV12" s="46"/>
      <c r="CW12" s="96"/>
      <c r="CX12" s="46"/>
      <c r="CY12" s="107"/>
      <c r="CZ12" s="96">
        <v>289</v>
      </c>
      <c r="DA12" s="42">
        <f t="shared" si="53"/>
        <v>0.86607330156732298</v>
      </c>
      <c r="DB12" s="43">
        <v>208</v>
      </c>
      <c r="DC12" s="46">
        <f t="shared" si="54"/>
        <v>1.0724413508636246</v>
      </c>
      <c r="DD12" s="106">
        <v>79</v>
      </c>
      <c r="DE12" s="46">
        <f t="shared" si="55"/>
        <v>0.56793673616103524</v>
      </c>
      <c r="DF12" s="107">
        <f t="shared" si="56"/>
        <v>0</v>
      </c>
      <c r="DG12" s="96">
        <v>287</v>
      </c>
      <c r="DH12" s="42">
        <f t="shared" si="57"/>
        <v>0.86162898916208841</v>
      </c>
      <c r="DI12" s="43">
        <v>208</v>
      </c>
      <c r="DJ12" s="46">
        <f t="shared" si="58"/>
        <v>1.0753244067621361</v>
      </c>
      <c r="DK12" s="106">
        <v>78</v>
      </c>
      <c r="DL12" s="46">
        <f t="shared" si="59"/>
        <v>0.56268936661376423</v>
      </c>
      <c r="DM12" s="107">
        <f t="shared" si="60"/>
        <v>0</v>
      </c>
      <c r="DN12" s="96">
        <v>286</v>
      </c>
      <c r="DO12" s="42">
        <f t="shared" si="61"/>
        <v>0.86121232196091424</v>
      </c>
      <c r="DP12" s="43"/>
      <c r="DQ12" s="46"/>
      <c r="DR12" s="96"/>
      <c r="DS12" s="46"/>
      <c r="DT12" s="107"/>
      <c r="DU12" s="96">
        <v>286</v>
      </c>
      <c r="DV12" s="42">
        <f t="shared" si="62"/>
        <v>0.86227689339122038</v>
      </c>
      <c r="DW12" s="43">
        <v>207</v>
      </c>
      <c r="DX12" s="46">
        <f t="shared" si="63"/>
        <v>1.0756040530007793</v>
      </c>
      <c r="DY12" s="106">
        <v>76</v>
      </c>
      <c r="DZ12" s="46">
        <f t="shared" si="64"/>
        <v>0.55519029878004245</v>
      </c>
      <c r="EA12" s="107">
        <f t="shared" si="65"/>
        <v>0</v>
      </c>
      <c r="EB12" s="96">
        <v>283</v>
      </c>
      <c r="EC12" s="42">
        <f t="shared" si="66"/>
        <v>0.8591899933207845</v>
      </c>
      <c r="ED12" s="43"/>
      <c r="EE12" s="46"/>
      <c r="EF12" s="96"/>
      <c r="EG12" s="46"/>
      <c r="EH12" s="107"/>
      <c r="EI12" s="96">
        <v>281</v>
      </c>
      <c r="EJ12" s="42">
        <f t="shared" si="67"/>
        <v>0.85496090303343786</v>
      </c>
      <c r="EK12" s="43">
        <v>205</v>
      </c>
      <c r="EL12" s="46">
        <f t="shared" si="68"/>
        <v>1.0675415299692756</v>
      </c>
      <c r="EM12" s="96">
        <v>77</v>
      </c>
      <c r="EN12" s="46">
        <f t="shared" si="69"/>
        <v>0.56530357536157405</v>
      </c>
      <c r="EO12" s="107">
        <f t="shared" si="70"/>
        <v>0</v>
      </c>
      <c r="EP12" s="96">
        <v>282</v>
      </c>
      <c r="EQ12" s="42">
        <f t="shared" si="71"/>
        <v>0.85910129474485908</v>
      </c>
      <c r="ER12" s="43"/>
      <c r="ES12" s="46"/>
      <c r="ET12" s="96"/>
      <c r="EU12" s="46"/>
      <c r="EV12" s="107"/>
      <c r="EW12" s="96">
        <v>282</v>
      </c>
      <c r="EX12" s="42">
        <f t="shared" si="72"/>
        <v>0.86180551311044551</v>
      </c>
      <c r="EY12" s="43">
        <v>205</v>
      </c>
      <c r="EZ12" s="46">
        <f t="shared" si="73"/>
        <v>1.0754944651382403</v>
      </c>
      <c r="FA12" s="96">
        <v>76</v>
      </c>
      <c r="FB12" s="46">
        <f t="shared" si="74"/>
        <v>0.56775735843418496</v>
      </c>
      <c r="FC12" s="107">
        <f t="shared" si="75"/>
        <v>0</v>
      </c>
      <c r="FD12" s="96">
        <v>281</v>
      </c>
      <c r="FE12" s="42">
        <f t="shared" si="76"/>
        <v>0.86600098619329402</v>
      </c>
      <c r="FF12" s="43">
        <v>203</v>
      </c>
      <c r="FG12" s="46">
        <f t="shared" si="77"/>
        <v>1.0671853643150038</v>
      </c>
      <c r="FH12" s="96">
        <v>76</v>
      </c>
      <c r="FI12" s="46">
        <f t="shared" si="78"/>
        <v>0.57014253563390849</v>
      </c>
      <c r="FJ12" s="107">
        <f t="shared" si="79"/>
        <v>0</v>
      </c>
      <c r="FK12" s="96">
        <v>279</v>
      </c>
      <c r="FL12" s="42">
        <f t="shared" si="80"/>
        <v>0.86236206843260288</v>
      </c>
      <c r="FM12" s="43"/>
      <c r="FN12" s="46"/>
      <c r="FO12" s="96"/>
      <c r="FP12" s="46"/>
      <c r="FQ12" s="107"/>
      <c r="FR12" s="96">
        <v>278</v>
      </c>
      <c r="FS12" s="42">
        <f t="shared" si="81"/>
        <v>0.86241662788894058</v>
      </c>
      <c r="FT12" s="43"/>
      <c r="FU12" s="46"/>
      <c r="FV12" s="96"/>
      <c r="FW12" s="46"/>
      <c r="FX12" s="107"/>
      <c r="FY12" s="96">
        <v>277</v>
      </c>
      <c r="FZ12" s="42">
        <f t="shared" si="82"/>
        <v>0.8673597194388778</v>
      </c>
      <c r="GA12" s="43">
        <v>201</v>
      </c>
      <c r="GB12" s="46">
        <f t="shared" si="83"/>
        <v>1.0686941726924712</v>
      </c>
      <c r="GC12" s="96">
        <v>76</v>
      </c>
      <c r="GD12" s="46">
        <f t="shared" si="84"/>
        <v>0.58273270970710012</v>
      </c>
      <c r="GE12" s="107">
        <f t="shared" si="85"/>
        <v>0</v>
      </c>
      <c r="GF12" s="96">
        <v>277</v>
      </c>
      <c r="GG12" s="42">
        <f t="shared" si="86"/>
        <v>0.86967442152522689</v>
      </c>
      <c r="GH12" s="43"/>
      <c r="GI12" s="46"/>
      <c r="GJ12" s="96"/>
      <c r="GK12" s="46"/>
      <c r="GL12" s="107"/>
      <c r="GM12" s="96">
        <v>274</v>
      </c>
      <c r="GN12" s="42">
        <f t="shared" si="87"/>
        <v>0.8637538616732866</v>
      </c>
      <c r="GO12" s="43"/>
      <c r="GP12" s="46"/>
      <c r="GQ12" s="96"/>
      <c r="GR12" s="46"/>
      <c r="GS12" s="107"/>
      <c r="GT12" s="96">
        <v>272</v>
      </c>
      <c r="GU12" s="42">
        <f t="shared" si="88"/>
        <v>0.86223292968997645</v>
      </c>
      <c r="GV12" s="43"/>
      <c r="GW12" s="46"/>
      <c r="GX12" s="96"/>
      <c r="GY12" s="46"/>
      <c r="GZ12" s="107"/>
      <c r="HA12" s="96">
        <v>269</v>
      </c>
      <c r="HB12" s="42">
        <f t="shared" si="89"/>
        <v>0.86085509472606259</v>
      </c>
      <c r="HC12" s="43">
        <v>199</v>
      </c>
      <c r="HD12" s="46">
        <f t="shared" si="90"/>
        <v>1.0768398268398269</v>
      </c>
      <c r="HE12" s="96">
        <v>70</v>
      </c>
      <c r="HF12" s="46">
        <f t="shared" si="91"/>
        <v>0.5548949663099485</v>
      </c>
      <c r="HG12" s="107">
        <f t="shared" si="92"/>
        <v>0</v>
      </c>
      <c r="HH12" s="96">
        <v>269</v>
      </c>
      <c r="HI12" s="42">
        <f t="shared" si="93"/>
        <v>0.86506303061487011</v>
      </c>
      <c r="HJ12" s="43"/>
      <c r="HK12" s="46"/>
      <c r="HL12" s="96"/>
      <c r="HM12" s="46"/>
      <c r="HN12" s="107"/>
      <c r="HO12" s="96">
        <v>262</v>
      </c>
      <c r="HP12" s="42">
        <f t="shared" si="94"/>
        <v>0.86377423183436641</v>
      </c>
      <c r="HQ12" s="43"/>
      <c r="HR12" s="46"/>
      <c r="HS12" s="96"/>
      <c r="HT12" s="46"/>
      <c r="HU12" s="107"/>
      <c r="HV12" s="96">
        <v>259</v>
      </c>
      <c r="HW12" s="42">
        <f t="shared" si="95"/>
        <v>0.86671351604591251</v>
      </c>
      <c r="HX12" s="43">
        <v>191</v>
      </c>
      <c r="HY12" s="46">
        <f t="shared" si="96"/>
        <v>1.0684716938912509</v>
      </c>
      <c r="HZ12" s="96">
        <v>67</v>
      </c>
      <c r="IA12" s="46">
        <f t="shared" si="97"/>
        <v>0.56712375148129335</v>
      </c>
      <c r="IB12" s="107">
        <f t="shared" si="98"/>
        <v>0</v>
      </c>
      <c r="IC12" s="96">
        <v>258</v>
      </c>
      <c r="ID12" s="42">
        <f t="shared" si="99"/>
        <v>0.86895018692533088</v>
      </c>
      <c r="IE12" s="43"/>
      <c r="IF12" s="46"/>
      <c r="IG12" s="96"/>
      <c r="IH12" s="46"/>
      <c r="II12" s="107"/>
      <c r="IJ12" s="96">
        <v>257</v>
      </c>
      <c r="IK12" s="42">
        <f t="shared" si="100"/>
        <v>0.8704487722269264</v>
      </c>
      <c r="IL12" s="43"/>
      <c r="IM12" s="46"/>
      <c r="IN12" s="96"/>
      <c r="IO12" s="46"/>
      <c r="IP12" s="107"/>
      <c r="IQ12" s="96">
        <v>252</v>
      </c>
      <c r="IR12" s="42">
        <f t="shared" si="101"/>
        <v>0.87188181157665301</v>
      </c>
      <c r="IS12" s="43"/>
      <c r="IT12" s="46"/>
      <c r="IU12" s="96"/>
      <c r="IV12" s="46"/>
      <c r="IW12" s="107"/>
      <c r="IX12" s="96">
        <v>248</v>
      </c>
      <c r="IY12" s="42">
        <f t="shared" si="102"/>
        <v>0.87713093301266187</v>
      </c>
      <c r="IZ12" s="43">
        <v>184</v>
      </c>
      <c r="JA12" s="46">
        <f t="shared" si="103"/>
        <v>1.0812716695069635</v>
      </c>
      <c r="JB12" s="96">
        <v>62</v>
      </c>
      <c r="JC12" s="46">
        <f t="shared" si="104"/>
        <v>0.56703859520760935</v>
      </c>
      <c r="JD12" s="107">
        <f t="shared" si="105"/>
        <v>0</v>
      </c>
      <c r="JE12" s="96">
        <v>246</v>
      </c>
      <c r="JF12" s="42">
        <f t="shared" si="106"/>
        <v>0.8799856912895726</v>
      </c>
      <c r="JG12" s="43"/>
      <c r="JH12" s="46"/>
      <c r="JI12" s="96"/>
      <c r="JJ12" s="46"/>
      <c r="JK12" s="107"/>
      <c r="JL12" s="96">
        <v>242</v>
      </c>
      <c r="JM12" s="42">
        <f t="shared" si="107"/>
        <v>0.88314721553171305</v>
      </c>
      <c r="JN12" s="43"/>
      <c r="JO12" s="46"/>
      <c r="JP12" s="96"/>
      <c r="JQ12" s="46"/>
      <c r="JR12" s="107"/>
      <c r="JS12" s="96">
        <v>235</v>
      </c>
      <c r="JT12" s="42">
        <f t="shared" si="108"/>
        <v>0.873865833705191</v>
      </c>
      <c r="JU12" s="43"/>
      <c r="JV12" s="46"/>
      <c r="JW12" s="96"/>
      <c r="JX12" s="46"/>
      <c r="JY12" s="107"/>
      <c r="JZ12" s="96">
        <v>231</v>
      </c>
      <c r="KA12" s="42">
        <f t="shared" si="109"/>
        <v>0.88679027985719228</v>
      </c>
      <c r="KB12" s="43">
        <v>168</v>
      </c>
      <c r="KC12" s="46">
        <f t="shared" si="110"/>
        <v>1.0655165852730386</v>
      </c>
      <c r="KD12" s="96">
        <v>56</v>
      </c>
      <c r="KE12" s="46">
        <f t="shared" si="111"/>
        <v>0.5782734407269724</v>
      </c>
      <c r="KF12" s="107">
        <f t="shared" si="112"/>
        <v>0</v>
      </c>
      <c r="KG12" s="96">
        <v>224</v>
      </c>
      <c r="KH12" s="42">
        <f t="shared" si="113"/>
        <v>0.88008800880088001</v>
      </c>
      <c r="KI12" s="43">
        <v>168</v>
      </c>
      <c r="KJ12" s="46">
        <f t="shared" si="114"/>
        <v>1.072728433688781</v>
      </c>
      <c r="KK12" s="96">
        <v>56</v>
      </c>
      <c r="KL12" s="46">
        <f t="shared" si="115"/>
        <v>0.58620328692557311</v>
      </c>
      <c r="KM12" s="107">
        <f t="shared" si="116"/>
        <v>0</v>
      </c>
      <c r="KN12" s="96">
        <v>224</v>
      </c>
      <c r="KO12" s="42">
        <f t="shared" si="117"/>
        <v>0.88836010311322633</v>
      </c>
      <c r="KP12" s="43"/>
      <c r="KQ12" s="46"/>
      <c r="KR12" s="96"/>
      <c r="KS12" s="46"/>
      <c r="KT12" s="107"/>
      <c r="KU12" s="96">
        <v>223</v>
      </c>
      <c r="KV12" s="42">
        <f t="shared" si="118"/>
        <v>0.89991928974979818</v>
      </c>
      <c r="KW12" s="43"/>
      <c r="KX12" s="46"/>
      <c r="KY12" s="96"/>
      <c r="KZ12" s="46"/>
      <c r="LA12" s="107"/>
      <c r="LB12" s="96">
        <v>213</v>
      </c>
      <c r="LC12" s="42">
        <f t="shared" si="119"/>
        <v>0.90346114692908042</v>
      </c>
      <c r="LD12" s="43">
        <v>154</v>
      </c>
      <c r="LE12" s="46">
        <f t="shared" si="120"/>
        <v>1.0499761369059795</v>
      </c>
      <c r="LF12" s="96">
        <v>49</v>
      </c>
      <c r="LG12" s="46">
        <f t="shared" si="121"/>
        <v>0.57674199623352174</v>
      </c>
      <c r="LH12" s="107">
        <f t="shared" si="122"/>
        <v>0</v>
      </c>
      <c r="LI12" s="96">
        <v>203</v>
      </c>
      <c r="LJ12" s="42">
        <f t="shared" si="123"/>
        <v>0.87545282042435746</v>
      </c>
      <c r="LK12" s="43"/>
      <c r="LL12" s="46"/>
      <c r="LM12" s="96"/>
      <c r="LN12" s="46"/>
      <c r="LO12" s="107"/>
      <c r="LP12" s="96">
        <v>197</v>
      </c>
      <c r="LQ12" s="42">
        <f t="shared" si="124"/>
        <v>0.87229897272405232</v>
      </c>
      <c r="LR12" s="43"/>
      <c r="LS12" s="46"/>
      <c r="LT12" s="96"/>
      <c r="LU12" s="46"/>
      <c r="LV12" s="107"/>
      <c r="LW12" s="96">
        <v>184</v>
      </c>
      <c r="LX12" s="42">
        <f t="shared" si="125"/>
        <v>0.85382830626450112</v>
      </c>
      <c r="LY12" s="43"/>
      <c r="LZ12" s="46"/>
      <c r="MA12" s="96"/>
      <c r="MB12" s="46"/>
      <c r="MC12" s="107"/>
      <c r="MD12" s="96">
        <v>180</v>
      </c>
      <c r="ME12" s="42">
        <f t="shared" si="126"/>
        <v>0.87676570871894799</v>
      </c>
      <c r="MF12" s="43">
        <v>133</v>
      </c>
      <c r="MG12" s="46">
        <f t="shared" si="127"/>
        <v>1.0197822419874252</v>
      </c>
      <c r="MH12" s="96">
        <v>45</v>
      </c>
      <c r="MI12" s="46">
        <f t="shared" si="128"/>
        <v>0.64916330063473737</v>
      </c>
      <c r="MJ12" s="107">
        <f t="shared" si="129"/>
        <v>0</v>
      </c>
      <c r="MK12" s="96">
        <v>178</v>
      </c>
      <c r="ML12" s="42">
        <f t="shared" si="130"/>
        <v>0.89026708012403721</v>
      </c>
      <c r="MM12" s="43"/>
      <c r="MN12" s="46"/>
      <c r="MO12" s="96"/>
      <c r="MP12" s="46"/>
      <c r="MQ12" s="107"/>
      <c r="MR12" s="96">
        <v>173</v>
      </c>
      <c r="MS12" s="42">
        <f t="shared" si="131"/>
        <v>0.88686112677500373</v>
      </c>
      <c r="MT12" s="43">
        <v>128</v>
      </c>
      <c r="MU12" s="46">
        <f t="shared" si="132"/>
        <v>1.0405658076579141</v>
      </c>
      <c r="MV12" s="96">
        <v>42</v>
      </c>
      <c r="MW12" s="46">
        <f t="shared" si="133"/>
        <v>0.66256507335541881</v>
      </c>
      <c r="MX12" s="107"/>
      <c r="MY12" s="96">
        <v>170</v>
      </c>
      <c r="MZ12" s="42">
        <f t="shared" si="134"/>
        <v>0.91201716738197425</v>
      </c>
      <c r="NA12" s="43"/>
      <c r="NB12" s="46"/>
      <c r="NC12" s="96"/>
      <c r="ND12" s="46"/>
      <c r="NE12" s="107"/>
      <c r="NF12" s="96">
        <v>167</v>
      </c>
      <c r="NG12" s="42">
        <f t="shared" si="135"/>
        <v>0.90933841546419825</v>
      </c>
      <c r="NH12" s="43"/>
      <c r="NI12" s="46"/>
      <c r="NJ12" s="96"/>
      <c r="NK12" s="46"/>
      <c r="NL12" s="107"/>
      <c r="NM12" s="96">
        <v>164</v>
      </c>
      <c r="NN12" s="42">
        <f t="shared" si="136"/>
        <v>0.91543399385989388</v>
      </c>
      <c r="NO12" s="43"/>
      <c r="NP12" s="46"/>
      <c r="NQ12" s="96"/>
      <c r="NR12" s="46"/>
      <c r="NS12" s="107"/>
      <c r="NT12" s="96">
        <v>159</v>
      </c>
      <c r="NU12" s="42">
        <f t="shared" si="137"/>
        <v>0.91579311139269659</v>
      </c>
      <c r="NV12" s="106">
        <v>114</v>
      </c>
      <c r="NW12" s="46">
        <f t="shared" si="138"/>
        <v>1.0212308519215265</v>
      </c>
      <c r="NX12" s="15">
        <v>39</v>
      </c>
      <c r="NY12" s="46">
        <f t="shared" si="139"/>
        <v>0.71245889660211914</v>
      </c>
      <c r="NZ12" s="107">
        <f t="shared" si="140"/>
        <v>0</v>
      </c>
      <c r="OA12" s="58">
        <v>153</v>
      </c>
      <c r="OB12" s="42">
        <f t="shared" si="141"/>
        <v>0.91875337776977128</v>
      </c>
      <c r="OC12" s="106"/>
      <c r="OD12" s="46"/>
      <c r="OF12" s="46"/>
      <c r="OG12" s="107"/>
      <c r="OH12" s="106">
        <v>146</v>
      </c>
      <c r="OI12" s="42">
        <f t="shared" si="142"/>
        <v>0.90340944248499477</v>
      </c>
      <c r="OJ12" s="106"/>
      <c r="OK12" s="46"/>
      <c r="OM12" s="46"/>
      <c r="ON12" s="107"/>
      <c r="OO12" s="106">
        <v>141</v>
      </c>
      <c r="OP12" s="42">
        <f t="shared" si="143"/>
        <v>0.90564583467146254</v>
      </c>
      <c r="OQ12" s="106">
        <v>102</v>
      </c>
      <c r="OR12" s="46">
        <f t="shared" si="144"/>
        <v>1.0153294843718894</v>
      </c>
      <c r="OS12" s="15">
        <v>34</v>
      </c>
      <c r="OT12" s="46">
        <f t="shared" si="145"/>
        <v>0.70936782808262056</v>
      </c>
      <c r="OU12" s="107">
        <f t="shared" si="146"/>
        <v>0</v>
      </c>
      <c r="OV12" s="58">
        <v>136</v>
      </c>
      <c r="OW12" s="42">
        <f t="shared" si="147"/>
        <v>0.91527020660878922</v>
      </c>
      <c r="OX12" s="106"/>
      <c r="OY12" s="46"/>
      <c r="PA12" s="46"/>
      <c r="PB12" s="107"/>
      <c r="PC12" s="131">
        <v>128</v>
      </c>
      <c r="PD12" s="42">
        <f t="shared" si="148"/>
        <v>0.89012517385257306</v>
      </c>
      <c r="PE12" s="106"/>
      <c r="PF12" s="46"/>
      <c r="PH12" s="46"/>
      <c r="PI12" s="107"/>
      <c r="PJ12" s="92">
        <v>122</v>
      </c>
      <c r="PK12" s="42">
        <f t="shared" si="149"/>
        <v>0.88233166992116885</v>
      </c>
      <c r="PL12" s="106"/>
      <c r="PM12" s="46"/>
      <c r="PO12" s="46"/>
      <c r="PP12" s="107"/>
      <c r="PQ12" s="108">
        <v>114</v>
      </c>
      <c r="PR12" s="42">
        <f t="shared" si="150"/>
        <v>0.86102719033232622</v>
      </c>
      <c r="PS12" s="106">
        <v>81</v>
      </c>
      <c r="PT12" s="46">
        <f t="shared" si="151"/>
        <v>0.94284716563845883</v>
      </c>
      <c r="PU12" s="96">
        <v>29</v>
      </c>
      <c r="PV12" s="46">
        <f t="shared" si="152"/>
        <v>0.73660147320294633</v>
      </c>
      <c r="PW12" s="107">
        <f t="shared" si="153"/>
        <v>0</v>
      </c>
      <c r="PX12" s="58">
        <v>110</v>
      </c>
      <c r="PY12" s="42">
        <f t="shared" si="154"/>
        <v>0.87663372649027738</v>
      </c>
      <c r="PZ12" s="106"/>
      <c r="QA12" s="46"/>
      <c r="QB12" s="96"/>
      <c r="QC12" s="46"/>
      <c r="QD12" s="107"/>
      <c r="QE12" s="108">
        <v>104</v>
      </c>
      <c r="QF12" s="42">
        <f t="shared" si="155"/>
        <v>0.87726697595951075</v>
      </c>
      <c r="QG12" s="106"/>
      <c r="QH12" s="46"/>
      <c r="QI12" s="96"/>
      <c r="QJ12" s="46"/>
      <c r="QK12" s="107"/>
      <c r="QL12" s="108">
        <v>92</v>
      </c>
      <c r="QM12" s="42">
        <f t="shared" si="156"/>
        <v>0.84095063985374785</v>
      </c>
      <c r="QN12" s="106">
        <v>66</v>
      </c>
      <c r="QO12" s="46">
        <f t="shared" si="157"/>
        <v>0.95293098469535087</v>
      </c>
      <c r="QP12" s="96">
        <v>23</v>
      </c>
      <c r="QQ12" s="46">
        <f t="shared" si="158"/>
        <v>0.74626865671641784</v>
      </c>
      <c r="QR12" s="107">
        <f t="shared" si="159"/>
        <v>0</v>
      </c>
      <c r="QS12" s="58">
        <v>89</v>
      </c>
      <c r="QT12" s="42">
        <f t="shared" si="160"/>
        <v>0.88813491667498257</v>
      </c>
      <c r="QU12" s="106"/>
      <c r="QV12" s="46"/>
      <c r="QW12" s="96"/>
      <c r="QX12" s="46"/>
      <c r="QY12" s="107"/>
      <c r="QZ12" s="96">
        <v>81</v>
      </c>
      <c r="RA12" s="42">
        <f t="shared" si="161"/>
        <v>0.87871555651985245</v>
      </c>
      <c r="RB12" s="106"/>
      <c r="RC12" s="46"/>
      <c r="RD12" s="96"/>
      <c r="RE12" s="46"/>
      <c r="RF12" s="107"/>
      <c r="RG12" s="96">
        <v>76</v>
      </c>
      <c r="RH12" s="42">
        <f t="shared" si="162"/>
        <v>0.89855757862378816</v>
      </c>
      <c r="RI12" s="106"/>
      <c r="RJ12" s="46"/>
      <c r="RK12" s="96"/>
      <c r="RL12" s="46"/>
      <c r="RM12" s="107"/>
      <c r="RN12" s="96">
        <v>72</v>
      </c>
      <c r="RO12" s="42">
        <f t="shared" si="163"/>
        <v>0.94874159968375282</v>
      </c>
      <c r="RP12" s="106">
        <v>49</v>
      </c>
      <c r="RQ12" s="46">
        <f t="shared" si="164"/>
        <v>1.0238194734642709</v>
      </c>
      <c r="RR12" s="96">
        <v>18</v>
      </c>
      <c r="RS12" s="46">
        <f t="shared" si="165"/>
        <v>0.89552238805970152</v>
      </c>
      <c r="RT12" s="107">
        <f t="shared" si="166"/>
        <v>0</v>
      </c>
      <c r="RU12" s="58">
        <v>67</v>
      </c>
      <c r="RV12" s="42">
        <f t="shared" si="167"/>
        <v>0.98514924275841775</v>
      </c>
      <c r="RW12" s="106"/>
      <c r="RX12" s="46"/>
      <c r="RY12" s="96"/>
      <c r="RZ12" s="46"/>
      <c r="SA12" s="107"/>
      <c r="SB12" s="96">
        <v>57</v>
      </c>
      <c r="SC12" s="42">
        <f t="shared" si="168"/>
        <v>0.92577554003573159</v>
      </c>
      <c r="SD12" s="106"/>
      <c r="SE12" s="46"/>
      <c r="SF12" s="96"/>
      <c r="SG12" s="46"/>
      <c r="SH12" s="107"/>
      <c r="SI12" s="96">
        <v>46</v>
      </c>
      <c r="SJ12" s="42">
        <f t="shared" si="169"/>
        <v>0.83017505865367258</v>
      </c>
      <c r="SK12" s="106">
        <v>31</v>
      </c>
      <c r="SL12" s="46">
        <f t="shared" si="170"/>
        <v>0.87496471916454976</v>
      </c>
      <c r="SM12" s="96">
        <v>10</v>
      </c>
      <c r="SN12" s="46">
        <f t="shared" si="171"/>
        <v>0.69013112491373363</v>
      </c>
      <c r="SO12" s="107">
        <f t="shared" si="172"/>
        <v>0</v>
      </c>
      <c r="SP12" s="58">
        <v>41</v>
      </c>
      <c r="SQ12" s="42">
        <f t="shared" si="173"/>
        <v>0.8170585890793145</v>
      </c>
      <c r="SR12" s="106"/>
      <c r="SS12" s="46"/>
      <c r="ST12" s="96"/>
      <c r="SU12" s="46"/>
      <c r="SV12" s="107"/>
      <c r="SW12" s="96">
        <v>38</v>
      </c>
      <c r="SX12" s="42">
        <f t="shared" si="174"/>
        <v>0.85125448028673845</v>
      </c>
      <c r="SY12" s="106"/>
      <c r="SZ12" s="46"/>
      <c r="TA12" s="96"/>
      <c r="TB12" s="46"/>
      <c r="TC12" s="107"/>
      <c r="TD12" s="96">
        <v>31</v>
      </c>
      <c r="TE12" s="42">
        <f t="shared" si="175"/>
        <v>0.82249933669408337</v>
      </c>
      <c r="TF12" s="106"/>
      <c r="TG12" s="46"/>
      <c r="TH12" s="96"/>
      <c r="TI12" s="46"/>
      <c r="TJ12" s="107"/>
      <c r="TK12" s="96">
        <v>27</v>
      </c>
      <c r="TL12" s="42">
        <f t="shared" si="176"/>
        <v>0.84401375429821823</v>
      </c>
      <c r="TM12" s="106">
        <v>16</v>
      </c>
      <c r="TN12" s="46">
        <f t="shared" si="177"/>
        <v>0.74801309022907903</v>
      </c>
      <c r="TO12" s="96">
        <v>9</v>
      </c>
      <c r="TP12" s="46">
        <f t="shared" si="178"/>
        <v>1.0112359550561798</v>
      </c>
      <c r="TQ12" s="107">
        <f t="shared" si="179"/>
        <v>0</v>
      </c>
      <c r="TR12" s="58">
        <v>25</v>
      </c>
      <c r="TS12" s="42">
        <f t="shared" si="180"/>
        <v>0.82047915982934039</v>
      </c>
      <c r="TT12" s="43"/>
      <c r="TU12" s="46"/>
      <c r="TV12" s="96"/>
      <c r="TW12" s="46"/>
      <c r="TX12" s="107"/>
      <c r="TY12" s="96">
        <v>18</v>
      </c>
      <c r="TZ12" s="42">
        <f t="shared" si="181"/>
        <v>0.7531380753138075</v>
      </c>
      <c r="UA12" s="106"/>
      <c r="UB12" s="46"/>
      <c r="UC12" s="96"/>
      <c r="UD12" s="46"/>
      <c r="UE12" s="107"/>
      <c r="UF12" s="96">
        <v>12</v>
      </c>
      <c r="UG12" s="42">
        <f t="shared" si="182"/>
        <v>0.59910134797803294</v>
      </c>
      <c r="UH12" s="106"/>
      <c r="UI12" s="46"/>
      <c r="UJ12" s="96"/>
      <c r="UK12" s="46"/>
      <c r="UL12" s="107"/>
      <c r="UM12" s="96">
        <v>9</v>
      </c>
      <c r="UN12" s="42">
        <f t="shared" si="183"/>
        <v>0.53034767236299352</v>
      </c>
      <c r="UO12" s="106"/>
      <c r="UP12" s="46"/>
      <c r="UQ12" s="96"/>
      <c r="UR12" s="46"/>
      <c r="US12" s="107"/>
      <c r="UT12" s="96">
        <v>10</v>
      </c>
      <c r="UU12" s="42">
        <f t="shared" si="184"/>
        <v>0.61576354679802958</v>
      </c>
      <c r="UV12" s="106"/>
      <c r="UW12" s="46"/>
      <c r="UX12" s="96"/>
      <c r="UY12" s="46"/>
      <c r="UZ12" s="107"/>
      <c r="VA12" s="96">
        <v>7</v>
      </c>
      <c r="VB12" s="42">
        <f t="shared" si="185"/>
        <v>0.58479532163742687</v>
      </c>
      <c r="VC12" s="106">
        <v>0</v>
      </c>
      <c r="VD12" s="46">
        <f t="shared" si="186"/>
        <v>0</v>
      </c>
      <c r="VE12" s="96">
        <v>1</v>
      </c>
      <c r="VF12" s="46">
        <f t="shared" si="187"/>
        <v>0.47169811320754718</v>
      </c>
      <c r="VG12" s="107">
        <f t="shared" si="188"/>
        <v>0</v>
      </c>
      <c r="VH12" s="58">
        <v>1</v>
      </c>
      <c r="VI12" s="42">
        <f t="shared" si="189"/>
        <v>0.12738853503184713</v>
      </c>
      <c r="VJ12" s="106"/>
      <c r="VK12" s="46"/>
      <c r="VL12" s="96"/>
      <c r="VM12" s="46"/>
      <c r="VN12" s="107"/>
      <c r="VO12" s="96">
        <v>1</v>
      </c>
      <c r="VP12" s="42">
        <f t="shared" si="190"/>
        <v>0.28011204481792717</v>
      </c>
    </row>
    <row r="13" spans="1:1024">
      <c r="A13" s="104" t="s">
        <v>30</v>
      </c>
      <c r="B13" s="96">
        <v>4578610</v>
      </c>
      <c r="C13" s="46">
        <f t="shared" si="0"/>
        <v>15.581577202282299</v>
      </c>
      <c r="D13" s="96">
        <v>4773621</v>
      </c>
      <c r="E13" s="46">
        <f t="shared" si="1"/>
        <v>15.411315270035816</v>
      </c>
      <c r="F13" s="96">
        <f t="shared" si="2"/>
        <v>9352231</v>
      </c>
      <c r="G13" s="46">
        <f t="shared" si="3"/>
        <v>15.494203684036986</v>
      </c>
      <c r="H13" s="43">
        <v>943</v>
      </c>
      <c r="I13" s="46">
        <f t="shared" si="4"/>
        <v>4.591265397536394</v>
      </c>
      <c r="J13" s="106">
        <v>302</v>
      </c>
      <c r="K13" s="46">
        <f t="shared" si="5"/>
        <v>1.9644831848045274</v>
      </c>
      <c r="L13" s="107">
        <f t="shared" si="6"/>
        <v>0</v>
      </c>
      <c r="M13" s="96">
        <v>1245</v>
      </c>
      <c r="N13" s="42">
        <f t="shared" si="7"/>
        <v>3.4668077522833594</v>
      </c>
      <c r="O13" s="43">
        <v>941</v>
      </c>
      <c r="P13" s="46">
        <f t="shared" si="8"/>
        <v>4.588229557755132</v>
      </c>
      <c r="Q13" s="106">
        <v>300</v>
      </c>
      <c r="R13" s="46">
        <f t="shared" si="9"/>
        <v>1.956436676666232</v>
      </c>
      <c r="S13" s="107">
        <f t="shared" si="10"/>
        <v>0</v>
      </c>
      <c r="T13" s="96">
        <v>1241</v>
      </c>
      <c r="U13" s="42">
        <f t="shared" si="11"/>
        <v>3.4623217922606928</v>
      </c>
      <c r="V13" s="43">
        <v>935</v>
      </c>
      <c r="W13" s="46">
        <f t="shared" si="12"/>
        <v>4.5806388398980991</v>
      </c>
      <c r="X13" s="106">
        <v>298</v>
      </c>
      <c r="Y13" s="46">
        <f t="shared" si="13"/>
        <v>1.95640756302521</v>
      </c>
      <c r="Z13" s="107">
        <f t="shared" si="14"/>
        <v>0</v>
      </c>
      <c r="AA13" s="96">
        <v>1233</v>
      </c>
      <c r="AB13" s="42">
        <f t="shared" si="15"/>
        <v>3.4592077207945238</v>
      </c>
      <c r="AC13" s="43">
        <v>905</v>
      </c>
      <c r="AD13" s="46">
        <f t="shared" si="16"/>
        <v>4.5813506125341705</v>
      </c>
      <c r="AE13" s="106">
        <v>285</v>
      </c>
      <c r="AF13" s="46">
        <f t="shared" si="17"/>
        <v>1.956611286557737</v>
      </c>
      <c r="AG13" s="107">
        <f t="shared" si="18"/>
        <v>0</v>
      </c>
      <c r="AH13" s="96">
        <v>1190</v>
      </c>
      <c r="AI13" s="42">
        <f t="shared" si="19"/>
        <v>3.4673659673659674</v>
      </c>
      <c r="AJ13" s="43">
        <v>905</v>
      </c>
      <c r="AK13" s="46">
        <f t="shared" si="20"/>
        <v>4.592276855939514</v>
      </c>
      <c r="AL13" s="106">
        <v>283</v>
      </c>
      <c r="AM13" s="46">
        <f t="shared" si="21"/>
        <v>1.9511858797573085</v>
      </c>
      <c r="AN13" s="107">
        <f t="shared" si="22"/>
        <v>0</v>
      </c>
      <c r="AO13" s="96">
        <v>1188</v>
      </c>
      <c r="AP13" s="42">
        <f t="shared" si="23"/>
        <v>3.4725673029142672</v>
      </c>
      <c r="AQ13" s="43">
        <v>903</v>
      </c>
      <c r="AR13" s="46">
        <f t="shared" si="24"/>
        <v>4.5888809838398217</v>
      </c>
      <c r="AS13" s="106">
        <v>283</v>
      </c>
      <c r="AT13" s="46">
        <f t="shared" si="25"/>
        <v>1.9565818584070798</v>
      </c>
      <c r="AU13" s="107">
        <f t="shared" si="26"/>
        <v>0</v>
      </c>
      <c r="AV13" s="96">
        <v>1186</v>
      </c>
      <c r="AW13" s="42">
        <f t="shared" si="27"/>
        <v>3.4737273739089685</v>
      </c>
      <c r="AX13" s="43">
        <v>903</v>
      </c>
      <c r="AY13" s="46">
        <f t="shared" si="28"/>
        <v>4.5916810739347103</v>
      </c>
      <c r="AZ13" s="106">
        <v>284</v>
      </c>
      <c r="BA13" s="46">
        <f t="shared" si="29"/>
        <v>1.9722222222222221</v>
      </c>
      <c r="BB13" s="107">
        <f t="shared" si="30"/>
        <v>0</v>
      </c>
      <c r="BC13" s="96">
        <v>1187</v>
      </c>
      <c r="BD13" s="42">
        <f t="shared" si="31"/>
        <v>3.4844126108143016</v>
      </c>
      <c r="BE13" s="43">
        <v>900</v>
      </c>
      <c r="BF13" s="46">
        <f t="shared" si="32"/>
        <v>4.5761936238368843</v>
      </c>
      <c r="BG13" s="106">
        <v>284</v>
      </c>
      <c r="BH13" s="46">
        <f t="shared" si="33"/>
        <v>1.9778536109756946</v>
      </c>
      <c r="BI13" s="107">
        <f t="shared" si="34"/>
        <v>0</v>
      </c>
      <c r="BJ13" s="96">
        <v>1184</v>
      </c>
      <c r="BK13" s="42">
        <f t="shared" si="35"/>
        <v>3.4796920002351142</v>
      </c>
      <c r="BL13" s="43">
        <v>895</v>
      </c>
      <c r="BM13" s="46">
        <f t="shared" si="36"/>
        <v>4.5593479368313803</v>
      </c>
      <c r="BN13" s="106">
        <v>281</v>
      </c>
      <c r="BO13" s="46">
        <f t="shared" si="37"/>
        <v>1.9622905027932962</v>
      </c>
      <c r="BP13" s="107">
        <f t="shared" si="38"/>
        <v>0</v>
      </c>
      <c r="BQ13" s="96">
        <v>1176</v>
      </c>
      <c r="BR13" s="42">
        <f t="shared" si="39"/>
        <v>3.463917525773196</v>
      </c>
      <c r="BS13" s="43">
        <v>893</v>
      </c>
      <c r="BT13" s="46">
        <f t="shared" si="40"/>
        <v>4.5691772410970115</v>
      </c>
      <c r="BU13" s="106">
        <v>281</v>
      </c>
      <c r="BV13" s="46">
        <f t="shared" si="41"/>
        <v>1.979988726042841</v>
      </c>
      <c r="BW13" s="107">
        <f t="shared" si="42"/>
        <v>0</v>
      </c>
      <c r="BX13" s="96">
        <v>1174</v>
      </c>
      <c r="BY13" s="42">
        <f t="shared" si="43"/>
        <v>3.479962058335309</v>
      </c>
      <c r="BZ13" s="43">
        <v>889</v>
      </c>
      <c r="CA13" s="46">
        <f t="shared" si="44"/>
        <v>4.5676411652879825</v>
      </c>
      <c r="CB13" s="106">
        <v>280</v>
      </c>
      <c r="CC13" s="46">
        <f t="shared" si="45"/>
        <v>1.9901912005117632</v>
      </c>
      <c r="CD13" s="107">
        <f t="shared" si="46"/>
        <v>0</v>
      </c>
      <c r="CE13" s="96">
        <v>1169</v>
      </c>
      <c r="CF13" s="42">
        <f t="shared" si="47"/>
        <v>3.486222116187522</v>
      </c>
      <c r="CG13" s="43">
        <v>889</v>
      </c>
      <c r="CH13" s="46">
        <f t="shared" si="48"/>
        <v>4.5648267008985881</v>
      </c>
      <c r="CI13" s="106">
        <v>281</v>
      </c>
      <c r="CJ13" s="46">
        <f t="shared" si="49"/>
        <v>1.9975829956636098</v>
      </c>
      <c r="CK13" s="107">
        <f t="shared" si="50"/>
        <v>0</v>
      </c>
      <c r="CL13" s="96">
        <v>1170</v>
      </c>
      <c r="CM13" s="42">
        <f t="shared" si="51"/>
        <v>3.4881640927792024</v>
      </c>
      <c r="CN13" s="43"/>
      <c r="CO13" s="46"/>
      <c r="CP13" s="96"/>
      <c r="CQ13" s="46"/>
      <c r="CR13" s="107"/>
      <c r="CS13" s="96">
        <v>1168</v>
      </c>
      <c r="CT13" s="42">
        <f t="shared" si="52"/>
        <v>3.4867753298704405</v>
      </c>
      <c r="CU13" s="43"/>
      <c r="CV13" s="46"/>
      <c r="CW13" s="96"/>
      <c r="CX13" s="46"/>
      <c r="CY13" s="107"/>
      <c r="CZ13" s="96">
        <v>1166</v>
      </c>
      <c r="DA13" s="42">
        <f t="shared" si="53"/>
        <v>3.4942611405795798</v>
      </c>
      <c r="DB13" s="43">
        <v>886</v>
      </c>
      <c r="DC13" s="46">
        <f t="shared" si="54"/>
        <v>4.5681876772364012</v>
      </c>
      <c r="DD13" s="106">
        <v>278</v>
      </c>
      <c r="DE13" s="46">
        <f t="shared" si="55"/>
        <v>1.9985621854780735</v>
      </c>
      <c r="DF13" s="107">
        <f t="shared" si="56"/>
        <v>0</v>
      </c>
      <c r="DG13" s="96">
        <v>1164</v>
      </c>
      <c r="DH13" s="42">
        <f t="shared" si="57"/>
        <v>3.4945510222462395</v>
      </c>
      <c r="DI13" s="43">
        <v>883</v>
      </c>
      <c r="DJ13" s="46">
        <f t="shared" si="58"/>
        <v>4.5649588998604145</v>
      </c>
      <c r="DK13" s="106">
        <v>276</v>
      </c>
      <c r="DL13" s="46">
        <f t="shared" si="59"/>
        <v>1.9910546818640888</v>
      </c>
      <c r="DM13" s="107">
        <f t="shared" si="60"/>
        <v>0</v>
      </c>
      <c r="DN13" s="96">
        <v>1159</v>
      </c>
      <c r="DO13" s="42">
        <f t="shared" si="61"/>
        <v>3.4900177662681804</v>
      </c>
      <c r="DP13" s="43"/>
      <c r="DQ13" s="46"/>
      <c r="DR13" s="96"/>
      <c r="DS13" s="46"/>
      <c r="DT13" s="107"/>
      <c r="DU13" s="96">
        <v>1157</v>
      </c>
      <c r="DV13" s="42">
        <f t="shared" si="62"/>
        <v>3.4883019778099369</v>
      </c>
      <c r="DW13" s="43">
        <v>879</v>
      </c>
      <c r="DX13" s="46">
        <f t="shared" si="63"/>
        <v>4.5674201091192517</v>
      </c>
      <c r="DY13" s="106">
        <v>269</v>
      </c>
      <c r="DZ13" s="46">
        <f t="shared" si="64"/>
        <v>1.9650814522609397</v>
      </c>
      <c r="EA13" s="107">
        <f t="shared" si="65"/>
        <v>0</v>
      </c>
      <c r="EB13" s="96">
        <v>1148</v>
      </c>
      <c r="EC13" s="42">
        <f t="shared" si="66"/>
        <v>3.4853360859797191</v>
      </c>
      <c r="ED13" s="43"/>
      <c r="EE13" s="46"/>
      <c r="EF13" s="96"/>
      <c r="EG13" s="46"/>
      <c r="EH13" s="107"/>
      <c r="EI13" s="96">
        <v>1144</v>
      </c>
      <c r="EJ13" s="42">
        <f t="shared" si="67"/>
        <v>3.4806949219581953</v>
      </c>
      <c r="EK13" s="43">
        <v>876</v>
      </c>
      <c r="EL13" s="46">
        <f t="shared" si="68"/>
        <v>4.5617872207467585</v>
      </c>
      <c r="EM13" s="96">
        <v>267</v>
      </c>
      <c r="EN13" s="46">
        <f t="shared" si="69"/>
        <v>1.9602085015784452</v>
      </c>
      <c r="EO13" s="107">
        <f t="shared" si="70"/>
        <v>0</v>
      </c>
      <c r="EP13" s="96">
        <v>1143</v>
      </c>
      <c r="EQ13" s="42">
        <f t="shared" si="71"/>
        <v>3.4821020563594818</v>
      </c>
      <c r="ER13" s="43"/>
      <c r="ES13" s="46"/>
      <c r="ET13" s="96"/>
      <c r="EU13" s="46"/>
      <c r="EV13" s="107"/>
      <c r="EW13" s="96">
        <v>1141</v>
      </c>
      <c r="EX13" s="42">
        <f t="shared" si="72"/>
        <v>3.48695067538659</v>
      </c>
      <c r="EY13" s="43">
        <v>870</v>
      </c>
      <c r="EZ13" s="46">
        <f t="shared" si="73"/>
        <v>4.5642935837574106</v>
      </c>
      <c r="FA13" s="96">
        <v>265</v>
      </c>
      <c r="FB13" s="46">
        <f t="shared" si="74"/>
        <v>1.9796802629613026</v>
      </c>
      <c r="FC13" s="107">
        <f t="shared" si="75"/>
        <v>0</v>
      </c>
      <c r="FD13" s="96">
        <v>1135</v>
      </c>
      <c r="FE13" s="42">
        <f t="shared" si="76"/>
        <v>3.4979043392504932</v>
      </c>
      <c r="FF13" s="43">
        <v>869</v>
      </c>
      <c r="FG13" s="46">
        <f t="shared" si="77"/>
        <v>4.5683944905898439</v>
      </c>
      <c r="FH13" s="96">
        <v>264</v>
      </c>
      <c r="FI13" s="46">
        <f t="shared" si="78"/>
        <v>1.9804951237809454</v>
      </c>
      <c r="FJ13" s="107">
        <f t="shared" si="79"/>
        <v>0</v>
      </c>
      <c r="FK13" s="96">
        <v>1133</v>
      </c>
      <c r="FL13" s="42">
        <f t="shared" si="80"/>
        <v>3.5019936327388494</v>
      </c>
      <c r="FM13" s="43"/>
      <c r="FN13" s="46"/>
      <c r="FO13" s="96"/>
      <c r="FP13" s="46"/>
      <c r="FQ13" s="107"/>
      <c r="FR13" s="96">
        <v>1128</v>
      </c>
      <c r="FS13" s="42">
        <f t="shared" si="81"/>
        <v>3.4993020009306655</v>
      </c>
      <c r="FT13" s="43"/>
      <c r="FU13" s="46"/>
      <c r="FV13" s="96"/>
      <c r="FW13" s="46"/>
      <c r="FX13" s="107"/>
      <c r="FY13" s="96">
        <v>1118</v>
      </c>
      <c r="FZ13" s="42">
        <f t="shared" si="82"/>
        <v>3.5007515030060117</v>
      </c>
      <c r="GA13" s="43">
        <v>862</v>
      </c>
      <c r="GB13" s="46">
        <f t="shared" si="83"/>
        <v>4.5831561037856234</v>
      </c>
      <c r="GC13" s="96">
        <v>252</v>
      </c>
      <c r="GD13" s="46">
        <f t="shared" si="84"/>
        <v>1.9322189848182796</v>
      </c>
      <c r="GE13" s="107">
        <f t="shared" si="85"/>
        <v>0</v>
      </c>
      <c r="GF13" s="96">
        <v>1114</v>
      </c>
      <c r="GG13" s="42">
        <f t="shared" si="86"/>
        <v>3.4975353992025364</v>
      </c>
      <c r="GH13" s="43"/>
      <c r="GI13" s="46"/>
      <c r="GJ13" s="96"/>
      <c r="GK13" s="46"/>
      <c r="GL13" s="107"/>
      <c r="GM13" s="96">
        <v>1110</v>
      </c>
      <c r="GN13" s="42">
        <f t="shared" si="87"/>
        <v>3.4991488556837527</v>
      </c>
      <c r="GO13" s="43"/>
      <c r="GP13" s="46"/>
      <c r="GQ13" s="96"/>
      <c r="GR13" s="46"/>
      <c r="GS13" s="107"/>
      <c r="GT13" s="96">
        <v>1103</v>
      </c>
      <c r="GU13" s="42">
        <f t="shared" si="88"/>
        <v>3.4964813288531036</v>
      </c>
      <c r="GV13" s="43"/>
      <c r="GW13" s="46"/>
      <c r="GX13" s="96"/>
      <c r="GY13" s="46"/>
      <c r="GZ13" s="107"/>
      <c r="HA13" s="96">
        <v>1105</v>
      </c>
      <c r="HB13" s="42">
        <f t="shared" si="89"/>
        <v>3.5362263184843834</v>
      </c>
      <c r="HC13" s="43">
        <v>852</v>
      </c>
      <c r="HD13" s="46">
        <f t="shared" si="90"/>
        <v>4.6103896103896105</v>
      </c>
      <c r="HE13" s="96">
        <v>250</v>
      </c>
      <c r="HF13" s="46">
        <f t="shared" si="91"/>
        <v>1.9817677368212445</v>
      </c>
      <c r="HG13" s="107">
        <f t="shared" si="92"/>
        <v>0</v>
      </c>
      <c r="HH13" s="96">
        <v>1102</v>
      </c>
      <c r="HI13" s="42">
        <f t="shared" si="93"/>
        <v>3.5438641625932599</v>
      </c>
      <c r="HJ13" s="43"/>
      <c r="HK13" s="46"/>
      <c r="HL13" s="96"/>
      <c r="HM13" s="46"/>
      <c r="HN13" s="107"/>
      <c r="HO13" s="96">
        <v>1081</v>
      </c>
      <c r="HP13" s="42">
        <f t="shared" si="94"/>
        <v>3.5638929183700383</v>
      </c>
      <c r="HQ13" s="43"/>
      <c r="HR13" s="46"/>
      <c r="HS13" s="96"/>
      <c r="HT13" s="46"/>
      <c r="HU13" s="107"/>
      <c r="HV13" s="96">
        <v>1069</v>
      </c>
      <c r="HW13" s="42">
        <f t="shared" si="95"/>
        <v>3.5772847438342872</v>
      </c>
      <c r="HX13" s="43">
        <v>824</v>
      </c>
      <c r="HY13" s="46">
        <f t="shared" si="96"/>
        <v>4.6095323338554479</v>
      </c>
      <c r="HZ13" s="96">
        <v>239</v>
      </c>
      <c r="IA13" s="46">
        <f t="shared" si="97"/>
        <v>2.0230235314034197</v>
      </c>
      <c r="IB13" s="107">
        <f t="shared" si="98"/>
        <v>0</v>
      </c>
      <c r="IC13" s="96">
        <v>1063</v>
      </c>
      <c r="ID13" s="42">
        <f t="shared" si="99"/>
        <v>3.5802094910915767</v>
      </c>
      <c r="IE13" s="43"/>
      <c r="IF13" s="46"/>
      <c r="IG13" s="96"/>
      <c r="IH13" s="46"/>
      <c r="II13" s="107"/>
      <c r="IJ13" s="96">
        <v>1051</v>
      </c>
      <c r="IK13" s="42">
        <f t="shared" si="100"/>
        <v>3.5596951735817104</v>
      </c>
      <c r="IL13" s="43"/>
      <c r="IM13" s="46"/>
      <c r="IN13" s="96"/>
      <c r="IO13" s="46"/>
      <c r="IP13" s="107"/>
      <c r="IQ13" s="96">
        <v>1027</v>
      </c>
      <c r="IR13" s="42">
        <f t="shared" si="101"/>
        <v>3.5532643670207245</v>
      </c>
      <c r="IS13" s="43"/>
      <c r="IT13" s="46"/>
      <c r="IU13" s="96"/>
      <c r="IV13" s="46"/>
      <c r="IW13" s="107"/>
      <c r="IX13" s="96">
        <v>1005</v>
      </c>
      <c r="IY13" s="42">
        <f t="shared" si="102"/>
        <v>3.5545023696682465</v>
      </c>
      <c r="IZ13" s="43">
        <v>778</v>
      </c>
      <c r="JA13" s="46">
        <f t="shared" si="103"/>
        <v>4.5718986895457485</v>
      </c>
      <c r="JB13" s="96">
        <v>215</v>
      </c>
      <c r="JC13" s="46">
        <f t="shared" si="104"/>
        <v>1.9663435156392901</v>
      </c>
      <c r="JD13" s="107">
        <f t="shared" si="105"/>
        <v>0</v>
      </c>
      <c r="JE13" s="96">
        <v>993</v>
      </c>
      <c r="JF13" s="42">
        <f t="shared" si="106"/>
        <v>3.5521373636201039</v>
      </c>
      <c r="JG13" s="43"/>
      <c r="JH13" s="46"/>
      <c r="JI13" s="96"/>
      <c r="JJ13" s="46"/>
      <c r="JK13" s="107"/>
      <c r="JL13" s="96">
        <v>972</v>
      </c>
      <c r="JM13" s="42">
        <f t="shared" si="107"/>
        <v>3.54718633676374</v>
      </c>
      <c r="JN13" s="43"/>
      <c r="JO13" s="46"/>
      <c r="JP13" s="96"/>
      <c r="JQ13" s="46"/>
      <c r="JR13" s="107"/>
      <c r="JS13" s="96">
        <v>960</v>
      </c>
      <c r="JT13" s="42">
        <f t="shared" si="108"/>
        <v>3.5698348951361001</v>
      </c>
      <c r="JU13" s="43"/>
      <c r="JV13" s="46"/>
      <c r="JW13" s="96"/>
      <c r="JX13" s="46"/>
      <c r="JY13" s="107"/>
      <c r="JZ13" s="96">
        <v>940</v>
      </c>
      <c r="KA13" s="42">
        <f t="shared" si="109"/>
        <v>3.6085838227955009</v>
      </c>
      <c r="KB13" s="43">
        <v>728</v>
      </c>
      <c r="KC13" s="46">
        <f t="shared" si="110"/>
        <v>4.6172385361831676</v>
      </c>
      <c r="KD13" s="96">
        <v>195</v>
      </c>
      <c r="KE13" s="46">
        <f t="shared" si="111"/>
        <v>2.0136307311028503</v>
      </c>
      <c r="KF13" s="107">
        <f t="shared" si="112"/>
        <v>0</v>
      </c>
      <c r="KG13" s="96">
        <v>923</v>
      </c>
      <c r="KH13" s="42">
        <f t="shared" si="113"/>
        <v>3.6264340719786263</v>
      </c>
      <c r="KI13" s="43">
        <v>724</v>
      </c>
      <c r="KJ13" s="46">
        <f t="shared" si="114"/>
        <v>4.6229487261349851</v>
      </c>
      <c r="KK13" s="96">
        <v>194</v>
      </c>
      <c r="KL13" s="46">
        <f t="shared" si="115"/>
        <v>2.0307756725635926</v>
      </c>
      <c r="KM13" s="107">
        <f t="shared" si="116"/>
        <v>0</v>
      </c>
      <c r="KN13" s="96">
        <v>918</v>
      </c>
      <c r="KO13" s="42">
        <f t="shared" si="117"/>
        <v>3.6406900654372394</v>
      </c>
      <c r="KP13" s="43"/>
      <c r="KQ13" s="46"/>
      <c r="KR13" s="96"/>
      <c r="KS13" s="46"/>
      <c r="KT13" s="107"/>
      <c r="KU13" s="96">
        <v>903</v>
      </c>
      <c r="KV13" s="42">
        <f t="shared" si="118"/>
        <v>3.6440677966101696</v>
      </c>
      <c r="KW13" s="43"/>
      <c r="KX13" s="46"/>
      <c r="KY13" s="96"/>
      <c r="KZ13" s="46"/>
      <c r="LA13" s="107"/>
      <c r="LB13" s="96">
        <v>870</v>
      </c>
      <c r="LC13" s="42">
        <f t="shared" si="119"/>
        <v>3.6901934170342723</v>
      </c>
      <c r="LD13" s="43">
        <v>681</v>
      </c>
      <c r="LE13" s="46">
        <f t="shared" si="120"/>
        <v>4.6430762937205969</v>
      </c>
      <c r="LF13" s="96">
        <v>180</v>
      </c>
      <c r="LG13" s="46">
        <f t="shared" si="121"/>
        <v>2.1186440677966099</v>
      </c>
      <c r="LH13" s="107">
        <f t="shared" si="122"/>
        <v>0</v>
      </c>
      <c r="LI13" s="96">
        <v>861</v>
      </c>
      <c r="LJ13" s="42">
        <f t="shared" si="123"/>
        <v>3.7131274797308955</v>
      </c>
      <c r="LK13" s="43"/>
      <c r="LL13" s="46"/>
      <c r="LM13" s="96"/>
      <c r="LN13" s="46"/>
      <c r="LO13" s="107"/>
      <c r="LP13" s="96">
        <v>842</v>
      </c>
      <c r="LQ13" s="42">
        <f t="shared" si="124"/>
        <v>3.7283032235210767</v>
      </c>
      <c r="LR13" s="43"/>
      <c r="LS13" s="46"/>
      <c r="LT13" s="96"/>
      <c r="LU13" s="46"/>
      <c r="LV13" s="107"/>
      <c r="LW13" s="96">
        <v>799</v>
      </c>
      <c r="LX13" s="42">
        <f t="shared" si="125"/>
        <v>3.7076566125290027</v>
      </c>
      <c r="LY13" s="43"/>
      <c r="LZ13" s="46"/>
      <c r="MA13" s="96"/>
      <c r="MB13" s="46"/>
      <c r="MC13" s="107"/>
      <c r="MD13" s="96">
        <v>776</v>
      </c>
      <c r="ME13" s="42">
        <f t="shared" si="126"/>
        <v>3.7798343886994643</v>
      </c>
      <c r="MF13" s="43">
        <v>606</v>
      </c>
      <c r="MG13" s="46">
        <f t="shared" si="127"/>
        <v>4.6465266063487194</v>
      </c>
      <c r="MH13" s="96">
        <v>150</v>
      </c>
      <c r="MI13" s="46">
        <f t="shared" si="128"/>
        <v>2.1638776687824581</v>
      </c>
      <c r="MJ13" s="107">
        <f t="shared" si="129"/>
        <v>0</v>
      </c>
      <c r="MK13" s="96">
        <v>756</v>
      </c>
      <c r="ML13" s="42">
        <f t="shared" si="130"/>
        <v>3.7811343403020907</v>
      </c>
      <c r="MM13" s="43"/>
      <c r="MN13" s="46"/>
      <c r="MO13" s="96"/>
      <c r="MP13" s="46"/>
      <c r="MQ13" s="107"/>
      <c r="MR13" s="96">
        <v>746</v>
      </c>
      <c r="MS13" s="42">
        <f t="shared" si="131"/>
        <v>3.8242682114112885</v>
      </c>
      <c r="MT13" s="43">
        <v>568</v>
      </c>
      <c r="MU13" s="46">
        <f t="shared" si="132"/>
        <v>4.6175107714819932</v>
      </c>
      <c r="MV13" s="96">
        <v>144</v>
      </c>
      <c r="MW13" s="46">
        <f t="shared" si="133"/>
        <v>2.2716516800757218</v>
      </c>
      <c r="MX13" s="107"/>
      <c r="MY13" s="96">
        <v>712</v>
      </c>
      <c r="MZ13" s="42">
        <f t="shared" si="134"/>
        <v>3.8197424892703862</v>
      </c>
      <c r="NA13" s="43"/>
      <c r="NB13" s="46"/>
      <c r="NC13" s="96"/>
      <c r="ND13" s="46"/>
      <c r="NE13" s="107"/>
      <c r="NF13" s="96">
        <v>704</v>
      </c>
      <c r="NG13" s="42">
        <f t="shared" si="135"/>
        <v>3.8333787095017695</v>
      </c>
      <c r="NH13" s="43"/>
      <c r="NI13" s="46"/>
      <c r="NJ13" s="96"/>
      <c r="NK13" s="46"/>
      <c r="NL13" s="107"/>
      <c r="NM13" s="96">
        <v>692</v>
      </c>
      <c r="NN13" s="42">
        <f t="shared" si="136"/>
        <v>3.8626849009210158</v>
      </c>
      <c r="NO13" s="43"/>
      <c r="NP13" s="46"/>
      <c r="NQ13" s="96"/>
      <c r="NR13" s="46"/>
      <c r="NS13" s="107"/>
      <c r="NT13" s="96">
        <v>673</v>
      </c>
      <c r="NU13" s="42">
        <f t="shared" si="137"/>
        <v>3.8762815343854395</v>
      </c>
      <c r="NV13" s="106">
        <v>504</v>
      </c>
      <c r="NW13" s="46">
        <f t="shared" si="138"/>
        <v>4.5149153453372746</v>
      </c>
      <c r="NX13" s="15">
        <v>133</v>
      </c>
      <c r="NY13" s="46">
        <f t="shared" si="139"/>
        <v>2.4296675191815855</v>
      </c>
      <c r="NZ13" s="107">
        <f t="shared" si="140"/>
        <v>1</v>
      </c>
      <c r="OA13" s="58">
        <v>638</v>
      </c>
      <c r="OB13" s="42">
        <f t="shared" si="141"/>
        <v>3.8311415360595689</v>
      </c>
      <c r="OC13" s="106"/>
      <c r="OD13" s="46"/>
      <c r="OF13" s="46"/>
      <c r="OG13" s="107"/>
      <c r="OH13" s="106">
        <v>611</v>
      </c>
      <c r="OI13" s="42">
        <f t="shared" si="142"/>
        <v>3.7807066394406288</v>
      </c>
      <c r="OJ13" s="106"/>
      <c r="OK13" s="46"/>
      <c r="OM13" s="46"/>
      <c r="ON13" s="107"/>
      <c r="OO13" s="106">
        <v>591</v>
      </c>
      <c r="OP13" s="42">
        <f t="shared" si="143"/>
        <v>3.7960048814952789</v>
      </c>
      <c r="OQ13" s="106">
        <v>447</v>
      </c>
      <c r="OR13" s="46">
        <f t="shared" si="144"/>
        <v>4.4495321521003381</v>
      </c>
      <c r="OS13" s="15">
        <v>118</v>
      </c>
      <c r="OT13" s="46">
        <f t="shared" si="145"/>
        <v>2.461923638639683</v>
      </c>
      <c r="OU13" s="107">
        <f t="shared" si="146"/>
        <v>2</v>
      </c>
      <c r="OV13" s="58">
        <v>567</v>
      </c>
      <c r="OW13" s="42">
        <f t="shared" si="147"/>
        <v>3.8158691701998788</v>
      </c>
      <c r="OX13" s="106"/>
      <c r="OY13" s="46"/>
      <c r="PA13" s="46"/>
      <c r="PB13" s="107"/>
      <c r="PC13" s="131">
        <v>549</v>
      </c>
      <c r="PD13" s="42">
        <f t="shared" si="148"/>
        <v>3.8178025034770515</v>
      </c>
      <c r="PE13" s="106"/>
      <c r="PF13" s="46"/>
      <c r="PH13" s="46"/>
      <c r="PI13" s="107"/>
      <c r="PJ13" s="92">
        <v>527</v>
      </c>
      <c r="PK13" s="42">
        <f t="shared" si="149"/>
        <v>3.8113835249873431</v>
      </c>
      <c r="PL13" s="106"/>
      <c r="PM13" s="46"/>
      <c r="PO13" s="46"/>
      <c r="PP13" s="107"/>
      <c r="PQ13" s="108">
        <v>506</v>
      </c>
      <c r="PR13" s="42">
        <f t="shared" si="150"/>
        <v>3.8217522658610275</v>
      </c>
      <c r="PS13" s="106">
        <v>377</v>
      </c>
      <c r="PT13" s="46">
        <f t="shared" si="151"/>
        <v>4.3883133511814689</v>
      </c>
      <c r="PU13" s="96">
        <v>100</v>
      </c>
      <c r="PV13" s="46">
        <f t="shared" si="152"/>
        <v>2.5400050800101601</v>
      </c>
      <c r="PW13" s="107">
        <f t="shared" si="153"/>
        <v>2</v>
      </c>
      <c r="PX13" s="58">
        <v>479</v>
      </c>
      <c r="PY13" s="42">
        <f t="shared" si="154"/>
        <v>3.8173414089894804</v>
      </c>
      <c r="PZ13" s="106"/>
      <c r="QA13" s="46"/>
      <c r="QB13" s="96"/>
      <c r="QC13" s="46"/>
      <c r="QD13" s="107"/>
      <c r="QE13" s="108">
        <v>455</v>
      </c>
      <c r="QF13" s="42">
        <f t="shared" si="155"/>
        <v>3.8380430198228592</v>
      </c>
      <c r="QG13" s="106"/>
      <c r="QH13" s="46"/>
      <c r="QI13" s="96"/>
      <c r="QJ13" s="46"/>
      <c r="QK13" s="107"/>
      <c r="QL13" s="108">
        <v>409</v>
      </c>
      <c r="QM13" s="42">
        <f t="shared" si="156"/>
        <v>3.7385740402193788</v>
      </c>
      <c r="QN13" s="106">
        <v>294</v>
      </c>
      <c r="QO13" s="46">
        <f t="shared" si="157"/>
        <v>4.2448743863701992</v>
      </c>
      <c r="QP13" s="96">
        <v>74</v>
      </c>
      <c r="QQ13" s="46">
        <f t="shared" si="158"/>
        <v>2.4010382868267359</v>
      </c>
      <c r="QR13" s="107">
        <f t="shared" si="159"/>
        <v>1</v>
      </c>
      <c r="QS13" s="58">
        <v>369</v>
      </c>
      <c r="QT13" s="42">
        <f t="shared" si="160"/>
        <v>3.6822672387985227</v>
      </c>
      <c r="QU13" s="106"/>
      <c r="QV13" s="46"/>
      <c r="QW13" s="96"/>
      <c r="QX13" s="46"/>
      <c r="QY13" s="107"/>
      <c r="QZ13" s="96">
        <v>340</v>
      </c>
      <c r="RA13" s="42">
        <f t="shared" si="161"/>
        <v>3.6884356693425908</v>
      </c>
      <c r="RB13" s="106"/>
      <c r="RC13" s="46"/>
      <c r="RD13" s="96"/>
      <c r="RE13" s="46"/>
      <c r="RF13" s="107"/>
      <c r="RG13" s="96">
        <v>314</v>
      </c>
      <c r="RH13" s="42">
        <f t="shared" si="162"/>
        <v>3.712461574840388</v>
      </c>
      <c r="RI13" s="106"/>
      <c r="RJ13" s="46"/>
      <c r="RK13" s="96"/>
      <c r="RL13" s="46"/>
      <c r="RM13" s="107"/>
      <c r="RN13" s="96">
        <v>275</v>
      </c>
      <c r="RO13" s="42">
        <f t="shared" si="163"/>
        <v>3.6236658321254445</v>
      </c>
      <c r="RP13" s="106">
        <v>190</v>
      </c>
      <c r="RQ13" s="46">
        <f t="shared" si="164"/>
        <v>3.9699122440451315</v>
      </c>
      <c r="RR13" s="96">
        <v>52</v>
      </c>
      <c r="RS13" s="46">
        <f t="shared" si="165"/>
        <v>2.5870646766169152</v>
      </c>
      <c r="RT13" s="107">
        <f t="shared" si="166"/>
        <v>1</v>
      </c>
      <c r="RU13" s="58">
        <v>243</v>
      </c>
      <c r="RV13" s="42">
        <f t="shared" si="167"/>
        <v>3.5730039700044109</v>
      </c>
      <c r="RW13" s="106"/>
      <c r="RX13" s="46"/>
      <c r="RY13" s="96"/>
      <c r="RZ13" s="46"/>
      <c r="SA13" s="107"/>
      <c r="SB13" s="96">
        <v>220</v>
      </c>
      <c r="SC13" s="42">
        <f t="shared" si="168"/>
        <v>3.5731687510151042</v>
      </c>
      <c r="SD13" s="106"/>
      <c r="SE13" s="46"/>
      <c r="SF13" s="96"/>
      <c r="SG13" s="46"/>
      <c r="SH13" s="107"/>
      <c r="SI13" s="96">
        <v>191</v>
      </c>
      <c r="SJ13" s="42">
        <f t="shared" si="169"/>
        <v>3.4470312218011188</v>
      </c>
      <c r="SK13" s="106">
        <v>129</v>
      </c>
      <c r="SL13" s="46">
        <f t="shared" si="170"/>
        <v>3.6409822184589333</v>
      </c>
      <c r="SM13" s="96">
        <v>38</v>
      </c>
      <c r="SN13" s="46">
        <f t="shared" si="171"/>
        <v>2.6224982746721874</v>
      </c>
      <c r="SO13" s="107">
        <f t="shared" si="172"/>
        <v>1</v>
      </c>
      <c r="SP13" s="58">
        <v>168</v>
      </c>
      <c r="SQ13" s="42">
        <f t="shared" si="173"/>
        <v>3.3479473893981671</v>
      </c>
      <c r="SR13" s="106"/>
      <c r="SS13" s="46"/>
      <c r="ST13" s="96"/>
      <c r="SU13" s="46"/>
      <c r="SV13" s="107"/>
      <c r="SW13" s="96">
        <v>138</v>
      </c>
      <c r="SX13" s="42">
        <f t="shared" si="174"/>
        <v>3.0913978494623655</v>
      </c>
      <c r="SY13" s="106"/>
      <c r="SZ13" s="46"/>
      <c r="TA13" s="96"/>
      <c r="TB13" s="46"/>
      <c r="TC13" s="107"/>
      <c r="TD13" s="96">
        <v>111</v>
      </c>
      <c r="TE13" s="42">
        <f t="shared" si="175"/>
        <v>2.9450782700981692</v>
      </c>
      <c r="TF13" s="106"/>
      <c r="TG13" s="46"/>
      <c r="TH13" s="96"/>
      <c r="TI13" s="46"/>
      <c r="TJ13" s="107"/>
      <c r="TK13" s="96">
        <v>93</v>
      </c>
      <c r="TL13" s="42">
        <f t="shared" si="176"/>
        <v>2.9071584870271958</v>
      </c>
      <c r="TM13" s="106">
        <v>63</v>
      </c>
      <c r="TN13" s="46">
        <f t="shared" si="177"/>
        <v>2.9453015427769986</v>
      </c>
      <c r="TO13" s="96">
        <v>19</v>
      </c>
      <c r="TP13" s="46">
        <f t="shared" si="178"/>
        <v>2.1348314606741572</v>
      </c>
      <c r="TQ13" s="107">
        <f t="shared" si="179"/>
        <v>1</v>
      </c>
      <c r="TR13" s="58">
        <v>83</v>
      </c>
      <c r="TS13" s="42">
        <f t="shared" si="180"/>
        <v>2.7239908106334099</v>
      </c>
      <c r="TT13" s="43"/>
      <c r="TU13" s="46"/>
      <c r="TV13" s="96"/>
      <c r="TW13" s="46"/>
      <c r="TX13" s="107"/>
      <c r="TY13" s="96">
        <v>65</v>
      </c>
      <c r="TZ13" s="42">
        <f t="shared" si="181"/>
        <v>2.7196652719665275</v>
      </c>
      <c r="UA13" s="106"/>
      <c r="UB13" s="46"/>
      <c r="UC13" s="96"/>
      <c r="UD13" s="46"/>
      <c r="UE13" s="107"/>
      <c r="UF13" s="96">
        <v>56</v>
      </c>
      <c r="UG13" s="42">
        <f t="shared" si="182"/>
        <v>2.7958062905641534</v>
      </c>
      <c r="UH13" s="106"/>
      <c r="UI13" s="46"/>
      <c r="UJ13" s="96"/>
      <c r="UK13" s="46"/>
      <c r="UL13" s="107"/>
      <c r="UM13" s="96">
        <v>46</v>
      </c>
      <c r="UN13" s="42">
        <f t="shared" si="183"/>
        <v>2.710665880966411</v>
      </c>
      <c r="UO13" s="106"/>
      <c r="UP13" s="46"/>
      <c r="UQ13" s="96"/>
      <c r="UR13" s="46"/>
      <c r="US13" s="107"/>
      <c r="UT13" s="96">
        <v>43</v>
      </c>
      <c r="UU13" s="42">
        <f t="shared" si="184"/>
        <v>2.6477832512315271</v>
      </c>
      <c r="UV13" s="106"/>
      <c r="UW13" s="46"/>
      <c r="UX13" s="96"/>
      <c r="UY13" s="46"/>
      <c r="UZ13" s="107"/>
      <c r="VA13" s="96">
        <v>28</v>
      </c>
      <c r="VB13" s="42">
        <f t="shared" si="185"/>
        <v>2.3391812865497075</v>
      </c>
      <c r="VC13" s="106">
        <v>10</v>
      </c>
      <c r="VD13" s="46">
        <f t="shared" si="186"/>
        <v>1.7482517482517483</v>
      </c>
      <c r="VE13" s="96">
        <v>4</v>
      </c>
      <c r="VF13" s="46">
        <f t="shared" si="187"/>
        <v>1.8867924528301887</v>
      </c>
      <c r="VG13" s="107">
        <f t="shared" si="188"/>
        <v>0</v>
      </c>
      <c r="VH13" s="58">
        <v>14</v>
      </c>
      <c r="VI13" s="42">
        <f t="shared" si="189"/>
        <v>1.7834394904458599</v>
      </c>
      <c r="VJ13" s="106"/>
      <c r="VK13" s="46"/>
      <c r="VL13" s="96"/>
      <c r="VM13" s="46"/>
      <c r="VN13" s="107"/>
      <c r="VO13" s="96">
        <v>3</v>
      </c>
      <c r="VP13" s="42">
        <f t="shared" si="190"/>
        <v>0.84033613445378152</v>
      </c>
    </row>
    <row r="14" spans="1:1024">
      <c r="A14" s="104" t="s">
        <v>31</v>
      </c>
      <c r="B14" s="96">
        <v>3511037</v>
      </c>
      <c r="C14" s="46">
        <f t="shared" si="0"/>
        <v>11.948493991750691</v>
      </c>
      <c r="D14" s="96">
        <v>3826173</v>
      </c>
      <c r="E14" s="46">
        <f t="shared" si="1"/>
        <v>12.352542939772292</v>
      </c>
      <c r="F14" s="96">
        <f t="shared" si="2"/>
        <v>7337210</v>
      </c>
      <c r="G14" s="46">
        <f t="shared" si="3"/>
        <v>12.15584027089932</v>
      </c>
      <c r="H14" s="43">
        <v>2728</v>
      </c>
      <c r="I14" s="46">
        <f t="shared" si="4"/>
        <v>13.282048785237841</v>
      </c>
      <c r="J14" s="106">
        <v>866</v>
      </c>
      <c r="K14" s="46">
        <f t="shared" si="5"/>
        <v>5.6332531060951023</v>
      </c>
      <c r="L14" s="107">
        <f t="shared" si="6"/>
        <v>0</v>
      </c>
      <c r="M14" s="96">
        <v>3594</v>
      </c>
      <c r="N14" s="42">
        <f t="shared" si="7"/>
        <v>10.007796836711963</v>
      </c>
      <c r="O14" s="43">
        <v>2726</v>
      </c>
      <c r="P14" s="46">
        <f t="shared" si="8"/>
        <v>13.291725583889999</v>
      </c>
      <c r="Q14" s="106">
        <v>866</v>
      </c>
      <c r="R14" s="46">
        <f t="shared" si="9"/>
        <v>5.6475805399765227</v>
      </c>
      <c r="S14" s="107">
        <f t="shared" si="10"/>
        <v>0</v>
      </c>
      <c r="T14" s="96">
        <v>3592</v>
      </c>
      <c r="U14" s="42">
        <f t="shared" si="11"/>
        <v>10.021482576793238</v>
      </c>
      <c r="V14" s="43">
        <v>2721</v>
      </c>
      <c r="W14" s="46">
        <f t="shared" si="12"/>
        <v>13.330393885949441</v>
      </c>
      <c r="X14" s="106">
        <v>861</v>
      </c>
      <c r="Y14" s="46">
        <f t="shared" si="13"/>
        <v>5.6525735294117645</v>
      </c>
      <c r="Z14" s="107">
        <f t="shared" si="14"/>
        <v>0</v>
      </c>
      <c r="AA14" s="96">
        <v>3582</v>
      </c>
      <c r="AB14" s="42">
        <f t="shared" si="15"/>
        <v>10.04937717427898</v>
      </c>
      <c r="AC14" s="43">
        <v>2619</v>
      </c>
      <c r="AD14" s="46">
        <f t="shared" si="16"/>
        <v>13.258074314062975</v>
      </c>
      <c r="AE14" s="106">
        <v>829</v>
      </c>
      <c r="AF14" s="46">
        <f t="shared" si="17"/>
        <v>5.6913359879170669</v>
      </c>
      <c r="AG14" s="107">
        <f t="shared" si="18"/>
        <v>0</v>
      </c>
      <c r="AH14" s="96">
        <v>3448</v>
      </c>
      <c r="AI14" s="42">
        <f t="shared" si="19"/>
        <v>10.046620046620047</v>
      </c>
      <c r="AJ14" s="43">
        <v>2613</v>
      </c>
      <c r="AK14" s="46">
        <f t="shared" si="20"/>
        <v>13.259247982950221</v>
      </c>
      <c r="AL14" s="106">
        <v>827</v>
      </c>
      <c r="AM14" s="46">
        <f t="shared" si="21"/>
        <v>5.7018753447324872</v>
      </c>
      <c r="AN14" s="107">
        <f t="shared" si="22"/>
        <v>0</v>
      </c>
      <c r="AO14" s="96">
        <v>3440</v>
      </c>
      <c r="AP14" s="42">
        <f t="shared" si="23"/>
        <v>10.05524538891</v>
      </c>
      <c r="AQ14" s="43">
        <v>2610</v>
      </c>
      <c r="AR14" s="46">
        <f t="shared" si="24"/>
        <v>13.263543042992174</v>
      </c>
      <c r="AS14" s="106">
        <v>823</v>
      </c>
      <c r="AT14" s="46">
        <f t="shared" si="25"/>
        <v>5.6899889380530979</v>
      </c>
      <c r="AU14" s="107">
        <f t="shared" si="26"/>
        <v>0</v>
      </c>
      <c r="AV14" s="96">
        <v>3433</v>
      </c>
      <c r="AW14" s="42">
        <f t="shared" si="27"/>
        <v>10.055064143869719</v>
      </c>
      <c r="AX14" s="43">
        <v>2612</v>
      </c>
      <c r="AY14" s="46">
        <f t="shared" si="28"/>
        <v>13.281806162920775</v>
      </c>
      <c r="AZ14" s="106">
        <v>819</v>
      </c>
      <c r="BA14" s="46">
        <f t="shared" si="29"/>
        <v>5.6875</v>
      </c>
      <c r="BB14" s="107">
        <f t="shared" si="30"/>
        <v>0</v>
      </c>
      <c r="BC14" s="96">
        <v>3431</v>
      </c>
      <c r="BD14" s="42">
        <f t="shared" si="31"/>
        <v>10.071625667821287</v>
      </c>
      <c r="BE14" s="43">
        <v>2617</v>
      </c>
      <c r="BF14" s="46">
        <f t="shared" si="32"/>
        <v>13.306554126201251</v>
      </c>
      <c r="BG14" s="106">
        <v>815</v>
      </c>
      <c r="BH14" s="46">
        <f t="shared" si="33"/>
        <v>5.675882721637997</v>
      </c>
      <c r="BI14" s="107">
        <f t="shared" si="34"/>
        <v>0</v>
      </c>
      <c r="BJ14" s="96">
        <v>3432</v>
      </c>
      <c r="BK14" s="42">
        <f t="shared" si="35"/>
        <v>10.086404514195028</v>
      </c>
      <c r="BL14" s="43">
        <v>2611</v>
      </c>
      <c r="BM14" s="46">
        <f t="shared" si="36"/>
        <v>13.301069791136017</v>
      </c>
      <c r="BN14" s="106">
        <v>812</v>
      </c>
      <c r="BO14" s="46">
        <f t="shared" si="37"/>
        <v>5.6703910614525146</v>
      </c>
      <c r="BP14" s="107">
        <f t="shared" si="38"/>
        <v>0</v>
      </c>
      <c r="BQ14" s="96">
        <v>3423</v>
      </c>
      <c r="BR14" s="42">
        <f t="shared" si="39"/>
        <v>10.082474226804123</v>
      </c>
      <c r="BS14" s="43">
        <v>2600</v>
      </c>
      <c r="BT14" s="46">
        <f t="shared" si="40"/>
        <v>13.303315595579207</v>
      </c>
      <c r="BU14" s="106">
        <v>811</v>
      </c>
      <c r="BV14" s="46">
        <f t="shared" si="41"/>
        <v>5.7144870349492667</v>
      </c>
      <c r="BW14" s="107">
        <f t="shared" si="42"/>
        <v>0</v>
      </c>
      <c r="BX14" s="96">
        <v>3411</v>
      </c>
      <c r="BY14" s="42">
        <f t="shared" si="43"/>
        <v>10.110860801517667</v>
      </c>
      <c r="BZ14" s="43">
        <v>2591</v>
      </c>
      <c r="CA14" s="46">
        <f t="shared" si="44"/>
        <v>13.312438986795458</v>
      </c>
      <c r="CB14" s="106">
        <v>808</v>
      </c>
      <c r="CC14" s="46">
        <f t="shared" si="45"/>
        <v>5.7431231786196602</v>
      </c>
      <c r="CD14" s="107">
        <f t="shared" si="46"/>
        <v>0</v>
      </c>
      <c r="CE14" s="96">
        <v>3399</v>
      </c>
      <c r="CF14" s="42">
        <f t="shared" si="47"/>
        <v>10.136585947751401</v>
      </c>
      <c r="CG14" s="43">
        <v>2590</v>
      </c>
      <c r="CH14" s="46">
        <f t="shared" si="48"/>
        <v>13.299101412066753</v>
      </c>
      <c r="CI14" s="106">
        <v>807</v>
      </c>
      <c r="CJ14" s="46">
        <f t="shared" si="49"/>
        <v>5.7368308807848152</v>
      </c>
      <c r="CK14" s="107">
        <f t="shared" si="50"/>
        <v>0</v>
      </c>
      <c r="CL14" s="96">
        <v>3397</v>
      </c>
      <c r="CM14" s="42">
        <f t="shared" si="51"/>
        <v>10.127601216385427</v>
      </c>
      <c r="CN14" s="43"/>
      <c r="CO14" s="46"/>
      <c r="CP14" s="96"/>
      <c r="CQ14" s="46"/>
      <c r="CR14" s="107"/>
      <c r="CS14" s="96">
        <v>3395</v>
      </c>
      <c r="CT14" s="42">
        <f t="shared" si="52"/>
        <v>10.134933428861425</v>
      </c>
      <c r="CU14" s="43"/>
      <c r="CV14" s="46"/>
      <c r="CW14" s="96"/>
      <c r="CX14" s="46"/>
      <c r="CY14" s="107"/>
      <c r="CZ14" s="96">
        <v>3384</v>
      </c>
      <c r="DA14" s="42">
        <f t="shared" si="53"/>
        <v>10.141148970601456</v>
      </c>
      <c r="DB14" s="43">
        <v>2580</v>
      </c>
      <c r="DC14" s="46">
        <f t="shared" si="54"/>
        <v>13.302397525135346</v>
      </c>
      <c r="DD14" s="106">
        <v>797</v>
      </c>
      <c r="DE14" s="46">
        <f t="shared" si="55"/>
        <v>5.7296908698777855</v>
      </c>
      <c r="DF14" s="107">
        <f t="shared" si="56"/>
        <v>0</v>
      </c>
      <c r="DG14" s="96">
        <v>3377</v>
      </c>
      <c r="DH14" s="42">
        <f t="shared" si="57"/>
        <v>10.13840103275391</v>
      </c>
      <c r="DI14" s="43">
        <v>2572</v>
      </c>
      <c r="DJ14" s="46">
        <f t="shared" si="58"/>
        <v>13.296799875924107</v>
      </c>
      <c r="DK14" s="106">
        <v>795</v>
      </c>
      <c r="DL14" s="46">
        <f t="shared" si="59"/>
        <v>5.7351031597172124</v>
      </c>
      <c r="DM14" s="107">
        <f t="shared" si="60"/>
        <v>0</v>
      </c>
      <c r="DN14" s="96">
        <v>3367</v>
      </c>
      <c r="DO14" s="42">
        <f t="shared" si="61"/>
        <v>10.138817790358036</v>
      </c>
      <c r="DP14" s="43"/>
      <c r="DQ14" s="46"/>
      <c r="DR14" s="96"/>
      <c r="DS14" s="46"/>
      <c r="DT14" s="107"/>
      <c r="DU14" s="96">
        <v>3365</v>
      </c>
      <c r="DV14" s="42">
        <f t="shared" si="62"/>
        <v>10.145320791123975</v>
      </c>
      <c r="DW14" s="43">
        <v>2557</v>
      </c>
      <c r="DX14" s="46">
        <f t="shared" si="63"/>
        <v>13.286567939724602</v>
      </c>
      <c r="DY14" s="106">
        <v>793</v>
      </c>
      <c r="DZ14" s="46">
        <f t="shared" si="64"/>
        <v>5.7929724596391265</v>
      </c>
      <c r="EA14" s="107">
        <f t="shared" si="65"/>
        <v>0</v>
      </c>
      <c r="EB14" s="96">
        <v>3350</v>
      </c>
      <c r="EC14" s="42">
        <f t="shared" si="66"/>
        <v>10.170623595846742</v>
      </c>
      <c r="ED14" s="43"/>
      <c r="EE14" s="46"/>
      <c r="EF14" s="96"/>
      <c r="EG14" s="46"/>
      <c r="EH14" s="107"/>
      <c r="EI14" s="96">
        <v>3344</v>
      </c>
      <c r="EJ14" s="42">
        <f t="shared" si="67"/>
        <v>10.174339002647031</v>
      </c>
      <c r="EK14" s="43">
        <v>2552</v>
      </c>
      <c r="EL14" s="46">
        <f t="shared" si="68"/>
        <v>13.289590168202887</v>
      </c>
      <c r="EM14" s="96">
        <v>790</v>
      </c>
      <c r="EN14" s="46">
        <f t="shared" si="69"/>
        <v>5.7998678511122534</v>
      </c>
      <c r="EO14" s="107">
        <f t="shared" si="70"/>
        <v>0</v>
      </c>
      <c r="EP14" s="96">
        <v>3342</v>
      </c>
      <c r="EQ14" s="42">
        <f t="shared" si="71"/>
        <v>10.181264280274181</v>
      </c>
      <c r="ER14" s="43"/>
      <c r="ES14" s="46"/>
      <c r="ET14" s="96"/>
      <c r="EU14" s="46"/>
      <c r="EV14" s="107"/>
      <c r="EW14" s="96">
        <v>3335</v>
      </c>
      <c r="EX14" s="42">
        <f t="shared" si="72"/>
        <v>10.191919809302611</v>
      </c>
      <c r="EY14" s="43">
        <v>2532</v>
      </c>
      <c r="EZ14" s="46">
        <f t="shared" si="73"/>
        <v>13.283668223073292</v>
      </c>
      <c r="FA14" s="96">
        <v>785</v>
      </c>
      <c r="FB14" s="46">
        <f t="shared" si="74"/>
        <v>5.8643358733004627</v>
      </c>
      <c r="FC14" s="107">
        <f t="shared" si="75"/>
        <v>0</v>
      </c>
      <c r="FD14" s="96">
        <v>3317</v>
      </c>
      <c r="FE14" s="42">
        <f t="shared" si="76"/>
        <v>10.22250986193294</v>
      </c>
      <c r="FF14" s="43">
        <v>2528</v>
      </c>
      <c r="FG14" s="46">
        <f t="shared" si="77"/>
        <v>13.289874881715907</v>
      </c>
      <c r="FH14" s="96">
        <v>779</v>
      </c>
      <c r="FI14" s="46">
        <f t="shared" si="78"/>
        <v>5.8439609902475622</v>
      </c>
      <c r="FJ14" s="107">
        <f t="shared" si="79"/>
        <v>0</v>
      </c>
      <c r="FK14" s="96">
        <v>3307</v>
      </c>
      <c r="FL14" s="42">
        <f t="shared" si="80"/>
        <v>10.221617778876766</v>
      </c>
      <c r="FM14" s="43"/>
      <c r="FN14" s="46"/>
      <c r="FO14" s="96"/>
      <c r="FP14" s="46"/>
      <c r="FQ14" s="107"/>
      <c r="FR14" s="96">
        <v>3298</v>
      </c>
      <c r="FS14" s="42">
        <f t="shared" si="81"/>
        <v>10.231115247401892</v>
      </c>
      <c r="FT14" s="43"/>
      <c r="FU14" s="46"/>
      <c r="FV14" s="96"/>
      <c r="FW14" s="46"/>
      <c r="FX14" s="107"/>
      <c r="FY14" s="96">
        <v>3281</v>
      </c>
      <c r="FZ14" s="42">
        <f t="shared" si="82"/>
        <v>10.273672344689379</v>
      </c>
      <c r="GA14" s="43">
        <v>2499</v>
      </c>
      <c r="GB14" s="46">
        <f t="shared" si="83"/>
        <v>13.286899191833262</v>
      </c>
      <c r="GC14" s="96">
        <v>773</v>
      </c>
      <c r="GD14" s="46">
        <f t="shared" si="84"/>
        <v>5.9270050605735314</v>
      </c>
      <c r="GE14" s="107">
        <f t="shared" si="85"/>
        <v>0</v>
      </c>
      <c r="GF14" s="96">
        <v>3272</v>
      </c>
      <c r="GG14" s="42">
        <f t="shared" si="86"/>
        <v>10.2728328780886</v>
      </c>
      <c r="GH14" s="43"/>
      <c r="GI14" s="46"/>
      <c r="GJ14" s="96"/>
      <c r="GK14" s="46"/>
      <c r="GL14" s="107"/>
      <c r="GM14" s="96">
        <v>3262</v>
      </c>
      <c r="GN14" s="42">
        <f t="shared" si="87"/>
        <v>10.283084294811172</v>
      </c>
      <c r="GO14" s="43"/>
      <c r="GP14" s="46"/>
      <c r="GQ14" s="96"/>
      <c r="GR14" s="46"/>
      <c r="GS14" s="107"/>
      <c r="GT14" s="96">
        <v>3249</v>
      </c>
      <c r="GU14" s="42">
        <f t="shared" si="88"/>
        <v>10.299245546186521</v>
      </c>
      <c r="GV14" s="43"/>
      <c r="GW14" s="46"/>
      <c r="GX14" s="96"/>
      <c r="GY14" s="46"/>
      <c r="GZ14" s="107"/>
      <c r="HA14" s="96">
        <v>3233</v>
      </c>
      <c r="HB14" s="42">
        <f t="shared" si="89"/>
        <v>10.34626216077829</v>
      </c>
      <c r="HC14" s="43">
        <v>2463</v>
      </c>
      <c r="HD14" s="46">
        <f t="shared" si="90"/>
        <v>13.327922077922077</v>
      </c>
      <c r="HE14" s="96">
        <v>762</v>
      </c>
      <c r="HF14" s="46">
        <f t="shared" si="91"/>
        <v>6.040428061831153</v>
      </c>
      <c r="HG14" s="107">
        <f t="shared" si="92"/>
        <v>0</v>
      </c>
      <c r="HH14" s="96">
        <v>3225</v>
      </c>
      <c r="HI14" s="42">
        <f t="shared" si="93"/>
        <v>10.371108824286082</v>
      </c>
      <c r="HJ14" s="43"/>
      <c r="HK14" s="46"/>
      <c r="HL14" s="96"/>
      <c r="HM14" s="46"/>
      <c r="HN14" s="107"/>
      <c r="HO14" s="96">
        <v>3174</v>
      </c>
      <c r="HP14" s="42">
        <f t="shared" si="94"/>
        <v>10.464196228405644</v>
      </c>
      <c r="HQ14" s="43"/>
      <c r="HR14" s="46"/>
      <c r="HS14" s="96"/>
      <c r="HT14" s="46"/>
      <c r="HU14" s="107"/>
      <c r="HV14" s="96">
        <v>3135</v>
      </c>
      <c r="HW14" s="42">
        <f t="shared" si="95"/>
        <v>10.490914566810561</v>
      </c>
      <c r="HX14" s="43">
        <v>2399</v>
      </c>
      <c r="HY14" s="46">
        <f t="shared" si="96"/>
        <v>13.420228238979636</v>
      </c>
      <c r="HZ14" s="96">
        <v>728</v>
      </c>
      <c r="IA14" s="46">
        <f t="shared" si="97"/>
        <v>6.1621804638564415</v>
      </c>
      <c r="IB14" s="107">
        <f t="shared" si="98"/>
        <v>0</v>
      </c>
      <c r="IC14" s="96">
        <v>3127</v>
      </c>
      <c r="ID14" s="42">
        <f t="shared" si="99"/>
        <v>10.531810986494223</v>
      </c>
      <c r="IE14" s="43"/>
      <c r="IF14" s="46"/>
      <c r="IG14" s="96"/>
      <c r="IH14" s="46"/>
      <c r="II14" s="107"/>
      <c r="IJ14" s="96">
        <v>3107</v>
      </c>
      <c r="IK14" s="42">
        <f t="shared" si="100"/>
        <v>10.523285351397121</v>
      </c>
      <c r="IL14" s="43"/>
      <c r="IM14" s="46"/>
      <c r="IN14" s="96"/>
      <c r="IO14" s="46"/>
      <c r="IP14" s="107"/>
      <c r="IQ14" s="96">
        <v>3043</v>
      </c>
      <c r="IR14" s="42">
        <f t="shared" si="101"/>
        <v>10.528318859633949</v>
      </c>
      <c r="IS14" s="43"/>
      <c r="IT14" s="46"/>
      <c r="IU14" s="96"/>
      <c r="IV14" s="46"/>
      <c r="IW14" s="107"/>
      <c r="IX14" s="96">
        <v>2989</v>
      </c>
      <c r="IY14" s="42">
        <f t="shared" si="102"/>
        <v>10.57154983376954</v>
      </c>
      <c r="IZ14" s="43">
        <v>2299</v>
      </c>
      <c r="JA14" s="46">
        <f t="shared" si="103"/>
        <v>13.510019392372334</v>
      </c>
      <c r="JB14" s="96">
        <v>676</v>
      </c>
      <c r="JC14" s="46">
        <f t="shared" si="104"/>
        <v>6.1825498445216756</v>
      </c>
      <c r="JD14" s="107">
        <f t="shared" si="105"/>
        <v>1</v>
      </c>
      <c r="JE14" s="96">
        <v>2976</v>
      </c>
      <c r="JF14" s="42">
        <f t="shared" si="106"/>
        <v>10.645680558039707</v>
      </c>
      <c r="JG14" s="43"/>
      <c r="JH14" s="46"/>
      <c r="JI14" s="96"/>
      <c r="JJ14" s="46"/>
      <c r="JK14" s="107"/>
      <c r="JL14" s="96">
        <v>2935</v>
      </c>
      <c r="JM14" s="42">
        <f t="shared" si="107"/>
        <v>10.710897014816437</v>
      </c>
      <c r="JN14" s="43"/>
      <c r="JO14" s="46"/>
      <c r="JP14" s="96"/>
      <c r="JQ14" s="46"/>
      <c r="JR14" s="107"/>
      <c r="JS14" s="96">
        <v>2891</v>
      </c>
      <c r="JT14" s="42">
        <f t="shared" si="108"/>
        <v>10.750409043581733</v>
      </c>
      <c r="JU14" s="43"/>
      <c r="JV14" s="46"/>
      <c r="JW14" s="96"/>
      <c r="JX14" s="46"/>
      <c r="JY14" s="107"/>
      <c r="JZ14" s="96">
        <v>2822</v>
      </c>
      <c r="KA14" s="42">
        <f t="shared" si="109"/>
        <v>10.833429306307343</v>
      </c>
      <c r="KB14" s="43">
        <v>2124</v>
      </c>
      <c r="KC14" s="46">
        <f t="shared" si="110"/>
        <v>13.471173970951988</v>
      </c>
      <c r="KD14" s="96">
        <v>632</v>
      </c>
      <c r="KE14" s="46">
        <f t="shared" si="111"/>
        <v>6.5262288310615455</v>
      </c>
      <c r="KF14" s="107">
        <f t="shared" si="112"/>
        <v>0</v>
      </c>
      <c r="KG14" s="96">
        <v>2756</v>
      </c>
      <c r="KH14" s="42">
        <f t="shared" si="113"/>
        <v>10.828225679710828</v>
      </c>
      <c r="KI14" s="43">
        <v>2109</v>
      </c>
      <c r="KJ14" s="46">
        <f t="shared" si="114"/>
        <v>13.466573015771663</v>
      </c>
      <c r="KK14" s="96">
        <v>618</v>
      </c>
      <c r="KL14" s="46">
        <f t="shared" si="115"/>
        <v>6.4691719878572185</v>
      </c>
      <c r="KM14" s="107">
        <f t="shared" si="116"/>
        <v>0</v>
      </c>
      <c r="KN14" s="96">
        <v>2727</v>
      </c>
      <c r="KO14" s="42">
        <f t="shared" si="117"/>
        <v>10.814991076740036</v>
      </c>
      <c r="KP14" s="43"/>
      <c r="KQ14" s="46"/>
      <c r="KR14" s="96"/>
      <c r="KS14" s="46"/>
      <c r="KT14" s="107"/>
      <c r="KU14" s="96">
        <v>2708</v>
      </c>
      <c r="KV14" s="42">
        <f t="shared" si="118"/>
        <v>10.928167877320421</v>
      </c>
      <c r="KW14" s="43"/>
      <c r="KX14" s="46"/>
      <c r="KY14" s="96"/>
      <c r="KZ14" s="46"/>
      <c r="LA14" s="107"/>
      <c r="LB14" s="96">
        <v>2612</v>
      </c>
      <c r="LC14" s="42">
        <f t="shared" si="119"/>
        <v>11.079063454360366</v>
      </c>
      <c r="LD14" s="43">
        <v>1993</v>
      </c>
      <c r="LE14" s="46">
        <f t="shared" si="120"/>
        <v>13.5883275380105</v>
      </c>
      <c r="LF14" s="96">
        <v>578</v>
      </c>
      <c r="LG14" s="46">
        <f t="shared" si="121"/>
        <v>6.8032015065913374</v>
      </c>
      <c r="LH14" s="107">
        <f t="shared" si="122"/>
        <v>5</v>
      </c>
      <c r="LI14" s="96">
        <v>2576</v>
      </c>
      <c r="LJ14" s="42">
        <f t="shared" si="123"/>
        <v>11.109194410902191</v>
      </c>
      <c r="LK14" s="43"/>
      <c r="LL14" s="46"/>
      <c r="LM14" s="96"/>
      <c r="LN14" s="46"/>
      <c r="LO14" s="107"/>
      <c r="LP14" s="96">
        <v>2515</v>
      </c>
      <c r="LQ14" s="42">
        <f t="shared" si="124"/>
        <v>11.136202621324831</v>
      </c>
      <c r="LR14" s="43"/>
      <c r="LS14" s="46"/>
      <c r="LT14" s="96"/>
      <c r="LU14" s="46"/>
      <c r="LV14" s="107"/>
      <c r="LW14" s="96">
        <v>2418</v>
      </c>
      <c r="LX14" s="42">
        <f t="shared" si="125"/>
        <v>11.220417633410673</v>
      </c>
      <c r="LY14" s="43"/>
      <c r="LZ14" s="46"/>
      <c r="MA14" s="96"/>
      <c r="MB14" s="46"/>
      <c r="MC14" s="107"/>
      <c r="MD14" s="96">
        <v>2330</v>
      </c>
      <c r="ME14" s="42">
        <f t="shared" si="126"/>
        <v>11.349245007306381</v>
      </c>
      <c r="MF14" s="43">
        <v>1776</v>
      </c>
      <c r="MG14" s="46">
        <f t="shared" si="127"/>
        <v>13.617543321576445</v>
      </c>
      <c r="MH14" s="96">
        <v>504</v>
      </c>
      <c r="MI14" s="46">
        <f t="shared" si="128"/>
        <v>7.2706289671090589</v>
      </c>
      <c r="MJ14" s="107">
        <f t="shared" si="129"/>
        <v>4</v>
      </c>
      <c r="MK14" s="96">
        <v>2284</v>
      </c>
      <c r="ML14" s="42">
        <f t="shared" si="130"/>
        <v>11.423427028108431</v>
      </c>
      <c r="MM14" s="43"/>
      <c r="MN14" s="46"/>
      <c r="MO14" s="96"/>
      <c r="MP14" s="46"/>
      <c r="MQ14" s="107"/>
      <c r="MR14" s="96">
        <v>2242</v>
      </c>
      <c r="MS14" s="42">
        <f t="shared" si="131"/>
        <v>11.493310093812479</v>
      </c>
      <c r="MT14" s="43">
        <v>1674</v>
      </c>
      <c r="MU14" s="46">
        <f t="shared" si="132"/>
        <v>13.608649703276157</v>
      </c>
      <c r="MV14" s="96">
        <v>468</v>
      </c>
      <c r="MW14" s="46">
        <f t="shared" si="133"/>
        <v>7.3828679602460952</v>
      </c>
      <c r="MX14" s="107"/>
      <c r="MY14" s="96">
        <v>2142</v>
      </c>
      <c r="MZ14" s="42">
        <f t="shared" si="134"/>
        <v>11.491416309012875</v>
      </c>
      <c r="NA14" s="43"/>
      <c r="NB14" s="46"/>
      <c r="NC14" s="96"/>
      <c r="ND14" s="46"/>
      <c r="NE14" s="107"/>
      <c r="NF14" s="96">
        <v>2118</v>
      </c>
      <c r="NG14" s="42">
        <f t="shared" si="135"/>
        <v>11.532806969779472</v>
      </c>
      <c r="NH14" s="43"/>
      <c r="NI14" s="46"/>
      <c r="NJ14" s="96"/>
      <c r="NK14" s="46"/>
      <c r="NL14" s="107"/>
      <c r="NM14" s="96">
        <v>2075</v>
      </c>
      <c r="NN14" s="42">
        <f t="shared" si="136"/>
        <v>11.58247278816634</v>
      </c>
      <c r="NO14" s="43"/>
      <c r="NP14" s="46"/>
      <c r="NQ14" s="96"/>
      <c r="NR14" s="46"/>
      <c r="NS14" s="107"/>
      <c r="NT14" s="96">
        <v>2020</v>
      </c>
      <c r="NU14" s="42">
        <f t="shared" si="137"/>
        <v>11.634604308259417</v>
      </c>
      <c r="NV14" s="106">
        <v>1532</v>
      </c>
      <c r="NW14" s="46">
        <f t="shared" si="138"/>
        <v>13.723909343366477</v>
      </c>
      <c r="NX14" s="15">
        <v>423</v>
      </c>
      <c r="NY14" s="46">
        <f t="shared" si="139"/>
        <v>7.7274388016076001</v>
      </c>
      <c r="NZ14" s="107">
        <f t="shared" si="140"/>
        <v>2</v>
      </c>
      <c r="OA14" s="58">
        <v>1957</v>
      </c>
      <c r="OB14" s="42">
        <f t="shared" si="141"/>
        <v>11.751636341800275</v>
      </c>
      <c r="OC14" s="106"/>
      <c r="OD14" s="46"/>
      <c r="OF14" s="46"/>
      <c r="OG14" s="107"/>
      <c r="OH14" s="106">
        <v>1905</v>
      </c>
      <c r="OI14" s="42">
        <f t="shared" si="142"/>
        <v>11.787636903656953</v>
      </c>
      <c r="OJ14" s="106"/>
      <c r="OK14" s="46"/>
      <c r="OM14" s="46"/>
      <c r="ON14" s="107"/>
      <c r="OO14" s="106">
        <v>1821</v>
      </c>
      <c r="OP14" s="42">
        <f t="shared" si="143"/>
        <v>11.696319609480378</v>
      </c>
      <c r="OQ14" s="106">
        <v>1349</v>
      </c>
      <c r="OR14" s="46">
        <f t="shared" si="144"/>
        <v>13.428230141349792</v>
      </c>
      <c r="OS14" s="15">
        <v>372</v>
      </c>
      <c r="OT14" s="46">
        <f t="shared" si="145"/>
        <v>7.7613185896098473</v>
      </c>
      <c r="OU14" s="107">
        <f t="shared" si="146"/>
        <v>3</v>
      </c>
      <c r="OV14" s="58">
        <v>1724</v>
      </c>
      <c r="OW14" s="42">
        <f t="shared" si="147"/>
        <v>11.602395854364358</v>
      </c>
      <c r="OX14" s="106"/>
      <c r="OY14" s="46"/>
      <c r="PA14" s="46"/>
      <c r="PB14" s="107"/>
      <c r="PC14" s="131">
        <v>1682</v>
      </c>
      <c r="PD14" s="42">
        <f t="shared" si="148"/>
        <v>11.696801112656468</v>
      </c>
      <c r="PE14" s="106"/>
      <c r="PF14" s="46"/>
      <c r="PH14" s="46"/>
      <c r="PI14" s="107"/>
      <c r="PJ14" s="92">
        <v>1616</v>
      </c>
      <c r="PK14" s="42">
        <f t="shared" si="149"/>
        <v>11.687278513054169</v>
      </c>
      <c r="PL14" s="106"/>
      <c r="PM14" s="46"/>
      <c r="PO14" s="46"/>
      <c r="PP14" s="107"/>
      <c r="PQ14" s="108">
        <v>1520</v>
      </c>
      <c r="PR14" s="42">
        <f t="shared" si="150"/>
        <v>11.48036253776435</v>
      </c>
      <c r="PS14" s="106">
        <v>1144</v>
      </c>
      <c r="PT14" s="46">
        <f t="shared" si="151"/>
        <v>13.316261203585148</v>
      </c>
      <c r="PU14" s="96">
        <v>299</v>
      </c>
      <c r="PV14" s="46">
        <f t="shared" si="152"/>
        <v>7.594615189230379</v>
      </c>
      <c r="PW14" s="107">
        <f t="shared" si="153"/>
        <v>5</v>
      </c>
      <c r="PX14" s="58">
        <v>1448</v>
      </c>
      <c r="PY14" s="42">
        <f t="shared" si="154"/>
        <v>11.539687599617469</v>
      </c>
      <c r="PZ14" s="106"/>
      <c r="QA14" s="46"/>
      <c r="QB14" s="96"/>
      <c r="QC14" s="46"/>
      <c r="QD14" s="107"/>
      <c r="QE14" s="108">
        <v>1367</v>
      </c>
      <c r="QF14" s="42">
        <f t="shared" si="155"/>
        <v>11.530999578237031</v>
      </c>
      <c r="QG14" s="106"/>
      <c r="QH14" s="46"/>
      <c r="QI14" s="96"/>
      <c r="QJ14" s="46"/>
      <c r="QK14" s="107"/>
      <c r="QL14" s="108">
        <v>1271</v>
      </c>
      <c r="QM14" s="42">
        <f t="shared" si="156"/>
        <v>11.617915904936014</v>
      </c>
      <c r="QN14" s="106">
        <v>923</v>
      </c>
      <c r="QO14" s="46">
        <f t="shared" si="157"/>
        <v>13.326595437481952</v>
      </c>
      <c r="QP14" s="96">
        <v>236</v>
      </c>
      <c r="QQ14" s="46">
        <f t="shared" si="158"/>
        <v>7.6573653471771568</v>
      </c>
      <c r="QR14" s="107">
        <f t="shared" si="159"/>
        <v>3</v>
      </c>
      <c r="QS14" s="58">
        <v>1162</v>
      </c>
      <c r="QT14" s="42">
        <f t="shared" si="160"/>
        <v>11.595649136812693</v>
      </c>
      <c r="QU14" s="106"/>
      <c r="QV14" s="46"/>
      <c r="QW14" s="96"/>
      <c r="QX14" s="46"/>
      <c r="QY14" s="107"/>
      <c r="QZ14" s="96">
        <v>1073</v>
      </c>
      <c r="RA14" s="42">
        <f t="shared" si="161"/>
        <v>11.640269038837058</v>
      </c>
      <c r="RB14" s="106"/>
      <c r="RC14" s="46"/>
      <c r="RD14" s="96"/>
      <c r="RE14" s="46"/>
      <c r="RF14" s="107"/>
      <c r="RG14" s="96">
        <v>971</v>
      </c>
      <c r="RH14" s="42">
        <f t="shared" si="162"/>
        <v>11.480255379522346</v>
      </c>
      <c r="RI14" s="106"/>
      <c r="RJ14" s="46"/>
      <c r="RK14" s="96"/>
      <c r="RL14" s="46"/>
      <c r="RM14" s="107"/>
      <c r="RN14" s="96">
        <v>873</v>
      </c>
      <c r="RO14" s="42">
        <f t="shared" si="163"/>
        <v>11.503491896165503</v>
      </c>
      <c r="RP14" s="106">
        <v>606</v>
      </c>
      <c r="RQ14" s="46">
        <f t="shared" si="164"/>
        <v>12.661930631007104</v>
      </c>
      <c r="RR14" s="96">
        <v>154</v>
      </c>
      <c r="RS14" s="46">
        <f t="shared" si="165"/>
        <v>7.6616915422885565</v>
      </c>
      <c r="RT14" s="107">
        <f t="shared" si="166"/>
        <v>1</v>
      </c>
      <c r="RU14" s="58">
        <v>761</v>
      </c>
      <c r="RV14" s="42">
        <f t="shared" si="167"/>
        <v>11.189530951330687</v>
      </c>
      <c r="RW14" s="106"/>
      <c r="RX14" s="46"/>
      <c r="RY14" s="96"/>
      <c r="RZ14" s="46"/>
      <c r="SA14" s="107"/>
      <c r="SB14" s="96">
        <v>680</v>
      </c>
      <c r="SC14" s="42">
        <f t="shared" si="168"/>
        <v>11.04433977586487</v>
      </c>
      <c r="SD14" s="106"/>
      <c r="SE14" s="46"/>
      <c r="SF14" s="96"/>
      <c r="SG14" s="46"/>
      <c r="SH14" s="107"/>
      <c r="SI14" s="96">
        <v>606</v>
      </c>
      <c r="SJ14" s="42">
        <f t="shared" si="169"/>
        <v>10.936654033567947</v>
      </c>
      <c r="SK14" s="106">
        <v>437</v>
      </c>
      <c r="SL14" s="46">
        <f t="shared" si="170"/>
        <v>12.334180073384138</v>
      </c>
      <c r="SM14" s="96">
        <v>99</v>
      </c>
      <c r="SN14" s="46">
        <f t="shared" si="171"/>
        <v>6.8322981366459627</v>
      </c>
      <c r="SO14" s="107">
        <f t="shared" si="172"/>
        <v>5</v>
      </c>
      <c r="SP14" s="58">
        <v>541</v>
      </c>
      <c r="SQ14" s="42">
        <f t="shared" si="173"/>
        <v>10.781187724192906</v>
      </c>
      <c r="SR14" s="106"/>
      <c r="SS14" s="46"/>
      <c r="ST14" s="96"/>
      <c r="SU14" s="46"/>
      <c r="SV14" s="107"/>
      <c r="SW14" s="96">
        <v>469</v>
      </c>
      <c r="SX14" s="42">
        <f t="shared" si="174"/>
        <v>10.506272401433691</v>
      </c>
      <c r="SY14" s="106"/>
      <c r="SZ14" s="46"/>
      <c r="TA14" s="96"/>
      <c r="TB14" s="46"/>
      <c r="TC14" s="107"/>
      <c r="TD14" s="96">
        <v>388</v>
      </c>
      <c r="TE14" s="42">
        <f t="shared" si="175"/>
        <v>10.294507827009818</v>
      </c>
      <c r="TF14" s="106"/>
      <c r="TG14" s="46"/>
      <c r="TH14" s="96"/>
      <c r="TI14" s="46"/>
      <c r="TJ14" s="107"/>
      <c r="TK14" s="96">
        <v>329</v>
      </c>
      <c r="TL14" s="42">
        <f t="shared" si="176"/>
        <v>10.284463894967178</v>
      </c>
      <c r="TM14" s="106">
        <v>252</v>
      </c>
      <c r="TN14" s="46">
        <f t="shared" si="177"/>
        <v>11.781206171107995</v>
      </c>
      <c r="TO14" s="96">
        <v>57</v>
      </c>
      <c r="TP14" s="46">
        <f t="shared" si="178"/>
        <v>6.4044943820224711</v>
      </c>
      <c r="TQ14" s="107">
        <f t="shared" si="179"/>
        <v>3</v>
      </c>
      <c r="TR14" s="58">
        <v>312</v>
      </c>
      <c r="TS14" s="42">
        <f t="shared" si="180"/>
        <v>10.239579914670168</v>
      </c>
      <c r="TT14" s="43"/>
      <c r="TU14" s="46"/>
      <c r="TV14" s="96"/>
      <c r="TW14" s="46"/>
      <c r="TX14" s="107"/>
      <c r="TY14" s="96">
        <v>220</v>
      </c>
      <c r="TZ14" s="42">
        <f t="shared" si="181"/>
        <v>9.2050209205020916</v>
      </c>
      <c r="UA14" s="106"/>
      <c r="UB14" s="46"/>
      <c r="UC14" s="96"/>
      <c r="UD14" s="46"/>
      <c r="UE14" s="107"/>
      <c r="UF14" s="96">
        <v>173</v>
      </c>
      <c r="UG14" s="42">
        <f t="shared" si="182"/>
        <v>8.6370444333499741</v>
      </c>
      <c r="UH14" s="106"/>
      <c r="UI14" s="46"/>
      <c r="UJ14" s="96"/>
      <c r="UK14" s="46"/>
      <c r="UL14" s="107"/>
      <c r="UM14" s="96">
        <v>144</v>
      </c>
      <c r="UN14" s="42">
        <f t="shared" si="183"/>
        <v>8.4855627578078963</v>
      </c>
      <c r="UO14" s="106"/>
      <c r="UP14" s="46"/>
      <c r="UQ14" s="96"/>
      <c r="UR14" s="46"/>
      <c r="US14" s="107"/>
      <c r="UT14" s="96">
        <v>139</v>
      </c>
      <c r="UU14" s="42">
        <f t="shared" si="184"/>
        <v>8.5591133004926121</v>
      </c>
      <c r="UV14" s="106"/>
      <c r="UW14" s="46"/>
      <c r="UX14" s="96"/>
      <c r="UY14" s="46"/>
      <c r="UZ14" s="107"/>
      <c r="VA14" s="96">
        <v>98</v>
      </c>
      <c r="VB14" s="42">
        <f t="shared" si="185"/>
        <v>8.1871345029239766</v>
      </c>
      <c r="VC14" s="106">
        <v>53</v>
      </c>
      <c r="VD14" s="46">
        <f t="shared" si="186"/>
        <v>9.265734265734265</v>
      </c>
      <c r="VE14" s="96">
        <v>12</v>
      </c>
      <c r="VF14" s="46">
        <f t="shared" si="187"/>
        <v>5.6603773584905666</v>
      </c>
      <c r="VG14" s="107">
        <f t="shared" si="188"/>
        <v>0</v>
      </c>
      <c r="VH14" s="58">
        <v>65</v>
      </c>
      <c r="VI14" s="42">
        <f t="shared" si="189"/>
        <v>8.2802547770700627</v>
      </c>
      <c r="VJ14" s="106"/>
      <c r="VK14" s="46"/>
      <c r="VL14" s="96"/>
      <c r="VM14" s="46"/>
      <c r="VN14" s="107"/>
      <c r="VO14" s="96">
        <v>37</v>
      </c>
      <c r="VP14" s="42">
        <f t="shared" si="190"/>
        <v>10.364145658263306</v>
      </c>
    </row>
    <row r="15" spans="1:1024">
      <c r="A15" s="104" t="s">
        <v>32</v>
      </c>
      <c r="B15" s="96">
        <v>2727000</v>
      </c>
      <c r="C15" s="46">
        <f t="shared" si="0"/>
        <v>9.2803189244386015</v>
      </c>
      <c r="D15" s="96">
        <v>3235533</v>
      </c>
      <c r="E15" s="46">
        <f t="shared" si="1"/>
        <v>10.445701309258695</v>
      </c>
      <c r="F15" s="96">
        <f t="shared" si="2"/>
        <v>5962533</v>
      </c>
      <c r="G15" s="46">
        <f t="shared" si="3"/>
        <v>9.8783595887218905</v>
      </c>
      <c r="H15" s="43">
        <v>6466</v>
      </c>
      <c r="I15" s="46">
        <f t="shared" si="4"/>
        <v>31.481571644189106</v>
      </c>
      <c r="J15" s="106">
        <v>2886</v>
      </c>
      <c r="K15" s="46">
        <f t="shared" si="5"/>
        <v>18.773173746178365</v>
      </c>
      <c r="L15" s="107">
        <f t="shared" si="6"/>
        <v>0</v>
      </c>
      <c r="M15" s="96">
        <v>9352</v>
      </c>
      <c r="N15" s="42">
        <f t="shared" si="7"/>
        <v>26.041434617955002</v>
      </c>
      <c r="O15" s="43">
        <v>6458</v>
      </c>
      <c r="P15" s="46">
        <f t="shared" si="8"/>
        <v>31.488614754498023</v>
      </c>
      <c r="Q15" s="106">
        <v>2877</v>
      </c>
      <c r="R15" s="46">
        <f t="shared" si="9"/>
        <v>18.762227729229163</v>
      </c>
      <c r="S15" s="107">
        <f t="shared" si="10"/>
        <v>0</v>
      </c>
      <c r="T15" s="96">
        <v>9335</v>
      </c>
      <c r="U15" s="42">
        <f t="shared" si="11"/>
        <v>26.044136930502471</v>
      </c>
      <c r="V15" s="43">
        <v>6423</v>
      </c>
      <c r="W15" s="46">
        <f t="shared" si="12"/>
        <v>31.466784244562024</v>
      </c>
      <c r="X15" s="106">
        <v>2862</v>
      </c>
      <c r="Y15" s="46">
        <f t="shared" si="13"/>
        <v>18.78939075630252</v>
      </c>
      <c r="Z15" s="107">
        <f t="shared" si="14"/>
        <v>0</v>
      </c>
      <c r="AA15" s="96">
        <v>9285</v>
      </c>
      <c r="AB15" s="42">
        <f t="shared" si="15"/>
        <v>26.049264953428349</v>
      </c>
      <c r="AC15" s="43">
        <v>6257</v>
      </c>
      <c r="AD15" s="46">
        <f t="shared" si="16"/>
        <v>31.674597549863321</v>
      </c>
      <c r="AE15" s="106">
        <v>2760</v>
      </c>
      <c r="AF15" s="46">
        <f t="shared" si="17"/>
        <v>18.948235617190718</v>
      </c>
      <c r="AG15" s="107">
        <f t="shared" si="18"/>
        <v>0</v>
      </c>
      <c r="AH15" s="96">
        <v>9017</v>
      </c>
      <c r="AI15" s="42">
        <f t="shared" si="19"/>
        <v>26.273310023310025</v>
      </c>
      <c r="AJ15" s="43">
        <v>6250</v>
      </c>
      <c r="AK15" s="46">
        <f t="shared" si="20"/>
        <v>31.714619170852998</v>
      </c>
      <c r="AL15" s="106">
        <v>2749</v>
      </c>
      <c r="AM15" s="46">
        <f t="shared" si="21"/>
        <v>18.953392167677883</v>
      </c>
      <c r="AN15" s="107">
        <f t="shared" si="22"/>
        <v>0</v>
      </c>
      <c r="AO15" s="96">
        <v>8999</v>
      </c>
      <c r="AP15" s="42">
        <f t="shared" si="23"/>
        <v>26.304405015930548</v>
      </c>
      <c r="AQ15" s="43">
        <v>6245</v>
      </c>
      <c r="AR15" s="46">
        <f t="shared" si="24"/>
        <v>31.73594877528204</v>
      </c>
      <c r="AS15" s="106">
        <v>2744</v>
      </c>
      <c r="AT15" s="46">
        <f t="shared" si="25"/>
        <v>18.971238938053098</v>
      </c>
      <c r="AU15" s="107">
        <f t="shared" si="26"/>
        <v>0</v>
      </c>
      <c r="AV15" s="96">
        <v>8989</v>
      </c>
      <c r="AW15" s="42">
        <f t="shared" si="27"/>
        <v>26.328276023665865</v>
      </c>
      <c r="AX15" s="43">
        <v>6230</v>
      </c>
      <c r="AY15" s="46">
        <f t="shared" si="28"/>
        <v>31.679039967456525</v>
      </c>
      <c r="AZ15" s="106">
        <v>2737</v>
      </c>
      <c r="BA15" s="46">
        <f t="shared" si="29"/>
        <v>19.006944444444446</v>
      </c>
      <c r="BB15" s="107">
        <f t="shared" si="30"/>
        <v>0</v>
      </c>
      <c r="BC15" s="96">
        <v>8967</v>
      </c>
      <c r="BD15" s="42">
        <f t="shared" si="31"/>
        <v>26.322432924323376</v>
      </c>
      <c r="BE15" s="43">
        <v>6237</v>
      </c>
      <c r="BF15" s="46">
        <f t="shared" si="32"/>
        <v>31.713021813189606</v>
      </c>
      <c r="BG15" s="106">
        <v>2732</v>
      </c>
      <c r="BH15" s="46">
        <f t="shared" si="33"/>
        <v>19.026394595723936</v>
      </c>
      <c r="BI15" s="107">
        <f t="shared" si="34"/>
        <v>0</v>
      </c>
      <c r="BJ15" s="96">
        <v>8969</v>
      </c>
      <c r="BK15" s="42">
        <f t="shared" si="35"/>
        <v>26.359254687591843</v>
      </c>
      <c r="BL15" s="43">
        <v>6226</v>
      </c>
      <c r="BM15" s="46">
        <f t="shared" si="36"/>
        <v>31.716760061130923</v>
      </c>
      <c r="BN15" s="106">
        <v>2725</v>
      </c>
      <c r="BO15" s="46">
        <f t="shared" si="37"/>
        <v>19.029329608938546</v>
      </c>
      <c r="BP15" s="107">
        <f t="shared" si="38"/>
        <v>0</v>
      </c>
      <c r="BQ15" s="96">
        <v>8951</v>
      </c>
      <c r="BR15" s="42">
        <f t="shared" si="39"/>
        <v>26.365243004418261</v>
      </c>
      <c r="BS15" s="43">
        <v>6201</v>
      </c>
      <c r="BT15" s="46">
        <f t="shared" si="40"/>
        <v>31.728407695456408</v>
      </c>
      <c r="BU15" s="106">
        <v>2708</v>
      </c>
      <c r="BV15" s="46">
        <f t="shared" si="41"/>
        <v>19.081172491544532</v>
      </c>
      <c r="BW15" s="107">
        <f t="shared" si="42"/>
        <v>0</v>
      </c>
      <c r="BX15" s="96">
        <v>8909</v>
      </c>
      <c r="BY15" s="42">
        <f t="shared" si="43"/>
        <v>26.407991463125448</v>
      </c>
      <c r="BZ15" s="43">
        <v>6178</v>
      </c>
      <c r="CA15" s="46">
        <f t="shared" si="44"/>
        <v>31.742280224014795</v>
      </c>
      <c r="CB15" s="106">
        <v>2702</v>
      </c>
      <c r="CC15" s="46">
        <f t="shared" si="45"/>
        <v>19.205345084938514</v>
      </c>
      <c r="CD15" s="107">
        <f t="shared" si="46"/>
        <v>0</v>
      </c>
      <c r="CE15" s="96">
        <v>8880</v>
      </c>
      <c r="CF15" s="42">
        <f t="shared" si="47"/>
        <v>26.482166288918048</v>
      </c>
      <c r="CG15" s="43">
        <v>6177</v>
      </c>
      <c r="CH15" s="46">
        <f t="shared" si="48"/>
        <v>31.717586649550704</v>
      </c>
      <c r="CI15" s="106">
        <v>2702</v>
      </c>
      <c r="CJ15" s="46">
        <f t="shared" si="49"/>
        <v>19.208075638018059</v>
      </c>
      <c r="CK15" s="107">
        <f t="shared" si="50"/>
        <v>0</v>
      </c>
      <c r="CL15" s="96">
        <v>8879</v>
      </c>
      <c r="CM15" s="42">
        <f t="shared" si="51"/>
        <v>26.47128972631328</v>
      </c>
      <c r="CN15" s="43"/>
      <c r="CO15" s="46"/>
      <c r="CP15" s="96"/>
      <c r="CQ15" s="46"/>
      <c r="CR15" s="107"/>
      <c r="CS15" s="96">
        <v>8874</v>
      </c>
      <c r="CT15" s="42">
        <f t="shared" si="52"/>
        <v>26.491133799032777</v>
      </c>
      <c r="CU15" s="43"/>
      <c r="CV15" s="46"/>
      <c r="CW15" s="96"/>
      <c r="CX15" s="46"/>
      <c r="CY15" s="107"/>
      <c r="CZ15" s="96">
        <v>8858</v>
      </c>
      <c r="DA15" s="42">
        <f t="shared" si="53"/>
        <v>26.545596212053102</v>
      </c>
      <c r="DB15" s="43">
        <v>6163</v>
      </c>
      <c r="DC15" s="46">
        <f t="shared" si="54"/>
        <v>31.776230987367875</v>
      </c>
      <c r="DD15" s="106">
        <v>2683</v>
      </c>
      <c r="DE15" s="46">
        <f t="shared" si="55"/>
        <v>19.2882818116463</v>
      </c>
      <c r="DF15" s="107">
        <f t="shared" si="56"/>
        <v>0</v>
      </c>
      <c r="DG15" s="96">
        <v>8846</v>
      </c>
      <c r="DH15" s="42">
        <f t="shared" si="57"/>
        <v>26.557386892431474</v>
      </c>
      <c r="DI15" s="43">
        <v>6154</v>
      </c>
      <c r="DJ15" s="46">
        <f t="shared" si="58"/>
        <v>31.815126919298969</v>
      </c>
      <c r="DK15" s="106">
        <v>2676</v>
      </c>
      <c r="DL15" s="46">
        <f t="shared" si="59"/>
        <v>19.304573654595298</v>
      </c>
      <c r="DM15" s="107">
        <f t="shared" si="60"/>
        <v>0</v>
      </c>
      <c r="DN15" s="96">
        <v>8830</v>
      </c>
      <c r="DO15" s="42">
        <f t="shared" si="61"/>
        <v>26.589177632569484</v>
      </c>
      <c r="DP15" s="43"/>
      <c r="DQ15" s="46"/>
      <c r="DR15" s="96"/>
      <c r="DS15" s="46"/>
      <c r="DT15" s="107"/>
      <c r="DU15" s="96">
        <v>8823</v>
      </c>
      <c r="DV15" s="42">
        <f t="shared" si="62"/>
        <v>26.600940665701884</v>
      </c>
      <c r="DW15" s="43">
        <v>6128</v>
      </c>
      <c r="DX15" s="46">
        <f t="shared" si="63"/>
        <v>31.842036892699404</v>
      </c>
      <c r="DY15" s="106">
        <v>2656</v>
      </c>
      <c r="DZ15" s="46">
        <f t="shared" si="64"/>
        <v>19.402439915260427</v>
      </c>
      <c r="EA15" s="107">
        <f t="shared" si="65"/>
        <v>0</v>
      </c>
      <c r="EB15" s="96">
        <v>8784</v>
      </c>
      <c r="EC15" s="42">
        <f t="shared" si="66"/>
        <v>26.668285870423219</v>
      </c>
      <c r="ED15" s="43"/>
      <c r="EE15" s="46"/>
      <c r="EF15" s="96"/>
      <c r="EG15" s="46"/>
      <c r="EH15" s="107"/>
      <c r="EI15" s="96">
        <v>8768</v>
      </c>
      <c r="EJ15" s="42">
        <f t="shared" si="67"/>
        <v>26.677214227036238</v>
      </c>
      <c r="EK15" s="43">
        <v>6115</v>
      </c>
      <c r="EL15" s="46">
        <f t="shared" si="68"/>
        <v>31.843982711034734</v>
      </c>
      <c r="EM15" s="96">
        <v>2645</v>
      </c>
      <c r="EN15" s="46">
        <f t="shared" si="69"/>
        <v>19.418544893913808</v>
      </c>
      <c r="EO15" s="107">
        <f t="shared" si="70"/>
        <v>0</v>
      </c>
      <c r="EP15" s="96">
        <v>8760</v>
      </c>
      <c r="EQ15" s="42">
        <f t="shared" si="71"/>
        <v>26.686976389946686</v>
      </c>
      <c r="ER15" s="43"/>
      <c r="ES15" s="46"/>
      <c r="ET15" s="96"/>
      <c r="EU15" s="46"/>
      <c r="EV15" s="107"/>
      <c r="EW15" s="96">
        <v>8738</v>
      </c>
      <c r="EX15" s="42">
        <f t="shared" si="72"/>
        <v>26.70374671474849</v>
      </c>
      <c r="EY15" s="43">
        <v>6078</v>
      </c>
      <c r="EZ15" s="46">
        <f t="shared" si="73"/>
        <v>31.887099312732804</v>
      </c>
      <c r="FA15" s="96">
        <v>2613</v>
      </c>
      <c r="FB15" s="46">
        <f t="shared" si="74"/>
        <v>19.520394441954281</v>
      </c>
      <c r="FC15" s="107">
        <f t="shared" si="75"/>
        <v>0</v>
      </c>
      <c r="FD15" s="96">
        <v>8691</v>
      </c>
      <c r="FE15" s="42">
        <f t="shared" si="76"/>
        <v>26.784393491124259</v>
      </c>
      <c r="FF15" s="43">
        <v>6071</v>
      </c>
      <c r="FG15" s="46">
        <f t="shared" si="77"/>
        <v>31.915676585006835</v>
      </c>
      <c r="FH15" s="96">
        <v>2606</v>
      </c>
      <c r="FI15" s="46">
        <f t="shared" si="78"/>
        <v>19.549887471867965</v>
      </c>
      <c r="FJ15" s="107">
        <f t="shared" si="79"/>
        <v>0</v>
      </c>
      <c r="FK15" s="96">
        <v>8677</v>
      </c>
      <c r="FL15" s="42">
        <f t="shared" si="80"/>
        <v>26.819769418601059</v>
      </c>
      <c r="FM15" s="43"/>
      <c r="FN15" s="46"/>
      <c r="FO15" s="96"/>
      <c r="FP15" s="46"/>
      <c r="FQ15" s="107"/>
      <c r="FR15" s="96">
        <v>8654</v>
      </c>
      <c r="FS15" s="42">
        <f t="shared" si="81"/>
        <v>26.846595315650688</v>
      </c>
      <c r="FT15" s="43"/>
      <c r="FU15" s="46"/>
      <c r="FV15" s="96"/>
      <c r="FW15" s="46"/>
      <c r="FX15" s="107"/>
      <c r="FY15" s="96">
        <v>8596</v>
      </c>
      <c r="FZ15" s="42">
        <f t="shared" si="82"/>
        <v>26.91633266533066</v>
      </c>
      <c r="GA15" s="43">
        <v>6012</v>
      </c>
      <c r="GB15" s="46">
        <f t="shared" si="83"/>
        <v>31.965121225010634</v>
      </c>
      <c r="GC15" s="96">
        <v>2575</v>
      </c>
      <c r="GD15" s="46">
        <f t="shared" si="84"/>
        <v>19.743904309155038</v>
      </c>
      <c r="GE15" s="107">
        <f t="shared" si="85"/>
        <v>0</v>
      </c>
      <c r="GF15" s="96">
        <v>8587</v>
      </c>
      <c r="GG15" s="42">
        <f t="shared" si="86"/>
        <v>26.959907067282028</v>
      </c>
      <c r="GH15" s="43"/>
      <c r="GI15" s="46"/>
      <c r="GJ15" s="96"/>
      <c r="GK15" s="46"/>
      <c r="GL15" s="107"/>
      <c r="GM15" s="96">
        <v>8570</v>
      </c>
      <c r="GN15" s="42">
        <f t="shared" si="87"/>
        <v>27.015951074963745</v>
      </c>
      <c r="GO15" s="43"/>
      <c r="GP15" s="46"/>
      <c r="GQ15" s="96"/>
      <c r="GR15" s="46"/>
      <c r="GS15" s="107"/>
      <c r="GT15" s="96">
        <v>8536</v>
      </c>
      <c r="GU15" s="42">
        <f t="shared" si="88"/>
        <v>27.05889811703544</v>
      </c>
      <c r="GV15" s="43"/>
      <c r="GW15" s="46"/>
      <c r="GX15" s="96"/>
      <c r="GY15" s="46"/>
      <c r="GZ15" s="107"/>
      <c r="HA15" s="96">
        <v>8487</v>
      </c>
      <c r="HB15" s="42">
        <f t="shared" si="89"/>
        <v>27.160138248847925</v>
      </c>
      <c r="HC15" s="43">
        <v>5940</v>
      </c>
      <c r="HD15" s="46">
        <f t="shared" si="90"/>
        <v>32.142857142857146</v>
      </c>
      <c r="HE15" s="96">
        <v>2526</v>
      </c>
      <c r="HF15" s="46">
        <f t="shared" si="91"/>
        <v>20.023781212841854</v>
      </c>
      <c r="HG15" s="107">
        <f t="shared" si="92"/>
        <v>0</v>
      </c>
      <c r="HH15" s="96">
        <v>8466</v>
      </c>
      <c r="HI15" s="42">
        <f t="shared" si="93"/>
        <v>27.225366606637508</v>
      </c>
      <c r="HJ15" s="43"/>
      <c r="HK15" s="46"/>
      <c r="HL15" s="96"/>
      <c r="HM15" s="46"/>
      <c r="HN15" s="107"/>
      <c r="HO15" s="96">
        <v>8337</v>
      </c>
      <c r="HP15" s="42">
        <f t="shared" si="94"/>
        <v>27.485823552683637</v>
      </c>
      <c r="HQ15" s="43"/>
      <c r="HR15" s="46"/>
      <c r="HS15" s="96"/>
      <c r="HT15" s="46"/>
      <c r="HU15" s="107"/>
      <c r="HV15" s="96">
        <v>8258</v>
      </c>
      <c r="HW15" s="42">
        <f t="shared" si="95"/>
        <v>27.634440986514068</v>
      </c>
      <c r="HX15" s="43">
        <v>5804</v>
      </c>
      <c r="HY15" s="46">
        <f t="shared" si="96"/>
        <v>32.468113671962406</v>
      </c>
      <c r="HZ15" s="96">
        <v>2417</v>
      </c>
      <c r="IA15" s="46">
        <f t="shared" si="97"/>
        <v>20.458777721347555</v>
      </c>
      <c r="IB15" s="107">
        <f t="shared" si="98"/>
        <v>0</v>
      </c>
      <c r="IC15" s="96">
        <v>8221</v>
      </c>
      <c r="ID15" s="42">
        <f t="shared" si="99"/>
        <v>27.688525142299014</v>
      </c>
      <c r="IE15" s="43"/>
      <c r="IF15" s="46"/>
      <c r="IG15" s="96"/>
      <c r="IH15" s="46"/>
      <c r="II15" s="107"/>
      <c r="IJ15" s="96">
        <v>8196</v>
      </c>
      <c r="IK15" s="42">
        <f t="shared" si="100"/>
        <v>27.759525825571551</v>
      </c>
      <c r="IL15" s="43"/>
      <c r="IM15" s="46"/>
      <c r="IN15" s="96"/>
      <c r="IO15" s="46"/>
      <c r="IP15" s="107"/>
      <c r="IQ15" s="96">
        <v>8058</v>
      </c>
      <c r="IR15" s="42">
        <f t="shared" si="101"/>
        <v>27.879458879701069</v>
      </c>
      <c r="IS15" s="43"/>
      <c r="IT15" s="46"/>
      <c r="IU15" s="96"/>
      <c r="IV15" s="46"/>
      <c r="IW15" s="107"/>
      <c r="IX15" s="96">
        <v>7912</v>
      </c>
      <c r="IY15" s="42">
        <f t="shared" si="102"/>
        <v>27.983306217726533</v>
      </c>
      <c r="IZ15" s="43">
        <v>5566</v>
      </c>
      <c r="JA15" s="46">
        <f t="shared" si="103"/>
        <v>32.708468002585647</v>
      </c>
      <c r="JB15" s="96">
        <v>2283</v>
      </c>
      <c r="JC15" s="46">
        <f t="shared" si="104"/>
        <v>20.879824400951161</v>
      </c>
      <c r="JD15" s="107">
        <f t="shared" si="105"/>
        <v>0</v>
      </c>
      <c r="JE15" s="96">
        <v>7849</v>
      </c>
      <c r="JF15" s="42">
        <f t="shared" si="106"/>
        <v>28.077267036308349</v>
      </c>
      <c r="JG15" s="43"/>
      <c r="JH15" s="46"/>
      <c r="JI15" s="96"/>
      <c r="JJ15" s="46"/>
      <c r="JK15" s="107"/>
      <c r="JL15" s="96">
        <v>7738</v>
      </c>
      <c r="JM15" s="42">
        <f t="shared" si="107"/>
        <v>28.238814685059481</v>
      </c>
      <c r="JN15" s="43"/>
      <c r="JO15" s="46"/>
      <c r="JP15" s="96"/>
      <c r="JQ15" s="46"/>
      <c r="JR15" s="107"/>
      <c r="JS15" s="96">
        <v>7625</v>
      </c>
      <c r="JT15" s="42">
        <f t="shared" si="108"/>
        <v>28.354157370221628</v>
      </c>
      <c r="JU15" s="43"/>
      <c r="JV15" s="46"/>
      <c r="JW15" s="96"/>
      <c r="JX15" s="46"/>
      <c r="JY15" s="107"/>
      <c r="JZ15" s="96">
        <v>7471</v>
      </c>
      <c r="KA15" s="42">
        <f t="shared" si="109"/>
        <v>28.68056355330339</v>
      </c>
      <c r="KB15" s="43">
        <v>5239</v>
      </c>
      <c r="KC15" s="46">
        <f t="shared" si="110"/>
        <v>33.227627322889582</v>
      </c>
      <c r="KD15" s="96">
        <v>2088</v>
      </c>
      <c r="KE15" s="46">
        <f t="shared" si="111"/>
        <v>21.561338289962826</v>
      </c>
      <c r="KF15" s="107">
        <f t="shared" si="112"/>
        <v>0</v>
      </c>
      <c r="KG15" s="96">
        <v>7327</v>
      </c>
      <c r="KH15" s="42">
        <f t="shared" si="113"/>
        <v>28.787521609303791</v>
      </c>
      <c r="KI15" s="43">
        <v>5214</v>
      </c>
      <c r="KJ15" s="46">
        <f t="shared" si="114"/>
        <v>33.292893174126817</v>
      </c>
      <c r="KK15" s="96">
        <v>2077</v>
      </c>
      <c r="KL15" s="46">
        <f t="shared" si="115"/>
        <v>21.741861195435987</v>
      </c>
      <c r="KM15" s="107">
        <f t="shared" si="116"/>
        <v>0</v>
      </c>
      <c r="KN15" s="96">
        <v>7291</v>
      </c>
      <c r="KO15" s="42">
        <f t="shared" si="117"/>
        <v>28.915328177672023</v>
      </c>
      <c r="KP15" s="43"/>
      <c r="KQ15" s="46"/>
      <c r="KR15" s="96"/>
      <c r="KS15" s="46"/>
      <c r="KT15" s="107"/>
      <c r="KU15" s="96">
        <v>7191</v>
      </c>
      <c r="KV15" s="42">
        <f t="shared" si="118"/>
        <v>29.019370460048428</v>
      </c>
      <c r="KW15" s="43"/>
      <c r="KX15" s="46"/>
      <c r="KY15" s="96"/>
      <c r="KZ15" s="46"/>
      <c r="LA15" s="107"/>
      <c r="LB15" s="96">
        <v>6951</v>
      </c>
      <c r="LC15" s="42">
        <f t="shared" si="119"/>
        <v>29.483372921615203</v>
      </c>
      <c r="LD15" s="43">
        <v>4952</v>
      </c>
      <c r="LE15" s="46">
        <f t="shared" si="120"/>
        <v>33.762869025703964</v>
      </c>
      <c r="LF15" s="96">
        <v>1923</v>
      </c>
      <c r="LG15" s="46">
        <f t="shared" si="121"/>
        <v>22.63418079096045</v>
      </c>
      <c r="LH15" s="107">
        <f t="shared" si="122"/>
        <v>7</v>
      </c>
      <c r="LI15" s="96">
        <v>6882</v>
      </c>
      <c r="LJ15" s="42">
        <f t="shared" si="123"/>
        <v>29.679144385026738</v>
      </c>
      <c r="LK15" s="43"/>
      <c r="LL15" s="46"/>
      <c r="LM15" s="96"/>
      <c r="LN15" s="46"/>
      <c r="LO15" s="107"/>
      <c r="LP15" s="96">
        <v>6747</v>
      </c>
      <c r="LQ15" s="42">
        <f t="shared" si="124"/>
        <v>29.875132837407016</v>
      </c>
      <c r="LR15" s="43"/>
      <c r="LS15" s="46"/>
      <c r="LT15" s="96"/>
      <c r="LU15" s="46"/>
      <c r="LV15" s="107"/>
      <c r="LW15" s="96">
        <v>6532</v>
      </c>
      <c r="LX15" s="42">
        <f t="shared" si="125"/>
        <v>30.310904872389795</v>
      </c>
      <c r="LY15" s="43"/>
      <c r="LZ15" s="46"/>
      <c r="MA15" s="96"/>
      <c r="MB15" s="46"/>
      <c r="MC15" s="107"/>
      <c r="MD15" s="96">
        <v>6333</v>
      </c>
      <c r="ME15" s="42">
        <f t="shared" si="126"/>
        <v>30.847540185094985</v>
      </c>
      <c r="MF15" s="43">
        <v>4532</v>
      </c>
      <c r="MG15" s="46">
        <f t="shared" si="127"/>
        <v>34.749271584112869</v>
      </c>
      <c r="MH15" s="96">
        <v>1664</v>
      </c>
      <c r="MI15" s="46">
        <f t="shared" si="128"/>
        <v>24.004616272360067</v>
      </c>
      <c r="MJ15" s="107">
        <f t="shared" si="129"/>
        <v>7</v>
      </c>
      <c r="MK15" s="96">
        <v>6203</v>
      </c>
      <c r="ML15" s="42">
        <f t="shared" si="130"/>
        <v>31.024307292187657</v>
      </c>
      <c r="MM15" s="43"/>
      <c r="MN15" s="46"/>
      <c r="MO15" s="96"/>
      <c r="MP15" s="46"/>
      <c r="MQ15" s="107"/>
      <c r="MR15" s="96">
        <v>6074</v>
      </c>
      <c r="MS15" s="42">
        <f t="shared" si="131"/>
        <v>31.137540370123546</v>
      </c>
      <c r="MT15" s="43">
        <v>4319</v>
      </c>
      <c r="MU15" s="46">
        <f t="shared" si="132"/>
        <v>35.11096658808227</v>
      </c>
      <c r="MV15" s="96">
        <v>1555</v>
      </c>
      <c r="MW15" s="46">
        <f t="shared" si="133"/>
        <v>24.53068307303991</v>
      </c>
      <c r="MX15" s="107"/>
      <c r="MY15" s="96">
        <v>5874</v>
      </c>
      <c r="MZ15" s="42">
        <f t="shared" si="134"/>
        <v>31.512875536480689</v>
      </c>
      <c r="NA15" s="43"/>
      <c r="NB15" s="46"/>
      <c r="NC15" s="96"/>
      <c r="ND15" s="46"/>
      <c r="NE15" s="107"/>
      <c r="NF15" s="96">
        <v>5796</v>
      </c>
      <c r="NG15" s="42">
        <f t="shared" si="135"/>
        <v>31.560032670841277</v>
      </c>
      <c r="NH15" s="43"/>
      <c r="NI15" s="46"/>
      <c r="NJ15" s="96"/>
      <c r="NK15" s="46"/>
      <c r="NL15" s="107"/>
      <c r="NM15" s="96">
        <v>5669</v>
      </c>
      <c r="NN15" s="42">
        <f t="shared" si="136"/>
        <v>31.643873848730113</v>
      </c>
      <c r="NO15" s="43"/>
      <c r="NP15" s="46"/>
      <c r="NQ15" s="96"/>
      <c r="NR15" s="46"/>
      <c r="NS15" s="107"/>
      <c r="NT15" s="96">
        <v>5547</v>
      </c>
      <c r="NU15" s="42">
        <f t="shared" si="137"/>
        <v>31.949084206888607</v>
      </c>
      <c r="NV15" s="106">
        <v>3968</v>
      </c>
      <c r="NW15" s="46">
        <f t="shared" si="138"/>
        <v>35.546000179163308</v>
      </c>
      <c r="NX15" s="15">
        <v>1393</v>
      </c>
      <c r="NY15" s="46">
        <f t="shared" si="139"/>
        <v>25.447570332480819</v>
      </c>
      <c r="NZ15" s="107">
        <f t="shared" si="140"/>
        <v>5</v>
      </c>
      <c r="OA15" s="58">
        <v>5366</v>
      </c>
      <c r="OB15" s="42">
        <f t="shared" si="141"/>
        <v>32.222422386356811</v>
      </c>
      <c r="OC15" s="106"/>
      <c r="OD15" s="46"/>
      <c r="OF15" s="46"/>
      <c r="OG15" s="107"/>
      <c r="OH15" s="106">
        <v>5245</v>
      </c>
      <c r="OI15" s="42">
        <f t="shared" si="142"/>
        <v>32.454674834478062</v>
      </c>
      <c r="OJ15" s="106"/>
      <c r="OK15" s="46"/>
      <c r="OM15" s="46"/>
      <c r="ON15" s="107"/>
      <c r="OO15" s="106">
        <v>5103</v>
      </c>
      <c r="OP15" s="42">
        <f t="shared" si="143"/>
        <v>32.776671590982083</v>
      </c>
      <c r="OQ15" s="106">
        <v>3657</v>
      </c>
      <c r="OR15" s="46">
        <f t="shared" si="144"/>
        <v>36.402548277921561</v>
      </c>
      <c r="OS15" s="15">
        <v>1244</v>
      </c>
      <c r="OT15" s="46">
        <f t="shared" si="145"/>
        <v>25.954517003964117</v>
      </c>
      <c r="OU15" s="107">
        <f t="shared" si="146"/>
        <v>8</v>
      </c>
      <c r="OV15" s="58">
        <v>4909</v>
      </c>
      <c r="OW15" s="42">
        <f t="shared" si="147"/>
        <v>33.037216501783426</v>
      </c>
      <c r="OX15" s="106"/>
      <c r="OY15" s="46"/>
      <c r="PA15" s="46"/>
      <c r="PB15" s="107"/>
      <c r="PC15" s="131">
        <v>4756</v>
      </c>
      <c r="PD15" s="42">
        <f t="shared" si="148"/>
        <v>33.073713490959669</v>
      </c>
      <c r="PE15" s="106"/>
      <c r="PF15" s="46"/>
      <c r="PH15" s="46"/>
      <c r="PI15" s="107"/>
      <c r="PJ15" s="92">
        <v>4588</v>
      </c>
      <c r="PK15" s="42">
        <f t="shared" si="149"/>
        <v>33.181456570478055</v>
      </c>
      <c r="PL15" s="106"/>
      <c r="PM15" s="46"/>
      <c r="PO15" s="46"/>
      <c r="PP15" s="107"/>
      <c r="PQ15" s="108">
        <v>4412</v>
      </c>
      <c r="PR15" s="42">
        <f t="shared" si="150"/>
        <v>33.323262839879156</v>
      </c>
      <c r="PS15" s="106">
        <v>3146</v>
      </c>
      <c r="PT15" s="46">
        <f t="shared" si="151"/>
        <v>36.619718309859159</v>
      </c>
      <c r="PU15" s="96">
        <v>1041</v>
      </c>
      <c r="PV15" s="46">
        <f t="shared" si="152"/>
        <v>26.441452882905764</v>
      </c>
      <c r="PW15" s="107">
        <f t="shared" si="153"/>
        <v>9</v>
      </c>
      <c r="PX15" s="58">
        <v>4196</v>
      </c>
      <c r="PY15" s="42">
        <f t="shared" si="154"/>
        <v>33.439591966847303</v>
      </c>
      <c r="PZ15" s="106"/>
      <c r="QA15" s="46"/>
      <c r="QB15" s="96"/>
      <c r="QC15" s="46"/>
      <c r="QD15" s="107"/>
      <c r="QE15" s="108">
        <v>4009</v>
      </c>
      <c r="QF15" s="42">
        <f t="shared" si="155"/>
        <v>33.816954871362292</v>
      </c>
      <c r="QG15" s="106"/>
      <c r="QH15" s="46"/>
      <c r="QI15" s="96"/>
      <c r="QJ15" s="46"/>
      <c r="QK15" s="107"/>
      <c r="QL15" s="108">
        <v>3724</v>
      </c>
      <c r="QM15" s="42">
        <f t="shared" si="156"/>
        <v>34.040219378427786</v>
      </c>
      <c r="QN15" s="106">
        <v>2597</v>
      </c>
      <c r="QO15" s="46">
        <f t="shared" si="157"/>
        <v>37.496390412936762</v>
      </c>
      <c r="QP15" s="96">
        <v>854</v>
      </c>
      <c r="QQ15" s="46">
        <f t="shared" si="158"/>
        <v>27.709279688513956</v>
      </c>
      <c r="QR15" s="107">
        <f t="shared" si="159"/>
        <v>5</v>
      </c>
      <c r="QS15" s="58">
        <v>3456</v>
      </c>
      <c r="QT15" s="42">
        <f t="shared" si="160"/>
        <v>34.48757609021056</v>
      </c>
      <c r="QU15" s="106"/>
      <c r="QV15" s="46"/>
      <c r="QW15" s="96"/>
      <c r="QX15" s="46"/>
      <c r="QY15" s="107"/>
      <c r="QZ15" s="96">
        <v>3206</v>
      </c>
      <c r="RA15" s="42">
        <f t="shared" si="161"/>
        <v>34.779778693859839</v>
      </c>
      <c r="RB15" s="106"/>
      <c r="RC15" s="46"/>
      <c r="RD15" s="96"/>
      <c r="RE15" s="46"/>
      <c r="RF15" s="107"/>
      <c r="RG15" s="96">
        <v>2967</v>
      </c>
      <c r="RH15" s="42">
        <f t="shared" si="162"/>
        <v>35.079214944431307</v>
      </c>
      <c r="RI15" s="106"/>
      <c r="RJ15" s="46"/>
      <c r="RK15" s="96"/>
      <c r="RL15" s="46"/>
      <c r="RM15" s="107"/>
      <c r="RN15" s="96">
        <v>2660</v>
      </c>
      <c r="RO15" s="42">
        <f t="shared" si="163"/>
        <v>35.050731321649756</v>
      </c>
      <c r="RP15" s="106">
        <v>1846</v>
      </c>
      <c r="RQ15" s="46">
        <f t="shared" si="164"/>
        <v>38.570831592143747</v>
      </c>
      <c r="RR15" s="96">
        <v>555</v>
      </c>
      <c r="RS15" s="46">
        <f t="shared" si="165"/>
        <v>27.611940298507463</v>
      </c>
      <c r="RT15" s="107">
        <f t="shared" si="166"/>
        <v>2</v>
      </c>
      <c r="RU15" s="58">
        <v>2403</v>
      </c>
      <c r="RV15" s="42">
        <f t="shared" si="167"/>
        <v>35.333039258932509</v>
      </c>
      <c r="RW15" s="106"/>
      <c r="RX15" s="46"/>
      <c r="RY15" s="96"/>
      <c r="RZ15" s="46"/>
      <c r="SA15" s="107"/>
      <c r="SB15" s="96">
        <v>2180</v>
      </c>
      <c r="SC15" s="42">
        <f t="shared" si="168"/>
        <v>35.406853987331495</v>
      </c>
      <c r="SD15" s="106"/>
      <c r="SE15" s="46"/>
      <c r="SF15" s="96"/>
      <c r="SG15" s="46"/>
      <c r="SH15" s="107"/>
      <c r="SI15" s="96">
        <v>1960</v>
      </c>
      <c r="SJ15" s="42">
        <f t="shared" si="169"/>
        <v>35.372676412199965</v>
      </c>
      <c r="SK15" s="106">
        <v>1371</v>
      </c>
      <c r="SL15" s="46">
        <f t="shared" si="170"/>
        <v>38.696020321761218</v>
      </c>
      <c r="SM15" s="96">
        <v>390</v>
      </c>
      <c r="SN15" s="46">
        <f t="shared" si="171"/>
        <v>26.915113871635612</v>
      </c>
      <c r="SO15" s="107">
        <f t="shared" si="172"/>
        <v>7</v>
      </c>
      <c r="SP15" s="58">
        <v>1768</v>
      </c>
      <c r="SQ15" s="42">
        <f t="shared" si="173"/>
        <v>35.233160621761655</v>
      </c>
      <c r="SR15" s="106"/>
      <c r="SS15" s="46"/>
      <c r="ST15" s="96"/>
      <c r="SU15" s="46"/>
      <c r="SV15" s="107"/>
      <c r="SW15" s="96">
        <v>1585</v>
      </c>
      <c r="SX15" s="42">
        <f t="shared" si="174"/>
        <v>35.506272401433691</v>
      </c>
      <c r="SY15" s="106"/>
      <c r="SZ15" s="46"/>
      <c r="TA15" s="96"/>
      <c r="TB15" s="46"/>
      <c r="TC15" s="107"/>
      <c r="TD15" s="96">
        <v>1341</v>
      </c>
      <c r="TE15" s="42">
        <f t="shared" si="175"/>
        <v>35.579729371185991</v>
      </c>
      <c r="TF15" s="106"/>
      <c r="TG15" s="46"/>
      <c r="TH15" s="96"/>
      <c r="TI15" s="46"/>
      <c r="TJ15" s="107"/>
      <c r="TK15" s="96">
        <v>1134</v>
      </c>
      <c r="TL15" s="42">
        <f t="shared" si="176"/>
        <v>35.448577680525162</v>
      </c>
      <c r="TM15" s="106">
        <v>837</v>
      </c>
      <c r="TN15" s="46">
        <f t="shared" si="177"/>
        <v>39.130434782608695</v>
      </c>
      <c r="TO15" s="96">
        <v>246</v>
      </c>
      <c r="TP15" s="46">
        <f t="shared" si="178"/>
        <v>27.640449438202246</v>
      </c>
      <c r="TQ15" s="107">
        <f t="shared" si="179"/>
        <v>7</v>
      </c>
      <c r="TR15" s="58">
        <v>1090</v>
      </c>
      <c r="TS15" s="42">
        <f t="shared" si="180"/>
        <v>35.772891368559243</v>
      </c>
      <c r="TT15" s="43"/>
      <c r="TU15" s="46"/>
      <c r="TV15" s="96"/>
      <c r="TW15" s="46"/>
      <c r="TX15" s="107"/>
      <c r="TY15" s="96">
        <v>856</v>
      </c>
      <c r="TZ15" s="42">
        <f t="shared" si="181"/>
        <v>35.81589958158996</v>
      </c>
      <c r="UA15" s="106"/>
      <c r="UB15" s="46"/>
      <c r="UC15" s="96"/>
      <c r="UD15" s="46"/>
      <c r="UE15" s="107"/>
      <c r="UF15" s="96">
        <v>708</v>
      </c>
      <c r="UG15" s="42">
        <f t="shared" si="182"/>
        <v>35.34697953070394</v>
      </c>
      <c r="UH15" s="106"/>
      <c r="UI15" s="46"/>
      <c r="UJ15" s="96"/>
      <c r="UK15" s="46"/>
      <c r="UL15" s="107"/>
      <c r="UM15" s="96">
        <v>602</v>
      </c>
      <c r="UN15" s="42">
        <f t="shared" si="183"/>
        <v>35.474366529169124</v>
      </c>
      <c r="UO15" s="106"/>
      <c r="UP15" s="46"/>
      <c r="UQ15" s="96"/>
      <c r="UR15" s="46"/>
      <c r="US15" s="107"/>
      <c r="UT15" s="96">
        <v>578</v>
      </c>
      <c r="UU15" s="42">
        <f t="shared" si="184"/>
        <v>35.591133004926107</v>
      </c>
      <c r="UV15" s="106"/>
      <c r="UW15" s="46"/>
      <c r="UX15" s="96"/>
      <c r="UY15" s="46"/>
      <c r="UZ15" s="107"/>
      <c r="VA15" s="96">
        <v>428</v>
      </c>
      <c r="VB15" s="42">
        <f t="shared" si="185"/>
        <v>35.756056808688385</v>
      </c>
      <c r="VC15" s="106">
        <v>216</v>
      </c>
      <c r="VD15" s="46">
        <f t="shared" si="186"/>
        <v>37.76223776223776</v>
      </c>
      <c r="VE15" s="96">
        <v>57</v>
      </c>
      <c r="VF15" s="46">
        <f t="shared" si="187"/>
        <v>26.886792452830189</v>
      </c>
      <c r="VG15" s="107">
        <f t="shared" si="188"/>
        <v>1</v>
      </c>
      <c r="VH15" s="58">
        <v>274</v>
      </c>
      <c r="VI15" s="42">
        <f t="shared" si="189"/>
        <v>34.904458598726116</v>
      </c>
      <c r="VJ15" s="106"/>
      <c r="VK15" s="46"/>
      <c r="VL15" s="96"/>
      <c r="VM15" s="46"/>
      <c r="VN15" s="107"/>
      <c r="VO15" s="96">
        <v>114</v>
      </c>
      <c r="VP15" s="42">
        <f t="shared" si="190"/>
        <v>31.932773109243694</v>
      </c>
    </row>
    <row r="16" spans="1:1024">
      <c r="A16" s="104" t="s">
        <v>33</v>
      </c>
      <c r="B16" s="96">
        <v>1395953</v>
      </c>
      <c r="C16" s="46">
        <f t="shared" si="0"/>
        <v>4.7506010427307812</v>
      </c>
      <c r="D16" s="96">
        <v>2159593</v>
      </c>
      <c r="E16" s="46">
        <f t="shared" si="1"/>
        <v>6.9721011739227841</v>
      </c>
      <c r="F16" s="96">
        <f t="shared" si="2"/>
        <v>3555546</v>
      </c>
      <c r="G16" s="46">
        <f t="shared" si="3"/>
        <v>5.8906109068481065</v>
      </c>
      <c r="H16" s="43">
        <v>8040</v>
      </c>
      <c r="I16" s="46">
        <f t="shared" si="4"/>
        <v>39.145041141243489</v>
      </c>
      <c r="J16" s="106">
        <v>6680</v>
      </c>
      <c r="K16" s="46">
        <f t="shared" si="5"/>
        <v>43.452806869186233</v>
      </c>
      <c r="L16" s="107">
        <f t="shared" si="6"/>
        <v>0</v>
      </c>
      <c r="M16" s="96">
        <v>14720</v>
      </c>
      <c r="N16" s="42">
        <f t="shared" si="7"/>
        <v>40.989084428603249</v>
      </c>
      <c r="O16" s="43">
        <v>8028</v>
      </c>
      <c r="P16" s="46">
        <f t="shared" si="8"/>
        <v>39.143790530986394</v>
      </c>
      <c r="Q16" s="106">
        <v>6659</v>
      </c>
      <c r="R16" s="46">
        <f t="shared" si="9"/>
        <v>43.426372766401464</v>
      </c>
      <c r="S16" s="107">
        <f t="shared" si="10"/>
        <v>0</v>
      </c>
      <c r="T16" s="96">
        <v>14687</v>
      </c>
      <c r="U16" s="42">
        <f t="shared" si="11"/>
        <v>40.975922774321347</v>
      </c>
      <c r="V16" s="43">
        <v>7990</v>
      </c>
      <c r="W16" s="46">
        <f t="shared" si="12"/>
        <v>39.143640995492845</v>
      </c>
      <c r="X16" s="106">
        <v>6619</v>
      </c>
      <c r="Y16" s="46">
        <f t="shared" si="13"/>
        <v>43.454569327731093</v>
      </c>
      <c r="Z16" s="107">
        <f t="shared" si="14"/>
        <v>0</v>
      </c>
      <c r="AA16" s="96">
        <v>14609</v>
      </c>
      <c r="AB16" s="42">
        <f t="shared" si="15"/>
        <v>40.985860172820111</v>
      </c>
      <c r="AC16" s="43">
        <v>7711</v>
      </c>
      <c r="AD16" s="46">
        <f t="shared" si="16"/>
        <v>39.035132125139214</v>
      </c>
      <c r="AE16" s="106">
        <v>6319</v>
      </c>
      <c r="AF16" s="46">
        <f t="shared" si="17"/>
        <v>43.381848139502956</v>
      </c>
      <c r="AG16" s="107">
        <f t="shared" si="18"/>
        <v>0</v>
      </c>
      <c r="AH16" s="96">
        <v>14030</v>
      </c>
      <c r="AI16" s="42">
        <f t="shared" si="19"/>
        <v>40.879953379953385</v>
      </c>
      <c r="AJ16" s="43">
        <v>7684</v>
      </c>
      <c r="AK16" s="46">
        <f t="shared" si="20"/>
        <v>38.991221393413504</v>
      </c>
      <c r="AL16" s="106">
        <v>6296</v>
      </c>
      <c r="AM16" s="46">
        <f t="shared" si="21"/>
        <v>43.408714837286269</v>
      </c>
      <c r="AN16" s="107">
        <f t="shared" si="22"/>
        <v>0</v>
      </c>
      <c r="AO16" s="96">
        <v>13980</v>
      </c>
      <c r="AP16" s="42">
        <f t="shared" si="23"/>
        <v>40.8640495746982</v>
      </c>
      <c r="AQ16" s="43">
        <v>7670</v>
      </c>
      <c r="AR16" s="46">
        <f t="shared" si="24"/>
        <v>38.9775383677203</v>
      </c>
      <c r="AS16" s="106">
        <v>6278</v>
      </c>
      <c r="AT16" s="46">
        <f t="shared" si="25"/>
        <v>43.404314159292035</v>
      </c>
      <c r="AU16" s="107">
        <f t="shared" si="26"/>
        <v>0</v>
      </c>
      <c r="AV16" s="96">
        <v>13948</v>
      </c>
      <c r="AW16" s="42">
        <f t="shared" si="27"/>
        <v>40.852908441216094</v>
      </c>
      <c r="AX16" s="43">
        <v>7676</v>
      </c>
      <c r="AY16" s="46">
        <f t="shared" si="28"/>
        <v>39.031831587511441</v>
      </c>
      <c r="AZ16" s="106">
        <v>6250</v>
      </c>
      <c r="BA16" s="46">
        <f t="shared" si="29"/>
        <v>43.402777777777779</v>
      </c>
      <c r="BB16" s="107">
        <f t="shared" si="30"/>
        <v>0</v>
      </c>
      <c r="BC16" s="96">
        <v>13926</v>
      </c>
      <c r="BD16" s="42">
        <f t="shared" si="31"/>
        <v>40.879469265543356</v>
      </c>
      <c r="BE16" s="43">
        <v>7671</v>
      </c>
      <c r="BF16" s="46">
        <f t="shared" si="32"/>
        <v>39.004423653836376</v>
      </c>
      <c r="BG16" s="106">
        <v>6235</v>
      </c>
      <c r="BH16" s="46">
        <f t="shared" si="33"/>
        <v>43.422243888850197</v>
      </c>
      <c r="BI16" s="107">
        <f t="shared" si="34"/>
        <v>0</v>
      </c>
      <c r="BJ16" s="96">
        <v>13906</v>
      </c>
      <c r="BK16" s="42">
        <f t="shared" si="35"/>
        <v>40.868747428437082</v>
      </c>
      <c r="BL16" s="43">
        <v>7660</v>
      </c>
      <c r="BM16" s="46">
        <f t="shared" si="36"/>
        <v>39.021905247070812</v>
      </c>
      <c r="BN16" s="106">
        <v>6220</v>
      </c>
      <c r="BO16" s="46">
        <f t="shared" si="37"/>
        <v>43.435754189944134</v>
      </c>
      <c r="BP16" s="107">
        <f t="shared" si="38"/>
        <v>0</v>
      </c>
      <c r="BQ16" s="96">
        <v>13880</v>
      </c>
      <c r="BR16" s="42">
        <f t="shared" si="39"/>
        <v>40.883652430044179</v>
      </c>
      <c r="BS16" s="43">
        <v>7621</v>
      </c>
      <c r="BT16" s="46">
        <f t="shared" si="40"/>
        <v>38.994064674580436</v>
      </c>
      <c r="BU16" s="106">
        <v>6171</v>
      </c>
      <c r="BV16" s="46">
        <f t="shared" si="41"/>
        <v>43.482243517474636</v>
      </c>
      <c r="BW16" s="107">
        <f t="shared" si="42"/>
        <v>0</v>
      </c>
      <c r="BX16" s="96">
        <v>13792</v>
      </c>
      <c r="BY16" s="42">
        <f t="shared" si="43"/>
        <v>40.882143704055011</v>
      </c>
      <c r="BZ16" s="43">
        <v>7592</v>
      </c>
      <c r="CA16" s="46">
        <f t="shared" si="44"/>
        <v>39.007347274315372</v>
      </c>
      <c r="CB16" s="106">
        <v>6116</v>
      </c>
      <c r="CC16" s="46">
        <f t="shared" si="45"/>
        <v>43.471462079749806</v>
      </c>
      <c r="CD16" s="107">
        <f t="shared" si="46"/>
        <v>0</v>
      </c>
      <c r="CE16" s="96">
        <v>13708</v>
      </c>
      <c r="CF16" s="42">
        <f t="shared" si="47"/>
        <v>40.880353095550518</v>
      </c>
      <c r="CG16" s="43">
        <v>7605</v>
      </c>
      <c r="CH16" s="46">
        <f t="shared" si="48"/>
        <v>39.050064184852374</v>
      </c>
      <c r="CI16" s="106">
        <v>6113</v>
      </c>
      <c r="CJ16" s="46">
        <f t="shared" si="49"/>
        <v>43.456316201037893</v>
      </c>
      <c r="CK16" s="107">
        <f t="shared" si="50"/>
        <v>0</v>
      </c>
      <c r="CL16" s="96">
        <v>13718</v>
      </c>
      <c r="CM16" s="42">
        <f t="shared" si="51"/>
        <v>40.897978653628286</v>
      </c>
      <c r="CN16" s="43"/>
      <c r="CO16" s="46"/>
      <c r="CP16" s="96"/>
      <c r="CQ16" s="46"/>
      <c r="CR16" s="107"/>
      <c r="CS16" s="96">
        <v>13702</v>
      </c>
      <c r="CT16" s="42">
        <f t="shared" si="52"/>
        <v>40.903934563257508</v>
      </c>
      <c r="CU16" s="43"/>
      <c r="CV16" s="46"/>
      <c r="CW16" s="96"/>
      <c r="CX16" s="46"/>
      <c r="CY16" s="107"/>
      <c r="CZ16" s="96">
        <v>13651</v>
      </c>
      <c r="DA16" s="42">
        <f t="shared" si="53"/>
        <v>40.909227126974137</v>
      </c>
      <c r="DB16" s="43">
        <v>7575</v>
      </c>
      <c r="DC16" s="46">
        <f t="shared" si="54"/>
        <v>39.056457849961326</v>
      </c>
      <c r="DD16" s="106">
        <v>6053</v>
      </c>
      <c r="DE16" s="46">
        <f t="shared" si="55"/>
        <v>43.515456506110709</v>
      </c>
      <c r="DF16" s="107">
        <f t="shared" si="56"/>
        <v>0</v>
      </c>
      <c r="DG16" s="96">
        <v>13628</v>
      </c>
      <c r="DH16" s="42">
        <f t="shared" si="57"/>
        <v>40.91386712299979</v>
      </c>
      <c r="DI16" s="43">
        <v>7550</v>
      </c>
      <c r="DJ16" s="46">
        <f t="shared" si="58"/>
        <v>39.032208033914081</v>
      </c>
      <c r="DK16" s="106">
        <v>6038</v>
      </c>
      <c r="DL16" s="46">
        <f t="shared" si="59"/>
        <v>43.557928148896266</v>
      </c>
      <c r="DM16" s="107">
        <f t="shared" si="60"/>
        <v>0</v>
      </c>
      <c r="DN16" s="96">
        <v>13588</v>
      </c>
      <c r="DO16" s="42">
        <f t="shared" si="61"/>
        <v>40.916618988828333</v>
      </c>
      <c r="DP16" s="43"/>
      <c r="DQ16" s="46"/>
      <c r="DR16" s="96"/>
      <c r="DS16" s="46"/>
      <c r="DT16" s="107"/>
      <c r="DU16" s="96">
        <v>13568</v>
      </c>
      <c r="DV16" s="42">
        <f t="shared" si="62"/>
        <v>40.90689821514713</v>
      </c>
      <c r="DW16" s="43">
        <v>7508</v>
      </c>
      <c r="DX16" s="46">
        <f t="shared" si="63"/>
        <v>39.012730579371265</v>
      </c>
      <c r="DY16" s="106">
        <v>5962</v>
      </c>
      <c r="DZ16" s="46">
        <f t="shared" si="64"/>
        <v>43.553217912192274</v>
      </c>
      <c r="EA16" s="107">
        <f t="shared" si="65"/>
        <v>0</v>
      </c>
      <c r="EB16" s="96">
        <v>13470</v>
      </c>
      <c r="EC16" s="42">
        <f t="shared" si="66"/>
        <v>40.895014876434516</v>
      </c>
      <c r="ED16" s="43"/>
      <c r="EE16" s="46"/>
      <c r="EF16" s="96"/>
      <c r="EG16" s="46"/>
      <c r="EH16" s="107"/>
      <c r="EI16" s="96">
        <v>13445</v>
      </c>
      <c r="EJ16" s="42">
        <f t="shared" si="67"/>
        <v>40.90729302948246</v>
      </c>
      <c r="EK16" s="43">
        <v>7493</v>
      </c>
      <c r="EL16" s="46">
        <f t="shared" si="68"/>
        <v>39.019944800291626</v>
      </c>
      <c r="EM16" s="96">
        <v>5934</v>
      </c>
      <c r="EN16" s="46">
        <f t="shared" si="69"/>
        <v>43.565083327215333</v>
      </c>
      <c r="EO16" s="107">
        <f t="shared" si="70"/>
        <v>0</v>
      </c>
      <c r="EP16" s="96">
        <v>13427</v>
      </c>
      <c r="EQ16" s="42">
        <f t="shared" si="71"/>
        <v>40.904798172124906</v>
      </c>
      <c r="ER16" s="43"/>
      <c r="ES16" s="46"/>
      <c r="ET16" s="96"/>
      <c r="EU16" s="46"/>
      <c r="EV16" s="107"/>
      <c r="EW16" s="96">
        <v>13384</v>
      </c>
      <c r="EX16" s="42">
        <f t="shared" si="72"/>
        <v>40.90214534563902</v>
      </c>
      <c r="EY16" s="43">
        <v>7446</v>
      </c>
      <c r="EZ16" s="46">
        <f t="shared" si="73"/>
        <v>39.064057499606527</v>
      </c>
      <c r="FA16" s="96">
        <v>5822</v>
      </c>
      <c r="FB16" s="46">
        <f t="shared" si="74"/>
        <v>43.493201852681906</v>
      </c>
      <c r="FC16" s="107">
        <f t="shared" si="75"/>
        <v>0</v>
      </c>
      <c r="FD16" s="96">
        <v>13268</v>
      </c>
      <c r="FE16" s="42">
        <f t="shared" si="76"/>
        <v>40.890039447731759</v>
      </c>
      <c r="FF16" s="43">
        <v>7431</v>
      </c>
      <c r="FG16" s="46">
        <f t="shared" si="77"/>
        <v>39.065292818841343</v>
      </c>
      <c r="FH16" s="96">
        <v>5802</v>
      </c>
      <c r="FI16" s="46">
        <f t="shared" si="78"/>
        <v>43.525881470367594</v>
      </c>
      <c r="FJ16" s="107">
        <f t="shared" si="79"/>
        <v>0</v>
      </c>
      <c r="FK16" s="96">
        <v>13233</v>
      </c>
      <c r="FL16" s="42">
        <f t="shared" si="80"/>
        <v>40.901925632862486</v>
      </c>
      <c r="FM16" s="43"/>
      <c r="FN16" s="46"/>
      <c r="FO16" s="96"/>
      <c r="FP16" s="46"/>
      <c r="FQ16" s="107"/>
      <c r="FR16" s="96">
        <v>13194</v>
      </c>
      <c r="FS16" s="42">
        <f t="shared" si="81"/>
        <v>40.930665425779431</v>
      </c>
      <c r="FT16" s="43"/>
      <c r="FU16" s="46"/>
      <c r="FV16" s="96"/>
      <c r="FW16" s="46"/>
      <c r="FX16" s="107"/>
      <c r="FY16" s="96">
        <v>13078</v>
      </c>
      <c r="FZ16" s="42">
        <f t="shared" si="82"/>
        <v>40.950651302605209</v>
      </c>
      <c r="GA16" s="43">
        <v>7350</v>
      </c>
      <c r="GB16" s="46">
        <f t="shared" si="83"/>
        <v>39.07911527009783</v>
      </c>
      <c r="GC16" s="96">
        <v>5691</v>
      </c>
      <c r="GD16" s="46">
        <f t="shared" si="84"/>
        <v>43.635945407146146</v>
      </c>
      <c r="GE16" s="107">
        <f t="shared" si="85"/>
        <v>0</v>
      </c>
      <c r="GF16" s="96">
        <v>13041</v>
      </c>
      <c r="GG16" s="42">
        <f t="shared" si="86"/>
        <v>40.943769426391633</v>
      </c>
      <c r="GH16" s="43"/>
      <c r="GI16" s="46"/>
      <c r="GJ16" s="96"/>
      <c r="GK16" s="46"/>
      <c r="GL16" s="107"/>
      <c r="GM16" s="96">
        <v>12995</v>
      </c>
      <c r="GN16" s="42">
        <f t="shared" si="87"/>
        <v>40.965260702351678</v>
      </c>
      <c r="GO16" s="43"/>
      <c r="GP16" s="46"/>
      <c r="GQ16" s="96"/>
      <c r="GR16" s="46"/>
      <c r="GS16" s="107"/>
      <c r="GT16" s="96">
        <v>12926</v>
      </c>
      <c r="GU16" s="42">
        <f t="shared" si="88"/>
        <v>40.975084004311164</v>
      </c>
      <c r="GV16" s="43"/>
      <c r="GW16" s="46"/>
      <c r="GX16" s="96"/>
      <c r="GY16" s="46"/>
      <c r="GZ16" s="107"/>
      <c r="HA16" s="96">
        <v>12792</v>
      </c>
      <c r="HB16" s="42">
        <f t="shared" si="89"/>
        <v>40.937019969278033</v>
      </c>
      <c r="HC16" s="43">
        <v>7202</v>
      </c>
      <c r="HD16" s="46">
        <f t="shared" si="90"/>
        <v>38.971861471861473</v>
      </c>
      <c r="HE16" s="96">
        <v>5527</v>
      </c>
      <c r="HF16" s="46">
        <f t="shared" si="91"/>
        <v>43.812921125644074</v>
      </c>
      <c r="HG16" s="107">
        <f t="shared" si="92"/>
        <v>0</v>
      </c>
      <c r="HH16" s="96">
        <v>12729</v>
      </c>
      <c r="HI16" s="42">
        <f t="shared" si="93"/>
        <v>40.934525340879858</v>
      </c>
      <c r="HJ16" s="43"/>
      <c r="HK16" s="46"/>
      <c r="HL16" s="96"/>
      <c r="HM16" s="46"/>
      <c r="HN16" s="107"/>
      <c r="HO16" s="96">
        <v>12387</v>
      </c>
      <c r="HP16" s="42">
        <f t="shared" si="94"/>
        <v>40.838058815772122</v>
      </c>
      <c r="HQ16" s="43"/>
      <c r="HR16" s="46"/>
      <c r="HS16" s="96"/>
      <c r="HT16" s="46"/>
      <c r="HU16" s="107"/>
      <c r="HV16" s="96">
        <v>12186</v>
      </c>
      <c r="HW16" s="42">
        <f t="shared" si="95"/>
        <v>40.779038249171769</v>
      </c>
      <c r="HX16" s="43">
        <v>6942</v>
      </c>
      <c r="HY16" s="46">
        <f t="shared" si="96"/>
        <v>38.83419109420452</v>
      </c>
      <c r="HZ16" s="96">
        <v>5162</v>
      </c>
      <c r="IA16" s="46">
        <f t="shared" si="97"/>
        <v>43.693922464872188</v>
      </c>
      <c r="IB16" s="107">
        <f t="shared" si="98"/>
        <v>0</v>
      </c>
      <c r="IC16" s="96">
        <v>12104</v>
      </c>
      <c r="ID16" s="42">
        <f t="shared" si="99"/>
        <v>40.766562257923276</v>
      </c>
      <c r="IE16" s="43"/>
      <c r="IF16" s="46"/>
      <c r="IG16" s="96"/>
      <c r="IH16" s="46"/>
      <c r="II16" s="107"/>
      <c r="IJ16" s="96">
        <v>12045</v>
      </c>
      <c r="IK16" s="42">
        <f t="shared" si="100"/>
        <v>40.795935647756139</v>
      </c>
      <c r="IL16" s="43"/>
      <c r="IM16" s="46"/>
      <c r="IN16" s="96"/>
      <c r="IO16" s="46"/>
      <c r="IP16" s="107"/>
      <c r="IQ16" s="96">
        <v>11797</v>
      </c>
      <c r="IR16" s="42">
        <f t="shared" si="101"/>
        <v>40.815832266546728</v>
      </c>
      <c r="IS16" s="43"/>
      <c r="IT16" s="46"/>
      <c r="IU16" s="96"/>
      <c r="IV16" s="46"/>
      <c r="IW16" s="107"/>
      <c r="IX16" s="96">
        <v>11543</v>
      </c>
      <c r="IY16" s="42">
        <f t="shared" si="102"/>
        <v>40.825493386149816</v>
      </c>
      <c r="IZ16" s="43">
        <v>6593</v>
      </c>
      <c r="JA16" s="46">
        <f t="shared" si="103"/>
        <v>38.743609331844624</v>
      </c>
      <c r="JB16" s="96">
        <v>4801</v>
      </c>
      <c r="JC16" s="46">
        <f t="shared" si="104"/>
        <v>43.908907993415035</v>
      </c>
      <c r="JD16" s="107">
        <f t="shared" si="105"/>
        <v>1</v>
      </c>
      <c r="JE16" s="96">
        <v>11395</v>
      </c>
      <c r="JF16" s="42">
        <f t="shared" si="106"/>
        <v>40.76193883026292</v>
      </c>
      <c r="JG16" s="43"/>
      <c r="JH16" s="46"/>
      <c r="JI16" s="96"/>
      <c r="JJ16" s="46"/>
      <c r="JK16" s="107"/>
      <c r="JL16" s="96">
        <v>11162</v>
      </c>
      <c r="JM16" s="42">
        <f t="shared" si="107"/>
        <v>40.73425297423546</v>
      </c>
      <c r="JN16" s="43"/>
      <c r="JO16" s="46"/>
      <c r="JP16" s="96"/>
      <c r="JQ16" s="46"/>
      <c r="JR16" s="107"/>
      <c r="JS16" s="96">
        <v>10959</v>
      </c>
      <c r="JT16" s="42">
        <f t="shared" si="108"/>
        <v>40.75189647478804</v>
      </c>
      <c r="JU16" s="43"/>
      <c r="JV16" s="46"/>
      <c r="JW16" s="96"/>
      <c r="JX16" s="46"/>
      <c r="JY16" s="107"/>
      <c r="JZ16" s="96">
        <v>10590</v>
      </c>
      <c r="KA16" s="42">
        <f t="shared" si="109"/>
        <v>40.6541517908557</v>
      </c>
      <c r="KB16" s="43">
        <v>6091</v>
      </c>
      <c r="KC16" s="46">
        <f t="shared" si="110"/>
        <v>38.631318576774277</v>
      </c>
      <c r="KD16" s="96">
        <v>4260</v>
      </c>
      <c r="KE16" s="46">
        <f t="shared" si="111"/>
        <v>43.990086741016107</v>
      </c>
      <c r="KF16" s="107">
        <f t="shared" si="112"/>
        <v>0</v>
      </c>
      <c r="KG16" s="96">
        <v>10351</v>
      </c>
      <c r="KH16" s="42">
        <f t="shared" si="113"/>
        <v>40.668709728115672</v>
      </c>
      <c r="KI16" s="43">
        <v>6045</v>
      </c>
      <c r="KJ16" s="46">
        <f t="shared" si="114"/>
        <v>38.599067747908819</v>
      </c>
      <c r="KK16" s="96">
        <v>4196</v>
      </c>
      <c r="KL16" s="46">
        <f t="shared" si="115"/>
        <v>43.923374856066154</v>
      </c>
      <c r="KM16" s="107">
        <f t="shared" si="116"/>
        <v>0</v>
      </c>
      <c r="KN16" s="96">
        <v>10241</v>
      </c>
      <c r="KO16" s="42">
        <f t="shared" si="117"/>
        <v>40.61471346420781</v>
      </c>
      <c r="KP16" s="43"/>
      <c r="KQ16" s="46"/>
      <c r="KR16" s="96"/>
      <c r="KS16" s="46"/>
      <c r="KT16" s="107"/>
      <c r="KU16" s="96">
        <v>10050</v>
      </c>
      <c r="KV16" s="42">
        <f t="shared" si="118"/>
        <v>40.55690072639225</v>
      </c>
      <c r="KW16" s="43"/>
      <c r="KX16" s="46"/>
      <c r="KY16" s="96"/>
      <c r="KZ16" s="46"/>
      <c r="LA16" s="107"/>
      <c r="LB16" s="96">
        <v>9544</v>
      </c>
      <c r="LC16" s="42">
        <f t="shared" si="119"/>
        <v>40.481845945028844</v>
      </c>
      <c r="LD16" s="43">
        <v>5642</v>
      </c>
      <c r="LE16" s="46">
        <f t="shared" si="120"/>
        <v>38.467307561191795</v>
      </c>
      <c r="LF16" s="96">
        <v>3744</v>
      </c>
      <c r="LG16" s="46">
        <f t="shared" si="121"/>
        <v>44.067796610169488</v>
      </c>
      <c r="LH16" s="107">
        <f t="shared" si="122"/>
        <v>10</v>
      </c>
      <c r="LI16" s="96">
        <v>9396</v>
      </c>
      <c r="LJ16" s="42">
        <f t="shared" si="123"/>
        <v>40.520959116784546</v>
      </c>
      <c r="LK16" s="43"/>
      <c r="LL16" s="46"/>
      <c r="LM16" s="96"/>
      <c r="LN16" s="46"/>
      <c r="LO16" s="107"/>
      <c r="LP16" s="96">
        <v>9171</v>
      </c>
      <c r="LQ16" s="42">
        <f t="shared" si="124"/>
        <v>40.608395324123272</v>
      </c>
      <c r="LR16" s="43"/>
      <c r="LS16" s="46"/>
      <c r="LT16" s="96"/>
      <c r="LU16" s="46"/>
      <c r="LV16" s="107"/>
      <c r="LW16" s="96">
        <v>8750</v>
      </c>
      <c r="LX16" s="42">
        <f t="shared" si="125"/>
        <v>40.603248259860791</v>
      </c>
      <c r="LY16" s="43"/>
      <c r="LZ16" s="46"/>
      <c r="MA16" s="96"/>
      <c r="MB16" s="46"/>
      <c r="MC16" s="107"/>
      <c r="MD16" s="96">
        <v>8312</v>
      </c>
      <c r="ME16" s="42">
        <f t="shared" si="126"/>
        <v>40.487092060399412</v>
      </c>
      <c r="MF16" s="43">
        <v>4992</v>
      </c>
      <c r="MG16" s="46">
        <f t="shared" si="127"/>
        <v>38.276337984971633</v>
      </c>
      <c r="MH16" s="96">
        <v>3071</v>
      </c>
      <c r="MI16" s="46">
        <f t="shared" si="128"/>
        <v>44.30178880553953</v>
      </c>
      <c r="MJ16" s="107">
        <f t="shared" si="129"/>
        <v>7</v>
      </c>
      <c r="MK16" s="96">
        <v>8070</v>
      </c>
      <c r="ML16" s="42">
        <f t="shared" si="130"/>
        <v>40.362108632589781</v>
      </c>
      <c r="MM16" s="43"/>
      <c r="MN16" s="46"/>
      <c r="MO16" s="96"/>
      <c r="MP16" s="46"/>
      <c r="MQ16" s="107"/>
      <c r="MR16" s="96">
        <v>7890</v>
      </c>
      <c r="MS16" s="42">
        <f t="shared" si="131"/>
        <v>40.447019018813755</v>
      </c>
      <c r="MT16" s="43">
        <v>4704</v>
      </c>
      <c r="MU16" s="46">
        <f t="shared" si="132"/>
        <v>38.240793431428337</v>
      </c>
      <c r="MV16" s="96">
        <v>2830</v>
      </c>
      <c r="MW16" s="46">
        <f t="shared" si="133"/>
        <v>44.644265657043697</v>
      </c>
      <c r="MX16" s="107"/>
      <c r="MY16" s="96">
        <v>7534</v>
      </c>
      <c r="MZ16" s="42">
        <f t="shared" si="134"/>
        <v>40.418454935622314</v>
      </c>
      <c r="NA16" s="43"/>
      <c r="NB16" s="46"/>
      <c r="NC16" s="96"/>
      <c r="ND16" s="46"/>
      <c r="NE16" s="107"/>
      <c r="NF16" s="96">
        <v>7446</v>
      </c>
      <c r="NG16" s="42">
        <f t="shared" si="135"/>
        <v>40.544514021236047</v>
      </c>
      <c r="NH16" s="43"/>
      <c r="NI16" s="46"/>
      <c r="NJ16" s="96"/>
      <c r="NK16" s="46"/>
      <c r="NL16" s="107"/>
      <c r="NM16" s="96">
        <v>7270</v>
      </c>
      <c r="NN16" s="42">
        <f t="shared" si="136"/>
        <v>40.580519118057495</v>
      </c>
      <c r="NO16" s="43"/>
      <c r="NP16" s="46"/>
      <c r="NQ16" s="96"/>
      <c r="NR16" s="46"/>
      <c r="NS16" s="107"/>
      <c r="NT16" s="96">
        <v>7015</v>
      </c>
      <c r="NU16" s="42">
        <f t="shared" si="137"/>
        <v>40.40433129823753</v>
      </c>
      <c r="NV16" s="106">
        <v>4255</v>
      </c>
      <c r="NW16" s="46">
        <f t="shared" si="138"/>
        <v>38.116993639702592</v>
      </c>
      <c r="NX16" s="15">
        <v>2450</v>
      </c>
      <c r="NY16" s="46">
        <f t="shared" si="139"/>
        <v>44.757033248081839</v>
      </c>
      <c r="NZ16" s="107">
        <f t="shared" si="140"/>
        <v>6</v>
      </c>
      <c r="OA16" s="58">
        <v>6711</v>
      </c>
      <c r="OB16" s="42">
        <f t="shared" si="141"/>
        <v>40.299045217078003</v>
      </c>
      <c r="OC16" s="106"/>
      <c r="OD16" s="46"/>
      <c r="OF16" s="46"/>
      <c r="OG16" s="107"/>
      <c r="OH16" s="106">
        <v>6496</v>
      </c>
      <c r="OI16" s="42">
        <f t="shared" si="142"/>
        <v>40.19553245467484</v>
      </c>
      <c r="OJ16" s="106"/>
      <c r="OK16" s="46"/>
      <c r="OM16" s="46"/>
      <c r="ON16" s="107"/>
      <c r="OO16" s="106">
        <v>6254</v>
      </c>
      <c r="OP16" s="42">
        <f t="shared" si="143"/>
        <v>40.169567730746998</v>
      </c>
      <c r="OQ16" s="106">
        <v>3793</v>
      </c>
      <c r="OR16" s="46">
        <f t="shared" si="144"/>
        <v>37.756320923750749</v>
      </c>
      <c r="OS16" s="15">
        <v>2157</v>
      </c>
      <c r="OT16" s="46">
        <f t="shared" si="145"/>
        <v>45.003129563947425</v>
      </c>
      <c r="OU16" s="107">
        <f t="shared" si="146"/>
        <v>6</v>
      </c>
      <c r="OV16" s="58">
        <v>5956</v>
      </c>
      <c r="OW16" s="42">
        <f t="shared" si="147"/>
        <v>40.083451107073152</v>
      </c>
      <c r="OX16" s="106"/>
      <c r="OY16" s="46"/>
      <c r="PA16" s="46"/>
      <c r="PB16" s="107"/>
      <c r="PC16" s="131">
        <v>5754</v>
      </c>
      <c r="PD16" s="42">
        <f t="shared" si="148"/>
        <v>40.013908205841446</v>
      </c>
      <c r="PE16" s="106"/>
      <c r="PF16" s="46"/>
      <c r="PH16" s="46"/>
      <c r="PI16" s="107"/>
      <c r="PJ16" s="92">
        <v>5528</v>
      </c>
      <c r="PK16" s="42">
        <f t="shared" si="149"/>
        <v>39.979749764952629</v>
      </c>
      <c r="PL16" s="106"/>
      <c r="PM16" s="46"/>
      <c r="PO16" s="46"/>
      <c r="PP16" s="107"/>
      <c r="PQ16" s="108">
        <v>5304</v>
      </c>
      <c r="PR16" s="42">
        <f t="shared" si="150"/>
        <v>40.06042296072507</v>
      </c>
      <c r="PS16" s="106">
        <v>3259</v>
      </c>
      <c r="PT16" s="46">
        <f t="shared" si="151"/>
        <v>37.935048306367129</v>
      </c>
      <c r="PU16" s="96">
        <v>1767</v>
      </c>
      <c r="PV16" s="46">
        <f t="shared" si="152"/>
        <v>44.881889763779526</v>
      </c>
      <c r="PW16" s="107">
        <f t="shared" si="153"/>
        <v>3</v>
      </c>
      <c r="PX16" s="58">
        <v>5029</v>
      </c>
      <c r="PY16" s="42">
        <f t="shared" si="154"/>
        <v>40.07810009563277</v>
      </c>
      <c r="PZ16" s="106"/>
      <c r="QA16" s="46"/>
      <c r="QB16" s="96"/>
      <c r="QC16" s="46"/>
      <c r="QD16" s="107"/>
      <c r="QE16" s="108">
        <v>4743</v>
      </c>
      <c r="QF16" s="42">
        <f t="shared" si="155"/>
        <v>40.008435259384228</v>
      </c>
      <c r="QG16" s="106"/>
      <c r="QH16" s="46"/>
      <c r="QI16" s="96"/>
      <c r="QJ16" s="46"/>
      <c r="QK16" s="107"/>
      <c r="QL16" s="108">
        <v>4366</v>
      </c>
      <c r="QM16" s="42">
        <f t="shared" si="156"/>
        <v>39.908592321755023</v>
      </c>
      <c r="QN16" s="106">
        <v>2603</v>
      </c>
      <c r="QO16" s="46">
        <f t="shared" si="157"/>
        <v>37.583020502454517</v>
      </c>
      <c r="QP16" s="96">
        <v>1378</v>
      </c>
      <c r="QQ16" s="46">
        <f t="shared" si="158"/>
        <v>44.711226476314081</v>
      </c>
      <c r="QR16" s="107">
        <f t="shared" si="159"/>
        <v>3</v>
      </c>
      <c r="QS16" s="58">
        <v>3984</v>
      </c>
      <c r="QT16" s="42">
        <f t="shared" si="160"/>
        <v>39.756511326214948</v>
      </c>
      <c r="QU16" s="106"/>
      <c r="QV16" s="46"/>
      <c r="QW16" s="96"/>
      <c r="QX16" s="46"/>
      <c r="QY16" s="107"/>
      <c r="QZ16" s="96">
        <v>3652</v>
      </c>
      <c r="RA16" s="42">
        <f t="shared" si="161"/>
        <v>39.618138424821005</v>
      </c>
      <c r="RB16" s="106"/>
      <c r="RC16" s="46"/>
      <c r="RD16" s="96"/>
      <c r="RE16" s="46"/>
      <c r="RF16" s="107"/>
      <c r="RG16" s="96">
        <v>3344</v>
      </c>
      <c r="RH16" s="42">
        <f t="shared" si="162"/>
        <v>39.536533459446673</v>
      </c>
      <c r="RI16" s="106"/>
      <c r="RJ16" s="46"/>
      <c r="RK16" s="96"/>
      <c r="RL16" s="46"/>
      <c r="RM16" s="107"/>
      <c r="RN16" s="96">
        <v>3010</v>
      </c>
      <c r="RO16" s="42">
        <f t="shared" si="163"/>
        <v>39.662669653445775</v>
      </c>
      <c r="RP16" s="106">
        <v>1808</v>
      </c>
      <c r="RQ16" s="46">
        <f t="shared" si="164"/>
        <v>37.776849143334729</v>
      </c>
      <c r="RR16" s="96">
        <v>894</v>
      </c>
      <c r="RS16" s="46">
        <f t="shared" si="165"/>
        <v>44.477611940298509</v>
      </c>
      <c r="RT16" s="107">
        <f t="shared" si="166"/>
        <v>0</v>
      </c>
      <c r="RU16" s="58">
        <v>2702</v>
      </c>
      <c r="RV16" s="42">
        <f t="shared" si="167"/>
        <v>39.729451551242462</v>
      </c>
      <c r="RW16" s="106"/>
      <c r="RX16" s="46"/>
      <c r="RY16" s="96"/>
      <c r="RZ16" s="46"/>
      <c r="SA16" s="107"/>
      <c r="SB16" s="96">
        <v>2456</v>
      </c>
      <c r="SC16" s="42">
        <f t="shared" si="168"/>
        <v>39.889556602241349</v>
      </c>
      <c r="SD16" s="106"/>
      <c r="SE16" s="46"/>
      <c r="SF16" s="96"/>
      <c r="SG16" s="46"/>
      <c r="SH16" s="107"/>
      <c r="SI16" s="96">
        <v>2221</v>
      </c>
      <c r="SJ16" s="42">
        <f t="shared" si="169"/>
        <v>40.083017505865364</v>
      </c>
      <c r="SK16" s="106">
        <v>1358</v>
      </c>
      <c r="SL16" s="46">
        <f t="shared" si="170"/>
        <v>38.329099633079309</v>
      </c>
      <c r="SM16" s="96">
        <v>656</v>
      </c>
      <c r="SN16" s="46">
        <f t="shared" si="171"/>
        <v>45.272601794340922</v>
      </c>
      <c r="SO16" s="107">
        <f t="shared" si="172"/>
        <v>9</v>
      </c>
      <c r="SP16" s="58">
        <v>2023</v>
      </c>
      <c r="SQ16" s="42">
        <f t="shared" si="173"/>
        <v>40.314866480669593</v>
      </c>
      <c r="SR16" s="106"/>
      <c r="SS16" s="46"/>
      <c r="ST16" s="96"/>
      <c r="SU16" s="46"/>
      <c r="SV16" s="107"/>
      <c r="SW16" s="96">
        <v>1806</v>
      </c>
      <c r="SX16" s="42">
        <f t="shared" si="174"/>
        <v>40.456989247311824</v>
      </c>
      <c r="SY16" s="106"/>
      <c r="SZ16" s="46"/>
      <c r="TA16" s="96"/>
      <c r="TB16" s="46"/>
      <c r="TC16" s="107"/>
      <c r="TD16" s="96">
        <v>1525</v>
      </c>
      <c r="TE16" s="42">
        <f t="shared" si="175"/>
        <v>40.46166091801539</v>
      </c>
      <c r="TF16" s="106"/>
      <c r="TG16" s="46"/>
      <c r="TH16" s="96"/>
      <c r="TI16" s="46"/>
      <c r="TJ16" s="107"/>
      <c r="TK16" s="96">
        <v>1309</v>
      </c>
      <c r="TL16" s="42">
        <f t="shared" si="176"/>
        <v>40.919037199124723</v>
      </c>
      <c r="TM16" s="106">
        <v>835</v>
      </c>
      <c r="TN16" s="46">
        <f t="shared" si="177"/>
        <v>39.036933146330064</v>
      </c>
      <c r="TO16" s="96">
        <v>402</v>
      </c>
      <c r="TP16" s="46">
        <f t="shared" si="178"/>
        <v>45.168539325842701</v>
      </c>
      <c r="TQ16" s="107">
        <f t="shared" si="179"/>
        <v>6</v>
      </c>
      <c r="TR16" s="58">
        <v>1243</v>
      </c>
      <c r="TS16" s="42">
        <f t="shared" si="180"/>
        <v>40.794223826714806</v>
      </c>
      <c r="TT16" s="43"/>
      <c r="TU16" s="46"/>
      <c r="TV16" s="96"/>
      <c r="TW16" s="46"/>
      <c r="TX16" s="107"/>
      <c r="TY16" s="96">
        <v>995</v>
      </c>
      <c r="TZ16" s="42">
        <f t="shared" si="181"/>
        <v>41.63179916317992</v>
      </c>
      <c r="UA16" s="106"/>
      <c r="UB16" s="46"/>
      <c r="UC16" s="96"/>
      <c r="UD16" s="46"/>
      <c r="UE16" s="107"/>
      <c r="UF16" s="96">
        <v>851</v>
      </c>
      <c r="UG16" s="42">
        <f t="shared" si="182"/>
        <v>42.486270594108838</v>
      </c>
      <c r="UH16" s="106"/>
      <c r="UI16" s="46"/>
      <c r="UJ16" s="96"/>
      <c r="UK16" s="46"/>
      <c r="UL16" s="107"/>
      <c r="UM16" s="96">
        <v>727</v>
      </c>
      <c r="UN16" s="42">
        <f t="shared" si="183"/>
        <v>42.840306423099591</v>
      </c>
      <c r="UO16" s="106"/>
      <c r="UP16" s="46"/>
      <c r="UQ16" s="96"/>
      <c r="UR16" s="46"/>
      <c r="US16" s="107"/>
      <c r="UT16" s="96">
        <v>694</v>
      </c>
      <c r="UU16" s="42">
        <f t="shared" si="184"/>
        <v>42.733990147783253</v>
      </c>
      <c r="UV16" s="106"/>
      <c r="UW16" s="46"/>
      <c r="UX16" s="96"/>
      <c r="UY16" s="46"/>
      <c r="UZ16" s="107"/>
      <c r="VA16" s="96">
        <v>522</v>
      </c>
      <c r="VB16" s="42">
        <f t="shared" si="185"/>
        <v>43.609022556390975</v>
      </c>
      <c r="VC16" s="106">
        <v>252</v>
      </c>
      <c r="VD16" s="46">
        <f t="shared" si="186"/>
        <v>44.05594405594406</v>
      </c>
      <c r="VE16" s="96">
        <v>103</v>
      </c>
      <c r="VF16" s="46">
        <f t="shared" si="187"/>
        <v>48.584905660377359</v>
      </c>
      <c r="VG16" s="107">
        <f t="shared" si="188"/>
        <v>0</v>
      </c>
      <c r="VH16" s="58">
        <v>355</v>
      </c>
      <c r="VI16" s="42">
        <f t="shared" si="189"/>
        <v>45.222929936305732</v>
      </c>
      <c r="VJ16" s="106"/>
      <c r="VK16" s="46"/>
      <c r="VL16" s="96"/>
      <c r="VM16" s="46"/>
      <c r="VN16" s="107"/>
      <c r="VO16" s="175">
        <v>202</v>
      </c>
      <c r="VP16" s="42">
        <f t="shared" si="190"/>
        <v>56.582633053221286</v>
      </c>
    </row>
    <row r="17" spans="1:588">
      <c r="A17" s="104" t="s">
        <v>34</v>
      </c>
      <c r="B17" s="96">
        <v>209328</v>
      </c>
      <c r="C17" s="46">
        <f t="shared" si="0"/>
        <v>0.71236912351114179</v>
      </c>
      <c r="D17" s="96">
        <v>565200</v>
      </c>
      <c r="E17" s="46">
        <f t="shared" si="1"/>
        <v>1.8247102965703064</v>
      </c>
      <c r="F17" s="96">
        <f t="shared" si="2"/>
        <v>774528</v>
      </c>
      <c r="G17" s="46">
        <f t="shared" si="3"/>
        <v>1.2831905660788103</v>
      </c>
      <c r="H17" s="43">
        <v>2081</v>
      </c>
      <c r="I17" s="46">
        <f t="shared" si="4"/>
        <v>10.131944106334291</v>
      </c>
      <c r="J17" s="106">
        <v>4520</v>
      </c>
      <c r="K17" s="46">
        <f t="shared" si="5"/>
        <v>29.402198659988294</v>
      </c>
      <c r="L17" s="107">
        <f t="shared" si="6"/>
        <v>0</v>
      </c>
      <c r="M17" s="96">
        <v>6601</v>
      </c>
      <c r="N17" s="42">
        <f t="shared" si="7"/>
        <v>18.38104254845177</v>
      </c>
      <c r="O17" s="43">
        <v>2075</v>
      </c>
      <c r="P17" s="46">
        <f t="shared" si="8"/>
        <v>10.117509386123166</v>
      </c>
      <c r="Q17" s="106">
        <v>4513</v>
      </c>
      <c r="R17" s="46">
        <f t="shared" si="9"/>
        <v>29.431329072649014</v>
      </c>
      <c r="S17" s="107">
        <f t="shared" si="10"/>
        <v>0</v>
      </c>
      <c r="T17" s="96">
        <v>6588</v>
      </c>
      <c r="U17" s="42">
        <f t="shared" si="11"/>
        <v>18.380157910889157</v>
      </c>
      <c r="V17" s="43">
        <v>2062</v>
      </c>
      <c r="W17" s="46">
        <f t="shared" si="12"/>
        <v>10.101900842641584</v>
      </c>
      <c r="X17" s="106">
        <v>4473</v>
      </c>
      <c r="Y17" s="46">
        <f t="shared" si="13"/>
        <v>29.365808823529409</v>
      </c>
      <c r="Z17" s="107">
        <f t="shared" si="14"/>
        <v>0</v>
      </c>
      <c r="AA17" s="96">
        <v>6535</v>
      </c>
      <c r="AB17" s="42">
        <f t="shared" si="15"/>
        <v>18.334081472337559</v>
      </c>
      <c r="AC17" s="43">
        <v>1985</v>
      </c>
      <c r="AD17" s="46">
        <f t="shared" si="16"/>
        <v>10.048597752353954</v>
      </c>
      <c r="AE17" s="106">
        <v>4257</v>
      </c>
      <c r="AF17" s="46">
        <f t="shared" si="17"/>
        <v>29.225593848688725</v>
      </c>
      <c r="AG17" s="107">
        <f t="shared" si="18"/>
        <v>0</v>
      </c>
      <c r="AH17" s="96">
        <v>6242</v>
      </c>
      <c r="AI17" s="42">
        <f t="shared" si="19"/>
        <v>18.187645687645688</v>
      </c>
      <c r="AJ17" s="43">
        <v>1982</v>
      </c>
      <c r="AK17" s="46">
        <f t="shared" si="20"/>
        <v>10.057340031460903</v>
      </c>
      <c r="AL17" s="106">
        <v>4233</v>
      </c>
      <c r="AM17" s="46">
        <f t="shared" si="21"/>
        <v>29.185052399338112</v>
      </c>
      <c r="AN17" s="107">
        <f t="shared" si="22"/>
        <v>0</v>
      </c>
      <c r="AO17" s="96">
        <v>6215</v>
      </c>
      <c r="AP17" s="42">
        <f t="shared" si="23"/>
        <v>18.166671538394084</v>
      </c>
      <c r="AQ17" s="43">
        <v>1977</v>
      </c>
      <c r="AR17" s="46">
        <f t="shared" si="24"/>
        <v>10.046752718772233</v>
      </c>
      <c r="AS17" s="106">
        <v>4220</v>
      </c>
      <c r="AT17" s="46">
        <f t="shared" si="25"/>
        <v>29.175884955752213</v>
      </c>
      <c r="AU17" s="107">
        <f t="shared" si="26"/>
        <v>0</v>
      </c>
      <c r="AV17" s="96">
        <v>6197</v>
      </c>
      <c r="AW17" s="42">
        <f t="shared" si="27"/>
        <v>18.150664870247788</v>
      </c>
      <c r="AX17" s="43">
        <v>1974</v>
      </c>
      <c r="AY17" s="46">
        <f t="shared" si="28"/>
        <v>10.037628394182855</v>
      </c>
      <c r="AZ17" s="106">
        <v>4195</v>
      </c>
      <c r="BA17" s="46">
        <f t="shared" si="29"/>
        <v>29.131944444444446</v>
      </c>
      <c r="BB17" s="107">
        <f t="shared" si="30"/>
        <v>0</v>
      </c>
      <c r="BC17" s="96">
        <v>6169</v>
      </c>
      <c r="BD17" s="42">
        <f t="shared" si="31"/>
        <v>18.108964950390419</v>
      </c>
      <c r="BE17" s="43">
        <v>1971</v>
      </c>
      <c r="BF17" s="46">
        <f t="shared" si="32"/>
        <v>10.021864036202777</v>
      </c>
      <c r="BG17" s="106">
        <v>4179</v>
      </c>
      <c r="BH17" s="46">
        <f t="shared" si="33"/>
        <v>29.103698029110664</v>
      </c>
      <c r="BI17" s="107">
        <f t="shared" si="34"/>
        <v>0</v>
      </c>
      <c r="BJ17" s="96">
        <v>6150</v>
      </c>
      <c r="BK17" s="42">
        <f t="shared" si="35"/>
        <v>18.074413683653674</v>
      </c>
      <c r="BL17" s="43">
        <v>1968</v>
      </c>
      <c r="BM17" s="46">
        <f t="shared" si="36"/>
        <v>10.025471217524199</v>
      </c>
      <c r="BN17" s="106">
        <v>4168</v>
      </c>
      <c r="BO17" s="46">
        <f t="shared" si="37"/>
        <v>29.106145251396647</v>
      </c>
      <c r="BP17" s="107">
        <f t="shared" si="38"/>
        <v>0</v>
      </c>
      <c r="BQ17" s="96">
        <v>6136</v>
      </c>
      <c r="BR17" s="42">
        <f t="shared" si="39"/>
        <v>18.073637702503682</v>
      </c>
      <c r="BS17" s="43">
        <v>1960</v>
      </c>
      <c r="BT17" s="46">
        <f t="shared" si="40"/>
        <v>10.028653295128938</v>
      </c>
      <c r="BU17" s="106">
        <v>4108</v>
      </c>
      <c r="BV17" s="46">
        <f t="shared" si="41"/>
        <v>28.945885005636978</v>
      </c>
      <c r="BW17" s="107">
        <f t="shared" si="42"/>
        <v>0</v>
      </c>
      <c r="BX17" s="96">
        <v>6068</v>
      </c>
      <c r="BY17" s="42">
        <f t="shared" si="43"/>
        <v>17.986720417358313</v>
      </c>
      <c r="BZ17" s="43">
        <v>1946</v>
      </c>
      <c r="CA17" s="46">
        <f t="shared" si="44"/>
        <v>9.9984586137799916</v>
      </c>
      <c r="CB17" s="106">
        <v>4052</v>
      </c>
      <c r="CC17" s="46">
        <f t="shared" si="45"/>
        <v>28.80090980169166</v>
      </c>
      <c r="CD17" s="107">
        <f t="shared" si="46"/>
        <v>0</v>
      </c>
      <c r="CE17" s="96">
        <v>5998</v>
      </c>
      <c r="CF17" s="42">
        <f t="shared" si="47"/>
        <v>17.88739114875343</v>
      </c>
      <c r="CG17" s="43">
        <v>1947</v>
      </c>
      <c r="CH17" s="46">
        <f t="shared" si="48"/>
        <v>9.997432605905006</v>
      </c>
      <c r="CI17" s="106">
        <v>4053</v>
      </c>
      <c r="CJ17" s="46">
        <f t="shared" si="49"/>
        <v>28.812113457027085</v>
      </c>
      <c r="CK17" s="107">
        <f t="shared" si="50"/>
        <v>0</v>
      </c>
      <c r="CL17" s="96">
        <v>6000</v>
      </c>
      <c r="CM17" s="42">
        <f t="shared" si="51"/>
        <v>17.888020988611295</v>
      </c>
      <c r="CN17" s="43"/>
      <c r="CO17" s="46"/>
      <c r="CP17" s="96"/>
      <c r="CQ17" s="46"/>
      <c r="CR17" s="107"/>
      <c r="CS17" s="96">
        <v>5982</v>
      </c>
      <c r="CT17" s="42">
        <f t="shared" si="52"/>
        <v>17.857782554182339</v>
      </c>
      <c r="CU17" s="43"/>
      <c r="CV17" s="46"/>
      <c r="CW17" s="96"/>
      <c r="CX17" s="46"/>
      <c r="CY17" s="107"/>
      <c r="CZ17" s="96">
        <v>5936</v>
      </c>
      <c r="DA17" s="42">
        <f t="shared" si="53"/>
        <v>17.788965806586951</v>
      </c>
      <c r="DB17" s="43">
        <v>1930</v>
      </c>
      <c r="DC17" s="46">
        <f t="shared" si="54"/>
        <v>9.9510183036865172</v>
      </c>
      <c r="DD17" s="106">
        <v>3993</v>
      </c>
      <c r="DE17" s="46">
        <f t="shared" si="55"/>
        <v>28.705966930265998</v>
      </c>
      <c r="DF17" s="107">
        <f t="shared" si="56"/>
        <v>0</v>
      </c>
      <c r="DG17" s="96">
        <v>5923</v>
      </c>
      <c r="DH17" s="42">
        <f t="shared" si="57"/>
        <v>17.781980846017593</v>
      </c>
      <c r="DI17" s="43">
        <v>1923</v>
      </c>
      <c r="DJ17" s="46">
        <f t="shared" si="58"/>
        <v>9.9415809336710961</v>
      </c>
      <c r="DK17" s="106">
        <v>3972</v>
      </c>
      <c r="DL17" s="46">
        <f t="shared" si="59"/>
        <v>28.653873899870145</v>
      </c>
      <c r="DM17" s="107">
        <f t="shared" si="60"/>
        <v>0</v>
      </c>
      <c r="DN17" s="96">
        <v>5895</v>
      </c>
      <c r="DO17" s="42">
        <f t="shared" si="61"/>
        <v>17.751212020837727</v>
      </c>
      <c r="DP17" s="43"/>
      <c r="DQ17" s="46"/>
      <c r="DR17" s="96"/>
      <c r="DS17" s="46"/>
      <c r="DT17" s="107"/>
      <c r="DU17" s="96">
        <v>5885</v>
      </c>
      <c r="DV17" s="42">
        <f t="shared" si="62"/>
        <v>17.743005306319343</v>
      </c>
      <c r="DW17" s="43">
        <v>1914</v>
      </c>
      <c r="DX17" s="46">
        <f t="shared" si="63"/>
        <v>9.9454403741231481</v>
      </c>
      <c r="DY17" s="106">
        <v>3906</v>
      </c>
      <c r="DZ17" s="46">
        <f t="shared" si="64"/>
        <v>28.533859303090068</v>
      </c>
      <c r="EA17" s="107">
        <f t="shared" si="65"/>
        <v>0</v>
      </c>
      <c r="EB17" s="96">
        <v>5820</v>
      </c>
      <c r="EC17" s="42">
        <f t="shared" si="66"/>
        <v>17.669560993381506</v>
      </c>
      <c r="ED17" s="43"/>
      <c r="EE17" s="46"/>
      <c r="EF17" s="96"/>
      <c r="EG17" s="46"/>
      <c r="EH17" s="107"/>
      <c r="EI17" s="96">
        <v>5802</v>
      </c>
      <c r="EJ17" s="42">
        <f t="shared" si="67"/>
        <v>17.652964980071197</v>
      </c>
      <c r="EK17" s="43">
        <v>1910</v>
      </c>
      <c r="EL17" s="46">
        <f t="shared" si="68"/>
        <v>9.9463625475186177</v>
      </c>
      <c r="EM17" s="96">
        <v>3878</v>
      </c>
      <c r="EN17" s="46">
        <f t="shared" si="69"/>
        <v>28.47074370457382</v>
      </c>
      <c r="EO17" s="107">
        <f t="shared" si="70"/>
        <v>0</v>
      </c>
      <c r="EP17" s="96">
        <v>5788</v>
      </c>
      <c r="EQ17" s="42">
        <f t="shared" si="71"/>
        <v>17.632901751713632</v>
      </c>
      <c r="ER17" s="43"/>
      <c r="ES17" s="46"/>
      <c r="ET17" s="96"/>
      <c r="EU17" s="46"/>
      <c r="EV17" s="107"/>
      <c r="EW17" s="96">
        <v>5759</v>
      </c>
      <c r="EX17" s="42">
        <f t="shared" si="72"/>
        <v>17.599779964549846</v>
      </c>
      <c r="EY17" s="43">
        <v>1878</v>
      </c>
      <c r="EZ17" s="46">
        <f t="shared" si="73"/>
        <v>9.8525785635590992</v>
      </c>
      <c r="FA17" s="96">
        <v>3794</v>
      </c>
      <c r="FB17" s="46">
        <f t="shared" si="74"/>
        <v>28.343044972359184</v>
      </c>
      <c r="FC17" s="107">
        <f t="shared" si="75"/>
        <v>0</v>
      </c>
      <c r="FD17" s="96">
        <v>5672</v>
      </c>
      <c r="FE17" s="42">
        <f t="shared" si="76"/>
        <v>17.480276134122288</v>
      </c>
      <c r="FF17" s="43">
        <v>1868</v>
      </c>
      <c r="FG17" s="46">
        <f t="shared" si="77"/>
        <v>9.820208180002103</v>
      </c>
      <c r="FH17" s="96">
        <v>3773</v>
      </c>
      <c r="FI17" s="46">
        <f t="shared" si="78"/>
        <v>28.304576144036009</v>
      </c>
      <c r="FJ17" s="107">
        <f t="shared" si="79"/>
        <v>0</v>
      </c>
      <c r="FK17" s="96">
        <v>5641</v>
      </c>
      <c r="FL17" s="42">
        <f t="shared" si="80"/>
        <v>17.43578648038822</v>
      </c>
      <c r="FM17" s="43"/>
      <c r="FN17" s="46"/>
      <c r="FO17" s="96"/>
      <c r="FP17" s="46"/>
      <c r="FQ17" s="107"/>
      <c r="FR17" s="96">
        <v>5602</v>
      </c>
      <c r="FS17" s="42">
        <f t="shared" si="81"/>
        <v>17.378625717387933</v>
      </c>
      <c r="FT17" s="43"/>
      <c r="FU17" s="46"/>
      <c r="FV17" s="96"/>
      <c r="FW17" s="46"/>
      <c r="FX17" s="107"/>
      <c r="FY17" s="96">
        <v>5507</v>
      </c>
      <c r="FZ17" s="42">
        <f t="shared" si="82"/>
        <v>17.243862725450899</v>
      </c>
      <c r="GA17" s="43">
        <v>1833</v>
      </c>
      <c r="GB17" s="46">
        <f t="shared" si="83"/>
        <v>9.7458528285835815</v>
      </c>
      <c r="GC17" s="96">
        <v>3648</v>
      </c>
      <c r="GD17" s="46">
        <f t="shared" si="84"/>
        <v>27.971170065940811</v>
      </c>
      <c r="GE17" s="107">
        <f t="shared" si="85"/>
        <v>0</v>
      </c>
      <c r="GF17" s="96">
        <v>5481</v>
      </c>
      <c r="GG17" s="42">
        <f t="shared" si="86"/>
        <v>17.208250918338514</v>
      </c>
      <c r="GH17" s="43"/>
      <c r="GI17" s="46"/>
      <c r="GJ17" s="96"/>
      <c r="GK17" s="46"/>
      <c r="GL17" s="107"/>
      <c r="GM17" s="96">
        <v>5433</v>
      </c>
      <c r="GN17" s="42">
        <f t="shared" si="87"/>
        <v>17.126915074711558</v>
      </c>
      <c r="GO17" s="43"/>
      <c r="GP17" s="46"/>
      <c r="GQ17" s="96"/>
      <c r="GR17" s="46"/>
      <c r="GS17" s="107"/>
      <c r="GT17" s="96">
        <v>5382</v>
      </c>
      <c r="GU17" s="42">
        <f t="shared" si="88"/>
        <v>17.06080010143917</v>
      </c>
      <c r="GV17" s="43"/>
      <c r="GW17" s="46"/>
      <c r="GX17" s="96"/>
      <c r="GY17" s="46"/>
      <c r="GZ17" s="107"/>
      <c r="HA17" s="96">
        <v>5284</v>
      </c>
      <c r="HB17" s="42">
        <f t="shared" si="89"/>
        <v>16.909882232462877</v>
      </c>
      <c r="HC17" s="43">
        <v>1773</v>
      </c>
      <c r="HD17" s="46">
        <f t="shared" si="90"/>
        <v>9.5941558441558445</v>
      </c>
      <c r="HE17" s="96">
        <v>3454</v>
      </c>
      <c r="HF17" s="46">
        <f t="shared" si="91"/>
        <v>27.380103051922315</v>
      </c>
      <c r="HG17" s="107">
        <f t="shared" si="92"/>
        <v>0</v>
      </c>
      <c r="HH17" s="96">
        <v>5227</v>
      </c>
      <c r="HI17" s="42">
        <f t="shared" si="93"/>
        <v>16.809235914587084</v>
      </c>
      <c r="HJ17" s="43"/>
      <c r="HK17" s="46"/>
      <c r="HL17" s="96"/>
      <c r="HM17" s="46"/>
      <c r="HN17" s="107"/>
      <c r="HO17" s="96">
        <v>5015</v>
      </c>
      <c r="HP17" s="42">
        <f t="shared" si="94"/>
        <v>16.533693788737967</v>
      </c>
      <c r="HQ17" s="43"/>
      <c r="HR17" s="46"/>
      <c r="HS17" s="96"/>
      <c r="HT17" s="46"/>
      <c r="HU17" s="107"/>
      <c r="HV17" s="96">
        <v>4901</v>
      </c>
      <c r="HW17" s="42">
        <f t="shared" si="95"/>
        <v>16.400629120235585</v>
      </c>
      <c r="HX17" s="43">
        <v>1668</v>
      </c>
      <c r="HY17" s="46">
        <f t="shared" si="96"/>
        <v>9.3309465204743791</v>
      </c>
      <c r="HZ17" s="96">
        <v>3176</v>
      </c>
      <c r="IA17" s="46">
        <f t="shared" si="97"/>
        <v>26.883358726934148</v>
      </c>
      <c r="IB17" s="107">
        <f t="shared" si="98"/>
        <v>0</v>
      </c>
      <c r="IC17" s="96">
        <v>4844</v>
      </c>
      <c r="ID17" s="42">
        <f t="shared" si="99"/>
        <v>16.314708160722105</v>
      </c>
      <c r="IE17" s="43"/>
      <c r="IF17" s="46"/>
      <c r="IG17" s="96"/>
      <c r="IH17" s="46"/>
      <c r="II17" s="107"/>
      <c r="IJ17" s="96">
        <v>4797</v>
      </c>
      <c r="IK17" s="42">
        <f t="shared" si="100"/>
        <v>16.247248094834884</v>
      </c>
      <c r="IL17" s="43"/>
      <c r="IM17" s="46"/>
      <c r="IN17" s="96"/>
      <c r="IO17" s="46"/>
      <c r="IP17" s="107"/>
      <c r="IQ17" s="96">
        <v>4656</v>
      </c>
      <c r="IR17" s="42">
        <f t="shared" si="101"/>
        <v>16.109054423416254</v>
      </c>
      <c r="IS17" s="43"/>
      <c r="IT17" s="46"/>
      <c r="IU17" s="96"/>
      <c r="IV17" s="46"/>
      <c r="IW17" s="107"/>
      <c r="IX17" s="96">
        <v>4510</v>
      </c>
      <c r="IY17" s="42">
        <f t="shared" si="102"/>
        <v>15.95105043502865</v>
      </c>
      <c r="IZ17" s="43">
        <v>1556</v>
      </c>
      <c r="JA17" s="46">
        <f t="shared" si="103"/>
        <v>9.143797379091497</v>
      </c>
      <c r="JB17" s="96">
        <v>2873</v>
      </c>
      <c r="JC17" s="46">
        <f t="shared" si="104"/>
        <v>26.275836839217121</v>
      </c>
      <c r="JD17" s="107">
        <f t="shared" si="105"/>
        <v>1</v>
      </c>
      <c r="JE17" s="96">
        <v>4430</v>
      </c>
      <c r="JF17" s="42">
        <f t="shared" si="106"/>
        <v>15.846896798426041</v>
      </c>
      <c r="JG17" s="43"/>
      <c r="JH17" s="46"/>
      <c r="JI17" s="96"/>
      <c r="JJ17" s="46"/>
      <c r="JK17" s="107"/>
      <c r="JL17" s="96">
        <v>4287</v>
      </c>
      <c r="JM17" s="42">
        <f t="shared" si="107"/>
        <v>15.644843442084518</v>
      </c>
      <c r="JN17" s="43"/>
      <c r="JO17" s="46"/>
      <c r="JP17" s="96"/>
      <c r="JQ17" s="46"/>
      <c r="JR17" s="107"/>
      <c r="JS17" s="96">
        <v>4160</v>
      </c>
      <c r="JT17" s="42">
        <f t="shared" si="108"/>
        <v>15.469284545589767</v>
      </c>
      <c r="JU17" s="43"/>
      <c r="JV17" s="46"/>
      <c r="JW17" s="96"/>
      <c r="JX17" s="46"/>
      <c r="JY17" s="107"/>
      <c r="JZ17" s="96">
        <v>3933</v>
      </c>
      <c r="KA17" s="42">
        <f t="shared" si="109"/>
        <v>15.098468271334792</v>
      </c>
      <c r="KB17" s="43">
        <v>1378</v>
      </c>
      <c r="KC17" s="46">
        <f t="shared" si="110"/>
        <v>8.7397729434895677</v>
      </c>
      <c r="KD17" s="96">
        <v>2433</v>
      </c>
      <c r="KE17" s="46">
        <f t="shared" si="111"/>
        <v>25.123915737298635</v>
      </c>
      <c r="KF17" s="107">
        <f t="shared" si="112"/>
        <v>0</v>
      </c>
      <c r="KG17" s="96">
        <v>3811</v>
      </c>
      <c r="KH17" s="42">
        <f t="shared" si="113"/>
        <v>14.973283042589975</v>
      </c>
      <c r="KI17" s="43">
        <v>1363</v>
      </c>
      <c r="KJ17" s="46">
        <f t="shared" si="114"/>
        <v>8.7031479471298141</v>
      </c>
      <c r="KK17" s="96">
        <v>2392</v>
      </c>
      <c r="KL17" s="46">
        <f t="shared" si="115"/>
        <v>25.039254684392336</v>
      </c>
      <c r="KM17" s="107">
        <f t="shared" si="116"/>
        <v>0</v>
      </c>
      <c r="KN17" s="96">
        <v>3755</v>
      </c>
      <c r="KO17" s="42">
        <f t="shared" si="117"/>
        <v>14.891929407098949</v>
      </c>
      <c r="KP17" s="43"/>
      <c r="KQ17" s="46"/>
      <c r="KR17" s="96"/>
      <c r="KS17" s="46"/>
      <c r="KT17" s="107"/>
      <c r="KU17" s="96">
        <v>3646</v>
      </c>
      <c r="KV17" s="42">
        <f t="shared" si="118"/>
        <v>14.713478611783696</v>
      </c>
      <c r="KW17" s="43"/>
      <c r="KX17" s="46"/>
      <c r="KY17" s="96"/>
      <c r="KZ17" s="46"/>
      <c r="LA17" s="107"/>
      <c r="LB17" s="96">
        <v>3328</v>
      </c>
      <c r="LC17" s="42">
        <f t="shared" si="119"/>
        <v>14.116050220563285</v>
      </c>
      <c r="LD17" s="43">
        <v>1210</v>
      </c>
      <c r="LE17" s="46">
        <f t="shared" si="120"/>
        <v>8.2498125042612678</v>
      </c>
      <c r="LF17" s="96">
        <v>2001</v>
      </c>
      <c r="LG17" s="46">
        <f t="shared" si="121"/>
        <v>23.552259887005651</v>
      </c>
      <c r="LH17" s="107">
        <f t="shared" si="122"/>
        <v>2</v>
      </c>
      <c r="LI17" s="96">
        <v>3213</v>
      </c>
      <c r="LJ17" s="42">
        <f t="shared" si="123"/>
        <v>13.856304985337243</v>
      </c>
      <c r="LK17" s="43"/>
      <c r="LL17" s="46"/>
      <c r="LM17" s="96"/>
      <c r="LN17" s="46"/>
      <c r="LO17" s="107"/>
      <c r="LP17" s="96">
        <v>3056</v>
      </c>
      <c r="LQ17" s="42">
        <f t="shared" si="124"/>
        <v>13.531703861140631</v>
      </c>
      <c r="LR17" s="43"/>
      <c r="LS17" s="46"/>
      <c r="LT17" s="96"/>
      <c r="LU17" s="46"/>
      <c r="LV17" s="107"/>
      <c r="LW17" s="96">
        <v>2813</v>
      </c>
      <c r="LX17" s="42">
        <f t="shared" si="125"/>
        <v>13.053364269141532</v>
      </c>
      <c r="LY17" s="43"/>
      <c r="LZ17" s="46"/>
      <c r="MA17" s="96"/>
      <c r="MB17" s="46"/>
      <c r="MC17" s="107"/>
      <c r="MD17" s="96">
        <v>2549</v>
      </c>
      <c r="ME17" s="42">
        <f t="shared" si="126"/>
        <v>12.415976619581102</v>
      </c>
      <c r="MF17" s="43">
        <v>970</v>
      </c>
      <c r="MG17" s="46">
        <f t="shared" si="127"/>
        <v>7.4375095844195673</v>
      </c>
      <c r="MH17" s="96">
        <v>1483</v>
      </c>
      <c r="MI17" s="46">
        <f t="shared" si="128"/>
        <v>21.393537218695904</v>
      </c>
      <c r="MJ17" s="107">
        <f t="shared" si="129"/>
        <v>2</v>
      </c>
      <c r="MK17" s="96">
        <v>2455</v>
      </c>
      <c r="ML17" s="42">
        <f t="shared" si="130"/>
        <v>12.278683605081525</v>
      </c>
      <c r="MM17" s="43"/>
      <c r="MN17" s="46"/>
      <c r="MO17" s="96"/>
      <c r="MP17" s="46"/>
      <c r="MQ17" s="107"/>
      <c r="MR17" s="96">
        <v>2335</v>
      </c>
      <c r="MS17" s="42">
        <f t="shared" si="131"/>
        <v>11.970062029015226</v>
      </c>
      <c r="MT17" s="43">
        <v>876</v>
      </c>
      <c r="MU17" s="46">
        <f t="shared" si="132"/>
        <v>7.121372246158848</v>
      </c>
      <c r="MV17" s="96">
        <v>1285</v>
      </c>
      <c r="MW17" s="46">
        <f t="shared" si="133"/>
        <v>20.271336172897932</v>
      </c>
      <c r="MX17" s="107"/>
      <c r="MY17" s="96">
        <v>2161</v>
      </c>
      <c r="MZ17" s="42">
        <f t="shared" si="134"/>
        <v>11.593347639484978</v>
      </c>
      <c r="NA17" s="43"/>
      <c r="NB17" s="46"/>
      <c r="NC17" s="96"/>
      <c r="ND17" s="46"/>
      <c r="NE17" s="107"/>
      <c r="NF17" s="96">
        <v>2087</v>
      </c>
      <c r="NG17" s="42">
        <f t="shared" si="135"/>
        <v>11.364007623196297</v>
      </c>
      <c r="NH17" s="43"/>
      <c r="NI17" s="46"/>
      <c r="NJ17" s="96"/>
      <c r="NK17" s="46"/>
      <c r="NL17" s="107"/>
      <c r="NM17" s="96">
        <v>1998</v>
      </c>
      <c r="NN17" s="42">
        <f t="shared" si="136"/>
        <v>11.152665364219928</v>
      </c>
      <c r="NO17" s="43"/>
      <c r="NP17" s="46"/>
      <c r="NQ17" s="96"/>
      <c r="NR17" s="46"/>
      <c r="NS17" s="107"/>
      <c r="NT17" s="96">
        <v>1902</v>
      </c>
      <c r="NU17" s="42">
        <f t="shared" si="137"/>
        <v>10.954959106093767</v>
      </c>
      <c r="NV17" s="106">
        <v>760</v>
      </c>
      <c r="NW17" s="46">
        <f t="shared" si="138"/>
        <v>6.8082056794768437</v>
      </c>
      <c r="NX17" s="15">
        <v>1022</v>
      </c>
      <c r="NY17" s="46">
        <f t="shared" si="139"/>
        <v>18.67007672634271</v>
      </c>
      <c r="NZ17" s="107">
        <f t="shared" si="140"/>
        <v>2</v>
      </c>
      <c r="OA17" s="58">
        <v>1784</v>
      </c>
      <c r="OB17" s="42">
        <f t="shared" si="141"/>
        <v>10.712784483276288</v>
      </c>
      <c r="OC17" s="106"/>
      <c r="OD17" s="46"/>
      <c r="OF17" s="46"/>
      <c r="OG17" s="107"/>
      <c r="OH17" s="106">
        <v>1716</v>
      </c>
      <c r="OI17" s="42">
        <f t="shared" si="142"/>
        <v>10.618154817152405</v>
      </c>
      <c r="OJ17" s="106"/>
      <c r="OK17" s="46"/>
      <c r="OM17" s="46"/>
      <c r="ON17" s="107"/>
      <c r="OO17" s="106">
        <v>1616</v>
      </c>
      <c r="OP17" s="42">
        <f t="shared" si="143"/>
        <v>10.379600488149528</v>
      </c>
      <c r="OQ17" s="106">
        <v>670</v>
      </c>
      <c r="OR17" s="46">
        <f t="shared" si="144"/>
        <v>6.6693211228349591</v>
      </c>
      <c r="OS17" s="15">
        <v>854</v>
      </c>
      <c r="OT17" s="46">
        <f t="shared" si="145"/>
        <v>17.817650740663467</v>
      </c>
      <c r="OU17" s="107">
        <f t="shared" si="146"/>
        <v>1</v>
      </c>
      <c r="OV17" s="58">
        <v>1525</v>
      </c>
      <c r="OW17" s="42">
        <f t="shared" si="147"/>
        <v>10.263140184400028</v>
      </c>
      <c r="OX17" s="106"/>
      <c r="OY17" s="46"/>
      <c r="PA17" s="46"/>
      <c r="PB17" s="107"/>
      <c r="PC17" s="131">
        <v>1469</v>
      </c>
      <c r="PD17" s="42">
        <f t="shared" si="148"/>
        <v>10.215577190542421</v>
      </c>
      <c r="PE17" s="106"/>
      <c r="PF17" s="46"/>
      <c r="PH17" s="46"/>
      <c r="PI17" s="107"/>
      <c r="PJ17" s="92">
        <v>1408</v>
      </c>
      <c r="PK17" s="42">
        <f t="shared" si="149"/>
        <v>10.182975338106603</v>
      </c>
      <c r="PL17" s="106"/>
      <c r="PM17" s="46"/>
      <c r="PO17" s="46"/>
      <c r="PP17" s="107"/>
      <c r="PQ17" s="108">
        <v>1347</v>
      </c>
      <c r="PR17" s="42">
        <f t="shared" si="150"/>
        <v>10.173716012084592</v>
      </c>
      <c r="PS17" s="106">
        <v>558</v>
      </c>
      <c r="PT17" s="46">
        <f t="shared" si="151"/>
        <v>6.495169363287161</v>
      </c>
      <c r="PU17" s="96">
        <v>692</v>
      </c>
      <c r="PV17" s="46">
        <f t="shared" si="152"/>
        <v>17.576835153670306</v>
      </c>
      <c r="PW17" s="107">
        <f t="shared" si="153"/>
        <v>1</v>
      </c>
      <c r="PX17" s="58">
        <v>1251</v>
      </c>
      <c r="PY17" s="42">
        <f t="shared" si="154"/>
        <v>9.9697162894485167</v>
      </c>
      <c r="PZ17" s="106"/>
      <c r="QA17" s="46"/>
      <c r="QB17" s="96"/>
      <c r="QC17" s="46"/>
      <c r="QD17" s="107"/>
      <c r="QE17" s="108">
        <v>1145</v>
      </c>
      <c r="QF17" s="42">
        <f t="shared" si="155"/>
        <v>9.6583719949388449</v>
      </c>
      <c r="QG17" s="106"/>
      <c r="QH17" s="46"/>
      <c r="QI17" s="96"/>
      <c r="QJ17" s="46"/>
      <c r="QK17" s="107"/>
      <c r="QL17" s="108">
        <v>1051</v>
      </c>
      <c r="QM17" s="42">
        <f t="shared" si="156"/>
        <v>9.6069469835466172</v>
      </c>
      <c r="QN17" s="15">
        <v>424</v>
      </c>
      <c r="QO17" s="46">
        <f t="shared" si="157"/>
        <v>6.1218596592549819</v>
      </c>
      <c r="QP17" s="96">
        <v>514</v>
      </c>
      <c r="QQ17" s="46">
        <f t="shared" si="158"/>
        <v>16.677482154445165</v>
      </c>
      <c r="QR17" s="107">
        <f t="shared" si="159"/>
        <v>1</v>
      </c>
      <c r="QS17" s="58">
        <v>939</v>
      </c>
      <c r="QT17" s="42">
        <f t="shared" si="160"/>
        <v>9.3703223231214459</v>
      </c>
      <c r="QU17" s="106"/>
      <c r="QV17" s="46"/>
      <c r="QW17" s="96"/>
      <c r="QX17" s="46"/>
      <c r="QY17" s="107"/>
      <c r="QZ17" s="96">
        <v>845</v>
      </c>
      <c r="RA17" s="42">
        <f t="shared" si="161"/>
        <v>9.1668474723367321</v>
      </c>
      <c r="RB17" s="106"/>
      <c r="RC17" s="46"/>
      <c r="RD17" s="96"/>
      <c r="RE17" s="46"/>
      <c r="RF17" s="107"/>
      <c r="RG17" s="96">
        <v>767</v>
      </c>
      <c r="RH17" s="42">
        <f t="shared" si="162"/>
        <v>9.0683376684795469</v>
      </c>
      <c r="RI17" s="106"/>
      <c r="RJ17" s="46"/>
      <c r="RK17" s="96"/>
      <c r="RL17" s="46"/>
      <c r="RM17" s="107"/>
      <c r="RN17" s="96">
        <v>681</v>
      </c>
      <c r="RO17" s="42">
        <f t="shared" si="163"/>
        <v>8.9735142970088297</v>
      </c>
      <c r="RP17" s="15">
        <v>273</v>
      </c>
      <c r="RQ17" s="46">
        <f t="shared" si="164"/>
        <v>5.7041370664437947</v>
      </c>
      <c r="RR17" s="96">
        <v>334</v>
      </c>
      <c r="RS17" s="46">
        <f t="shared" si="165"/>
        <v>16.616915422885572</v>
      </c>
      <c r="RT17" s="107">
        <f t="shared" si="166"/>
        <v>1</v>
      </c>
      <c r="RU17" s="58">
        <v>608</v>
      </c>
      <c r="RV17" s="42">
        <f t="shared" si="167"/>
        <v>8.9398617850316136</v>
      </c>
      <c r="RW17" s="106"/>
      <c r="RX17" s="46"/>
      <c r="RY17" s="96"/>
      <c r="RZ17" s="46"/>
      <c r="SA17" s="107"/>
      <c r="SB17" s="96">
        <v>547</v>
      </c>
      <c r="SC17" s="42">
        <f t="shared" si="168"/>
        <v>8.8841968491148275</v>
      </c>
      <c r="SD17" s="106"/>
      <c r="SE17" s="46"/>
      <c r="SF17" s="96"/>
      <c r="SG17" s="46"/>
      <c r="SH17" s="107"/>
      <c r="SI17" s="96">
        <v>503</v>
      </c>
      <c r="SJ17" s="42">
        <f t="shared" si="169"/>
        <v>9.0777837935390728</v>
      </c>
      <c r="SK17" s="15">
        <v>208</v>
      </c>
      <c r="SL17" s="46">
        <f t="shared" si="170"/>
        <v>5.8707310189105275</v>
      </c>
      <c r="SM17" s="96">
        <v>253</v>
      </c>
      <c r="SN17" s="46">
        <f t="shared" si="171"/>
        <v>17.460317460317459</v>
      </c>
      <c r="SO17" s="107">
        <f t="shared" si="172"/>
        <v>4</v>
      </c>
      <c r="SP17" s="58">
        <v>465</v>
      </c>
      <c r="SQ17" s="42">
        <f t="shared" si="173"/>
        <v>9.2666400956556405</v>
      </c>
      <c r="SR17" s="106"/>
      <c r="SS17" s="46"/>
      <c r="ST17" s="96"/>
      <c r="SU17" s="46"/>
      <c r="SV17" s="107"/>
      <c r="SW17" s="96">
        <v>416</v>
      </c>
      <c r="SX17" s="42">
        <f t="shared" si="174"/>
        <v>9.3189964157706093</v>
      </c>
      <c r="SY17" s="106"/>
      <c r="SZ17" s="46"/>
      <c r="TA17" s="96"/>
      <c r="TB17" s="46"/>
      <c r="TC17" s="107"/>
      <c r="TD17" s="96">
        <v>362</v>
      </c>
      <c r="TE17" s="42">
        <f t="shared" si="175"/>
        <v>9.6046696736534898</v>
      </c>
      <c r="TF17" s="106"/>
      <c r="TG17" s="46"/>
      <c r="TH17" s="96"/>
      <c r="TI17" s="46"/>
      <c r="TJ17" s="107"/>
      <c r="TK17" s="96">
        <v>298</v>
      </c>
      <c r="TL17" s="42">
        <f t="shared" si="176"/>
        <v>9.3154110659581129</v>
      </c>
      <c r="TM17" s="15">
        <v>129</v>
      </c>
      <c r="TN17" s="46">
        <f t="shared" si="177"/>
        <v>6.0308555399719497</v>
      </c>
      <c r="TO17" s="96">
        <v>155</v>
      </c>
      <c r="TP17" s="46">
        <f t="shared" si="178"/>
        <v>17.415730337078653</v>
      </c>
      <c r="TQ17" s="107">
        <f t="shared" si="179"/>
        <v>1</v>
      </c>
      <c r="TR17" s="58">
        <v>285</v>
      </c>
      <c r="TS17" s="42">
        <f t="shared" si="180"/>
        <v>9.3534624220544806</v>
      </c>
      <c r="TT17" s="43"/>
      <c r="TU17" s="46"/>
      <c r="TV17" s="96"/>
      <c r="TW17" s="46"/>
      <c r="TX17" s="107"/>
      <c r="TY17" s="96">
        <v>229</v>
      </c>
      <c r="TZ17" s="42">
        <f t="shared" si="181"/>
        <v>9.5815899581589949</v>
      </c>
      <c r="UA17" s="106"/>
      <c r="UB17" s="46"/>
      <c r="UC17" s="96"/>
      <c r="UD17" s="46"/>
      <c r="UE17" s="107"/>
      <c r="UF17" s="96">
        <v>198</v>
      </c>
      <c r="UG17" s="42">
        <f t="shared" si="182"/>
        <v>9.8851722416375445</v>
      </c>
      <c r="UH17" s="106"/>
      <c r="UI17" s="46"/>
      <c r="UJ17" s="96"/>
      <c r="UK17" s="46"/>
      <c r="UL17" s="107"/>
      <c r="UM17" s="96">
        <v>165</v>
      </c>
      <c r="UN17" s="42">
        <f t="shared" si="183"/>
        <v>9.7230406599882144</v>
      </c>
      <c r="UO17" s="106"/>
      <c r="UP17" s="46"/>
      <c r="UQ17" s="96"/>
      <c r="UR17" s="46"/>
      <c r="US17" s="107"/>
      <c r="UT17" s="96">
        <v>156</v>
      </c>
      <c r="UU17" s="42">
        <f t="shared" si="184"/>
        <v>9.6059113300492598</v>
      </c>
      <c r="UV17" s="106"/>
      <c r="UW17" s="46"/>
      <c r="UX17" s="96"/>
      <c r="UY17" s="46"/>
      <c r="UZ17" s="107"/>
      <c r="VA17" s="96">
        <v>113</v>
      </c>
      <c r="VB17" s="42">
        <f t="shared" si="185"/>
        <v>9.4402673350041759</v>
      </c>
      <c r="VC17" s="15">
        <v>40</v>
      </c>
      <c r="VD17" s="46">
        <f t="shared" si="186"/>
        <v>6.9930069930069934</v>
      </c>
      <c r="VE17" s="96">
        <v>35</v>
      </c>
      <c r="VF17" s="46">
        <f t="shared" si="187"/>
        <v>16.509433962264151</v>
      </c>
      <c r="VG17" s="107">
        <f t="shared" si="188"/>
        <v>0</v>
      </c>
      <c r="VH17" s="58">
        <v>75</v>
      </c>
      <c r="VI17" s="42">
        <f t="shared" si="189"/>
        <v>9.5541401273885356</v>
      </c>
      <c r="VK17" s="46"/>
      <c r="VL17" s="96"/>
      <c r="VM17" s="46"/>
      <c r="VN17" s="107"/>
      <c r="VO17" s="175"/>
      <c r="VP17" s="42">
        <f t="shared" si="190"/>
        <v>0</v>
      </c>
    </row>
    <row r="18" spans="1:588">
      <c r="A18" s="104"/>
      <c r="B18" s="58"/>
      <c r="C18" s="51"/>
      <c r="D18" s="58"/>
      <c r="E18" s="51"/>
      <c r="F18" s="58"/>
      <c r="G18" s="51"/>
      <c r="H18" s="48"/>
      <c r="I18" s="51"/>
      <c r="J18" s="58"/>
      <c r="K18" s="51"/>
      <c r="L18" s="110"/>
      <c r="M18" s="58"/>
      <c r="N18" s="49"/>
      <c r="O18" s="48"/>
      <c r="P18" s="51"/>
      <c r="Q18" s="58"/>
      <c r="R18" s="51"/>
      <c r="S18" s="110"/>
      <c r="T18" s="58"/>
      <c r="U18" s="49"/>
      <c r="V18" s="48"/>
      <c r="W18" s="51"/>
      <c r="X18" s="58"/>
      <c r="Y18" s="51"/>
      <c r="Z18" s="110"/>
      <c r="AA18" s="58"/>
      <c r="AB18" s="49"/>
      <c r="AC18" s="48"/>
      <c r="AD18" s="51"/>
      <c r="AE18" s="58"/>
      <c r="AF18" s="51"/>
      <c r="AG18" s="110"/>
      <c r="AH18" s="58"/>
      <c r="AI18" s="49"/>
      <c r="AJ18" s="48"/>
      <c r="AK18" s="51"/>
      <c r="AL18" s="58"/>
      <c r="AM18" s="51"/>
      <c r="AN18" s="110"/>
      <c r="AO18" s="58"/>
      <c r="AP18" s="49"/>
      <c r="AQ18" s="48"/>
      <c r="AR18" s="51"/>
      <c r="AS18" s="58"/>
      <c r="AT18" s="51"/>
      <c r="AU18" s="110"/>
      <c r="AV18" s="58"/>
      <c r="AW18" s="49"/>
      <c r="AX18" s="48"/>
      <c r="AY18" s="51"/>
      <c r="AZ18" s="58"/>
      <c r="BA18" s="51"/>
      <c r="BB18" s="110"/>
      <c r="BC18" s="58"/>
      <c r="BD18" s="49"/>
      <c r="BE18" s="48"/>
      <c r="BF18" s="51"/>
      <c r="BG18" s="58"/>
      <c r="BH18" s="51"/>
      <c r="BI18" s="110"/>
      <c r="BJ18" s="58"/>
      <c r="BK18" s="49"/>
      <c r="BL18" s="48"/>
      <c r="BM18" s="51"/>
      <c r="BN18" s="58"/>
      <c r="BO18" s="51"/>
      <c r="BP18" s="110"/>
      <c r="BQ18" s="58"/>
      <c r="BR18" s="49"/>
      <c r="BS18" s="48"/>
      <c r="BT18" s="51"/>
      <c r="BU18" s="58"/>
      <c r="BV18" s="51"/>
      <c r="BW18" s="110"/>
      <c r="BX18" s="58"/>
      <c r="BY18" s="49"/>
      <c r="BZ18" s="48"/>
      <c r="CA18" s="51"/>
      <c r="CB18" s="58"/>
      <c r="CC18" s="51"/>
      <c r="CD18" s="110"/>
      <c r="CE18" s="58"/>
      <c r="CF18" s="49"/>
      <c r="CG18" s="48"/>
      <c r="CH18" s="51"/>
      <c r="CI18" s="58"/>
      <c r="CJ18" s="51"/>
      <c r="CK18" s="110"/>
      <c r="CL18" s="58"/>
      <c r="CM18" s="49"/>
      <c r="CN18" s="48"/>
      <c r="CO18" s="51"/>
      <c r="CP18" s="58"/>
      <c r="CQ18" s="51"/>
      <c r="CR18" s="110"/>
      <c r="CS18" s="58"/>
      <c r="CT18" s="49"/>
      <c r="CU18" s="48"/>
      <c r="CV18" s="51"/>
      <c r="CW18" s="58"/>
      <c r="CX18" s="51"/>
      <c r="CY18" s="110"/>
      <c r="CZ18" s="58"/>
      <c r="DA18" s="49"/>
      <c r="DB18" s="48"/>
      <c r="DC18" s="51"/>
      <c r="DD18" s="58"/>
      <c r="DE18" s="51"/>
      <c r="DF18" s="110"/>
      <c r="DG18" s="58"/>
      <c r="DH18" s="49"/>
      <c r="DI18" s="48"/>
      <c r="DJ18" s="51"/>
      <c r="DK18" s="58"/>
      <c r="DL18" s="51"/>
      <c r="DM18" s="110"/>
      <c r="DN18" s="58"/>
      <c r="DO18" s="49"/>
      <c r="DP18" s="48"/>
      <c r="DQ18" s="51"/>
      <c r="DR18" s="58"/>
      <c r="DS18" s="51"/>
      <c r="DT18" s="110"/>
      <c r="DU18" s="58"/>
      <c r="DV18" s="49"/>
      <c r="DW18" s="48"/>
      <c r="DX18" s="51"/>
      <c r="DY18" s="58"/>
      <c r="DZ18" s="51"/>
      <c r="EA18" s="110"/>
      <c r="EB18" s="58"/>
      <c r="EC18" s="49"/>
      <c r="ED18" s="48"/>
      <c r="EE18" s="51"/>
      <c r="EF18" s="58"/>
      <c r="EG18" s="51"/>
      <c r="EH18" s="110"/>
      <c r="EI18" s="58"/>
      <c r="EJ18" s="49"/>
      <c r="EK18" s="48"/>
      <c r="EL18" s="51"/>
      <c r="EM18" s="58"/>
      <c r="EN18" s="51"/>
      <c r="EO18" s="110"/>
      <c r="EP18" s="58"/>
      <c r="EQ18" s="49"/>
      <c r="ER18" s="48"/>
      <c r="ES18" s="51"/>
      <c r="ET18" s="58"/>
      <c r="EU18" s="51"/>
      <c r="EV18" s="110"/>
      <c r="EW18" s="58"/>
      <c r="EX18" s="49"/>
      <c r="EY18" s="48"/>
      <c r="EZ18" s="51"/>
      <c r="FA18" s="58"/>
      <c r="FB18" s="51"/>
      <c r="FC18" s="110"/>
      <c r="FD18" s="58"/>
      <c r="FE18" s="49"/>
      <c r="FF18" s="48"/>
      <c r="FG18" s="46"/>
      <c r="FH18" s="58"/>
      <c r="FI18" s="46"/>
      <c r="FJ18" s="110"/>
      <c r="FK18" s="58"/>
      <c r="FL18" s="42"/>
      <c r="FM18" s="48"/>
      <c r="FN18" s="51"/>
      <c r="FO18" s="58"/>
      <c r="FP18" s="51"/>
      <c r="FQ18" s="110"/>
      <c r="FR18" s="58"/>
      <c r="FS18" s="49"/>
      <c r="FT18" s="48"/>
      <c r="FU18" s="51"/>
      <c r="FV18" s="58"/>
      <c r="FW18" s="51"/>
      <c r="FX18" s="110"/>
      <c r="FY18" s="58"/>
      <c r="FZ18" s="49"/>
      <c r="GA18" s="48"/>
      <c r="GB18" s="51"/>
      <c r="GC18" s="58"/>
      <c r="GD18" s="51"/>
      <c r="GE18" s="110"/>
      <c r="GF18" s="58"/>
      <c r="GG18" s="49"/>
      <c r="GH18" s="48"/>
      <c r="GI18" s="51"/>
      <c r="GJ18" s="58"/>
      <c r="GK18" s="51"/>
      <c r="GL18" s="110"/>
      <c r="GM18" s="58"/>
      <c r="GN18" s="49"/>
      <c r="GO18" s="48"/>
      <c r="GP18" s="51"/>
      <c r="GQ18" s="58"/>
      <c r="GR18" s="51"/>
      <c r="GS18" s="110"/>
      <c r="GT18" s="58"/>
      <c r="GU18" s="49"/>
      <c r="GV18" s="48"/>
      <c r="GW18" s="51"/>
      <c r="GX18" s="58"/>
      <c r="GY18" s="51"/>
      <c r="GZ18" s="110"/>
      <c r="HA18" s="58"/>
      <c r="HB18" s="49"/>
      <c r="HC18" s="48"/>
      <c r="HD18" s="51"/>
      <c r="HE18" s="58"/>
      <c r="HF18" s="51"/>
      <c r="HG18" s="110"/>
      <c r="HH18" s="58"/>
      <c r="HI18" s="49"/>
      <c r="HJ18" s="48"/>
      <c r="HK18" s="51"/>
      <c r="HL18" s="58"/>
      <c r="HM18" s="51"/>
      <c r="HN18" s="110"/>
      <c r="HO18" s="58"/>
      <c r="HP18" s="49"/>
      <c r="HQ18" s="48"/>
      <c r="HR18" s="51"/>
      <c r="HS18" s="58"/>
      <c r="HT18" s="51"/>
      <c r="HU18" s="110"/>
      <c r="HV18" s="58"/>
      <c r="HW18" s="49"/>
      <c r="HX18" s="48"/>
      <c r="HY18" s="51"/>
      <c r="HZ18" s="58"/>
      <c r="IA18" s="51"/>
      <c r="IB18" s="110"/>
      <c r="IC18" s="58"/>
      <c r="ID18" s="49"/>
      <c r="IE18" s="48"/>
      <c r="IF18" s="51"/>
      <c r="IG18" s="58"/>
      <c r="IH18" s="51"/>
      <c r="II18" s="110"/>
      <c r="IJ18" s="58"/>
      <c r="IK18" s="49"/>
      <c r="IL18" s="48"/>
      <c r="IM18" s="51"/>
      <c r="IN18" s="58"/>
      <c r="IO18" s="51"/>
      <c r="IP18" s="110"/>
      <c r="IQ18" s="58"/>
      <c r="IR18" s="49"/>
      <c r="IS18" s="48"/>
      <c r="IT18" s="51"/>
      <c r="IU18" s="58"/>
      <c r="IV18" s="51"/>
      <c r="IW18" s="110"/>
      <c r="IX18" s="58"/>
      <c r="IY18" s="49"/>
      <c r="IZ18" s="48"/>
      <c r="JA18" s="51"/>
      <c r="JB18" s="58"/>
      <c r="JC18" s="51"/>
      <c r="JD18" s="110"/>
      <c r="JE18" s="58"/>
      <c r="JF18" s="49"/>
      <c r="JG18" s="48"/>
      <c r="JH18" s="51"/>
      <c r="JI18" s="58"/>
      <c r="JJ18" s="51"/>
      <c r="JK18" s="110"/>
      <c r="JL18" s="58"/>
      <c r="JM18" s="49"/>
      <c r="JN18" s="48"/>
      <c r="JO18" s="51"/>
      <c r="JP18" s="58"/>
      <c r="JQ18" s="51"/>
      <c r="JR18" s="110"/>
      <c r="JS18" s="58"/>
      <c r="JT18" s="49"/>
      <c r="JU18" s="48"/>
      <c r="JV18" s="51"/>
      <c r="JW18" s="58"/>
      <c r="JX18" s="51"/>
      <c r="JY18" s="110"/>
      <c r="JZ18" s="58"/>
      <c r="KA18" s="49"/>
      <c r="KB18" s="48"/>
      <c r="KC18" s="51"/>
      <c r="KD18" s="58"/>
      <c r="KE18" s="51"/>
      <c r="KF18" s="110"/>
      <c r="KG18" s="58"/>
      <c r="KH18" s="49"/>
      <c r="KI18" s="48"/>
      <c r="KJ18" s="51"/>
      <c r="KK18" s="58"/>
      <c r="KL18" s="51"/>
      <c r="KM18" s="110"/>
      <c r="KN18" s="58"/>
      <c r="KO18" s="49"/>
      <c r="KP18" s="48"/>
      <c r="KQ18" s="51"/>
      <c r="KR18" s="58"/>
      <c r="KS18" s="51"/>
      <c r="KT18" s="110"/>
      <c r="KU18" s="58"/>
      <c r="KV18" s="49"/>
      <c r="KW18" s="48"/>
      <c r="KX18" s="51"/>
      <c r="KY18" s="58"/>
      <c r="KZ18" s="51"/>
      <c r="LA18" s="110"/>
      <c r="LB18" s="58"/>
      <c r="LC18" s="49"/>
      <c r="LD18" s="48"/>
      <c r="LE18" s="51"/>
      <c r="LF18" s="58"/>
      <c r="LG18" s="51"/>
      <c r="LH18" s="110"/>
      <c r="LI18" s="58"/>
      <c r="LJ18" s="49"/>
      <c r="LK18" s="48"/>
      <c r="LL18" s="51"/>
      <c r="LM18" s="58"/>
      <c r="LN18" s="51"/>
      <c r="LO18" s="110"/>
      <c r="LP18" s="58"/>
      <c r="LQ18" s="49"/>
      <c r="LR18" s="48"/>
      <c r="LS18" s="51"/>
      <c r="LT18" s="58"/>
      <c r="LU18" s="51"/>
      <c r="LV18" s="110"/>
      <c r="LW18" s="58"/>
      <c r="LX18" s="49"/>
      <c r="LY18" s="48"/>
      <c r="LZ18" s="51"/>
      <c r="MA18" s="58"/>
      <c r="MB18" s="51"/>
      <c r="MC18" s="110"/>
      <c r="MD18" s="58"/>
      <c r="ME18" s="49"/>
      <c r="MF18" s="48"/>
      <c r="MG18" s="51"/>
      <c r="MH18" s="58"/>
      <c r="MI18" s="51"/>
      <c r="MJ18" s="110"/>
      <c r="MK18" s="58"/>
      <c r="ML18" s="49"/>
      <c r="MM18" s="48"/>
      <c r="MN18" s="51"/>
      <c r="MO18" s="58"/>
      <c r="MP18" s="51"/>
      <c r="MQ18" s="110"/>
      <c r="MR18" s="58"/>
      <c r="MS18" s="49"/>
      <c r="MT18" s="48"/>
      <c r="MU18" s="51"/>
      <c r="MV18" s="58"/>
      <c r="MW18" s="51"/>
      <c r="MX18" s="110"/>
      <c r="MY18" s="58"/>
      <c r="MZ18" s="49"/>
      <c r="NA18" s="48"/>
      <c r="NB18" s="51"/>
      <c r="NC18" s="58"/>
      <c r="ND18" s="51"/>
      <c r="NE18" s="110"/>
      <c r="NF18" s="58"/>
      <c r="NG18" s="49"/>
      <c r="NH18" s="48"/>
      <c r="NI18" s="51"/>
      <c r="NJ18" s="58"/>
      <c r="NK18" s="51"/>
      <c r="NL18" s="110"/>
      <c r="NM18" s="58"/>
      <c r="NN18" s="49"/>
      <c r="NO18" s="48"/>
      <c r="NP18" s="51"/>
      <c r="NQ18" s="58"/>
      <c r="NR18" s="51"/>
      <c r="NS18" s="110"/>
      <c r="NT18" s="58"/>
      <c r="NU18" s="49"/>
      <c r="NV18" s="48"/>
      <c r="NW18" s="51"/>
      <c r="NX18" s="58"/>
      <c r="NY18" s="51"/>
      <c r="NZ18" s="110"/>
      <c r="OA18" s="58"/>
      <c r="OB18" s="49"/>
      <c r="OC18" s="48"/>
      <c r="OD18" s="51"/>
      <c r="OE18" s="58"/>
      <c r="OF18" s="51"/>
      <c r="OG18" s="110"/>
      <c r="OH18" s="58"/>
      <c r="OI18" s="49"/>
      <c r="OJ18" s="48"/>
      <c r="OK18" s="51"/>
      <c r="OL18" s="58"/>
      <c r="OM18" s="51"/>
      <c r="ON18" s="110"/>
      <c r="OO18" s="58"/>
      <c r="OP18" s="49"/>
      <c r="OQ18" s="48"/>
      <c r="OR18" s="51"/>
      <c r="OS18" s="58"/>
      <c r="OT18" s="51"/>
      <c r="OU18" s="110"/>
      <c r="OV18" s="58"/>
      <c r="OW18" s="49"/>
      <c r="OX18" s="48"/>
      <c r="OY18" s="51"/>
      <c r="OZ18" s="58"/>
      <c r="PA18" s="51"/>
      <c r="PB18" s="110"/>
      <c r="PC18" s="58"/>
      <c r="PD18" s="49"/>
      <c r="PE18" s="48"/>
      <c r="PF18" s="51"/>
      <c r="PG18" s="58"/>
      <c r="PH18" s="51"/>
      <c r="PI18" s="110"/>
      <c r="PJ18" s="58"/>
      <c r="PK18" s="49"/>
      <c r="PL18" s="48"/>
      <c r="PM18" s="51"/>
      <c r="PN18" s="58"/>
      <c r="PO18" s="51"/>
      <c r="PP18" s="110"/>
      <c r="PQ18" s="58"/>
      <c r="PR18" s="49"/>
      <c r="PS18" s="58"/>
      <c r="PT18" s="51"/>
      <c r="PU18" s="58"/>
      <c r="PV18" s="51"/>
      <c r="PW18" s="110"/>
      <c r="PX18" s="58"/>
      <c r="PY18" s="49"/>
      <c r="PZ18" s="58"/>
      <c r="QA18" s="51"/>
      <c r="QB18" s="58"/>
      <c r="QC18" s="51"/>
      <c r="QD18" s="110"/>
      <c r="QE18" s="58"/>
      <c r="QF18" s="49"/>
      <c r="QG18" s="58"/>
      <c r="QH18" s="51"/>
      <c r="QI18" s="58"/>
      <c r="QJ18" s="51"/>
      <c r="QK18" s="110"/>
      <c r="QL18" s="58"/>
      <c r="QM18" s="49"/>
      <c r="QN18" s="58"/>
      <c r="QO18" s="51"/>
      <c r="QP18" s="58"/>
      <c r="QQ18" s="51"/>
      <c r="QR18" s="110"/>
      <c r="QS18" s="58"/>
      <c r="QT18" s="49"/>
      <c r="QU18" s="58"/>
      <c r="QV18" s="51"/>
      <c r="QW18" s="58"/>
      <c r="QX18" s="51"/>
      <c r="QY18" s="110"/>
      <c r="QZ18" s="58"/>
      <c r="RA18" s="49"/>
      <c r="RB18" s="58"/>
      <c r="RC18" s="51"/>
      <c r="RD18" s="58"/>
      <c r="RE18" s="51"/>
      <c r="RF18" s="110"/>
      <c r="RG18" s="58"/>
      <c r="RH18" s="49"/>
      <c r="RI18" s="58"/>
      <c r="RJ18" s="51"/>
      <c r="RK18" s="58"/>
      <c r="RL18" s="51"/>
      <c r="RM18" s="110"/>
      <c r="RN18" s="58"/>
      <c r="RO18" s="49"/>
      <c r="RP18" s="58"/>
      <c r="RQ18" s="51"/>
      <c r="RR18" s="58"/>
      <c r="RS18" s="51"/>
      <c r="RT18" s="110"/>
      <c r="RU18" s="58"/>
      <c r="RV18" s="49"/>
      <c r="RW18" s="58"/>
      <c r="RX18" s="51"/>
      <c r="RY18" s="58"/>
      <c r="RZ18" s="51"/>
      <c r="SA18" s="110"/>
      <c r="SB18" s="58"/>
      <c r="SC18" s="49"/>
      <c r="SD18" s="58"/>
      <c r="SE18" s="51"/>
      <c r="SF18" s="58"/>
      <c r="SG18" s="51"/>
      <c r="SH18" s="110"/>
      <c r="SI18" s="58"/>
      <c r="SJ18" s="49"/>
      <c r="SK18" s="58"/>
      <c r="SL18" s="51"/>
      <c r="SM18" s="58"/>
      <c r="SN18" s="51"/>
      <c r="SO18" s="110"/>
      <c r="SP18" s="58"/>
      <c r="SQ18" s="49"/>
      <c r="SR18" s="58"/>
      <c r="SS18" s="51"/>
      <c r="ST18" s="58"/>
      <c r="SU18" s="51"/>
      <c r="SV18" s="110"/>
      <c r="SW18" s="58"/>
      <c r="SX18" s="49"/>
      <c r="SY18" s="58"/>
      <c r="SZ18" s="51"/>
      <c r="TA18" s="58"/>
      <c r="TB18" s="51"/>
      <c r="TC18" s="110"/>
      <c r="TD18" s="58"/>
      <c r="TE18" s="49"/>
      <c r="TF18" s="58"/>
      <c r="TG18" s="51"/>
      <c r="TH18" s="58"/>
      <c r="TI18" s="51"/>
      <c r="TJ18" s="110"/>
      <c r="TK18" s="58"/>
      <c r="TL18" s="49"/>
      <c r="TM18" s="58"/>
      <c r="TN18" s="51"/>
      <c r="TO18" s="58"/>
      <c r="TP18" s="51"/>
      <c r="TQ18" s="110"/>
      <c r="TR18" s="58"/>
      <c r="TS18" s="49"/>
      <c r="TT18" s="48"/>
      <c r="TU18" s="51"/>
      <c r="TV18" s="58"/>
      <c r="TW18" s="51"/>
      <c r="TX18" s="110"/>
      <c r="TY18" s="58"/>
      <c r="TZ18" s="49"/>
      <c r="UA18" s="58"/>
      <c r="UB18" s="51"/>
      <c r="UC18" s="58"/>
      <c r="UD18" s="51"/>
      <c r="UE18" s="110"/>
      <c r="UF18" s="58"/>
      <c r="UG18" s="49"/>
      <c r="UH18" s="58"/>
      <c r="UI18" s="51"/>
      <c r="UJ18" s="58"/>
      <c r="UK18" s="51"/>
      <c r="UL18" s="110"/>
      <c r="UM18" s="58"/>
      <c r="UN18" s="49"/>
      <c r="UO18" s="58"/>
      <c r="UP18" s="51"/>
      <c r="UQ18" s="58"/>
      <c r="UR18" s="51"/>
      <c r="US18" s="110"/>
      <c r="UT18" s="58"/>
      <c r="UU18" s="49"/>
      <c r="UV18" s="58"/>
      <c r="UW18" s="51"/>
      <c r="UX18" s="58"/>
      <c r="UY18" s="51"/>
      <c r="UZ18" s="110"/>
      <c r="VA18" s="58"/>
      <c r="VB18" s="49"/>
      <c r="VC18" s="58"/>
      <c r="VD18" s="51"/>
      <c r="VE18" s="58"/>
      <c r="VF18" s="51"/>
      <c r="VG18" s="110"/>
      <c r="VH18" s="58"/>
      <c r="VI18" s="49"/>
      <c r="VJ18" s="58"/>
      <c r="VK18" s="51"/>
      <c r="VL18" s="58"/>
      <c r="VM18" s="51"/>
      <c r="VN18" s="110"/>
      <c r="VO18" s="58"/>
      <c r="VP18" s="49"/>
    </row>
    <row r="19" spans="1:588">
      <c r="A19" s="112" t="s">
        <v>35</v>
      </c>
      <c r="B19" s="96">
        <f t="shared" ref="B19:AG19" si="191">SUM(B8:B17)</f>
        <v>29384766</v>
      </c>
      <c r="C19" s="113">
        <f t="shared" si="191"/>
        <v>100</v>
      </c>
      <c r="D19" s="96">
        <f t="shared" si="191"/>
        <v>30974780</v>
      </c>
      <c r="E19" s="113">
        <f t="shared" si="191"/>
        <v>99.999999999999986</v>
      </c>
      <c r="F19" s="96">
        <f t="shared" si="191"/>
        <v>60359546</v>
      </c>
      <c r="G19" s="113">
        <f t="shared" si="191"/>
        <v>100</v>
      </c>
      <c r="H19" s="114">
        <f t="shared" si="191"/>
        <v>20539</v>
      </c>
      <c r="I19" s="113">
        <f t="shared" si="191"/>
        <v>100</v>
      </c>
      <c r="J19" s="115">
        <f t="shared" si="191"/>
        <v>15373</v>
      </c>
      <c r="K19" s="113">
        <f t="shared" si="191"/>
        <v>100</v>
      </c>
      <c r="L19" s="116">
        <f t="shared" si="191"/>
        <v>0</v>
      </c>
      <c r="M19" s="115">
        <f t="shared" si="191"/>
        <v>35912</v>
      </c>
      <c r="N19" s="117">
        <f t="shared" si="191"/>
        <v>100</v>
      </c>
      <c r="O19" s="114">
        <f t="shared" si="191"/>
        <v>20509</v>
      </c>
      <c r="P19" s="113">
        <f t="shared" si="191"/>
        <v>99.999999999999986</v>
      </c>
      <c r="Q19" s="115">
        <f t="shared" si="191"/>
        <v>15334</v>
      </c>
      <c r="R19" s="113">
        <f t="shared" si="191"/>
        <v>100</v>
      </c>
      <c r="S19" s="116">
        <f t="shared" si="191"/>
        <v>0</v>
      </c>
      <c r="T19" s="115">
        <f t="shared" si="191"/>
        <v>35843</v>
      </c>
      <c r="U19" s="117">
        <f t="shared" si="191"/>
        <v>100</v>
      </c>
      <c r="V19" s="114">
        <f t="shared" si="191"/>
        <v>20412</v>
      </c>
      <c r="W19" s="113">
        <f t="shared" si="191"/>
        <v>100</v>
      </c>
      <c r="X19" s="115">
        <f t="shared" si="191"/>
        <v>15232</v>
      </c>
      <c r="Y19" s="113">
        <f t="shared" si="191"/>
        <v>99.999999999999986</v>
      </c>
      <c r="Z19" s="116">
        <f t="shared" si="191"/>
        <v>0</v>
      </c>
      <c r="AA19" s="115">
        <f t="shared" si="191"/>
        <v>35644</v>
      </c>
      <c r="AB19" s="117">
        <f t="shared" si="191"/>
        <v>100</v>
      </c>
      <c r="AC19" s="114">
        <f t="shared" si="191"/>
        <v>19754</v>
      </c>
      <c r="AD19" s="113">
        <f t="shared" si="191"/>
        <v>100.00000000000001</v>
      </c>
      <c r="AE19" s="115">
        <f t="shared" si="191"/>
        <v>14566</v>
      </c>
      <c r="AF19" s="113">
        <f t="shared" si="191"/>
        <v>100</v>
      </c>
      <c r="AG19" s="116">
        <f t="shared" si="191"/>
        <v>0</v>
      </c>
      <c r="AH19" s="115">
        <f t="shared" ref="AH19:BM19" si="192">SUM(AH8:AH17)</f>
        <v>34320</v>
      </c>
      <c r="AI19" s="117">
        <f t="shared" si="192"/>
        <v>100.00000000000001</v>
      </c>
      <c r="AJ19" s="114">
        <f t="shared" si="192"/>
        <v>19707</v>
      </c>
      <c r="AK19" s="113">
        <f t="shared" si="192"/>
        <v>100</v>
      </c>
      <c r="AL19" s="115">
        <f t="shared" si="192"/>
        <v>14504</v>
      </c>
      <c r="AM19" s="113">
        <f t="shared" si="192"/>
        <v>100</v>
      </c>
      <c r="AN19" s="116">
        <f t="shared" si="192"/>
        <v>0</v>
      </c>
      <c r="AO19" s="115">
        <f t="shared" si="192"/>
        <v>34211</v>
      </c>
      <c r="AP19" s="117">
        <f t="shared" si="192"/>
        <v>100</v>
      </c>
      <c r="AQ19" s="114">
        <f t="shared" si="192"/>
        <v>19678</v>
      </c>
      <c r="AR19" s="113">
        <f t="shared" si="192"/>
        <v>100</v>
      </c>
      <c r="AS19" s="115">
        <f t="shared" si="192"/>
        <v>14464</v>
      </c>
      <c r="AT19" s="113">
        <f t="shared" si="192"/>
        <v>100</v>
      </c>
      <c r="AU19" s="116">
        <f t="shared" si="192"/>
        <v>0</v>
      </c>
      <c r="AV19" s="115">
        <f t="shared" si="192"/>
        <v>34142</v>
      </c>
      <c r="AW19" s="117">
        <f t="shared" si="192"/>
        <v>100</v>
      </c>
      <c r="AX19" s="114">
        <f t="shared" si="192"/>
        <v>19666</v>
      </c>
      <c r="AY19" s="113">
        <f t="shared" si="192"/>
        <v>100</v>
      </c>
      <c r="AZ19" s="115">
        <f t="shared" si="192"/>
        <v>14400</v>
      </c>
      <c r="BA19" s="113">
        <f t="shared" si="192"/>
        <v>100</v>
      </c>
      <c r="BB19" s="116">
        <f t="shared" si="192"/>
        <v>0</v>
      </c>
      <c r="BC19" s="115">
        <f t="shared" si="192"/>
        <v>34066</v>
      </c>
      <c r="BD19" s="117">
        <f t="shared" si="192"/>
        <v>100</v>
      </c>
      <c r="BE19" s="114">
        <f t="shared" si="192"/>
        <v>19667</v>
      </c>
      <c r="BF19" s="113">
        <f t="shared" si="192"/>
        <v>100</v>
      </c>
      <c r="BG19" s="115">
        <f t="shared" si="192"/>
        <v>14359</v>
      </c>
      <c r="BH19" s="113">
        <f t="shared" si="192"/>
        <v>100</v>
      </c>
      <c r="BI19" s="116">
        <f t="shared" si="192"/>
        <v>0</v>
      </c>
      <c r="BJ19" s="115">
        <f t="shared" si="192"/>
        <v>34026</v>
      </c>
      <c r="BK19" s="117">
        <f t="shared" si="192"/>
        <v>100.00000000000001</v>
      </c>
      <c r="BL19" s="114">
        <f t="shared" si="192"/>
        <v>19630</v>
      </c>
      <c r="BM19" s="113">
        <f t="shared" si="192"/>
        <v>100</v>
      </c>
      <c r="BN19" s="115">
        <f t="shared" ref="BN19:CM19" si="193">SUM(BN8:BN17)</f>
        <v>14320</v>
      </c>
      <c r="BO19" s="113">
        <f t="shared" si="193"/>
        <v>100</v>
      </c>
      <c r="BP19" s="116">
        <f t="shared" si="193"/>
        <v>0</v>
      </c>
      <c r="BQ19" s="115">
        <f t="shared" si="193"/>
        <v>33950</v>
      </c>
      <c r="BR19" s="117">
        <f t="shared" si="193"/>
        <v>100</v>
      </c>
      <c r="BS19" s="114">
        <f t="shared" si="193"/>
        <v>19544</v>
      </c>
      <c r="BT19" s="113">
        <f t="shared" si="193"/>
        <v>99.999999999999986</v>
      </c>
      <c r="BU19" s="115">
        <f t="shared" si="193"/>
        <v>14192</v>
      </c>
      <c r="BV19" s="113">
        <f t="shared" si="193"/>
        <v>100</v>
      </c>
      <c r="BW19" s="116">
        <f t="shared" si="193"/>
        <v>0</v>
      </c>
      <c r="BX19" s="115">
        <f t="shared" si="193"/>
        <v>33736</v>
      </c>
      <c r="BY19" s="117">
        <f t="shared" si="193"/>
        <v>100</v>
      </c>
      <c r="BZ19" s="114">
        <f t="shared" si="193"/>
        <v>19463</v>
      </c>
      <c r="CA19" s="113">
        <f t="shared" si="193"/>
        <v>99.999999999999986</v>
      </c>
      <c r="CB19" s="115">
        <f t="shared" si="193"/>
        <v>14069</v>
      </c>
      <c r="CC19" s="113">
        <f t="shared" si="193"/>
        <v>100</v>
      </c>
      <c r="CD19" s="116">
        <f t="shared" si="193"/>
        <v>0</v>
      </c>
      <c r="CE19" s="115">
        <f t="shared" si="193"/>
        <v>33532</v>
      </c>
      <c r="CF19" s="117">
        <f t="shared" si="193"/>
        <v>100</v>
      </c>
      <c r="CG19" s="114">
        <f t="shared" si="193"/>
        <v>19475</v>
      </c>
      <c r="CH19" s="113">
        <f t="shared" si="193"/>
        <v>100</v>
      </c>
      <c r="CI19" s="115">
        <f t="shared" si="193"/>
        <v>14067</v>
      </c>
      <c r="CJ19" s="113">
        <f t="shared" si="193"/>
        <v>100</v>
      </c>
      <c r="CK19" s="116">
        <f t="shared" si="193"/>
        <v>0</v>
      </c>
      <c r="CL19" s="115">
        <f t="shared" si="193"/>
        <v>33542</v>
      </c>
      <c r="CM19" s="117">
        <f t="shared" si="193"/>
        <v>100</v>
      </c>
      <c r="CN19" s="114"/>
      <c r="CO19" s="113"/>
      <c r="CP19" s="115"/>
      <c r="CQ19" s="119"/>
      <c r="CR19" s="116"/>
      <c r="CS19" s="115">
        <f>SUM(CS8:CS17)</f>
        <v>33498</v>
      </c>
      <c r="CT19" s="117">
        <f>SUM(CT8:CT17)</f>
        <v>100</v>
      </c>
      <c r="CU19" s="114"/>
      <c r="CV19" s="113"/>
      <c r="CW19" s="115"/>
      <c r="CX19" s="119"/>
      <c r="CY19" s="116"/>
      <c r="CZ19" s="115">
        <f t="shared" ref="CZ19:DO19" si="194">SUM(CZ8:CZ17)</f>
        <v>33369</v>
      </c>
      <c r="DA19" s="117">
        <f t="shared" si="194"/>
        <v>100</v>
      </c>
      <c r="DB19" s="114">
        <f t="shared" si="194"/>
        <v>19395</v>
      </c>
      <c r="DC19" s="113">
        <f t="shared" si="194"/>
        <v>100.00515596803299</v>
      </c>
      <c r="DD19" s="115">
        <f t="shared" si="194"/>
        <v>13910</v>
      </c>
      <c r="DE19" s="113">
        <f t="shared" si="194"/>
        <v>100.0215672178289</v>
      </c>
      <c r="DF19" s="116">
        <f t="shared" si="194"/>
        <v>0</v>
      </c>
      <c r="DG19" s="115">
        <f t="shared" si="194"/>
        <v>33309</v>
      </c>
      <c r="DH19" s="117">
        <f t="shared" si="194"/>
        <v>99.999999999999986</v>
      </c>
      <c r="DI19" s="114">
        <f t="shared" si="194"/>
        <v>19343</v>
      </c>
      <c r="DJ19" s="113">
        <f t="shared" si="194"/>
        <v>100.00516982887866</v>
      </c>
      <c r="DK19" s="115">
        <f t="shared" si="194"/>
        <v>13862</v>
      </c>
      <c r="DL19" s="113">
        <f t="shared" si="194"/>
        <v>100.02164189871593</v>
      </c>
      <c r="DM19" s="116">
        <f t="shared" si="194"/>
        <v>0</v>
      </c>
      <c r="DN19" s="115">
        <f t="shared" si="194"/>
        <v>33209</v>
      </c>
      <c r="DO19" s="117">
        <f t="shared" si="194"/>
        <v>100</v>
      </c>
      <c r="DP19" s="114"/>
      <c r="DQ19" s="113"/>
      <c r="DR19" s="115"/>
      <c r="DS19" s="119"/>
      <c r="DT19" s="116"/>
      <c r="DU19" s="115">
        <f t="shared" ref="DU19:EC19" si="195">SUM(DU8:DU17)</f>
        <v>33168</v>
      </c>
      <c r="DV19" s="117">
        <f t="shared" si="195"/>
        <v>100.00000000000001</v>
      </c>
      <c r="DW19" s="114">
        <f t="shared" si="195"/>
        <v>19245</v>
      </c>
      <c r="DX19" s="113">
        <f t="shared" si="195"/>
        <v>100.00519615484542</v>
      </c>
      <c r="DY19" s="115">
        <f t="shared" si="195"/>
        <v>13689</v>
      </c>
      <c r="DZ19" s="113">
        <f t="shared" si="195"/>
        <v>100.02191540653079</v>
      </c>
      <c r="EA19" s="116">
        <f t="shared" si="195"/>
        <v>0</v>
      </c>
      <c r="EB19" s="115">
        <f t="shared" si="195"/>
        <v>32938</v>
      </c>
      <c r="EC19" s="117">
        <f t="shared" si="195"/>
        <v>100</v>
      </c>
      <c r="ED19" s="114"/>
      <c r="EE19" s="113"/>
      <c r="EF19" s="115"/>
      <c r="EG19" s="119"/>
      <c r="EH19" s="116"/>
      <c r="EI19" s="115">
        <f t="shared" ref="EI19:EQ19" si="196">SUM(EI8:EI17)</f>
        <v>32867</v>
      </c>
      <c r="EJ19" s="117">
        <f t="shared" si="196"/>
        <v>100</v>
      </c>
      <c r="EK19" s="114">
        <f t="shared" si="196"/>
        <v>19203</v>
      </c>
      <c r="EL19" s="113">
        <f t="shared" si="196"/>
        <v>100.0052075196584</v>
      </c>
      <c r="EM19" s="115">
        <f t="shared" si="196"/>
        <v>13621</v>
      </c>
      <c r="EN19" s="119">
        <f t="shared" si="196"/>
        <v>100</v>
      </c>
      <c r="EO19" s="116">
        <f t="shared" si="196"/>
        <v>0</v>
      </c>
      <c r="EP19" s="115">
        <f t="shared" si="196"/>
        <v>32825</v>
      </c>
      <c r="EQ19" s="117">
        <f t="shared" si="196"/>
        <v>100</v>
      </c>
      <c r="ER19" s="114"/>
      <c r="ES19" s="113"/>
      <c r="ET19" s="115"/>
      <c r="EU19" s="119"/>
      <c r="EV19" s="116"/>
      <c r="EW19" s="115">
        <f t="shared" ref="EW19:FF19" si="197">SUM(EW8:EW17)</f>
        <v>32722</v>
      </c>
      <c r="EX19" s="117">
        <f t="shared" si="197"/>
        <v>100</v>
      </c>
      <c r="EY19" s="114">
        <f t="shared" si="197"/>
        <v>19061</v>
      </c>
      <c r="EZ19" s="113">
        <f t="shared" si="197"/>
        <v>100.00524631446407</v>
      </c>
      <c r="FA19" s="115">
        <f t="shared" si="197"/>
        <v>13386</v>
      </c>
      <c r="FB19" s="119">
        <f t="shared" si="197"/>
        <v>100</v>
      </c>
      <c r="FC19" s="116">
        <f t="shared" si="197"/>
        <v>0</v>
      </c>
      <c r="FD19" s="115">
        <f t="shared" si="197"/>
        <v>32448</v>
      </c>
      <c r="FE19" s="117">
        <f t="shared" si="197"/>
        <v>100.00000000000001</v>
      </c>
      <c r="FF19" s="114">
        <f t="shared" si="197"/>
        <v>19022</v>
      </c>
      <c r="FG19" s="46">
        <f>FF19/FF$19*100</f>
        <v>100</v>
      </c>
      <c r="FH19" s="115">
        <f>SUM(FH8:FH17)</f>
        <v>13330</v>
      </c>
      <c r="FI19" s="46">
        <f>FH19/FH$19*100</f>
        <v>100</v>
      </c>
      <c r="FJ19" s="116">
        <f>SUM(FJ8:FJ17)</f>
        <v>0</v>
      </c>
      <c r="FK19" s="115">
        <f>SUM(FK8:FK17)</f>
        <v>32353</v>
      </c>
      <c r="FL19" s="42">
        <f>FK19/FK$19*100</f>
        <v>100</v>
      </c>
      <c r="FM19" s="114"/>
      <c r="FN19" s="113"/>
      <c r="FO19" s="115"/>
      <c r="FP19" s="119"/>
      <c r="FQ19" s="116"/>
      <c r="FR19" s="115">
        <f>SUM(FR8:FR17)</f>
        <v>32235</v>
      </c>
      <c r="FS19" s="117">
        <f>SUM(FS8:FS17)</f>
        <v>100</v>
      </c>
      <c r="FT19" s="114"/>
      <c r="FU19" s="113"/>
      <c r="FV19" s="115"/>
      <c r="FW19" s="119"/>
      <c r="FX19" s="116"/>
      <c r="FY19" s="115">
        <f t="shared" ref="FY19:GG19" si="198">SUM(FY8:FY17)</f>
        <v>31936</v>
      </c>
      <c r="FZ19" s="117">
        <f t="shared" si="198"/>
        <v>100</v>
      </c>
      <c r="GA19" s="114">
        <f t="shared" si="198"/>
        <v>18808</v>
      </c>
      <c r="GB19" s="113">
        <f t="shared" si="198"/>
        <v>100.0053168864313</v>
      </c>
      <c r="GC19" s="115">
        <f t="shared" si="198"/>
        <v>13042</v>
      </c>
      <c r="GD19" s="119">
        <f t="shared" si="198"/>
        <v>100</v>
      </c>
      <c r="GE19" s="116">
        <f t="shared" si="198"/>
        <v>0</v>
      </c>
      <c r="GF19" s="115">
        <f t="shared" si="198"/>
        <v>31851</v>
      </c>
      <c r="GG19" s="117">
        <f t="shared" si="198"/>
        <v>100</v>
      </c>
      <c r="GH19" s="114"/>
      <c r="GI19" s="113"/>
      <c r="GJ19" s="115"/>
      <c r="GK19" s="119"/>
      <c r="GL19" s="116"/>
      <c r="GM19" s="115">
        <f>SUM(GM8:GM17)</f>
        <v>31722</v>
      </c>
      <c r="GN19" s="117">
        <f>SUM(GN8:GN17)</f>
        <v>100</v>
      </c>
      <c r="GO19" s="114"/>
      <c r="GP19" s="113"/>
      <c r="GQ19" s="115"/>
      <c r="GR19" s="119"/>
      <c r="GS19" s="116"/>
      <c r="GT19" s="115">
        <f>SUM(GT8:GT17)</f>
        <v>31546</v>
      </c>
      <c r="GU19" s="117">
        <f>SUM(GU8:GU17)</f>
        <v>100</v>
      </c>
      <c r="GV19" s="114"/>
      <c r="GW19" s="113"/>
      <c r="GX19" s="115"/>
      <c r="GY19" s="119"/>
      <c r="GZ19" s="116"/>
      <c r="HA19" s="115">
        <f t="shared" ref="HA19:HI19" si="199">SUM(HA8:HA17)</f>
        <v>31248</v>
      </c>
      <c r="HB19" s="117">
        <f t="shared" si="199"/>
        <v>100</v>
      </c>
      <c r="HC19" s="114">
        <f t="shared" si="199"/>
        <v>18480</v>
      </c>
      <c r="HD19" s="113">
        <f t="shared" si="199"/>
        <v>100.00541125541126</v>
      </c>
      <c r="HE19" s="115">
        <f t="shared" si="199"/>
        <v>12615</v>
      </c>
      <c r="HF19" s="119">
        <f t="shared" si="199"/>
        <v>100</v>
      </c>
      <c r="HG19" s="116">
        <f t="shared" si="199"/>
        <v>0</v>
      </c>
      <c r="HH19" s="115">
        <f t="shared" si="199"/>
        <v>31096</v>
      </c>
      <c r="HI19" s="117">
        <f t="shared" si="199"/>
        <v>100</v>
      </c>
      <c r="HJ19" s="114"/>
      <c r="HK19" s="113"/>
      <c r="HL19" s="115"/>
      <c r="HM19" s="119"/>
      <c r="HN19" s="116"/>
      <c r="HO19" s="115">
        <f>SUM(HO8:HO17)</f>
        <v>30332</v>
      </c>
      <c r="HP19" s="117">
        <f>SUM(HP8:HP17)</f>
        <v>100</v>
      </c>
      <c r="HQ19" s="114"/>
      <c r="HR19" s="113"/>
      <c r="HS19" s="115"/>
      <c r="HT19" s="119"/>
      <c r="HU19" s="116"/>
      <c r="HV19" s="115">
        <f t="shared" ref="HV19:ID19" si="200">SUM(HV8:HV17)</f>
        <v>29883</v>
      </c>
      <c r="HW19" s="117">
        <f t="shared" si="200"/>
        <v>100</v>
      </c>
      <c r="HX19" s="114">
        <f t="shared" si="200"/>
        <v>17876</v>
      </c>
      <c r="HY19" s="113">
        <f t="shared" si="200"/>
        <v>100.00559409263818</v>
      </c>
      <c r="HZ19" s="115">
        <f t="shared" si="200"/>
        <v>11814</v>
      </c>
      <c r="IA19" s="119">
        <f t="shared" si="200"/>
        <v>100</v>
      </c>
      <c r="IB19" s="116">
        <f t="shared" si="200"/>
        <v>0</v>
      </c>
      <c r="IC19" s="115">
        <f t="shared" si="200"/>
        <v>29691</v>
      </c>
      <c r="ID19" s="117">
        <f t="shared" si="200"/>
        <v>100</v>
      </c>
      <c r="IE19" s="114"/>
      <c r="IF19" s="113"/>
      <c r="IG19" s="115"/>
      <c r="IH19" s="119"/>
      <c r="II19" s="116"/>
      <c r="IJ19" s="115">
        <f>SUM(IJ8:IJ17)</f>
        <v>29525</v>
      </c>
      <c r="IK19" s="117">
        <f>SUM(IK8:IK17)</f>
        <v>100</v>
      </c>
      <c r="IL19" s="114"/>
      <c r="IM19" s="113"/>
      <c r="IN19" s="115"/>
      <c r="IO19" s="119"/>
      <c r="IP19" s="116"/>
      <c r="IQ19" s="115">
        <f>SUM(IQ8:IQ17)</f>
        <v>28903</v>
      </c>
      <c r="IR19" s="117">
        <f>SUM(IR8:IR17)</f>
        <v>100.00000000000001</v>
      </c>
      <c r="IS19" s="114"/>
      <c r="IT19" s="113"/>
      <c r="IU19" s="115"/>
      <c r="IV19" s="119"/>
      <c r="IW19" s="116"/>
      <c r="IX19" s="115">
        <f t="shared" ref="IX19:JF19" si="201">SUM(IX8:IX17)</f>
        <v>28274</v>
      </c>
      <c r="IY19" s="117">
        <f t="shared" si="201"/>
        <v>99.999999999999986</v>
      </c>
      <c r="IZ19" s="114">
        <f t="shared" si="201"/>
        <v>17017</v>
      </c>
      <c r="JA19" s="113">
        <f t="shared" si="201"/>
        <v>100.00587647646471</v>
      </c>
      <c r="JB19" s="115">
        <f t="shared" si="201"/>
        <v>10934</v>
      </c>
      <c r="JC19" s="119">
        <f t="shared" si="201"/>
        <v>100</v>
      </c>
      <c r="JD19" s="116">
        <f t="shared" si="201"/>
        <v>3</v>
      </c>
      <c r="JE19" s="115">
        <f t="shared" si="201"/>
        <v>27955</v>
      </c>
      <c r="JF19" s="117">
        <f t="shared" si="201"/>
        <v>100</v>
      </c>
      <c r="JG19" s="114"/>
      <c r="JH19" s="113"/>
      <c r="JI19" s="115"/>
      <c r="JJ19" s="119"/>
      <c r="JK19" s="116"/>
      <c r="JL19" s="115">
        <f>SUM(JL8:JL17)</f>
        <v>27402</v>
      </c>
      <c r="JM19" s="117">
        <f>SUM(JM8:JM17)</f>
        <v>100</v>
      </c>
      <c r="JN19" s="114"/>
      <c r="JO19" s="113"/>
      <c r="JP19" s="115"/>
      <c r="JQ19" s="119"/>
      <c r="JR19" s="116"/>
      <c r="JS19" s="115">
        <f>SUM(JS8:JS17)</f>
        <v>26892</v>
      </c>
      <c r="JT19" s="117">
        <f>SUM(JT8:JT17)</f>
        <v>100</v>
      </c>
      <c r="JU19" s="114"/>
      <c r="JV19" s="113"/>
      <c r="JW19" s="115"/>
      <c r="JX19" s="119"/>
      <c r="JY19" s="116"/>
      <c r="JZ19" s="115">
        <f t="shared" ref="JZ19:KO19" si="202">SUM(JZ8:JZ17)</f>
        <v>26049</v>
      </c>
      <c r="KA19" s="117">
        <f t="shared" si="202"/>
        <v>100.00000000000001</v>
      </c>
      <c r="KB19" s="114">
        <f t="shared" si="202"/>
        <v>15767</v>
      </c>
      <c r="KC19" s="113">
        <f t="shared" si="202"/>
        <v>100.00634236062663</v>
      </c>
      <c r="KD19" s="115">
        <f t="shared" si="202"/>
        <v>9684</v>
      </c>
      <c r="KE19" s="119">
        <f t="shared" si="202"/>
        <v>100</v>
      </c>
      <c r="KF19" s="116">
        <f t="shared" si="202"/>
        <v>0</v>
      </c>
      <c r="KG19" s="115">
        <f t="shared" si="202"/>
        <v>25452</v>
      </c>
      <c r="KH19" s="117">
        <f t="shared" si="202"/>
        <v>100</v>
      </c>
      <c r="KI19" s="114">
        <f t="shared" si="202"/>
        <v>15661</v>
      </c>
      <c r="KJ19" s="113">
        <f t="shared" si="202"/>
        <v>100.00638528829577</v>
      </c>
      <c r="KK19" s="115">
        <f t="shared" si="202"/>
        <v>9553</v>
      </c>
      <c r="KL19" s="119">
        <f t="shared" si="202"/>
        <v>99.999999999999986</v>
      </c>
      <c r="KM19" s="116">
        <f t="shared" si="202"/>
        <v>0</v>
      </c>
      <c r="KN19" s="115">
        <f t="shared" si="202"/>
        <v>25215</v>
      </c>
      <c r="KO19" s="117">
        <f t="shared" si="202"/>
        <v>100</v>
      </c>
      <c r="KP19" s="114"/>
      <c r="KQ19" s="113"/>
      <c r="KR19" s="115"/>
      <c r="KS19" s="119"/>
      <c r="KT19" s="116"/>
      <c r="KU19" s="115">
        <f>SUM(KU8:KU17)</f>
        <v>24780</v>
      </c>
      <c r="KV19" s="117">
        <f>SUM(KV8:KV17)</f>
        <v>100</v>
      </c>
      <c r="KW19" s="114"/>
      <c r="KX19" s="113"/>
      <c r="KY19" s="115"/>
      <c r="KZ19" s="119"/>
      <c r="LA19" s="116"/>
      <c r="LB19" s="115">
        <f t="shared" ref="LB19:LJ19" si="203">SUM(LB8:LB17)</f>
        <v>23576</v>
      </c>
      <c r="LC19" s="117">
        <f t="shared" si="203"/>
        <v>100</v>
      </c>
      <c r="LD19" s="114">
        <f t="shared" si="203"/>
        <v>14667</v>
      </c>
      <c r="LE19" s="113">
        <f t="shared" si="203"/>
        <v>100.00681802686303</v>
      </c>
      <c r="LF19" s="115">
        <f t="shared" si="203"/>
        <v>8496</v>
      </c>
      <c r="LG19" s="119">
        <f t="shared" si="203"/>
        <v>100</v>
      </c>
      <c r="LH19" s="116">
        <f t="shared" si="203"/>
        <v>24</v>
      </c>
      <c r="LI19" s="115">
        <f t="shared" si="203"/>
        <v>23188</v>
      </c>
      <c r="LJ19" s="117">
        <f t="shared" si="203"/>
        <v>100.00000000000001</v>
      </c>
      <c r="LK19" s="114"/>
      <c r="LL19" s="113"/>
      <c r="LM19" s="115"/>
      <c r="LN19" s="119"/>
      <c r="LO19" s="116"/>
      <c r="LP19" s="115">
        <f>SUM(LP8:LP17)</f>
        <v>22584</v>
      </c>
      <c r="LQ19" s="117">
        <f>SUM(LQ8:LQ17)</f>
        <v>99.999999999999986</v>
      </c>
      <c r="LR19" s="114"/>
      <c r="LS19" s="113"/>
      <c r="LT19" s="115"/>
      <c r="LU19" s="119"/>
      <c r="LV19" s="116"/>
      <c r="LW19" s="115">
        <f>SUM(LW8:LW17)</f>
        <v>21550</v>
      </c>
      <c r="LX19" s="117">
        <f>SUM(LX8:LX17)</f>
        <v>100</v>
      </c>
      <c r="LY19" s="114"/>
      <c r="LZ19" s="113"/>
      <c r="MA19" s="115"/>
      <c r="MB19" s="119"/>
      <c r="MC19" s="116"/>
      <c r="MD19" s="115">
        <f t="shared" ref="MD19:ML19" si="204">SUM(MD8:MD17)</f>
        <v>20530</v>
      </c>
      <c r="ME19" s="117">
        <f t="shared" si="204"/>
        <v>100</v>
      </c>
      <c r="MF19" s="114">
        <f t="shared" si="204"/>
        <v>13042</v>
      </c>
      <c r="MG19" s="113">
        <f t="shared" si="204"/>
        <v>100.00000000000001</v>
      </c>
      <c r="MH19" s="115">
        <f t="shared" si="204"/>
        <v>6932</v>
      </c>
      <c r="MI19" s="113">
        <f t="shared" si="204"/>
        <v>100</v>
      </c>
      <c r="MJ19" s="116">
        <f t="shared" si="204"/>
        <v>20</v>
      </c>
      <c r="MK19" s="115">
        <f t="shared" si="204"/>
        <v>19994</v>
      </c>
      <c r="ML19" s="117">
        <f t="shared" si="204"/>
        <v>100</v>
      </c>
      <c r="MM19" s="114"/>
      <c r="MN19" s="113"/>
      <c r="MO19" s="115"/>
      <c r="MP19" s="119"/>
      <c r="MQ19" s="116"/>
      <c r="MR19" s="115">
        <f t="shared" ref="MR19:MW19" si="205">SUM(MR8:MR17)</f>
        <v>19507</v>
      </c>
      <c r="MS19" s="117">
        <f t="shared" si="205"/>
        <v>100</v>
      </c>
      <c r="MT19" s="114">
        <f t="shared" si="205"/>
        <v>12301</v>
      </c>
      <c r="MU19" s="113">
        <f t="shared" si="205"/>
        <v>100</v>
      </c>
      <c r="MV19" s="115">
        <f t="shared" si="205"/>
        <v>6339</v>
      </c>
      <c r="MW19" s="113">
        <f t="shared" si="205"/>
        <v>99.999999999999986</v>
      </c>
      <c r="MX19" s="116"/>
      <c r="MY19" s="115">
        <f>SUM(MY8:MY17)</f>
        <v>18640</v>
      </c>
      <c r="MZ19" s="117">
        <f>SUM(MZ8:MZ17)</f>
        <v>99.999999999999986</v>
      </c>
      <c r="NA19" s="114"/>
      <c r="NB19" s="113"/>
      <c r="NC19" s="115"/>
      <c r="ND19" s="119"/>
      <c r="NE19" s="116"/>
      <c r="NF19" s="115">
        <f>SUM(NF8:NF17)</f>
        <v>18365</v>
      </c>
      <c r="NG19" s="117">
        <f>SUM(NG8:NG17)</f>
        <v>100</v>
      </c>
      <c r="NH19" s="114"/>
      <c r="NI19" s="113"/>
      <c r="NJ19" s="115"/>
      <c r="NK19" s="119"/>
      <c r="NL19" s="116"/>
      <c r="NM19" s="115">
        <f>SUM(NM8:NM17)</f>
        <v>17915</v>
      </c>
      <c r="NN19" s="117">
        <f>SUM(NN8:NN17)</f>
        <v>100</v>
      </c>
      <c r="NO19" s="114"/>
      <c r="NP19" s="113"/>
      <c r="NQ19" s="115"/>
      <c r="NR19" s="119"/>
      <c r="NS19" s="116"/>
      <c r="NT19" s="115">
        <f t="shared" ref="NT19:OB19" si="206">SUM(NT8:NT17)</f>
        <v>17362</v>
      </c>
      <c r="NU19" s="117">
        <f t="shared" si="206"/>
        <v>100</v>
      </c>
      <c r="NV19" s="114">
        <f t="shared" si="206"/>
        <v>11163</v>
      </c>
      <c r="NW19" s="113">
        <f t="shared" si="206"/>
        <v>100</v>
      </c>
      <c r="NX19" s="115">
        <f t="shared" si="206"/>
        <v>5474</v>
      </c>
      <c r="NY19" s="119">
        <f t="shared" si="206"/>
        <v>100</v>
      </c>
      <c r="NZ19" s="116">
        <f t="shared" si="206"/>
        <v>16</v>
      </c>
      <c r="OA19" s="115">
        <f t="shared" si="206"/>
        <v>16653</v>
      </c>
      <c r="OB19" s="117">
        <f t="shared" si="206"/>
        <v>100</v>
      </c>
      <c r="OC19" s="114"/>
      <c r="OD19" s="113"/>
      <c r="OE19" s="115"/>
      <c r="OF19" s="119"/>
      <c r="OG19" s="116"/>
      <c r="OH19" s="115">
        <f>SUM(OH8:OH17)</f>
        <v>16161</v>
      </c>
      <c r="OI19" s="117">
        <f>SUM(OI8:OI17)</f>
        <v>100</v>
      </c>
      <c r="OJ19" s="114"/>
      <c r="OK19" s="113"/>
      <c r="OL19" s="115"/>
      <c r="OM19" s="119"/>
      <c r="ON19" s="116"/>
      <c r="OO19" s="115">
        <f t="shared" ref="OO19:OW19" si="207">SUM(OO8:OO17)</f>
        <v>15569</v>
      </c>
      <c r="OP19" s="117">
        <f t="shared" si="207"/>
        <v>100</v>
      </c>
      <c r="OQ19" s="114">
        <f t="shared" si="207"/>
        <v>10046</v>
      </c>
      <c r="OR19" s="113">
        <f t="shared" si="207"/>
        <v>100</v>
      </c>
      <c r="OS19" s="115">
        <f t="shared" si="207"/>
        <v>4793</v>
      </c>
      <c r="OT19" s="119">
        <f t="shared" si="207"/>
        <v>100</v>
      </c>
      <c r="OU19" s="116">
        <f t="shared" si="207"/>
        <v>20</v>
      </c>
      <c r="OV19" s="115">
        <f t="shared" si="207"/>
        <v>14859</v>
      </c>
      <c r="OW19" s="117">
        <f t="shared" si="207"/>
        <v>99.999999999999986</v>
      </c>
      <c r="OX19" s="114"/>
      <c r="OY19" s="113"/>
      <c r="OZ19" s="115"/>
      <c r="PA19" s="119"/>
      <c r="PB19" s="116"/>
      <c r="PC19" s="115">
        <f>SUM(PC8:PC17)</f>
        <v>14380</v>
      </c>
      <c r="PD19" s="117">
        <f>SUM(PD8:PD17)</f>
        <v>100</v>
      </c>
      <c r="PE19" s="114"/>
      <c r="PF19" s="113"/>
      <c r="PG19" s="115"/>
      <c r="PH19" s="119"/>
      <c r="PI19" s="116"/>
      <c r="PJ19" s="115">
        <f>SUM(PJ8:PJ17)</f>
        <v>13827</v>
      </c>
      <c r="PK19" s="117">
        <f>SUM(PK8:PK17)</f>
        <v>100</v>
      </c>
      <c r="PL19" s="114"/>
      <c r="PM19" s="113"/>
      <c r="PN19" s="115"/>
      <c r="PO19" s="119"/>
      <c r="PP19" s="116"/>
      <c r="PQ19" s="115">
        <f t="shared" ref="PQ19:PY19" si="208">SUM(PQ8:PQ17)</f>
        <v>13240</v>
      </c>
      <c r="PR19" s="117">
        <f t="shared" si="208"/>
        <v>100</v>
      </c>
      <c r="PS19" s="114">
        <f t="shared" si="208"/>
        <v>8591</v>
      </c>
      <c r="PT19" s="113">
        <f t="shared" si="208"/>
        <v>100.00000000000001</v>
      </c>
      <c r="PU19" s="115">
        <f t="shared" si="208"/>
        <v>3937</v>
      </c>
      <c r="PV19" s="119">
        <f t="shared" si="208"/>
        <v>99.999999999999986</v>
      </c>
      <c r="PW19" s="116">
        <f t="shared" si="208"/>
        <v>20</v>
      </c>
      <c r="PX19" s="115">
        <f t="shared" si="208"/>
        <v>12548</v>
      </c>
      <c r="PY19" s="117">
        <f t="shared" si="208"/>
        <v>100</v>
      </c>
      <c r="PZ19" s="114"/>
      <c r="QA19" s="113"/>
      <c r="QB19" s="115"/>
      <c r="QC19" s="119"/>
      <c r="QD19" s="116"/>
      <c r="QE19" s="115">
        <f>SUM(QE8:QE17)</f>
        <v>11855</v>
      </c>
      <c r="QF19" s="117">
        <f>SUM(QF8:QF17)</f>
        <v>100</v>
      </c>
      <c r="QG19" s="114"/>
      <c r="QH19" s="113"/>
      <c r="QI19" s="115"/>
      <c r="QJ19" s="119"/>
      <c r="QK19" s="116"/>
      <c r="QL19" s="115">
        <f t="shared" ref="QL19:QT19" si="209">SUM(QL8:QL17)</f>
        <v>10940</v>
      </c>
      <c r="QM19" s="117">
        <f t="shared" si="209"/>
        <v>100</v>
      </c>
      <c r="QN19" s="114">
        <f t="shared" si="209"/>
        <v>6926</v>
      </c>
      <c r="QO19" s="113">
        <f t="shared" si="209"/>
        <v>100</v>
      </c>
      <c r="QP19" s="115">
        <f t="shared" si="209"/>
        <v>3082</v>
      </c>
      <c r="QQ19" s="119">
        <f t="shared" si="209"/>
        <v>100</v>
      </c>
      <c r="QR19" s="116">
        <f t="shared" si="209"/>
        <v>13</v>
      </c>
      <c r="QS19" s="115">
        <f t="shared" si="209"/>
        <v>10021</v>
      </c>
      <c r="QT19" s="117">
        <f t="shared" si="209"/>
        <v>100</v>
      </c>
      <c r="QU19" s="114"/>
      <c r="QV19" s="113"/>
      <c r="QW19" s="115"/>
      <c r="QX19" s="119"/>
      <c r="QY19" s="116"/>
      <c r="QZ19" s="115">
        <f>SUM(QZ8:QZ17)</f>
        <v>9218</v>
      </c>
      <c r="RA19" s="117">
        <f>SUM(RA8:RA17)</f>
        <v>99.999999999999986</v>
      </c>
      <c r="RB19" s="114"/>
      <c r="RC19" s="113"/>
      <c r="RD19" s="115"/>
      <c r="RE19" s="119"/>
      <c r="RF19" s="116"/>
      <c r="RG19" s="115">
        <f>SUM(RG8:RG17)</f>
        <v>8458</v>
      </c>
      <c r="RH19" s="117">
        <f>SUM(RH8:RH17)</f>
        <v>99.999999999999986</v>
      </c>
      <c r="RI19" s="114"/>
      <c r="RJ19" s="113"/>
      <c r="RK19" s="115"/>
      <c r="RL19" s="119"/>
      <c r="RM19" s="116"/>
      <c r="RN19" s="115">
        <f t="shared" ref="RN19:RV19" si="210">SUM(RN8:RN17)</f>
        <v>7589</v>
      </c>
      <c r="RO19" s="117">
        <f t="shared" si="210"/>
        <v>100</v>
      </c>
      <c r="RP19" s="114">
        <f t="shared" si="210"/>
        <v>4786</v>
      </c>
      <c r="RQ19" s="113">
        <f t="shared" si="210"/>
        <v>100</v>
      </c>
      <c r="RR19" s="115">
        <f t="shared" si="210"/>
        <v>2010</v>
      </c>
      <c r="RS19" s="119">
        <f t="shared" si="210"/>
        <v>100</v>
      </c>
      <c r="RT19" s="116">
        <f t="shared" si="210"/>
        <v>5</v>
      </c>
      <c r="RU19" s="115">
        <f t="shared" si="210"/>
        <v>6801</v>
      </c>
      <c r="RV19" s="117">
        <f t="shared" si="210"/>
        <v>100</v>
      </c>
      <c r="RW19" s="114"/>
      <c r="RX19" s="113"/>
      <c r="RY19" s="115"/>
      <c r="RZ19" s="119"/>
      <c r="SA19" s="116"/>
      <c r="SB19" s="115">
        <f>SUM(SB8:SB17)</f>
        <v>6157</v>
      </c>
      <c r="SC19" s="117">
        <f>SUM(SC8:SC17)</f>
        <v>100</v>
      </c>
      <c r="SD19" s="114"/>
      <c r="SE19" s="113"/>
      <c r="SF19" s="115"/>
      <c r="SG19" s="119"/>
      <c r="SH19" s="116"/>
      <c r="SI19" s="115">
        <f t="shared" ref="SI19:SQ19" si="211">SUM(SI8:SI17)</f>
        <v>5541</v>
      </c>
      <c r="SJ19" s="117">
        <f t="shared" si="211"/>
        <v>99.999999999999986</v>
      </c>
      <c r="SK19" s="114">
        <f t="shared" si="211"/>
        <v>3543</v>
      </c>
      <c r="SL19" s="113">
        <f t="shared" si="211"/>
        <v>100</v>
      </c>
      <c r="SM19" s="115">
        <f t="shared" si="211"/>
        <v>1449</v>
      </c>
      <c r="SN19" s="119">
        <f t="shared" si="211"/>
        <v>99.999999999999986</v>
      </c>
      <c r="SO19" s="116">
        <f t="shared" si="211"/>
        <v>26</v>
      </c>
      <c r="SP19" s="115">
        <f t="shared" si="211"/>
        <v>5018</v>
      </c>
      <c r="SQ19" s="117">
        <f t="shared" si="211"/>
        <v>100</v>
      </c>
      <c r="SR19" s="114"/>
      <c r="SS19" s="113"/>
      <c r="ST19" s="115"/>
      <c r="SU19" s="119"/>
      <c r="SV19" s="116"/>
      <c r="SW19" s="115">
        <f>SUM(SW8:SW17)</f>
        <v>4464</v>
      </c>
      <c r="SX19" s="117">
        <f>SUM(SX8:SX17)</f>
        <v>100</v>
      </c>
      <c r="SY19" s="114"/>
      <c r="SZ19" s="113"/>
      <c r="TA19" s="115"/>
      <c r="TB19" s="119"/>
      <c r="TC19" s="116"/>
      <c r="TD19" s="115">
        <f>SUM(TD8:TD17)</f>
        <v>3769</v>
      </c>
      <c r="TE19" s="117">
        <f>SUM(TE8:TE17)</f>
        <v>100</v>
      </c>
      <c r="TF19" s="114"/>
      <c r="TG19" s="113"/>
      <c r="TH19" s="115"/>
      <c r="TI19" s="119"/>
      <c r="TJ19" s="116"/>
      <c r="TK19" s="115">
        <f t="shared" ref="TK19:TS19" si="212">SUM(TK8:TK17)</f>
        <v>3199</v>
      </c>
      <c r="TL19" s="117">
        <f t="shared" si="212"/>
        <v>100</v>
      </c>
      <c r="TM19" s="114">
        <f t="shared" si="212"/>
        <v>2139</v>
      </c>
      <c r="TN19" s="113">
        <f t="shared" si="212"/>
        <v>100</v>
      </c>
      <c r="TO19" s="115">
        <f t="shared" si="212"/>
        <v>890</v>
      </c>
      <c r="TP19" s="119">
        <f t="shared" si="212"/>
        <v>100</v>
      </c>
      <c r="TQ19" s="116">
        <f t="shared" si="212"/>
        <v>18</v>
      </c>
      <c r="TR19" s="115">
        <f t="shared" si="212"/>
        <v>3047</v>
      </c>
      <c r="TS19" s="117">
        <f t="shared" si="212"/>
        <v>100.00000000000001</v>
      </c>
      <c r="TT19" s="114"/>
      <c r="TU19" s="113"/>
      <c r="TV19" s="115"/>
      <c r="TW19" s="119"/>
      <c r="TX19" s="116"/>
      <c r="TY19" s="115">
        <f>SUM(TY8:TY17)</f>
        <v>2390</v>
      </c>
      <c r="TZ19" s="117">
        <f>SUM(TZ8:TZ17)</f>
        <v>100.00000000000001</v>
      </c>
      <c r="UA19" s="114"/>
      <c r="UB19" s="113"/>
      <c r="UC19" s="115"/>
      <c r="UD19" s="119"/>
      <c r="UE19" s="116"/>
      <c r="UF19" s="115">
        <f>SUM(UF8:UF17)</f>
        <v>2003</v>
      </c>
      <c r="UG19" s="117">
        <f>SUM(UG8:UG17)</f>
        <v>100</v>
      </c>
      <c r="UH19" s="114"/>
      <c r="UI19" s="113"/>
      <c r="UJ19" s="115"/>
      <c r="UK19" s="119"/>
      <c r="UL19" s="116"/>
      <c r="UM19" s="115">
        <f>SUM(UM8:UM17)</f>
        <v>1697</v>
      </c>
      <c r="UN19" s="117">
        <f>SUM(UN8:UN17)</f>
        <v>100</v>
      </c>
      <c r="UO19" s="114"/>
      <c r="UP19" s="113"/>
      <c r="UQ19" s="115"/>
      <c r="UR19" s="119"/>
      <c r="US19" s="116"/>
      <c r="UT19" s="115">
        <f>SUM(UT8:UT17)</f>
        <v>1624</v>
      </c>
      <c r="UU19" s="117">
        <f>SUM(UU8:UU17)</f>
        <v>100</v>
      </c>
      <c r="UV19" s="114"/>
      <c r="UW19" s="113"/>
      <c r="UX19" s="115"/>
      <c r="UY19" s="119"/>
      <c r="UZ19" s="116"/>
      <c r="VA19" s="115">
        <f t="shared" ref="VA19:VI19" si="213">SUM(VA8:VA17)</f>
        <v>1197</v>
      </c>
      <c r="VB19" s="117">
        <f t="shared" si="213"/>
        <v>99.999999999999986</v>
      </c>
      <c r="VC19" s="114">
        <f t="shared" si="213"/>
        <v>572</v>
      </c>
      <c r="VD19" s="113">
        <f t="shared" si="213"/>
        <v>100</v>
      </c>
      <c r="VE19" s="115">
        <f t="shared" si="213"/>
        <v>212</v>
      </c>
      <c r="VF19" s="119">
        <f t="shared" si="213"/>
        <v>100</v>
      </c>
      <c r="VG19" s="116">
        <f t="shared" si="213"/>
        <v>1</v>
      </c>
      <c r="VH19" s="115">
        <f t="shared" si="213"/>
        <v>785</v>
      </c>
      <c r="VI19" s="117">
        <f t="shared" si="213"/>
        <v>100</v>
      </c>
      <c r="VJ19" s="114"/>
      <c r="VK19" s="113"/>
      <c r="VL19" s="115"/>
      <c r="VM19" s="119"/>
      <c r="VN19" s="116"/>
      <c r="VO19" s="115">
        <f>SUM(VO8:VO17)</f>
        <v>357</v>
      </c>
      <c r="VP19" s="117">
        <f>SUM(VP8:VP17)</f>
        <v>100</v>
      </c>
    </row>
    <row r="20" spans="1:588">
      <c r="A20" s="133"/>
      <c r="B20" s="58"/>
      <c r="C20" s="58"/>
      <c r="D20" s="58"/>
      <c r="E20" s="58"/>
      <c r="F20" s="58"/>
      <c r="G20" s="58"/>
      <c r="H20" s="48"/>
      <c r="I20" s="58"/>
      <c r="J20" s="58"/>
      <c r="K20" s="58"/>
      <c r="L20" s="110"/>
      <c r="M20" s="58"/>
      <c r="N20" s="57"/>
      <c r="O20" s="48"/>
      <c r="P20" s="58"/>
      <c r="Q20" s="58"/>
      <c r="R20" s="58"/>
      <c r="S20" s="110"/>
      <c r="T20" s="58"/>
      <c r="U20" s="57"/>
      <c r="V20" s="48"/>
      <c r="W20" s="58"/>
      <c r="X20" s="58"/>
      <c r="Y20" s="58"/>
      <c r="Z20" s="110"/>
      <c r="AA20" s="58"/>
      <c r="AB20" s="57"/>
      <c r="AC20" s="48"/>
      <c r="AD20" s="58"/>
      <c r="AE20" s="58"/>
      <c r="AF20" s="58"/>
      <c r="AG20" s="110"/>
      <c r="AH20" s="58"/>
      <c r="AI20" s="57"/>
      <c r="AJ20" s="48"/>
      <c r="AK20" s="58"/>
      <c r="AL20" s="58"/>
      <c r="AM20" s="58"/>
      <c r="AN20" s="110"/>
      <c r="AO20" s="58"/>
      <c r="AP20" s="57"/>
      <c r="AQ20" s="48"/>
      <c r="AR20" s="58"/>
      <c r="AS20" s="58"/>
      <c r="AT20" s="58"/>
      <c r="AU20" s="110"/>
      <c r="AV20" s="58"/>
      <c r="AW20" s="57"/>
      <c r="AX20" s="48"/>
      <c r="AY20" s="58"/>
      <c r="AZ20" s="58"/>
      <c r="BA20" s="58"/>
      <c r="BB20" s="110"/>
      <c r="BC20" s="58"/>
      <c r="BD20" s="57"/>
      <c r="BE20" s="48"/>
      <c r="BF20" s="58"/>
      <c r="BG20" s="58"/>
      <c r="BH20" s="58"/>
      <c r="BI20" s="110"/>
      <c r="BJ20" s="58"/>
      <c r="BK20" s="57"/>
      <c r="BL20" s="48"/>
      <c r="BM20" s="58"/>
      <c r="BN20" s="58"/>
      <c r="BO20" s="58"/>
      <c r="BP20" s="110"/>
      <c r="BQ20" s="58"/>
      <c r="BR20" s="57"/>
      <c r="BS20" s="48"/>
      <c r="BT20" s="58"/>
      <c r="BU20" s="58"/>
      <c r="BV20" s="58"/>
      <c r="BW20" s="110"/>
      <c r="BX20" s="58"/>
      <c r="BY20" s="57"/>
      <c r="BZ20" s="48"/>
      <c r="CA20" s="58"/>
      <c r="CB20" s="58"/>
      <c r="CC20" s="58"/>
      <c r="CD20" s="110"/>
      <c r="CE20" s="58"/>
      <c r="CF20" s="57"/>
      <c r="CG20" s="48"/>
      <c r="CH20" s="58"/>
      <c r="CI20" s="58"/>
      <c r="CJ20" s="58"/>
      <c r="CK20" s="110"/>
      <c r="CL20" s="58"/>
      <c r="CM20" s="57"/>
      <c r="CN20" s="48"/>
      <c r="CO20" s="58"/>
      <c r="CP20" s="58"/>
      <c r="CQ20" s="58"/>
      <c r="CR20" s="110"/>
      <c r="CS20" s="58"/>
      <c r="CT20" s="57"/>
      <c r="CU20" s="48"/>
      <c r="CV20" s="58"/>
      <c r="CW20" s="58"/>
      <c r="CX20" s="58"/>
      <c r="CY20" s="110"/>
      <c r="CZ20" s="58"/>
      <c r="DA20" s="57"/>
      <c r="DB20" s="48"/>
      <c r="DC20" s="58"/>
      <c r="DD20" s="58"/>
      <c r="DE20" s="58"/>
      <c r="DF20" s="110"/>
      <c r="DG20" s="58"/>
      <c r="DH20" s="57"/>
      <c r="DI20" s="48"/>
      <c r="DJ20" s="58"/>
      <c r="DK20" s="58"/>
      <c r="DL20" s="58"/>
      <c r="DM20" s="110"/>
      <c r="DN20" s="58"/>
      <c r="DO20" s="57"/>
      <c r="DP20" s="48"/>
      <c r="DQ20" s="58"/>
      <c r="DR20" s="58"/>
      <c r="DS20" s="58"/>
      <c r="DT20" s="110"/>
      <c r="DU20" s="58"/>
      <c r="DV20" s="57"/>
      <c r="DW20" s="48"/>
      <c r="DX20" s="58"/>
      <c r="DY20" s="58"/>
      <c r="DZ20" s="58"/>
      <c r="EA20" s="110"/>
      <c r="EB20" s="58"/>
      <c r="EC20" s="57"/>
      <c r="ED20" s="48"/>
      <c r="EE20" s="58"/>
      <c r="EF20" s="58"/>
      <c r="EG20" s="58"/>
      <c r="EH20" s="110"/>
      <c r="EI20" s="58"/>
      <c r="EJ20" s="57"/>
      <c r="EK20" s="48"/>
      <c r="EL20" s="58"/>
      <c r="EM20" s="58"/>
      <c r="EN20" s="58"/>
      <c r="EO20" s="110"/>
      <c r="EP20" s="58"/>
      <c r="EQ20" s="57"/>
      <c r="ER20" s="48"/>
      <c r="ES20" s="58"/>
      <c r="ET20" s="58"/>
      <c r="EU20" s="58"/>
      <c r="EV20" s="110"/>
      <c r="EW20" s="58"/>
      <c r="EX20" s="57"/>
      <c r="EY20" s="48"/>
      <c r="EZ20" s="58"/>
      <c r="FA20" s="58"/>
      <c r="FB20" s="58"/>
      <c r="FC20" s="110"/>
      <c r="FD20" s="58"/>
      <c r="FE20" s="57"/>
      <c r="FF20" s="48"/>
      <c r="FG20" s="58"/>
      <c r="FH20" s="58"/>
      <c r="FI20" s="58"/>
      <c r="FJ20" s="110"/>
      <c r="FK20" s="58"/>
      <c r="FL20" s="57"/>
      <c r="FM20" s="48"/>
      <c r="FN20" s="58"/>
      <c r="FO20" s="58"/>
      <c r="FP20" s="58"/>
      <c r="FQ20" s="110"/>
      <c r="FR20" s="58"/>
      <c r="FS20" s="57"/>
      <c r="FT20" s="48"/>
      <c r="FU20" s="58"/>
      <c r="FV20" s="58"/>
      <c r="FW20" s="58"/>
      <c r="FX20" s="110"/>
      <c r="FY20" s="58"/>
      <c r="FZ20" s="57"/>
      <c r="GA20" s="48"/>
      <c r="GB20" s="58"/>
      <c r="GC20" s="58"/>
      <c r="GD20" s="58"/>
      <c r="GE20" s="110"/>
      <c r="GF20" s="58"/>
      <c r="GG20" s="57"/>
      <c r="GH20" s="48"/>
      <c r="GI20" s="58"/>
      <c r="GJ20" s="58"/>
      <c r="GK20" s="58"/>
      <c r="GL20" s="110"/>
      <c r="GM20" s="58"/>
      <c r="GN20" s="57"/>
      <c r="GO20" s="48"/>
      <c r="GP20" s="58"/>
      <c r="GQ20" s="58"/>
      <c r="GR20" s="58"/>
      <c r="GS20" s="110"/>
      <c r="GT20" s="58"/>
      <c r="GU20" s="57"/>
      <c r="GV20" s="48"/>
      <c r="GW20" s="58"/>
      <c r="GX20" s="58"/>
      <c r="GY20" s="58"/>
      <c r="GZ20" s="110"/>
      <c r="HA20" s="58"/>
      <c r="HB20" s="57"/>
      <c r="HC20" s="48"/>
      <c r="HD20" s="58"/>
      <c r="HE20" s="58"/>
      <c r="HF20" s="58"/>
      <c r="HG20" s="110"/>
      <c r="HH20" s="58"/>
      <c r="HI20" s="57"/>
      <c r="HJ20" s="48"/>
      <c r="HK20" s="58"/>
      <c r="HL20" s="58"/>
      <c r="HM20" s="58"/>
      <c r="HN20" s="110"/>
      <c r="HO20" s="58"/>
      <c r="HP20" s="57"/>
      <c r="HQ20" s="48"/>
      <c r="HR20" s="58"/>
      <c r="HS20" s="58"/>
      <c r="HT20" s="58"/>
      <c r="HU20" s="110"/>
      <c r="HV20" s="58"/>
      <c r="HW20" s="57"/>
      <c r="HX20" s="48"/>
      <c r="HY20" s="58"/>
      <c r="HZ20" s="58"/>
      <c r="IA20" s="58"/>
      <c r="IB20" s="110"/>
      <c r="IC20" s="58"/>
      <c r="ID20" s="57"/>
      <c r="IE20" s="48"/>
      <c r="IF20" s="58"/>
      <c r="IG20" s="58"/>
      <c r="IH20" s="58"/>
      <c r="II20" s="110"/>
      <c r="IJ20" s="58"/>
      <c r="IK20" s="57"/>
      <c r="IL20" s="48"/>
      <c r="IM20" s="58"/>
      <c r="IN20" s="58"/>
      <c r="IO20" s="58"/>
      <c r="IP20" s="110"/>
      <c r="IQ20" s="58"/>
      <c r="IR20" s="57"/>
      <c r="IS20" s="48"/>
      <c r="IT20" s="58"/>
      <c r="IU20" s="58"/>
      <c r="IV20" s="58"/>
      <c r="IW20" s="110"/>
      <c r="IX20" s="58"/>
      <c r="IY20" s="57"/>
      <c r="IZ20" s="48"/>
      <c r="JA20" s="58"/>
      <c r="JB20" s="58"/>
      <c r="JC20" s="58"/>
      <c r="JD20" s="110"/>
      <c r="JE20" s="58"/>
      <c r="JF20" s="57"/>
      <c r="JG20" s="48"/>
      <c r="JH20" s="58"/>
      <c r="JI20" s="58"/>
      <c r="JJ20" s="58"/>
      <c r="JK20" s="110"/>
      <c r="JL20" s="58"/>
      <c r="JM20" s="57"/>
      <c r="JN20" s="48"/>
      <c r="JO20" s="58"/>
      <c r="JP20" s="58"/>
      <c r="JQ20" s="58"/>
      <c r="JR20" s="110"/>
      <c r="JS20" s="58"/>
      <c r="JT20" s="57"/>
      <c r="JU20" s="48"/>
      <c r="JV20" s="58"/>
      <c r="JW20" s="58"/>
      <c r="JX20" s="58"/>
      <c r="JY20" s="110"/>
      <c r="JZ20" s="58"/>
      <c r="KA20" s="57"/>
      <c r="KB20" s="48"/>
      <c r="KC20" s="58"/>
      <c r="KD20" s="58"/>
      <c r="KE20" s="58"/>
      <c r="KF20" s="110"/>
      <c r="KG20" s="58"/>
      <c r="KH20" s="57"/>
      <c r="KI20" s="48"/>
      <c r="KJ20" s="58"/>
      <c r="KK20" s="58"/>
      <c r="KL20" s="58"/>
      <c r="KM20" s="110"/>
      <c r="KN20" s="58"/>
      <c r="KO20" s="57"/>
      <c r="KP20" s="48"/>
      <c r="KQ20" s="58"/>
      <c r="KR20" s="58"/>
      <c r="KS20" s="58"/>
      <c r="KT20" s="110"/>
      <c r="KU20" s="58"/>
      <c r="KV20" s="57"/>
      <c r="KW20" s="48"/>
      <c r="KX20" s="58"/>
      <c r="KY20" s="58"/>
      <c r="KZ20" s="58"/>
      <c r="LA20" s="110"/>
      <c r="LB20" s="58"/>
      <c r="LC20" s="57"/>
      <c r="LD20" s="48"/>
      <c r="LE20" s="58"/>
      <c r="LF20" s="58"/>
      <c r="LG20" s="58"/>
      <c r="LH20" s="110"/>
      <c r="LI20" s="58"/>
      <c r="LJ20" s="57"/>
      <c r="LK20" s="48"/>
      <c r="LL20" s="58"/>
      <c r="LM20" s="58"/>
      <c r="LN20" s="58"/>
      <c r="LO20" s="110"/>
      <c r="LP20" s="58"/>
      <c r="LQ20" s="57"/>
      <c r="LR20" s="48"/>
      <c r="LS20" s="58"/>
      <c r="LT20" s="58"/>
      <c r="LU20" s="58"/>
      <c r="LV20" s="110"/>
      <c r="LW20" s="58"/>
      <c r="LX20" s="57"/>
      <c r="LY20" s="48"/>
      <c r="LZ20" s="58"/>
      <c r="MA20" s="58"/>
      <c r="MB20" s="58"/>
      <c r="MC20" s="110"/>
      <c r="MD20" s="58"/>
      <c r="ME20" s="57"/>
      <c r="MF20" s="48"/>
      <c r="MG20" s="58"/>
      <c r="MH20" s="58"/>
      <c r="MI20" s="58"/>
      <c r="MJ20" s="110"/>
      <c r="MK20" s="58"/>
      <c r="ML20" s="57"/>
      <c r="MM20" s="48"/>
      <c r="MN20" s="58"/>
      <c r="MO20" s="58"/>
      <c r="MP20" s="58"/>
      <c r="MQ20" s="110"/>
      <c r="MR20" s="58"/>
      <c r="MS20" s="57"/>
      <c r="MT20" s="48"/>
      <c r="MU20" s="58"/>
      <c r="MV20" s="58"/>
      <c r="MW20" s="58"/>
      <c r="MX20" s="110"/>
      <c r="MY20" s="58"/>
      <c r="MZ20" s="57"/>
      <c r="NA20" s="48"/>
      <c r="NB20" s="58"/>
      <c r="NC20" s="58"/>
      <c r="ND20" s="58"/>
      <c r="NE20" s="110"/>
      <c r="NF20" s="58"/>
      <c r="NG20" s="57"/>
      <c r="NH20" s="48"/>
      <c r="NI20" s="58"/>
      <c r="NJ20" s="58"/>
      <c r="NK20" s="58"/>
      <c r="NL20" s="110"/>
      <c r="NM20" s="58"/>
      <c r="NN20" s="57"/>
      <c r="NO20" s="48"/>
      <c r="NP20" s="58"/>
      <c r="NQ20" s="58"/>
      <c r="NR20" s="58"/>
      <c r="NS20" s="110"/>
      <c r="NT20" s="58"/>
      <c r="NU20" s="57"/>
      <c r="NV20" s="48"/>
      <c r="NW20" s="58"/>
      <c r="NX20" s="58"/>
      <c r="NY20" s="58"/>
      <c r="NZ20" s="110"/>
      <c r="OA20" s="58"/>
      <c r="OB20" s="57"/>
      <c r="OC20" s="48"/>
      <c r="OD20" s="58"/>
      <c r="OE20" s="58"/>
      <c r="OF20" s="58"/>
      <c r="OG20" s="110"/>
      <c r="OH20" s="58"/>
      <c r="OI20" s="57"/>
      <c r="OJ20" s="48"/>
      <c r="OK20" s="58"/>
      <c r="OL20" s="58"/>
      <c r="OM20" s="58"/>
      <c r="ON20" s="110"/>
      <c r="OO20" s="58"/>
      <c r="OP20" s="57"/>
      <c r="OQ20" s="48"/>
      <c r="OR20" s="58"/>
      <c r="OS20" s="58"/>
      <c r="OT20" s="58"/>
      <c r="OU20" s="110"/>
      <c r="OV20" s="58"/>
      <c r="OW20" s="57"/>
      <c r="OX20" s="48"/>
      <c r="OY20" s="58"/>
      <c r="OZ20" s="58"/>
      <c r="PA20" s="58"/>
      <c r="PB20" s="110"/>
      <c r="PC20" s="58"/>
      <c r="PD20" s="57"/>
      <c r="PE20" s="48"/>
      <c r="PF20" s="58"/>
      <c r="PG20" s="58"/>
      <c r="PH20" s="58"/>
      <c r="PI20" s="110"/>
      <c r="PJ20" s="58"/>
      <c r="PK20" s="57"/>
      <c r="PL20" s="48"/>
      <c r="PM20" s="58"/>
      <c r="PN20" s="58"/>
      <c r="PO20" s="58"/>
      <c r="PP20" s="110"/>
      <c r="PQ20" s="58"/>
      <c r="PR20" s="57"/>
      <c r="PS20" s="48"/>
      <c r="PT20" s="58"/>
      <c r="PU20" s="58"/>
      <c r="PV20" s="58"/>
      <c r="PW20" s="110"/>
      <c r="PX20" s="58"/>
      <c r="PY20" s="57"/>
      <c r="PZ20" s="48"/>
      <c r="QA20" s="58"/>
      <c r="QB20" s="58"/>
      <c r="QC20" s="58"/>
      <c r="QD20" s="110"/>
      <c r="QE20" s="58"/>
      <c r="QF20" s="57"/>
      <c r="QG20" s="48"/>
      <c r="QH20" s="58"/>
      <c r="QI20" s="58"/>
      <c r="QJ20" s="58"/>
      <c r="QK20" s="110"/>
      <c r="QL20" s="58"/>
      <c r="QM20" s="57"/>
      <c r="QN20" s="48"/>
      <c r="QO20" s="58"/>
      <c r="QP20" s="58"/>
      <c r="QQ20" s="58"/>
      <c r="QR20" s="110"/>
      <c r="QS20" s="58"/>
      <c r="QT20" s="57"/>
      <c r="QU20" s="48"/>
      <c r="QV20" s="58"/>
      <c r="QW20" s="58"/>
      <c r="QX20" s="58"/>
      <c r="QY20" s="110"/>
      <c r="QZ20" s="58"/>
      <c r="RA20" s="57"/>
      <c r="RB20" s="48"/>
      <c r="RC20" s="58"/>
      <c r="RD20" s="58"/>
      <c r="RE20" s="58"/>
      <c r="RF20" s="110"/>
      <c r="RG20" s="58"/>
      <c r="RH20" s="57"/>
      <c r="RI20" s="48"/>
      <c r="RJ20" s="58"/>
      <c r="RK20" s="58"/>
      <c r="RL20" s="58"/>
      <c r="RM20" s="110"/>
      <c r="RN20" s="58"/>
      <c r="RO20" s="57"/>
      <c r="RP20" s="48"/>
      <c r="RQ20" s="58"/>
      <c r="RR20" s="58"/>
      <c r="RS20" s="58"/>
      <c r="RT20" s="110"/>
      <c r="RU20" s="58"/>
      <c r="RV20" s="57"/>
      <c r="RW20" s="48"/>
      <c r="RX20" s="58"/>
      <c r="RY20" s="58"/>
      <c r="RZ20" s="58"/>
      <c r="SA20" s="110"/>
      <c r="SB20" s="58"/>
      <c r="SC20" s="57"/>
      <c r="SD20" s="48"/>
      <c r="SE20" s="58"/>
      <c r="SF20" s="58"/>
      <c r="SG20" s="58"/>
      <c r="SH20" s="110"/>
      <c r="SI20" s="58"/>
      <c r="SJ20" s="57"/>
      <c r="SK20" s="48"/>
      <c r="SL20" s="58"/>
      <c r="SM20" s="58"/>
      <c r="SN20" s="58"/>
      <c r="SO20" s="110"/>
      <c r="SP20" s="58"/>
      <c r="SQ20" s="57"/>
      <c r="SR20" s="48"/>
      <c r="SS20" s="58"/>
      <c r="ST20" s="58"/>
      <c r="SU20" s="58"/>
      <c r="SV20" s="110"/>
      <c r="SW20" s="58"/>
      <c r="SX20" s="57"/>
      <c r="SY20" s="48"/>
      <c r="SZ20" s="58"/>
      <c r="TA20" s="58"/>
      <c r="TB20" s="58"/>
      <c r="TC20" s="110"/>
      <c r="TD20" s="58"/>
      <c r="TE20" s="57"/>
      <c r="TF20" s="48"/>
      <c r="TG20" s="58"/>
      <c r="TH20" s="58"/>
      <c r="TI20" s="58"/>
      <c r="TJ20" s="110"/>
      <c r="TK20" s="58"/>
      <c r="TL20" s="57"/>
      <c r="TM20" s="48"/>
      <c r="TN20" s="58"/>
      <c r="TO20" s="58"/>
      <c r="TP20" s="58"/>
      <c r="TQ20" s="110"/>
      <c r="TR20" s="58"/>
      <c r="TS20" s="57"/>
      <c r="TT20" s="48"/>
      <c r="TU20" s="58"/>
      <c r="TV20" s="58"/>
      <c r="TW20" s="58"/>
      <c r="TX20" s="110"/>
      <c r="TY20" s="58"/>
      <c r="TZ20" s="57"/>
      <c r="UA20" s="48"/>
      <c r="UB20" s="58"/>
      <c r="UC20" s="58"/>
      <c r="UD20" s="58"/>
      <c r="UE20" s="110"/>
      <c r="UF20" s="58"/>
      <c r="UG20" s="57"/>
      <c r="UH20" s="48"/>
      <c r="UI20" s="58"/>
      <c r="UJ20" s="58"/>
      <c r="UK20" s="58"/>
      <c r="UL20" s="110"/>
      <c r="UM20" s="58"/>
      <c r="UN20" s="57"/>
      <c r="UO20" s="48"/>
      <c r="UP20" s="58"/>
      <c r="UQ20" s="58"/>
      <c r="UR20" s="58"/>
      <c r="US20" s="110"/>
      <c r="UT20" s="58"/>
      <c r="UU20" s="57"/>
      <c r="UV20" s="48"/>
      <c r="UW20" s="58"/>
      <c r="UX20" s="58"/>
      <c r="UY20" s="58"/>
      <c r="UZ20" s="110"/>
      <c r="VA20" s="58"/>
      <c r="VB20" s="57"/>
      <c r="VC20" s="48"/>
      <c r="VD20" s="58"/>
      <c r="VE20" s="58"/>
      <c r="VF20" s="58"/>
      <c r="VG20" s="110"/>
      <c r="VH20" s="58"/>
      <c r="VI20" s="57"/>
      <c r="VJ20" s="48"/>
      <c r="VK20" s="58"/>
      <c r="VL20" s="58"/>
      <c r="VM20" s="58"/>
      <c r="VN20" s="110"/>
      <c r="VO20" s="58"/>
      <c r="VP20" s="57"/>
    </row>
    <row r="21" spans="1:588">
      <c r="A21" s="134" t="s">
        <v>36</v>
      </c>
      <c r="B21" s="62"/>
      <c r="C21" s="62"/>
      <c r="D21" s="62"/>
      <c r="E21" s="62"/>
      <c r="F21" s="62"/>
      <c r="G21" s="62"/>
      <c r="H21" s="60">
        <v>0</v>
      </c>
      <c r="I21" s="62"/>
      <c r="J21" s="62">
        <v>0</v>
      </c>
      <c r="K21" s="62"/>
      <c r="L21" s="121"/>
      <c r="M21" s="62">
        <f>H21+J21+L21</f>
        <v>0</v>
      </c>
      <c r="N21" s="61"/>
      <c r="O21" s="60">
        <v>0</v>
      </c>
      <c r="P21" s="62"/>
      <c r="Q21" s="62">
        <v>0</v>
      </c>
      <c r="R21" s="62"/>
      <c r="S21" s="121"/>
      <c r="T21" s="62">
        <f>O21+Q21+S21</f>
        <v>0</v>
      </c>
      <c r="U21" s="61"/>
      <c r="V21" s="60">
        <v>0</v>
      </c>
      <c r="W21" s="62"/>
      <c r="X21" s="62">
        <v>0</v>
      </c>
      <c r="Y21" s="62"/>
      <c r="Z21" s="121"/>
      <c r="AA21" s="62">
        <f>V21+X21+Z21</f>
        <v>0</v>
      </c>
      <c r="AB21" s="61"/>
      <c r="AC21" s="60">
        <v>0</v>
      </c>
      <c r="AD21" s="62"/>
      <c r="AE21" s="62">
        <v>0</v>
      </c>
      <c r="AF21" s="62"/>
      <c r="AG21" s="121"/>
      <c r="AH21" s="62">
        <f>AC21+AE21+AG21</f>
        <v>0</v>
      </c>
      <c r="AI21" s="61"/>
      <c r="AJ21" s="60">
        <v>0</v>
      </c>
      <c r="AK21" s="62"/>
      <c r="AL21" s="62">
        <v>0</v>
      </c>
      <c r="AM21" s="62"/>
      <c r="AN21" s="121"/>
      <c r="AO21" s="62">
        <f>AJ21+AL21+AN21</f>
        <v>0</v>
      </c>
      <c r="AP21" s="61"/>
      <c r="AQ21" s="60">
        <v>0</v>
      </c>
      <c r="AR21" s="62"/>
      <c r="AS21" s="62">
        <v>0</v>
      </c>
      <c r="AT21" s="62"/>
      <c r="AU21" s="121"/>
      <c r="AV21" s="62">
        <f>AQ21+AS21+AU21</f>
        <v>0</v>
      </c>
      <c r="AW21" s="61"/>
      <c r="AX21" s="60">
        <v>0</v>
      </c>
      <c r="AY21" s="62"/>
      <c r="AZ21" s="62">
        <v>0</v>
      </c>
      <c r="BA21" s="62"/>
      <c r="BB21" s="121"/>
      <c r="BC21" s="62">
        <f>AX21+AZ21+BB21</f>
        <v>0</v>
      </c>
      <c r="BD21" s="61"/>
      <c r="BE21" s="60">
        <v>0</v>
      </c>
      <c r="BF21" s="62"/>
      <c r="BG21" s="62">
        <v>0</v>
      </c>
      <c r="BH21" s="62"/>
      <c r="BI21" s="121"/>
      <c r="BJ21" s="62">
        <f>BE21+BG21+BI21</f>
        <v>0</v>
      </c>
      <c r="BK21" s="61"/>
      <c r="BL21" s="60">
        <v>1</v>
      </c>
      <c r="BM21" s="62"/>
      <c r="BN21" s="62">
        <v>0</v>
      </c>
      <c r="BO21" s="62"/>
      <c r="BP21" s="121"/>
      <c r="BQ21" s="62">
        <f>BL21+BN21+BP21</f>
        <v>1</v>
      </c>
      <c r="BR21" s="61"/>
      <c r="BS21" s="60">
        <v>0</v>
      </c>
      <c r="BT21" s="62"/>
      <c r="BU21" s="62">
        <v>0</v>
      </c>
      <c r="BV21" s="62"/>
      <c r="BW21" s="121"/>
      <c r="BX21" s="62">
        <f>BS21+BU21+BW21</f>
        <v>0</v>
      </c>
      <c r="BY21" s="61"/>
      <c r="BZ21" s="60">
        <v>0</v>
      </c>
      <c r="CA21" s="62"/>
      <c r="CB21" s="62">
        <v>0</v>
      </c>
      <c r="CC21" s="62"/>
      <c r="CD21" s="121"/>
      <c r="CE21" s="62">
        <f>BZ21+CB21+CD21</f>
        <v>0</v>
      </c>
      <c r="CF21" s="61"/>
      <c r="CG21" s="60">
        <v>0</v>
      </c>
      <c r="CH21" s="62"/>
      <c r="CI21" s="62">
        <v>0</v>
      </c>
      <c r="CJ21" s="62"/>
      <c r="CK21" s="121"/>
      <c r="CL21" s="62">
        <f>CG21+CI21+CK21</f>
        <v>0</v>
      </c>
      <c r="CM21" s="61"/>
      <c r="CN21" s="60"/>
      <c r="CO21" s="62"/>
      <c r="CP21" s="62"/>
      <c r="CQ21" s="62"/>
      <c r="CR21" s="121"/>
      <c r="CS21" s="62">
        <v>0</v>
      </c>
      <c r="CT21" s="61"/>
      <c r="CU21" s="60"/>
      <c r="CV21" s="62"/>
      <c r="CW21" s="62"/>
      <c r="CX21" s="62"/>
      <c r="CY21" s="121"/>
      <c r="CZ21" s="62">
        <v>0</v>
      </c>
      <c r="DA21" s="61"/>
      <c r="DB21" s="60">
        <v>0</v>
      </c>
      <c r="DC21" s="62"/>
      <c r="DD21" s="62">
        <v>0</v>
      </c>
      <c r="DE21" s="62"/>
      <c r="DF21" s="121"/>
      <c r="DG21" s="62">
        <f>DB21+DD21+DF21</f>
        <v>0</v>
      </c>
      <c r="DH21" s="61"/>
      <c r="DI21" s="60">
        <v>0</v>
      </c>
      <c r="DJ21" s="62"/>
      <c r="DK21" s="62">
        <v>0</v>
      </c>
      <c r="DL21" s="62"/>
      <c r="DM21" s="121"/>
      <c r="DN21" s="62">
        <f>DI21+DK21+DM21</f>
        <v>0</v>
      </c>
      <c r="DO21" s="61"/>
      <c r="DP21" s="60"/>
      <c r="DQ21" s="62"/>
      <c r="DR21" s="62"/>
      <c r="DS21" s="62"/>
      <c r="DT21" s="121"/>
      <c r="DU21" s="62">
        <v>0</v>
      </c>
      <c r="DV21" s="61"/>
      <c r="DW21" s="60">
        <v>0</v>
      </c>
      <c r="DX21" s="62"/>
      <c r="DY21" s="62">
        <v>0</v>
      </c>
      <c r="DZ21" s="62"/>
      <c r="EA21" s="121"/>
      <c r="EB21" s="62">
        <f>DW21+DY21+EA21</f>
        <v>0</v>
      </c>
      <c r="EC21" s="61"/>
      <c r="ED21" s="60"/>
      <c r="EE21" s="62"/>
      <c r="EF21" s="62"/>
      <c r="EG21" s="62"/>
      <c r="EH21" s="121"/>
      <c r="EI21" s="62">
        <v>0</v>
      </c>
      <c r="EJ21" s="61"/>
      <c r="EK21" s="60">
        <v>0</v>
      </c>
      <c r="EL21" s="62"/>
      <c r="EM21" s="62">
        <v>0</v>
      </c>
      <c r="EN21" s="62"/>
      <c r="EO21" s="121"/>
      <c r="EP21" s="62">
        <f>EK21+EM21+EO21</f>
        <v>0</v>
      </c>
      <c r="EQ21" s="61"/>
      <c r="ER21" s="60"/>
      <c r="ES21" s="62"/>
      <c r="ET21" s="62"/>
      <c r="EU21" s="62"/>
      <c r="EV21" s="121"/>
      <c r="EW21" s="62">
        <v>0</v>
      </c>
      <c r="EX21" s="61"/>
      <c r="EY21" s="60">
        <v>0</v>
      </c>
      <c r="EZ21" s="62"/>
      <c r="FA21" s="62">
        <v>0</v>
      </c>
      <c r="FB21" s="62"/>
      <c r="FC21" s="121"/>
      <c r="FD21" s="62">
        <f>EY21+FA21+FC21</f>
        <v>0</v>
      </c>
      <c r="FE21" s="61"/>
      <c r="FF21" s="60">
        <v>1</v>
      </c>
      <c r="FG21" s="62"/>
      <c r="FH21" s="62">
        <v>0</v>
      </c>
      <c r="FI21" s="62"/>
      <c r="FJ21" s="121"/>
      <c r="FK21" s="62">
        <f>FF21+FH21+FJ21</f>
        <v>1</v>
      </c>
      <c r="FL21" s="61"/>
      <c r="FM21" s="60"/>
      <c r="FN21" s="62"/>
      <c r="FO21" s="62"/>
      <c r="FP21" s="62"/>
      <c r="FQ21" s="121"/>
      <c r="FR21" s="62">
        <v>0</v>
      </c>
      <c r="FS21" s="61"/>
      <c r="FT21" s="60"/>
      <c r="FU21" s="62"/>
      <c r="FV21" s="62"/>
      <c r="FW21" s="62"/>
      <c r="FX21" s="121"/>
      <c r="FY21" s="62">
        <v>0</v>
      </c>
      <c r="FZ21" s="61"/>
      <c r="GA21" s="60">
        <v>0</v>
      </c>
      <c r="GB21" s="62"/>
      <c r="GC21" s="62">
        <v>0</v>
      </c>
      <c r="GD21" s="62"/>
      <c r="GE21" s="121"/>
      <c r="GF21" s="62">
        <f>GA21+GC21+GE21</f>
        <v>0</v>
      </c>
      <c r="GG21" s="61"/>
      <c r="GH21" s="60"/>
      <c r="GI21" s="62"/>
      <c r="GJ21" s="62"/>
      <c r="GK21" s="62"/>
      <c r="GL21" s="121"/>
      <c r="GM21" s="62">
        <v>0</v>
      </c>
      <c r="GN21" s="61"/>
      <c r="GO21" s="60"/>
      <c r="GP21" s="62"/>
      <c r="GQ21" s="62"/>
      <c r="GR21" s="62"/>
      <c r="GS21" s="121"/>
      <c r="GT21" s="62">
        <v>0</v>
      </c>
      <c r="GU21" s="61"/>
      <c r="GV21" s="60"/>
      <c r="GW21" s="62"/>
      <c r="GX21" s="62"/>
      <c r="GY21" s="62"/>
      <c r="GZ21" s="121"/>
      <c r="HA21" s="62">
        <v>0</v>
      </c>
      <c r="HB21" s="61"/>
      <c r="HC21" s="60">
        <v>0</v>
      </c>
      <c r="HD21" s="62"/>
      <c r="HE21" s="62">
        <v>0</v>
      </c>
      <c r="HF21" s="62"/>
      <c r="HG21" s="121"/>
      <c r="HH21" s="62">
        <f>HC21+HE21+HG21</f>
        <v>0</v>
      </c>
      <c r="HI21" s="61"/>
      <c r="HJ21" s="60"/>
      <c r="HK21" s="62"/>
      <c r="HL21" s="62"/>
      <c r="HM21" s="62"/>
      <c r="HN21" s="121"/>
      <c r="HO21" s="62">
        <v>0</v>
      </c>
      <c r="HP21" s="61"/>
      <c r="HQ21" s="60"/>
      <c r="HR21" s="62"/>
      <c r="HS21" s="62"/>
      <c r="HT21" s="62"/>
      <c r="HU21" s="121"/>
      <c r="HV21" s="62">
        <v>1</v>
      </c>
      <c r="HW21" s="61"/>
      <c r="HX21" s="60">
        <v>0</v>
      </c>
      <c r="HY21" s="62"/>
      <c r="HZ21" s="62">
        <v>0</v>
      </c>
      <c r="IA21" s="62"/>
      <c r="IB21" s="121"/>
      <c r="IC21" s="62">
        <f>HX21+HZ21+IB21</f>
        <v>0</v>
      </c>
      <c r="ID21" s="61"/>
      <c r="IE21" s="60"/>
      <c r="IF21" s="62"/>
      <c r="IG21" s="62"/>
      <c r="IH21" s="62"/>
      <c r="II21" s="121"/>
      <c r="IJ21" s="62">
        <f>IE21+IG21+II21</f>
        <v>0</v>
      </c>
      <c r="IK21" s="61"/>
      <c r="IL21" s="60"/>
      <c r="IM21" s="62"/>
      <c r="IN21" s="62"/>
      <c r="IO21" s="62"/>
      <c r="IP21" s="121"/>
      <c r="IQ21" s="62">
        <f>IL21+IN21+IP21</f>
        <v>0</v>
      </c>
      <c r="IR21" s="61"/>
      <c r="IS21" s="60"/>
      <c r="IT21" s="62"/>
      <c r="IU21" s="62"/>
      <c r="IV21" s="62"/>
      <c r="IW21" s="121"/>
      <c r="IX21" s="62">
        <f>IS21+IU21+IW21</f>
        <v>0</v>
      </c>
      <c r="IY21" s="61"/>
      <c r="IZ21" s="60">
        <v>0</v>
      </c>
      <c r="JA21" s="62"/>
      <c r="JB21" s="62">
        <v>0</v>
      </c>
      <c r="JC21" s="62"/>
      <c r="JD21" s="121"/>
      <c r="JE21" s="62">
        <f>IZ21+JB21+JD21</f>
        <v>0</v>
      </c>
      <c r="JF21" s="61"/>
      <c r="JG21" s="60"/>
      <c r="JH21" s="62"/>
      <c r="JI21" s="62"/>
      <c r="JJ21" s="62"/>
      <c r="JK21" s="121"/>
      <c r="JL21" s="62">
        <f>JG21+JI21+JK21</f>
        <v>0</v>
      </c>
      <c r="JM21" s="61"/>
      <c r="JN21" s="60"/>
      <c r="JO21" s="62"/>
      <c r="JP21" s="62"/>
      <c r="JQ21" s="62"/>
      <c r="JR21" s="121"/>
      <c r="JS21" s="62">
        <f>JN21+JP21+JR21</f>
        <v>0</v>
      </c>
      <c r="JT21" s="61"/>
      <c r="JU21" s="60"/>
      <c r="JV21" s="62"/>
      <c r="JW21" s="62"/>
      <c r="JX21" s="62"/>
      <c r="JY21" s="121"/>
      <c r="JZ21" s="62">
        <f>JU21+JW21+JY21</f>
        <v>0</v>
      </c>
      <c r="KA21" s="61"/>
      <c r="KB21" s="60">
        <v>0</v>
      </c>
      <c r="KC21" s="62"/>
      <c r="KD21" s="62">
        <v>0</v>
      </c>
      <c r="KE21" s="62"/>
      <c r="KF21" s="121"/>
      <c r="KG21" s="62">
        <f>KB21+KD21+KF21</f>
        <v>0</v>
      </c>
      <c r="KH21" s="61"/>
      <c r="KI21" s="60">
        <v>0</v>
      </c>
      <c r="KJ21" s="62"/>
      <c r="KK21" s="62">
        <v>0</v>
      </c>
      <c r="KL21" s="62"/>
      <c r="KM21" s="121"/>
      <c r="KN21" s="62">
        <f>KI21+KK21+KM21</f>
        <v>0</v>
      </c>
      <c r="KO21" s="61"/>
      <c r="KP21" s="60">
        <v>0</v>
      </c>
      <c r="KQ21" s="62"/>
      <c r="KR21" s="62">
        <v>0</v>
      </c>
      <c r="KS21" s="62"/>
      <c r="KT21" s="121"/>
      <c r="KU21" s="62">
        <f>KP21+KR21+KT21</f>
        <v>0</v>
      </c>
      <c r="KV21" s="61"/>
      <c r="KW21" s="60">
        <v>0</v>
      </c>
      <c r="KX21" s="62"/>
      <c r="KY21" s="62">
        <v>0</v>
      </c>
      <c r="KZ21" s="62"/>
      <c r="LA21" s="121"/>
      <c r="LB21" s="62">
        <f>KW21+KY21+LA21</f>
        <v>0</v>
      </c>
      <c r="LC21" s="61"/>
      <c r="LD21" s="60">
        <v>0</v>
      </c>
      <c r="LE21" s="62"/>
      <c r="LF21" s="62">
        <v>0</v>
      </c>
      <c r="LG21" s="62"/>
      <c r="LH21" s="121"/>
      <c r="LI21" s="62">
        <f>LD21+LF21+LH21</f>
        <v>0</v>
      </c>
      <c r="LJ21" s="61"/>
      <c r="LK21" s="60">
        <v>0</v>
      </c>
      <c r="LL21" s="62"/>
      <c r="LM21" s="62">
        <v>0</v>
      </c>
      <c r="LN21" s="62"/>
      <c r="LO21" s="121"/>
      <c r="LP21" s="62">
        <v>2</v>
      </c>
      <c r="LQ21" s="61"/>
      <c r="LR21" s="60">
        <v>0</v>
      </c>
      <c r="LS21" s="62"/>
      <c r="LT21" s="62">
        <v>0</v>
      </c>
      <c r="LU21" s="62"/>
      <c r="LV21" s="121"/>
      <c r="LW21" s="62">
        <v>1</v>
      </c>
      <c r="LX21" s="61"/>
      <c r="LY21" s="60">
        <v>0</v>
      </c>
      <c r="LZ21" s="62"/>
      <c r="MA21" s="62">
        <v>0</v>
      </c>
      <c r="MB21" s="62"/>
      <c r="MC21" s="121"/>
      <c r="MD21" s="62">
        <v>1</v>
      </c>
      <c r="ME21" s="61"/>
      <c r="MF21" s="60">
        <v>2</v>
      </c>
      <c r="MG21" s="62"/>
      <c r="MH21" s="62">
        <v>0</v>
      </c>
      <c r="MI21" s="62"/>
      <c r="MJ21" s="121"/>
      <c r="MK21" s="62">
        <v>2</v>
      </c>
      <c r="ML21" s="61"/>
      <c r="MM21" s="60">
        <v>0</v>
      </c>
      <c r="MN21" s="62"/>
      <c r="MO21" s="62">
        <v>0</v>
      </c>
      <c r="MP21" s="62"/>
      <c r="MQ21" s="121"/>
      <c r="MR21" s="62">
        <v>1</v>
      </c>
      <c r="MS21" s="61"/>
      <c r="MT21" s="60">
        <v>0</v>
      </c>
      <c r="MU21" s="62"/>
      <c r="MV21" s="62">
        <v>0</v>
      </c>
      <c r="MW21" s="62"/>
      <c r="MX21" s="121"/>
      <c r="MY21" s="62">
        <v>1</v>
      </c>
      <c r="MZ21" s="61"/>
      <c r="NA21" s="60">
        <v>0</v>
      </c>
      <c r="NB21" s="62"/>
      <c r="NC21" s="62">
        <v>0</v>
      </c>
      <c r="ND21" s="62"/>
      <c r="NE21" s="121"/>
      <c r="NF21" s="62">
        <v>1</v>
      </c>
      <c r="NG21" s="61"/>
      <c r="NH21" s="60">
        <v>0</v>
      </c>
      <c r="NI21" s="62"/>
      <c r="NJ21" s="62">
        <v>0</v>
      </c>
      <c r="NK21" s="62"/>
      <c r="NL21" s="121"/>
      <c r="NM21" s="62">
        <v>1</v>
      </c>
      <c r="NN21" s="61"/>
      <c r="NO21" s="60">
        <v>0</v>
      </c>
      <c r="NP21" s="62"/>
      <c r="NQ21" s="62">
        <v>0</v>
      </c>
      <c r="NR21" s="62"/>
      <c r="NS21" s="121"/>
      <c r="NT21" s="62">
        <v>2</v>
      </c>
      <c r="NU21" s="61"/>
      <c r="NV21" s="60">
        <v>1</v>
      </c>
      <c r="NW21" s="62"/>
      <c r="NX21" s="62">
        <v>0</v>
      </c>
      <c r="NY21" s="62"/>
      <c r="NZ21" s="121"/>
      <c r="OA21" s="62">
        <f>NV21+NX21+NZ21</f>
        <v>1</v>
      </c>
      <c r="OB21" s="61"/>
      <c r="OC21" s="60">
        <v>0</v>
      </c>
      <c r="OD21" s="62"/>
      <c r="OE21" s="62">
        <v>0</v>
      </c>
      <c r="OF21" s="62"/>
      <c r="OG21" s="121"/>
      <c r="OH21" s="62">
        <v>1</v>
      </c>
      <c r="OI21" s="61"/>
      <c r="OJ21" s="60">
        <v>0</v>
      </c>
      <c r="OK21" s="62"/>
      <c r="OL21" s="62">
        <v>0</v>
      </c>
      <c r="OM21" s="62"/>
      <c r="ON21" s="121"/>
      <c r="OO21" s="62">
        <v>2</v>
      </c>
      <c r="OP21" s="61"/>
      <c r="OQ21" s="60">
        <v>1</v>
      </c>
      <c r="OR21" s="62"/>
      <c r="OS21" s="62">
        <v>0</v>
      </c>
      <c r="OT21" s="62"/>
      <c r="OU21" s="121"/>
      <c r="OV21" s="62">
        <f>OQ21+OS21+OU21</f>
        <v>1</v>
      </c>
      <c r="OW21" s="61"/>
      <c r="OX21" s="60">
        <v>0</v>
      </c>
      <c r="OY21" s="62"/>
      <c r="OZ21" s="62">
        <v>0</v>
      </c>
      <c r="PA21" s="62"/>
      <c r="PB21" s="121"/>
      <c r="PC21" s="62">
        <v>1</v>
      </c>
      <c r="PD21" s="61"/>
      <c r="PE21" s="60">
        <v>0</v>
      </c>
      <c r="PF21" s="62"/>
      <c r="PG21" s="62">
        <v>0</v>
      </c>
      <c r="PH21" s="62"/>
      <c r="PI21" s="121"/>
      <c r="PJ21" s="62">
        <v>1</v>
      </c>
      <c r="PK21" s="61"/>
      <c r="PL21" s="60">
        <v>0</v>
      </c>
      <c r="PM21" s="62"/>
      <c r="PN21" s="62">
        <v>0</v>
      </c>
      <c r="PO21" s="62"/>
      <c r="PP21" s="121"/>
      <c r="PQ21" s="62">
        <v>1</v>
      </c>
      <c r="PR21" s="61"/>
      <c r="PS21" s="60">
        <v>1</v>
      </c>
      <c r="PT21" s="62"/>
      <c r="PU21" s="62">
        <v>1</v>
      </c>
      <c r="PV21" s="62"/>
      <c r="PW21" s="121"/>
      <c r="PX21" s="62">
        <f>PS21+PU21+PW21</f>
        <v>2</v>
      </c>
      <c r="PY21" s="61"/>
      <c r="PZ21" s="60">
        <v>0</v>
      </c>
      <c r="QA21" s="62"/>
      <c r="QB21" s="62">
        <v>0</v>
      </c>
      <c r="QC21" s="62"/>
      <c r="QD21" s="121"/>
      <c r="QE21" s="62">
        <v>2</v>
      </c>
      <c r="QF21" s="61"/>
      <c r="QG21" s="60">
        <v>0</v>
      </c>
      <c r="QH21" s="62"/>
      <c r="QI21" s="62">
        <v>0</v>
      </c>
      <c r="QJ21" s="62"/>
      <c r="QK21" s="121"/>
      <c r="QL21" s="62">
        <v>3</v>
      </c>
      <c r="QM21" s="61"/>
      <c r="QN21" s="60">
        <v>4</v>
      </c>
      <c r="QO21" s="62"/>
      <c r="QP21" s="62">
        <v>1</v>
      </c>
      <c r="QQ21" s="62"/>
      <c r="QR21" s="121"/>
      <c r="QS21" s="62">
        <f>QN21+QP21+QR21</f>
        <v>5</v>
      </c>
      <c r="QT21" s="61"/>
      <c r="QU21" s="60">
        <v>0</v>
      </c>
      <c r="QV21" s="62"/>
      <c r="QW21" s="62">
        <v>0</v>
      </c>
      <c r="QX21" s="62"/>
      <c r="QY21" s="121"/>
      <c r="QZ21" s="62">
        <v>2</v>
      </c>
      <c r="RA21" s="61"/>
      <c r="RB21" s="60">
        <v>0</v>
      </c>
      <c r="RC21" s="62"/>
      <c r="RD21" s="62">
        <v>0</v>
      </c>
      <c r="RE21" s="62"/>
      <c r="RF21" s="121"/>
      <c r="RG21" s="62">
        <v>2</v>
      </c>
      <c r="RH21" s="61"/>
      <c r="RI21" s="60">
        <v>0</v>
      </c>
      <c r="RJ21" s="62"/>
      <c r="RK21" s="62">
        <v>0</v>
      </c>
      <c r="RL21" s="62"/>
      <c r="RM21" s="121"/>
      <c r="RN21" s="62">
        <v>1</v>
      </c>
      <c r="RO21" s="61"/>
      <c r="RP21" s="60">
        <v>0</v>
      </c>
      <c r="RQ21" s="62"/>
      <c r="RR21" s="62">
        <v>0</v>
      </c>
      <c r="RS21" s="62"/>
      <c r="RT21" s="121"/>
      <c r="RU21" s="62">
        <f>RP21+RR21+RT21</f>
        <v>0</v>
      </c>
      <c r="RV21" s="61"/>
      <c r="RW21" s="60">
        <v>0</v>
      </c>
      <c r="RX21" s="62"/>
      <c r="RY21" s="62">
        <v>0</v>
      </c>
      <c r="RZ21" s="62"/>
      <c r="SA21" s="121"/>
      <c r="SB21" s="62">
        <v>0</v>
      </c>
      <c r="SC21" s="61"/>
      <c r="SD21" s="60">
        <v>0</v>
      </c>
      <c r="SE21" s="62"/>
      <c r="SF21" s="62">
        <v>0</v>
      </c>
      <c r="SG21" s="62"/>
      <c r="SH21" s="121"/>
      <c r="SI21" s="62">
        <v>1</v>
      </c>
      <c r="SJ21" s="61"/>
      <c r="SK21" s="60">
        <v>1</v>
      </c>
      <c r="SL21" s="62"/>
      <c r="SM21" s="62">
        <v>0</v>
      </c>
      <c r="SN21" s="62"/>
      <c r="SO21" s="121"/>
      <c r="SP21" s="62">
        <f>SK21+SM21+SO21</f>
        <v>1</v>
      </c>
      <c r="SQ21" s="61"/>
      <c r="SR21" s="60">
        <v>0</v>
      </c>
      <c r="SS21" s="62"/>
      <c r="ST21" s="62">
        <v>0</v>
      </c>
      <c r="SU21" s="62"/>
      <c r="SV21" s="121"/>
      <c r="SW21" s="62">
        <v>1</v>
      </c>
      <c r="SX21" s="61"/>
      <c r="SY21" s="60">
        <v>0</v>
      </c>
      <c r="SZ21" s="62"/>
      <c r="TA21" s="62">
        <v>0</v>
      </c>
      <c r="TB21" s="62"/>
      <c r="TC21" s="121"/>
      <c r="TD21" s="62">
        <v>1</v>
      </c>
      <c r="TE21" s="61"/>
      <c r="TF21" s="60">
        <v>0</v>
      </c>
      <c r="TG21" s="62"/>
      <c r="TH21" s="62">
        <v>0</v>
      </c>
      <c r="TI21" s="62"/>
      <c r="TJ21" s="121"/>
      <c r="TK21" s="62">
        <v>1</v>
      </c>
      <c r="TL21" s="61"/>
      <c r="TM21" s="60">
        <v>0</v>
      </c>
      <c r="TN21" s="62"/>
      <c r="TO21" s="62">
        <v>0</v>
      </c>
      <c r="TP21" s="62"/>
      <c r="TQ21" s="121"/>
      <c r="TR21" s="62">
        <f>TM21+TO21+TQ21</f>
        <v>0</v>
      </c>
      <c r="TS21" s="61"/>
      <c r="TT21" s="60">
        <v>0</v>
      </c>
      <c r="TU21" s="62"/>
      <c r="TV21" s="62">
        <v>0</v>
      </c>
      <c r="TW21" s="62"/>
      <c r="TX21" s="121"/>
      <c r="TY21" s="62">
        <v>0</v>
      </c>
      <c r="TZ21" s="61"/>
      <c r="UA21" s="60">
        <v>0</v>
      </c>
      <c r="UB21" s="62"/>
      <c r="UC21" s="62">
        <v>0</v>
      </c>
      <c r="UD21" s="62"/>
      <c r="UE21" s="121"/>
      <c r="UF21" s="62">
        <v>0</v>
      </c>
      <c r="UG21" s="61"/>
      <c r="UH21" s="60">
        <v>0</v>
      </c>
      <c r="UI21" s="62"/>
      <c r="UJ21" s="62">
        <v>0</v>
      </c>
      <c r="UK21" s="62"/>
      <c r="UL21" s="121"/>
      <c r="UM21" s="62">
        <v>0</v>
      </c>
      <c r="UN21" s="61"/>
      <c r="UO21" s="60">
        <v>0</v>
      </c>
      <c r="UP21" s="62"/>
      <c r="UQ21" s="62">
        <v>0</v>
      </c>
      <c r="UR21" s="62"/>
      <c r="US21" s="121"/>
      <c r="UT21" s="62">
        <v>1</v>
      </c>
      <c r="UU21" s="61"/>
      <c r="UV21" s="60">
        <v>0</v>
      </c>
      <c r="UW21" s="62"/>
      <c r="UX21" s="62">
        <v>0</v>
      </c>
      <c r="UY21" s="62"/>
      <c r="UZ21" s="121"/>
      <c r="VA21" s="62">
        <v>38</v>
      </c>
      <c r="VB21" s="61"/>
      <c r="VC21" s="60">
        <v>10</v>
      </c>
      <c r="VD21" s="62"/>
      <c r="VE21" s="62">
        <v>5</v>
      </c>
      <c r="VF21" s="62"/>
      <c r="VG21" s="121">
        <v>3</v>
      </c>
      <c r="VH21" s="62">
        <f>VC21+VE21+VG21</f>
        <v>18</v>
      </c>
      <c r="VI21" s="61"/>
      <c r="VJ21" s="60">
        <v>0</v>
      </c>
      <c r="VK21" s="62"/>
      <c r="VL21" s="62">
        <v>0</v>
      </c>
      <c r="VM21" s="62"/>
      <c r="VN21" s="121"/>
      <c r="VO21" s="62">
        <f>VJ21+VL21+VN21</f>
        <v>0</v>
      </c>
      <c r="VP21" s="61"/>
    </row>
    <row r="22" spans="1:588">
      <c r="A22" s="101" t="s">
        <v>37</v>
      </c>
      <c r="B22" s="123">
        <f>B19+B21</f>
        <v>29384766</v>
      </c>
      <c r="C22" s="123"/>
      <c r="D22" s="123">
        <f>D19+D21</f>
        <v>30974780</v>
      </c>
      <c r="E22" s="123"/>
      <c r="F22" s="124">
        <f>F19+F21</f>
        <v>60359546</v>
      </c>
      <c r="G22" s="135"/>
      <c r="H22" s="122">
        <f>H19+H21</f>
        <v>20539</v>
      </c>
      <c r="I22" s="123"/>
      <c r="J22" s="123">
        <f>J19+J21</f>
        <v>15373</v>
      </c>
      <c r="K22" s="123"/>
      <c r="L22" s="124">
        <f>L19+L21</f>
        <v>0</v>
      </c>
      <c r="M22" s="124">
        <f>M19+M21</f>
        <v>35912</v>
      </c>
      <c r="N22" s="125"/>
      <c r="O22" s="122">
        <f>O19+O21</f>
        <v>20509</v>
      </c>
      <c r="P22" s="123"/>
      <c r="Q22" s="123">
        <f>Q19+Q21</f>
        <v>15334</v>
      </c>
      <c r="R22" s="123"/>
      <c r="S22" s="124">
        <f>S19+S21</f>
        <v>0</v>
      </c>
      <c r="T22" s="124">
        <f>T19+T21</f>
        <v>35843</v>
      </c>
      <c r="U22" s="125"/>
      <c r="V22" s="122">
        <f>V19+V21</f>
        <v>20412</v>
      </c>
      <c r="W22" s="123"/>
      <c r="X22" s="123">
        <f>X19+X21</f>
        <v>15232</v>
      </c>
      <c r="Y22" s="123"/>
      <c r="Z22" s="124">
        <f>Z19+Z21</f>
        <v>0</v>
      </c>
      <c r="AA22" s="124">
        <f>AA19+AA21</f>
        <v>35644</v>
      </c>
      <c r="AB22" s="125"/>
      <c r="AC22" s="122">
        <f>AC19+AC21</f>
        <v>19754</v>
      </c>
      <c r="AD22" s="123"/>
      <c r="AE22" s="123">
        <f>AE19+AE21</f>
        <v>14566</v>
      </c>
      <c r="AF22" s="123"/>
      <c r="AG22" s="124">
        <f>AG19+AG21</f>
        <v>0</v>
      </c>
      <c r="AH22" s="124">
        <f>AH19+AH21</f>
        <v>34320</v>
      </c>
      <c r="AI22" s="125"/>
      <c r="AJ22" s="122">
        <f>AJ19+AJ21</f>
        <v>19707</v>
      </c>
      <c r="AK22" s="123"/>
      <c r="AL22" s="123">
        <f>AL19+AL21</f>
        <v>14504</v>
      </c>
      <c r="AM22" s="123"/>
      <c r="AN22" s="124">
        <f>AN19+AN21</f>
        <v>0</v>
      </c>
      <c r="AO22" s="124">
        <f>AO19+AO21</f>
        <v>34211</v>
      </c>
      <c r="AP22" s="125"/>
      <c r="AQ22" s="122">
        <f>AQ19+AQ21</f>
        <v>19678</v>
      </c>
      <c r="AR22" s="123"/>
      <c r="AS22" s="123">
        <f>AS19+AS21</f>
        <v>14464</v>
      </c>
      <c r="AT22" s="123"/>
      <c r="AU22" s="124">
        <f>AU19+AU21</f>
        <v>0</v>
      </c>
      <c r="AV22" s="124">
        <f>AV19+AV21</f>
        <v>34142</v>
      </c>
      <c r="AW22" s="125"/>
      <c r="AX22" s="122">
        <f>AX19+AX21</f>
        <v>19666</v>
      </c>
      <c r="AY22" s="123"/>
      <c r="AZ22" s="123">
        <f>AZ19+AZ21</f>
        <v>14400</v>
      </c>
      <c r="BA22" s="123"/>
      <c r="BB22" s="124">
        <f>BB19+BB21</f>
        <v>0</v>
      </c>
      <c r="BC22" s="124">
        <f>BC19+BC21</f>
        <v>34066</v>
      </c>
      <c r="BD22" s="125"/>
      <c r="BE22" s="122">
        <f>BE19+BE21</f>
        <v>19667</v>
      </c>
      <c r="BF22" s="123"/>
      <c r="BG22" s="123">
        <f>BG19+BG21</f>
        <v>14359</v>
      </c>
      <c r="BH22" s="123"/>
      <c r="BI22" s="124">
        <f>BI19+BI21</f>
        <v>0</v>
      </c>
      <c r="BJ22" s="124">
        <f>BJ19+BJ21</f>
        <v>34026</v>
      </c>
      <c r="BK22" s="125"/>
      <c r="BL22" s="122">
        <f>BL19+BL21</f>
        <v>19631</v>
      </c>
      <c r="BM22" s="123"/>
      <c r="BN22" s="123">
        <f>BN19+BN21</f>
        <v>14320</v>
      </c>
      <c r="BO22" s="123"/>
      <c r="BP22" s="124">
        <f>BP19+BP21</f>
        <v>0</v>
      </c>
      <c r="BQ22" s="124">
        <f>BQ19+BQ21</f>
        <v>33951</v>
      </c>
      <c r="BR22" s="125"/>
      <c r="BS22" s="122">
        <f>BS19+BS21</f>
        <v>19544</v>
      </c>
      <c r="BT22" s="123"/>
      <c r="BU22" s="123">
        <f>BU19+BU21</f>
        <v>14192</v>
      </c>
      <c r="BV22" s="123"/>
      <c r="BW22" s="124">
        <f>BW19+BW21</f>
        <v>0</v>
      </c>
      <c r="BX22" s="124">
        <f>BX19+BX21</f>
        <v>33736</v>
      </c>
      <c r="BY22" s="125"/>
      <c r="BZ22" s="122">
        <f>BZ19+BZ21</f>
        <v>19463</v>
      </c>
      <c r="CA22" s="123"/>
      <c r="CB22" s="123">
        <f>CB19+CB21</f>
        <v>14069</v>
      </c>
      <c r="CC22" s="123"/>
      <c r="CD22" s="124">
        <f>CD19+CD21</f>
        <v>0</v>
      </c>
      <c r="CE22" s="124">
        <f>CE19+CE21</f>
        <v>33532</v>
      </c>
      <c r="CF22" s="125"/>
      <c r="CG22" s="122">
        <f>CG19+CG21</f>
        <v>19475</v>
      </c>
      <c r="CH22" s="123"/>
      <c r="CI22" s="123">
        <f>CI19+CI21</f>
        <v>14067</v>
      </c>
      <c r="CJ22" s="123"/>
      <c r="CK22" s="124">
        <f>CK19+CK21</f>
        <v>0</v>
      </c>
      <c r="CL22" s="124">
        <f>CL19+CL21</f>
        <v>33542</v>
      </c>
      <c r="CM22" s="125"/>
      <c r="CN22" s="122"/>
      <c r="CO22" s="123"/>
      <c r="CP22" s="123"/>
      <c r="CQ22" s="123"/>
      <c r="CR22" s="124"/>
      <c r="CS22" s="124">
        <f>CS19+CS21</f>
        <v>33498</v>
      </c>
      <c r="CT22" s="125"/>
      <c r="CU22" s="122"/>
      <c r="CV22" s="123"/>
      <c r="CW22" s="123"/>
      <c r="CX22" s="123"/>
      <c r="CY22" s="124"/>
      <c r="CZ22" s="124">
        <f>CZ19+CZ21</f>
        <v>33369</v>
      </c>
      <c r="DA22" s="125"/>
      <c r="DB22" s="122">
        <f>DB19+DB21</f>
        <v>19395</v>
      </c>
      <c r="DC22" s="123"/>
      <c r="DD22" s="123">
        <f>DD19+DD21</f>
        <v>13910</v>
      </c>
      <c r="DE22" s="123"/>
      <c r="DF22" s="124">
        <f>DF19+DF21</f>
        <v>0</v>
      </c>
      <c r="DG22" s="124">
        <f>DG19+DG21</f>
        <v>33309</v>
      </c>
      <c r="DH22" s="125"/>
      <c r="DI22" s="122">
        <f>DI19+DI21</f>
        <v>19343</v>
      </c>
      <c r="DJ22" s="123"/>
      <c r="DK22" s="123">
        <f>DK19+DK21</f>
        <v>13862</v>
      </c>
      <c r="DL22" s="123"/>
      <c r="DM22" s="124">
        <f>DM19+DM21</f>
        <v>0</v>
      </c>
      <c r="DN22" s="124">
        <f>DN19+DN21</f>
        <v>33209</v>
      </c>
      <c r="DO22" s="125"/>
      <c r="DP22" s="122"/>
      <c r="DQ22" s="123"/>
      <c r="DR22" s="123"/>
      <c r="DS22" s="123"/>
      <c r="DT22" s="124"/>
      <c r="DU22" s="124">
        <f>DU19+DU21</f>
        <v>33168</v>
      </c>
      <c r="DV22" s="125"/>
      <c r="DW22" s="122">
        <f>DW19+DW21</f>
        <v>19245</v>
      </c>
      <c r="DX22" s="123"/>
      <c r="DY22" s="123">
        <f>DY19+DY21</f>
        <v>13689</v>
      </c>
      <c r="DZ22" s="123"/>
      <c r="EA22" s="124">
        <f>EA19+EA21</f>
        <v>0</v>
      </c>
      <c r="EB22" s="124">
        <f>EB19+EB21</f>
        <v>32938</v>
      </c>
      <c r="EC22" s="125"/>
      <c r="ED22" s="122"/>
      <c r="EE22" s="123"/>
      <c r="EF22" s="123"/>
      <c r="EG22" s="123"/>
      <c r="EH22" s="124"/>
      <c r="EI22" s="124">
        <f>EI19+EI21</f>
        <v>32867</v>
      </c>
      <c r="EJ22" s="125"/>
      <c r="EK22" s="122">
        <f>EK19+EK21</f>
        <v>19203</v>
      </c>
      <c r="EL22" s="123"/>
      <c r="EM22" s="123">
        <f>EM19+EM21</f>
        <v>13621</v>
      </c>
      <c r="EN22" s="123"/>
      <c r="EO22" s="124">
        <f>EO19+EO21</f>
        <v>0</v>
      </c>
      <c r="EP22" s="124">
        <f>EP19+EP21</f>
        <v>32825</v>
      </c>
      <c r="EQ22" s="125"/>
      <c r="ER22" s="122"/>
      <c r="ES22" s="123"/>
      <c r="ET22" s="123"/>
      <c r="EU22" s="123"/>
      <c r="EV22" s="124"/>
      <c r="EW22" s="124">
        <f>EW19+EW21</f>
        <v>32722</v>
      </c>
      <c r="EX22" s="125"/>
      <c r="EY22" s="122">
        <f>EY19+EY21</f>
        <v>19061</v>
      </c>
      <c r="EZ22" s="123"/>
      <c r="FA22" s="123">
        <f>FA19+FA21</f>
        <v>13386</v>
      </c>
      <c r="FB22" s="123"/>
      <c r="FC22" s="124">
        <f>FC19+FC21</f>
        <v>0</v>
      </c>
      <c r="FD22" s="124">
        <f>FD19+FD21</f>
        <v>32448</v>
      </c>
      <c r="FE22" s="125"/>
      <c r="FF22" s="122">
        <f>FF19+FF21</f>
        <v>19023</v>
      </c>
      <c r="FG22" s="123"/>
      <c r="FH22" s="123">
        <f>FH19+FH21</f>
        <v>13330</v>
      </c>
      <c r="FI22" s="123"/>
      <c r="FJ22" s="124">
        <f>FJ19+FJ21</f>
        <v>0</v>
      </c>
      <c r="FK22" s="124">
        <f>FK19+FK21</f>
        <v>32354</v>
      </c>
      <c r="FL22" s="125"/>
      <c r="FM22" s="122"/>
      <c r="FN22" s="123"/>
      <c r="FO22" s="123"/>
      <c r="FP22" s="123"/>
      <c r="FQ22" s="124"/>
      <c r="FR22" s="124">
        <f>FR19+FR21</f>
        <v>32235</v>
      </c>
      <c r="FS22" s="125"/>
      <c r="FT22" s="122"/>
      <c r="FU22" s="123"/>
      <c r="FV22" s="123"/>
      <c r="FW22" s="123"/>
      <c r="FX22" s="124"/>
      <c r="FY22" s="124">
        <f>FY19+FY21</f>
        <v>31936</v>
      </c>
      <c r="FZ22" s="125"/>
      <c r="GA22" s="122">
        <f>GA19+GA21</f>
        <v>18808</v>
      </c>
      <c r="GB22" s="123"/>
      <c r="GC22" s="123">
        <f>GC19+GC21</f>
        <v>13042</v>
      </c>
      <c r="GD22" s="123"/>
      <c r="GE22" s="124">
        <f>GE19+GE21</f>
        <v>0</v>
      </c>
      <c r="GF22" s="124">
        <f>GF19+GF21</f>
        <v>31851</v>
      </c>
      <c r="GG22" s="125"/>
      <c r="GH22" s="122"/>
      <c r="GI22" s="123"/>
      <c r="GJ22" s="123"/>
      <c r="GK22" s="123"/>
      <c r="GL22" s="124"/>
      <c r="GM22" s="124">
        <f>GM19+GM21</f>
        <v>31722</v>
      </c>
      <c r="GN22" s="125"/>
      <c r="GO22" s="122"/>
      <c r="GP22" s="123"/>
      <c r="GQ22" s="123"/>
      <c r="GR22" s="123"/>
      <c r="GS22" s="124"/>
      <c r="GT22" s="124">
        <f>GT19+GT21</f>
        <v>31546</v>
      </c>
      <c r="GU22" s="125"/>
      <c r="GV22" s="122"/>
      <c r="GW22" s="123"/>
      <c r="GX22" s="123"/>
      <c r="GY22" s="123"/>
      <c r="GZ22" s="124"/>
      <c r="HA22" s="124">
        <f>HA19+HA21</f>
        <v>31248</v>
      </c>
      <c r="HB22" s="125"/>
      <c r="HC22" s="122">
        <f>HC19+HC21</f>
        <v>18480</v>
      </c>
      <c r="HD22" s="123"/>
      <c r="HE22" s="123">
        <f>HE19+HE21</f>
        <v>12615</v>
      </c>
      <c r="HF22" s="123"/>
      <c r="HG22" s="124">
        <f>HG19+HG21</f>
        <v>0</v>
      </c>
      <c r="HH22" s="124">
        <f>HH19+HH21</f>
        <v>31096</v>
      </c>
      <c r="HI22" s="125"/>
      <c r="HJ22" s="122"/>
      <c r="HK22" s="123"/>
      <c r="HL22" s="123"/>
      <c r="HM22" s="123"/>
      <c r="HN22" s="124"/>
      <c r="HO22" s="124">
        <f>HO19+HO21</f>
        <v>30332</v>
      </c>
      <c r="HP22" s="125"/>
      <c r="HQ22" s="122"/>
      <c r="HR22" s="123"/>
      <c r="HS22" s="123"/>
      <c r="HT22" s="123"/>
      <c r="HU22" s="124"/>
      <c r="HV22" s="124">
        <f>HV19+HV21</f>
        <v>29884</v>
      </c>
      <c r="HW22" s="125"/>
      <c r="HX22" s="123">
        <f>HX19+HX21</f>
        <v>17876</v>
      </c>
      <c r="HY22" s="123"/>
      <c r="HZ22" s="123">
        <f>HZ19+HZ21</f>
        <v>11814</v>
      </c>
      <c r="IA22" s="123"/>
      <c r="IB22" s="124">
        <f>IB19+IB21</f>
        <v>0</v>
      </c>
      <c r="IC22" s="124">
        <f>IC19+IC21</f>
        <v>29691</v>
      </c>
      <c r="ID22" s="125"/>
      <c r="IE22" s="122"/>
      <c r="IF22" s="123"/>
      <c r="IG22" s="123"/>
      <c r="IH22" s="123"/>
      <c r="II22" s="124"/>
      <c r="IJ22" s="124">
        <f>IJ19+IJ21</f>
        <v>29525</v>
      </c>
      <c r="IK22" s="125"/>
      <c r="IL22" s="122"/>
      <c r="IM22" s="123"/>
      <c r="IN22" s="123"/>
      <c r="IO22" s="123"/>
      <c r="IP22" s="124"/>
      <c r="IQ22" s="124">
        <f>IQ19+IQ21</f>
        <v>28903</v>
      </c>
      <c r="IR22" s="125"/>
      <c r="IS22" s="122"/>
      <c r="IT22" s="123"/>
      <c r="IU22" s="123"/>
      <c r="IV22" s="123"/>
      <c r="IW22" s="124"/>
      <c r="IX22" s="124">
        <f>IX19+IX21</f>
        <v>28274</v>
      </c>
      <c r="IY22" s="125"/>
      <c r="IZ22" s="122">
        <f>IZ19+IZ21</f>
        <v>17017</v>
      </c>
      <c r="JA22" s="123"/>
      <c r="JB22" s="123">
        <f>JB19+JB21</f>
        <v>10934</v>
      </c>
      <c r="JC22" s="123"/>
      <c r="JD22" s="124">
        <f>JD19+JD21</f>
        <v>3</v>
      </c>
      <c r="JE22" s="124">
        <f>JE19+JE21</f>
        <v>27955</v>
      </c>
      <c r="JF22" s="125"/>
      <c r="JG22" s="122"/>
      <c r="JH22" s="123"/>
      <c r="JI22" s="123"/>
      <c r="JJ22" s="123"/>
      <c r="JK22" s="124"/>
      <c r="JL22" s="124">
        <f>JL19+JL21</f>
        <v>27402</v>
      </c>
      <c r="JM22" s="125"/>
      <c r="JN22" s="122"/>
      <c r="JO22" s="123"/>
      <c r="JP22" s="123"/>
      <c r="JQ22" s="123"/>
      <c r="JR22" s="124"/>
      <c r="JS22" s="124">
        <f>JS19+JS21</f>
        <v>26892</v>
      </c>
      <c r="JT22" s="125"/>
      <c r="JU22" s="122"/>
      <c r="JV22" s="123"/>
      <c r="JW22" s="123"/>
      <c r="JX22" s="123"/>
      <c r="JY22" s="124"/>
      <c r="JZ22" s="124">
        <f>JZ19+JZ21</f>
        <v>26049</v>
      </c>
      <c r="KA22" s="125"/>
      <c r="KB22" s="122">
        <f>KB19+KB21</f>
        <v>15767</v>
      </c>
      <c r="KC22" s="123"/>
      <c r="KD22" s="123">
        <f>KD19+KD21</f>
        <v>9684</v>
      </c>
      <c r="KE22" s="123"/>
      <c r="KF22" s="124">
        <f>KF19+KF21</f>
        <v>0</v>
      </c>
      <c r="KG22" s="124">
        <f>KG19+KG21</f>
        <v>25452</v>
      </c>
      <c r="KH22" s="125"/>
      <c r="KI22" s="122">
        <f>KI19+KI21</f>
        <v>15661</v>
      </c>
      <c r="KJ22" s="123"/>
      <c r="KK22" s="123">
        <f>KK19+KK21</f>
        <v>9553</v>
      </c>
      <c r="KL22" s="123"/>
      <c r="KM22" s="124">
        <f>KM19+KM21</f>
        <v>0</v>
      </c>
      <c r="KN22" s="124">
        <f>KN19+KN21</f>
        <v>25215</v>
      </c>
      <c r="KO22" s="125"/>
      <c r="KP22" s="122">
        <f>KP19+KP21</f>
        <v>0</v>
      </c>
      <c r="KQ22" s="123"/>
      <c r="KR22" s="123">
        <f>KR19+KR21</f>
        <v>0</v>
      </c>
      <c r="KS22" s="123"/>
      <c r="KT22" s="124">
        <f>KT19+KT21</f>
        <v>0</v>
      </c>
      <c r="KU22" s="124">
        <f>KU19+KU21</f>
        <v>24780</v>
      </c>
      <c r="KV22" s="125"/>
      <c r="KW22" s="122">
        <f>KW19+KW21</f>
        <v>0</v>
      </c>
      <c r="KX22" s="123"/>
      <c r="KY22" s="123">
        <f>KY19+KY21</f>
        <v>0</v>
      </c>
      <c r="KZ22" s="123"/>
      <c r="LA22" s="124">
        <f>LA19+LA21</f>
        <v>0</v>
      </c>
      <c r="LB22" s="124">
        <f>LB19+LB21</f>
        <v>23576</v>
      </c>
      <c r="LC22" s="125"/>
      <c r="LD22" s="122">
        <f>LD19+LD21</f>
        <v>14667</v>
      </c>
      <c r="LE22" s="123"/>
      <c r="LF22" s="123">
        <f>LF19+LF21</f>
        <v>8496</v>
      </c>
      <c r="LG22" s="123"/>
      <c r="LH22" s="124">
        <f>LH19+LH21</f>
        <v>24</v>
      </c>
      <c r="LI22" s="124">
        <f>LI19+LI21</f>
        <v>23188</v>
      </c>
      <c r="LJ22" s="125"/>
      <c r="LK22" s="122">
        <f>LK19+LK21</f>
        <v>0</v>
      </c>
      <c r="LL22" s="123"/>
      <c r="LM22" s="123">
        <f>LM19+LM21</f>
        <v>0</v>
      </c>
      <c r="LN22" s="123"/>
      <c r="LO22" s="124">
        <f>LO19+LO21</f>
        <v>0</v>
      </c>
      <c r="LP22" s="124">
        <f>LP19+LP21</f>
        <v>22586</v>
      </c>
      <c r="LQ22" s="125"/>
      <c r="LR22" s="122">
        <f>LR19+LR21</f>
        <v>0</v>
      </c>
      <c r="LS22" s="123"/>
      <c r="LT22" s="123">
        <f>LT19+LT21</f>
        <v>0</v>
      </c>
      <c r="LU22" s="123"/>
      <c r="LV22" s="124">
        <f>LV19+LV21</f>
        <v>0</v>
      </c>
      <c r="LW22" s="124">
        <f>LW19+LW21</f>
        <v>21551</v>
      </c>
      <c r="LX22" s="125"/>
      <c r="LY22" s="122">
        <f>LY19+LY21</f>
        <v>0</v>
      </c>
      <c r="LZ22" s="123"/>
      <c r="MA22" s="123">
        <f>MA19+MA21</f>
        <v>0</v>
      </c>
      <c r="MB22" s="123"/>
      <c r="MC22" s="124">
        <f>MC19+MC21</f>
        <v>0</v>
      </c>
      <c r="MD22" s="124">
        <f>MD19+MD21</f>
        <v>20531</v>
      </c>
      <c r="ME22" s="125"/>
      <c r="MF22" s="122">
        <f>MF19+MF21</f>
        <v>13044</v>
      </c>
      <c r="MG22" s="123"/>
      <c r="MH22" s="123">
        <f>MH19+MH21</f>
        <v>6932</v>
      </c>
      <c r="MI22" s="123"/>
      <c r="MJ22" s="124">
        <f>MJ19+MJ21</f>
        <v>20</v>
      </c>
      <c r="MK22" s="124">
        <f>MK19+MK21</f>
        <v>19996</v>
      </c>
      <c r="ML22" s="125"/>
      <c r="MM22" s="122">
        <f>MM19+MM21</f>
        <v>0</v>
      </c>
      <c r="MN22" s="123"/>
      <c r="MO22" s="123">
        <f>MO19+MO21</f>
        <v>0</v>
      </c>
      <c r="MP22" s="123"/>
      <c r="MQ22" s="124">
        <f>MQ19+MQ21</f>
        <v>0</v>
      </c>
      <c r="MR22" s="124">
        <f>MR19+MR21</f>
        <v>19508</v>
      </c>
      <c r="MS22" s="125"/>
      <c r="MT22" s="122">
        <f>MT19+MT21</f>
        <v>12301</v>
      </c>
      <c r="MU22" s="123"/>
      <c r="MV22" s="123">
        <f>MV19+MV21</f>
        <v>6339</v>
      </c>
      <c r="MW22" s="123"/>
      <c r="MX22" s="124">
        <f>MX19+MX21</f>
        <v>0</v>
      </c>
      <c r="MY22" s="124">
        <f>MY19+MY21</f>
        <v>18641</v>
      </c>
      <c r="MZ22" s="125"/>
      <c r="NA22" s="122">
        <f>NA19+NA21</f>
        <v>0</v>
      </c>
      <c r="NB22" s="123"/>
      <c r="NC22" s="123">
        <f>NC19+NC21</f>
        <v>0</v>
      </c>
      <c r="ND22" s="123"/>
      <c r="NE22" s="124">
        <f>NE19+NE21</f>
        <v>0</v>
      </c>
      <c r="NF22" s="124">
        <f>NF19+NF21</f>
        <v>18366</v>
      </c>
      <c r="NG22" s="125"/>
      <c r="NH22" s="122">
        <f>NH19+NH21</f>
        <v>0</v>
      </c>
      <c r="NI22" s="123"/>
      <c r="NJ22" s="123">
        <f>NJ19+NJ21</f>
        <v>0</v>
      </c>
      <c r="NK22" s="123"/>
      <c r="NL22" s="124">
        <f>NL19+NL21</f>
        <v>0</v>
      </c>
      <c r="NM22" s="124">
        <f>NM19+NM21</f>
        <v>17916</v>
      </c>
      <c r="NN22" s="125"/>
      <c r="NO22" s="122">
        <f>NO19+NO21</f>
        <v>0</v>
      </c>
      <c r="NP22" s="123"/>
      <c r="NQ22" s="123">
        <f>NQ19+NQ21</f>
        <v>0</v>
      </c>
      <c r="NR22" s="123"/>
      <c r="NS22" s="124">
        <f>NS19+NS21</f>
        <v>0</v>
      </c>
      <c r="NT22" s="124">
        <f>NT19+NT21</f>
        <v>17364</v>
      </c>
      <c r="NU22" s="125"/>
      <c r="NV22" s="122">
        <f>NV19+NV21</f>
        <v>11164</v>
      </c>
      <c r="NW22" s="123"/>
      <c r="NX22" s="123">
        <f>NX19+NX21</f>
        <v>5474</v>
      </c>
      <c r="NY22" s="123"/>
      <c r="NZ22" s="124">
        <f>NZ19+NZ21</f>
        <v>16</v>
      </c>
      <c r="OA22" s="124">
        <f>OA19+OA21</f>
        <v>16654</v>
      </c>
      <c r="OB22" s="125"/>
      <c r="OC22" s="122">
        <f>OC19+OC21</f>
        <v>0</v>
      </c>
      <c r="OD22" s="123"/>
      <c r="OE22" s="123">
        <f>OE19+OE21</f>
        <v>0</v>
      </c>
      <c r="OF22" s="123"/>
      <c r="OG22" s="124">
        <f>OG19+OG21</f>
        <v>0</v>
      </c>
      <c r="OH22" s="124">
        <f>OH19+OH21</f>
        <v>16162</v>
      </c>
      <c r="OI22" s="125"/>
      <c r="OJ22" s="122">
        <f>OJ19+OJ21</f>
        <v>0</v>
      </c>
      <c r="OK22" s="123"/>
      <c r="OL22" s="123">
        <f>OL19+OL21</f>
        <v>0</v>
      </c>
      <c r="OM22" s="123"/>
      <c r="ON22" s="124">
        <f>ON19+ON21</f>
        <v>0</v>
      </c>
      <c r="OO22" s="124">
        <f>OO19+OO21</f>
        <v>15571</v>
      </c>
      <c r="OP22" s="125"/>
      <c r="OQ22" s="122">
        <f>OQ19+OQ21</f>
        <v>10047</v>
      </c>
      <c r="OR22" s="123"/>
      <c r="OS22" s="123">
        <f>OS19+OS21</f>
        <v>4793</v>
      </c>
      <c r="OT22" s="123"/>
      <c r="OU22" s="124">
        <f>OU19+OU21</f>
        <v>20</v>
      </c>
      <c r="OV22" s="124">
        <f>OV19+OV21</f>
        <v>14860</v>
      </c>
      <c r="OW22" s="125"/>
      <c r="OX22" s="122">
        <f>OX19+OX21</f>
        <v>0</v>
      </c>
      <c r="OY22" s="123"/>
      <c r="OZ22" s="123">
        <f>OZ19+OZ21</f>
        <v>0</v>
      </c>
      <c r="PA22" s="123"/>
      <c r="PB22" s="124">
        <f>PB19+PB21</f>
        <v>0</v>
      </c>
      <c r="PC22" s="124">
        <f>PC19+PC21</f>
        <v>14381</v>
      </c>
      <c r="PD22" s="125"/>
      <c r="PE22" s="122">
        <f>PE19+PE21</f>
        <v>0</v>
      </c>
      <c r="PF22" s="123"/>
      <c r="PG22" s="123">
        <f>PG19+PG21</f>
        <v>0</v>
      </c>
      <c r="PH22" s="123"/>
      <c r="PI22" s="124">
        <f>PI19+PI21</f>
        <v>0</v>
      </c>
      <c r="PJ22" s="124">
        <f>PJ19+PJ21</f>
        <v>13828</v>
      </c>
      <c r="PK22" s="125"/>
      <c r="PL22" s="122">
        <f>PL19+PL21</f>
        <v>0</v>
      </c>
      <c r="PM22" s="123"/>
      <c r="PN22" s="123">
        <f>PN19+PN21</f>
        <v>0</v>
      </c>
      <c r="PO22" s="123"/>
      <c r="PP22" s="124">
        <f>PP19+PP21</f>
        <v>0</v>
      </c>
      <c r="PQ22" s="124">
        <f>PQ19+PQ21</f>
        <v>13241</v>
      </c>
      <c r="PR22" s="125"/>
      <c r="PS22" s="122">
        <f>PS19+PS21</f>
        <v>8592</v>
      </c>
      <c r="PT22" s="123"/>
      <c r="PU22" s="123">
        <f>PU19+PU21</f>
        <v>3938</v>
      </c>
      <c r="PV22" s="123"/>
      <c r="PW22" s="124">
        <f>PW19+PW21</f>
        <v>20</v>
      </c>
      <c r="PX22" s="124">
        <f>PX19+PX21</f>
        <v>12550</v>
      </c>
      <c r="PY22" s="125"/>
      <c r="PZ22" s="122">
        <f>PZ19+PZ21</f>
        <v>0</v>
      </c>
      <c r="QA22" s="123"/>
      <c r="QB22" s="123">
        <f>QB19+QB21</f>
        <v>0</v>
      </c>
      <c r="QC22" s="123"/>
      <c r="QD22" s="124">
        <f>QD19+QD21</f>
        <v>0</v>
      </c>
      <c r="QE22" s="124">
        <f>QE19+QE21</f>
        <v>11857</v>
      </c>
      <c r="QF22" s="125"/>
      <c r="QG22" s="122">
        <f>QG19+QG21</f>
        <v>0</v>
      </c>
      <c r="QH22" s="123"/>
      <c r="QI22" s="123">
        <f>QI19+QI21</f>
        <v>0</v>
      </c>
      <c r="QJ22" s="123"/>
      <c r="QK22" s="124">
        <f>QK19+QK21</f>
        <v>0</v>
      </c>
      <c r="QL22" s="124">
        <f>QL19+QL21</f>
        <v>10943</v>
      </c>
      <c r="QM22" s="125"/>
      <c r="QN22" s="122">
        <f>QN19+QN21</f>
        <v>6930</v>
      </c>
      <c r="QO22" s="123"/>
      <c r="QP22" s="123">
        <f>QP19+QP21</f>
        <v>3083</v>
      </c>
      <c r="QQ22" s="123"/>
      <c r="QR22" s="124">
        <f>QR19+QR21</f>
        <v>13</v>
      </c>
      <c r="QS22" s="124">
        <f>QS19+QS21</f>
        <v>10026</v>
      </c>
      <c r="QT22" s="125"/>
      <c r="QU22" s="122">
        <f>QU19+QU21</f>
        <v>0</v>
      </c>
      <c r="QV22" s="123"/>
      <c r="QW22" s="123">
        <f>QW19+QW21</f>
        <v>0</v>
      </c>
      <c r="QX22" s="123"/>
      <c r="QY22" s="124">
        <f>QY19+QY21</f>
        <v>0</v>
      </c>
      <c r="QZ22" s="124">
        <f>QZ19+QZ21</f>
        <v>9220</v>
      </c>
      <c r="RA22" s="125"/>
      <c r="RB22" s="122">
        <f>RB19+RB21</f>
        <v>0</v>
      </c>
      <c r="RC22" s="123"/>
      <c r="RD22" s="123">
        <f>RD19+RD21</f>
        <v>0</v>
      </c>
      <c r="RE22" s="123"/>
      <c r="RF22" s="124">
        <f>RF19+RF21</f>
        <v>0</v>
      </c>
      <c r="RG22" s="124">
        <f>RG19+RG21</f>
        <v>8460</v>
      </c>
      <c r="RH22" s="125"/>
      <c r="RI22" s="122">
        <f>RI19+RI21</f>
        <v>0</v>
      </c>
      <c r="RJ22" s="123"/>
      <c r="RK22" s="123">
        <f>RK19+RK21</f>
        <v>0</v>
      </c>
      <c r="RL22" s="123"/>
      <c r="RM22" s="124">
        <f>RM19+RM21</f>
        <v>0</v>
      </c>
      <c r="RN22" s="124">
        <f>RN19+RN21</f>
        <v>7590</v>
      </c>
      <c r="RO22" s="125"/>
      <c r="RP22" s="122">
        <f>RP19+RP21</f>
        <v>4786</v>
      </c>
      <c r="RQ22" s="123"/>
      <c r="RR22" s="123">
        <f>RR19+RR21</f>
        <v>2010</v>
      </c>
      <c r="RS22" s="123"/>
      <c r="RT22" s="124">
        <f>RT19+RT21</f>
        <v>5</v>
      </c>
      <c r="RU22" s="124">
        <f>RU19+RU21</f>
        <v>6801</v>
      </c>
      <c r="RV22" s="125"/>
      <c r="RW22" s="122">
        <f>RW19+RW21</f>
        <v>0</v>
      </c>
      <c r="RX22" s="123"/>
      <c r="RY22" s="123">
        <f>RY19+RY21</f>
        <v>0</v>
      </c>
      <c r="RZ22" s="123"/>
      <c r="SA22" s="124">
        <f>SA19+SA21</f>
        <v>0</v>
      </c>
      <c r="SB22" s="124">
        <f>SB19+SB21</f>
        <v>6157</v>
      </c>
      <c r="SC22" s="125"/>
      <c r="SD22" s="122">
        <f>SD19+SD21</f>
        <v>0</v>
      </c>
      <c r="SE22" s="123"/>
      <c r="SF22" s="123">
        <f>SF19+SF21</f>
        <v>0</v>
      </c>
      <c r="SG22" s="123"/>
      <c r="SH22" s="124">
        <f>SH19+SH21</f>
        <v>0</v>
      </c>
      <c r="SI22" s="124">
        <f>SI19+SI21</f>
        <v>5542</v>
      </c>
      <c r="SJ22" s="125"/>
      <c r="SK22" s="122">
        <f>SK19+SK21</f>
        <v>3544</v>
      </c>
      <c r="SL22" s="123"/>
      <c r="SM22" s="123">
        <f>SM19+SM21</f>
        <v>1449</v>
      </c>
      <c r="SN22" s="123"/>
      <c r="SO22" s="124">
        <f>SO19+SO21</f>
        <v>26</v>
      </c>
      <c r="SP22" s="124">
        <f>SP19+SP21</f>
        <v>5019</v>
      </c>
      <c r="SQ22" s="125"/>
      <c r="SR22" s="122">
        <f>SR19+SR21</f>
        <v>0</v>
      </c>
      <c r="SS22" s="123"/>
      <c r="ST22" s="123">
        <f>ST19+ST21</f>
        <v>0</v>
      </c>
      <c r="SU22" s="123"/>
      <c r="SV22" s="124">
        <f>SV19+SV21</f>
        <v>0</v>
      </c>
      <c r="SW22" s="124">
        <f>SW19+SW21</f>
        <v>4465</v>
      </c>
      <c r="SX22" s="125"/>
      <c r="SY22" s="122">
        <f>SY19+SY21</f>
        <v>0</v>
      </c>
      <c r="SZ22" s="123"/>
      <c r="TA22" s="123">
        <f>TA19+TA21</f>
        <v>0</v>
      </c>
      <c r="TB22" s="123"/>
      <c r="TC22" s="124">
        <f>TC19+TC21</f>
        <v>0</v>
      </c>
      <c r="TD22" s="124">
        <f>TD19+TD21</f>
        <v>3770</v>
      </c>
      <c r="TE22" s="125"/>
      <c r="TF22" s="122">
        <f>TF19+TF21</f>
        <v>0</v>
      </c>
      <c r="TG22" s="123"/>
      <c r="TH22" s="123">
        <f>TH19+TH21</f>
        <v>0</v>
      </c>
      <c r="TI22" s="123"/>
      <c r="TJ22" s="124">
        <f>TJ19+TJ21</f>
        <v>0</v>
      </c>
      <c r="TK22" s="124">
        <f>TK19+TK21</f>
        <v>3200</v>
      </c>
      <c r="TL22" s="125"/>
      <c r="TM22" s="122">
        <f>TM19+TM21</f>
        <v>2139</v>
      </c>
      <c r="TN22" s="123"/>
      <c r="TO22" s="123">
        <f>TO19+TO21</f>
        <v>890</v>
      </c>
      <c r="TP22" s="123"/>
      <c r="TQ22" s="124">
        <f>TQ19+TQ21</f>
        <v>18</v>
      </c>
      <c r="TR22" s="124">
        <f>TR19+TR21</f>
        <v>3047</v>
      </c>
      <c r="TS22" s="125"/>
      <c r="TT22" s="122">
        <f>TT19+TT21</f>
        <v>0</v>
      </c>
      <c r="TU22" s="123"/>
      <c r="TV22" s="123">
        <f>TV19+TV21</f>
        <v>0</v>
      </c>
      <c r="TW22" s="123"/>
      <c r="TX22" s="124">
        <f>TX19+TX21</f>
        <v>0</v>
      </c>
      <c r="TY22" s="124">
        <f>TY19+TY21</f>
        <v>2390</v>
      </c>
      <c r="TZ22" s="125"/>
      <c r="UA22" s="122">
        <f>UA19+UA21</f>
        <v>0</v>
      </c>
      <c r="UB22" s="123"/>
      <c r="UC22" s="123">
        <f>UC19+UC21</f>
        <v>0</v>
      </c>
      <c r="UD22" s="123"/>
      <c r="UE22" s="124">
        <f>UE19+UE21</f>
        <v>0</v>
      </c>
      <c r="UF22" s="124">
        <f>UF19+UF21</f>
        <v>2003</v>
      </c>
      <c r="UG22" s="125"/>
      <c r="UH22" s="122">
        <f>UH19+UH21</f>
        <v>0</v>
      </c>
      <c r="UI22" s="123"/>
      <c r="UJ22" s="123">
        <f>UJ19+UJ21</f>
        <v>0</v>
      </c>
      <c r="UK22" s="123"/>
      <c r="UL22" s="124">
        <f>UL19+UL21</f>
        <v>0</v>
      </c>
      <c r="UM22" s="124">
        <f>UM19+UM21</f>
        <v>1697</v>
      </c>
      <c r="UN22" s="125"/>
      <c r="UO22" s="122">
        <f>UO19+UO21</f>
        <v>0</v>
      </c>
      <c r="UP22" s="123"/>
      <c r="UQ22" s="123">
        <f>UQ19+UQ21</f>
        <v>0</v>
      </c>
      <c r="UR22" s="123"/>
      <c r="US22" s="124">
        <f>US19+US21</f>
        <v>0</v>
      </c>
      <c r="UT22" s="124">
        <f>UT19+UT21</f>
        <v>1625</v>
      </c>
      <c r="UU22" s="125"/>
      <c r="UV22" s="122">
        <f>UV19+UV21</f>
        <v>0</v>
      </c>
      <c r="UW22" s="123"/>
      <c r="UX22" s="123">
        <f>UX19+UX21</f>
        <v>0</v>
      </c>
      <c r="UY22" s="123"/>
      <c r="UZ22" s="124">
        <f>UZ19+UZ21</f>
        <v>0</v>
      </c>
      <c r="VA22" s="124">
        <f>VA19+VA21</f>
        <v>1235</v>
      </c>
      <c r="VB22" s="125"/>
      <c r="VC22" s="122">
        <f>VC19+VC21</f>
        <v>582</v>
      </c>
      <c r="VD22" s="123"/>
      <c r="VE22" s="123">
        <f>VE19+VE21</f>
        <v>217</v>
      </c>
      <c r="VF22" s="123"/>
      <c r="VG22" s="124">
        <f>VG19+VG21</f>
        <v>4</v>
      </c>
      <c r="VH22" s="124">
        <f>VH19+VH21</f>
        <v>803</v>
      </c>
      <c r="VI22" s="125"/>
      <c r="VJ22" s="122">
        <f>VJ19+VJ21</f>
        <v>0</v>
      </c>
      <c r="VK22" s="123"/>
      <c r="VL22" s="123">
        <f>VL19+VL21</f>
        <v>0</v>
      </c>
      <c r="VM22" s="123"/>
      <c r="VN22" s="124"/>
      <c r="VO22" s="124">
        <f>VO19+VO21</f>
        <v>357</v>
      </c>
      <c r="VP22" s="125"/>
    </row>
    <row r="25" spans="1:588">
      <c r="A25" s="17" t="s">
        <v>41</v>
      </c>
      <c r="B25" s="17"/>
      <c r="TR25" s="176"/>
      <c r="TS25" s="176"/>
    </row>
    <row r="26" spans="1:588">
      <c r="A26" s="88" t="s">
        <v>42</v>
      </c>
      <c r="B26" s="89" t="s">
        <v>43</v>
      </c>
      <c r="TR26" s="136"/>
      <c r="TS26" s="87"/>
    </row>
    <row r="27" spans="1:588">
      <c r="A27" s="92" t="s">
        <v>44</v>
      </c>
      <c r="B27" s="89" t="s">
        <v>45</v>
      </c>
      <c r="TR27" s="136"/>
      <c r="TS27" s="87"/>
    </row>
    <row r="28" spans="1:588">
      <c r="A28" s="93" t="s">
        <v>46</v>
      </c>
      <c r="B28" s="89" t="s">
        <v>62</v>
      </c>
      <c r="E28" s="126"/>
      <c r="F28" s="90" t="s">
        <v>56</v>
      </c>
      <c r="TR28" s="136"/>
      <c r="TS28" s="87"/>
    </row>
    <row r="29" spans="1:588">
      <c r="A29" s="92" t="s">
        <v>44</v>
      </c>
      <c r="B29" s="18" t="s">
        <v>48</v>
      </c>
      <c r="E29" s="126"/>
      <c r="F29" s="90"/>
      <c r="TR29" s="136"/>
      <c r="TS29" s="87"/>
    </row>
    <row r="30" spans="1:588">
      <c r="A30" s="126"/>
      <c r="B30" s="126"/>
      <c r="C30" s="126"/>
      <c r="D30" s="126"/>
      <c r="TR30" s="136"/>
      <c r="TS30" s="87"/>
    </row>
    <row r="31" spans="1:588">
      <c r="A31" s="17" t="s">
        <v>63</v>
      </c>
      <c r="B31" s="126" t="s">
        <v>64</v>
      </c>
      <c r="TR31" s="136"/>
      <c r="TS31" s="87"/>
    </row>
    <row r="32" spans="1:588">
      <c r="A32" s="126"/>
      <c r="TR32" s="136"/>
      <c r="TS32" s="87"/>
    </row>
    <row r="33" spans="1:539">
      <c r="A33" s="17" t="s">
        <v>65</v>
      </c>
      <c r="TR33" s="136"/>
      <c r="TS33" s="87"/>
    </row>
    <row r="34" spans="1:539">
      <c r="A34" s="177" t="s">
        <v>66</v>
      </c>
      <c r="B34" s="15" t="s">
        <v>67</v>
      </c>
      <c r="C34" s="15" t="s">
        <v>68</v>
      </c>
    </row>
    <row r="35" spans="1:539">
      <c r="A35" s="177"/>
      <c r="B35" s="15" t="s">
        <v>69</v>
      </c>
      <c r="C35" s="138" t="s">
        <v>70</v>
      </c>
    </row>
    <row r="36" spans="1:539">
      <c r="A36" s="177" t="s">
        <v>71</v>
      </c>
      <c r="B36" s="15" t="s">
        <v>67</v>
      </c>
      <c r="C36" s="15" t="s">
        <v>72</v>
      </c>
      <c r="NQ36" s="139"/>
      <c r="TR36" s="136"/>
      <c r="TS36" s="87"/>
    </row>
    <row r="37" spans="1:539">
      <c r="A37" s="177"/>
      <c r="B37" s="15" t="s">
        <v>69</v>
      </c>
      <c r="C37" s="138" t="s">
        <v>73</v>
      </c>
      <c r="NQ37" s="139"/>
      <c r="TR37" s="136"/>
      <c r="TS37" s="87"/>
    </row>
    <row r="38" spans="1:539">
      <c r="A38" s="177" t="s">
        <v>74</v>
      </c>
      <c r="B38" s="15" t="s">
        <v>67</v>
      </c>
      <c r="C38" s="15" t="s">
        <v>75</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37"/>
      <c r="DK38" s="137"/>
      <c r="DL38" s="137"/>
      <c r="DM38" s="137"/>
      <c r="DN38" s="137"/>
      <c r="DO38" s="137"/>
      <c r="DP38" s="137"/>
      <c r="DQ38" s="137"/>
      <c r="DR38" s="137"/>
      <c r="DS38" s="137"/>
      <c r="DT38" s="137"/>
      <c r="DU38" s="137"/>
      <c r="DV38" s="137"/>
      <c r="DW38" s="137"/>
      <c r="DX38" s="137"/>
      <c r="DY38" s="137"/>
      <c r="DZ38" s="137"/>
      <c r="EA38" s="137"/>
      <c r="EB38" s="137"/>
      <c r="EC38" s="137"/>
      <c r="ED38" s="137"/>
      <c r="EE38" s="137"/>
      <c r="EF38" s="137"/>
      <c r="EG38" s="137"/>
      <c r="EH38" s="137"/>
      <c r="EI38" s="137"/>
      <c r="EJ38" s="137"/>
      <c r="EK38" s="137"/>
      <c r="EL38" s="137"/>
      <c r="EM38" s="137"/>
      <c r="EN38" s="137"/>
      <c r="EO38" s="137"/>
      <c r="EP38" s="137"/>
      <c r="EQ38" s="137"/>
      <c r="ER38" s="137"/>
      <c r="ES38" s="137"/>
      <c r="ET38" s="137"/>
      <c r="EU38" s="137"/>
      <c r="EV38" s="137"/>
      <c r="EW38" s="137"/>
      <c r="EX38" s="137"/>
      <c r="EY38" s="137"/>
      <c r="EZ38" s="137"/>
      <c r="FA38" s="137"/>
      <c r="FB38" s="137"/>
      <c r="FC38" s="137"/>
      <c r="FD38" s="137"/>
      <c r="FE38" s="137"/>
      <c r="FF38" s="137"/>
      <c r="FG38" s="137"/>
      <c r="FH38" s="137"/>
      <c r="FI38" s="137"/>
      <c r="FJ38" s="137"/>
      <c r="FK38" s="137"/>
      <c r="FL38" s="137"/>
      <c r="FM38" s="137"/>
      <c r="FN38" s="137"/>
      <c r="FO38" s="137"/>
      <c r="FP38" s="137"/>
      <c r="FQ38" s="137"/>
      <c r="FR38" s="137"/>
      <c r="FS38" s="137"/>
      <c r="FT38" s="137"/>
      <c r="FU38" s="137"/>
      <c r="FV38" s="137"/>
      <c r="FW38" s="137"/>
      <c r="FX38" s="137"/>
      <c r="FY38" s="137"/>
      <c r="FZ38" s="137"/>
      <c r="GA38" s="137"/>
      <c r="GB38" s="137"/>
      <c r="GC38" s="137"/>
      <c r="GD38" s="137"/>
      <c r="GE38" s="137"/>
      <c r="GF38" s="137"/>
      <c r="GG38" s="137"/>
      <c r="GH38" s="137"/>
      <c r="GI38" s="137"/>
      <c r="GJ38" s="137"/>
      <c r="GK38" s="137"/>
      <c r="GL38" s="137"/>
      <c r="GM38" s="137"/>
      <c r="GN38" s="137"/>
      <c r="GO38" s="137"/>
      <c r="GP38" s="137"/>
      <c r="GQ38" s="137"/>
      <c r="GR38" s="137"/>
      <c r="GS38" s="137"/>
      <c r="GT38" s="137"/>
      <c r="GU38" s="137"/>
      <c r="GV38" s="137"/>
      <c r="GW38" s="137"/>
      <c r="GX38" s="137"/>
      <c r="GY38" s="137"/>
      <c r="GZ38" s="137"/>
      <c r="HA38" s="137"/>
      <c r="HB38" s="137"/>
      <c r="HC38" s="137"/>
      <c r="HD38" s="137"/>
      <c r="HE38" s="137"/>
      <c r="HF38" s="137"/>
      <c r="HG38" s="137"/>
      <c r="HH38" s="137"/>
      <c r="HI38" s="137"/>
      <c r="HJ38" s="137"/>
      <c r="HK38" s="137"/>
      <c r="HL38" s="137"/>
      <c r="HM38" s="137"/>
      <c r="HN38" s="137"/>
      <c r="HO38" s="137"/>
      <c r="HP38" s="137"/>
      <c r="HQ38" s="137"/>
      <c r="HR38" s="137"/>
      <c r="HS38" s="137"/>
      <c r="HT38" s="137"/>
      <c r="HU38" s="137"/>
      <c r="HV38" s="137"/>
      <c r="HW38" s="137"/>
      <c r="HX38" s="137"/>
      <c r="HY38" s="137"/>
      <c r="HZ38" s="137"/>
      <c r="IA38" s="137"/>
      <c r="IB38" s="137"/>
      <c r="IC38" s="137"/>
      <c r="ID38" s="137"/>
      <c r="IE38" s="137"/>
      <c r="IF38" s="137"/>
      <c r="IG38" s="137"/>
      <c r="IH38" s="137"/>
      <c r="II38" s="137"/>
      <c r="IJ38" s="137"/>
      <c r="IK38" s="137"/>
      <c r="IL38" s="137"/>
      <c r="IM38" s="137"/>
      <c r="IN38" s="137"/>
      <c r="IO38" s="137"/>
      <c r="IP38" s="137"/>
      <c r="IQ38" s="137"/>
      <c r="IR38" s="137"/>
      <c r="IS38" s="137"/>
      <c r="IT38" s="137"/>
      <c r="IU38" s="137"/>
      <c r="IV38" s="137"/>
      <c r="IW38" s="137"/>
      <c r="IX38" s="137"/>
      <c r="IY38" s="137"/>
      <c r="IZ38" s="137"/>
      <c r="JA38" s="137"/>
      <c r="JB38" s="137"/>
      <c r="JC38" s="137"/>
      <c r="JD38" s="137"/>
      <c r="JE38" s="137"/>
      <c r="JF38" s="137"/>
      <c r="JG38" s="137"/>
      <c r="JH38" s="137"/>
      <c r="JI38" s="137"/>
      <c r="JJ38" s="137"/>
      <c r="JK38" s="137"/>
      <c r="JL38" s="137"/>
      <c r="JM38" s="137"/>
      <c r="JN38" s="137"/>
      <c r="JO38" s="137"/>
      <c r="JP38" s="137"/>
      <c r="JQ38" s="137"/>
      <c r="JR38" s="137"/>
      <c r="JS38" s="137"/>
      <c r="JT38" s="137"/>
      <c r="JU38" s="137"/>
      <c r="JV38" s="137"/>
      <c r="JW38" s="137"/>
      <c r="JX38" s="137"/>
      <c r="JY38" s="137"/>
      <c r="JZ38" s="137"/>
      <c r="KA38" s="137"/>
      <c r="KB38" s="137"/>
      <c r="KC38" s="137"/>
      <c r="KD38" s="137"/>
      <c r="KE38" s="137"/>
      <c r="KF38" s="137"/>
      <c r="KG38" s="137"/>
      <c r="KH38" s="137"/>
      <c r="KI38" s="137"/>
      <c r="KJ38" s="137"/>
      <c r="KK38" s="137"/>
      <c r="KL38" s="137"/>
      <c r="KM38" s="137"/>
      <c r="KN38" s="137"/>
      <c r="KO38" s="137"/>
      <c r="KP38" s="137"/>
      <c r="KQ38" s="137"/>
      <c r="KR38" s="137"/>
      <c r="KS38" s="137"/>
      <c r="KT38" s="137"/>
      <c r="KU38" s="137"/>
      <c r="KV38" s="137"/>
      <c r="KW38" s="137"/>
      <c r="KX38" s="137"/>
      <c r="KY38" s="137"/>
      <c r="KZ38" s="137"/>
      <c r="LA38" s="137"/>
      <c r="LB38" s="137"/>
      <c r="LC38" s="137"/>
      <c r="LD38" s="137"/>
      <c r="LE38" s="137"/>
      <c r="LF38" s="137"/>
      <c r="LG38" s="137"/>
      <c r="LH38" s="137"/>
      <c r="LI38" s="137"/>
      <c r="LJ38" s="137"/>
      <c r="LK38" s="137"/>
      <c r="LL38" s="137"/>
      <c r="LM38" s="137"/>
      <c r="LN38" s="137"/>
      <c r="LO38" s="137"/>
      <c r="LP38" s="137"/>
      <c r="LQ38" s="137"/>
      <c r="LR38" s="137"/>
      <c r="LS38" s="137"/>
      <c r="LT38" s="137"/>
      <c r="LU38" s="137"/>
      <c r="LV38" s="137"/>
      <c r="LW38" s="137"/>
      <c r="LX38" s="137"/>
      <c r="LY38" s="137"/>
      <c r="LZ38" s="137"/>
      <c r="MA38" s="137"/>
      <c r="MB38" s="137"/>
      <c r="MC38" s="137"/>
      <c r="MD38" s="137"/>
      <c r="ME38" s="137"/>
      <c r="MF38" s="137"/>
      <c r="MG38" s="137"/>
      <c r="MH38" s="137"/>
      <c r="MI38" s="137"/>
      <c r="MJ38" s="137"/>
      <c r="MK38" s="137"/>
      <c r="ML38" s="137"/>
      <c r="MM38" s="137"/>
      <c r="MN38" s="137"/>
      <c r="MO38" s="137"/>
      <c r="MP38" s="137"/>
      <c r="MQ38" s="137"/>
      <c r="MR38" s="137"/>
      <c r="MS38" s="137"/>
      <c r="MT38" s="137"/>
      <c r="MU38" s="137"/>
      <c r="MV38" s="137"/>
      <c r="MW38" s="137"/>
      <c r="MX38" s="137"/>
      <c r="MY38" s="137"/>
      <c r="MZ38" s="137"/>
      <c r="NA38" s="137"/>
      <c r="NB38" s="137"/>
      <c r="NC38" s="137"/>
      <c r="ND38" s="137"/>
      <c r="NE38" s="137"/>
      <c r="NF38" s="137"/>
      <c r="NG38" s="137"/>
      <c r="NH38" s="137"/>
      <c r="NI38" s="137"/>
      <c r="NJ38" s="137"/>
      <c r="NK38" s="137"/>
      <c r="NL38" s="137"/>
      <c r="NM38" s="137"/>
      <c r="NN38" s="137"/>
      <c r="NO38" s="137"/>
      <c r="NP38" s="137"/>
      <c r="TR38" s="136"/>
      <c r="TS38" s="87"/>
    </row>
    <row r="39" spans="1:539">
      <c r="A39" s="177"/>
      <c r="B39" s="15" t="s">
        <v>69</v>
      </c>
      <c r="C39" s="138" t="s">
        <v>76</v>
      </c>
      <c r="E39" s="138"/>
      <c r="F39" s="138"/>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40"/>
      <c r="DK39" s="140"/>
      <c r="DL39" s="140"/>
      <c r="DM39" s="140"/>
      <c r="DN39" s="140"/>
      <c r="DO39" s="140"/>
      <c r="DP39" s="140"/>
      <c r="DQ39" s="140"/>
      <c r="DR39" s="140"/>
      <c r="DS39" s="140"/>
      <c r="DT39" s="140"/>
      <c r="DU39" s="140"/>
      <c r="DV39" s="140"/>
      <c r="DW39" s="140"/>
      <c r="DX39" s="140"/>
      <c r="DY39" s="140"/>
      <c r="DZ39" s="140"/>
      <c r="EA39" s="140"/>
      <c r="EB39" s="140"/>
      <c r="EC39" s="140"/>
      <c r="ED39" s="140"/>
      <c r="EE39" s="140"/>
      <c r="EF39" s="140"/>
      <c r="EG39" s="140"/>
      <c r="EH39" s="140"/>
      <c r="EI39" s="140"/>
      <c r="EJ39" s="140"/>
      <c r="EK39" s="140"/>
      <c r="EL39" s="140"/>
      <c r="EM39" s="140"/>
      <c r="EN39" s="140"/>
      <c r="EO39" s="140"/>
      <c r="EP39" s="140"/>
      <c r="EQ39" s="140"/>
      <c r="ER39" s="140"/>
      <c r="ES39" s="140"/>
      <c r="ET39" s="140"/>
      <c r="EU39" s="140"/>
      <c r="EV39" s="140"/>
      <c r="EW39" s="140"/>
      <c r="EX39" s="140"/>
      <c r="EY39" s="140"/>
      <c r="EZ39" s="140"/>
      <c r="FA39" s="140"/>
      <c r="FB39" s="140"/>
      <c r="FC39" s="140"/>
      <c r="FD39" s="140"/>
      <c r="FE39" s="140"/>
      <c r="FF39" s="140"/>
      <c r="FG39" s="140"/>
      <c r="FH39" s="140"/>
      <c r="FI39" s="140"/>
      <c r="FJ39" s="140"/>
      <c r="FK39" s="140"/>
      <c r="FL39" s="140"/>
      <c r="FM39" s="140"/>
      <c r="FN39" s="140"/>
      <c r="FO39" s="140"/>
      <c r="FP39" s="140"/>
      <c r="FQ39" s="140"/>
      <c r="FR39" s="140"/>
      <c r="FS39" s="140"/>
      <c r="FT39" s="140"/>
      <c r="FU39" s="140"/>
      <c r="FV39" s="140"/>
      <c r="FW39" s="140"/>
      <c r="FX39" s="140"/>
      <c r="FY39" s="140"/>
      <c r="FZ39" s="140"/>
      <c r="GA39" s="140"/>
      <c r="GB39" s="140"/>
      <c r="GC39" s="140"/>
      <c r="GD39" s="140"/>
      <c r="GE39" s="140"/>
      <c r="GF39" s="140"/>
      <c r="GG39" s="140"/>
      <c r="GH39" s="140"/>
      <c r="GI39" s="140"/>
      <c r="GJ39" s="140"/>
      <c r="GK39" s="140"/>
      <c r="GL39" s="140"/>
      <c r="GM39" s="140"/>
      <c r="GN39" s="140"/>
      <c r="GO39" s="140"/>
      <c r="GP39" s="140"/>
      <c r="GQ39" s="140"/>
      <c r="GR39" s="140"/>
      <c r="GS39" s="140"/>
      <c r="GT39" s="140"/>
      <c r="GU39" s="140"/>
      <c r="GV39" s="140"/>
      <c r="GW39" s="140"/>
      <c r="GX39" s="140"/>
      <c r="GY39" s="140"/>
      <c r="GZ39" s="140"/>
      <c r="HA39" s="140"/>
      <c r="HB39" s="140"/>
      <c r="HC39" s="140"/>
      <c r="HD39" s="140"/>
      <c r="HE39" s="140"/>
      <c r="HF39" s="140"/>
      <c r="HG39" s="140"/>
      <c r="HH39" s="140"/>
      <c r="HI39" s="140"/>
      <c r="HJ39" s="140"/>
      <c r="HK39" s="140"/>
      <c r="HL39" s="140"/>
      <c r="HM39" s="140"/>
      <c r="HN39" s="140"/>
      <c r="HO39" s="140"/>
      <c r="HP39" s="140"/>
      <c r="HQ39" s="140"/>
      <c r="HR39" s="140"/>
      <c r="HS39" s="140"/>
      <c r="HT39" s="140"/>
      <c r="HU39" s="140"/>
      <c r="HV39" s="140"/>
      <c r="HW39" s="140"/>
      <c r="HX39" s="140"/>
      <c r="HY39" s="140"/>
      <c r="HZ39" s="140"/>
      <c r="IA39" s="140"/>
      <c r="IB39" s="140"/>
      <c r="IC39" s="140"/>
      <c r="ID39" s="140"/>
      <c r="IE39" s="140"/>
      <c r="IF39" s="140"/>
      <c r="IG39" s="140"/>
      <c r="IH39" s="140"/>
      <c r="II39" s="140"/>
      <c r="IJ39" s="140"/>
      <c r="IK39" s="140"/>
      <c r="IL39" s="140"/>
      <c r="IM39" s="140"/>
      <c r="IN39" s="140"/>
      <c r="IO39" s="140"/>
      <c r="IP39" s="140"/>
      <c r="IQ39" s="140"/>
      <c r="IR39" s="140"/>
      <c r="IS39" s="140"/>
      <c r="IT39" s="140"/>
      <c r="IU39" s="140"/>
      <c r="IV39" s="140"/>
      <c r="IW39" s="140"/>
      <c r="IX39" s="140"/>
      <c r="IY39" s="140"/>
      <c r="IZ39" s="140"/>
      <c r="JA39" s="140"/>
      <c r="JB39" s="140"/>
      <c r="JC39" s="140"/>
      <c r="JD39" s="140"/>
      <c r="JE39" s="140"/>
      <c r="JF39" s="140"/>
      <c r="JG39" s="140"/>
      <c r="JH39" s="140"/>
      <c r="JI39" s="140"/>
      <c r="JJ39" s="140"/>
      <c r="JK39" s="140"/>
      <c r="JL39" s="140"/>
      <c r="JM39" s="140"/>
      <c r="JN39" s="140"/>
      <c r="JO39" s="140"/>
      <c r="JP39" s="140"/>
      <c r="JQ39" s="140"/>
      <c r="JR39" s="140"/>
      <c r="JS39" s="140"/>
      <c r="JT39" s="140"/>
      <c r="JU39" s="140"/>
      <c r="JV39" s="140"/>
      <c r="JW39" s="140"/>
      <c r="JX39" s="140"/>
      <c r="JY39" s="140"/>
      <c r="JZ39" s="140"/>
      <c r="KA39" s="140"/>
      <c r="KB39" s="140"/>
      <c r="KC39" s="140"/>
      <c r="KD39" s="140"/>
      <c r="KE39" s="140"/>
      <c r="KF39" s="140"/>
      <c r="KG39" s="140"/>
      <c r="KH39" s="140"/>
      <c r="KI39" s="140"/>
      <c r="KJ39" s="140"/>
      <c r="KK39" s="140"/>
      <c r="KL39" s="140"/>
      <c r="KM39" s="140"/>
      <c r="KN39" s="140"/>
      <c r="KO39" s="140"/>
      <c r="KP39" s="140"/>
      <c r="KQ39" s="140"/>
      <c r="KR39" s="140"/>
      <c r="KS39" s="140"/>
      <c r="KT39" s="140"/>
      <c r="KU39" s="140"/>
      <c r="KV39" s="140"/>
      <c r="KW39" s="140"/>
      <c r="KX39" s="140"/>
      <c r="KY39" s="140"/>
      <c r="KZ39" s="140"/>
      <c r="LA39" s="140"/>
      <c r="LB39" s="140"/>
      <c r="LC39" s="140"/>
      <c r="LD39" s="140"/>
      <c r="LE39" s="140"/>
      <c r="LF39" s="140"/>
      <c r="LG39" s="140"/>
      <c r="LH39" s="140"/>
      <c r="LI39" s="140"/>
      <c r="LJ39" s="140"/>
      <c r="LK39" s="140"/>
      <c r="LL39" s="140"/>
      <c r="LM39" s="140"/>
      <c r="LN39" s="140"/>
      <c r="LO39" s="140"/>
      <c r="LP39" s="140"/>
      <c r="LQ39" s="140"/>
      <c r="LR39" s="140"/>
      <c r="LS39" s="140"/>
      <c r="LT39" s="140"/>
      <c r="LU39" s="140"/>
      <c r="LV39" s="140"/>
      <c r="LW39" s="140"/>
      <c r="LX39" s="140"/>
      <c r="LY39" s="140"/>
      <c r="LZ39" s="140"/>
      <c r="MA39" s="140"/>
      <c r="MB39" s="140"/>
      <c r="MC39" s="140"/>
      <c r="MD39" s="140"/>
      <c r="ME39" s="140"/>
      <c r="MF39" s="140"/>
      <c r="MG39" s="140"/>
      <c r="MH39" s="140"/>
      <c r="MI39" s="140"/>
      <c r="MJ39" s="140"/>
      <c r="MK39" s="140"/>
      <c r="ML39" s="140"/>
      <c r="MM39" s="140"/>
      <c r="MN39" s="140"/>
      <c r="MO39" s="140"/>
      <c r="MP39" s="140"/>
      <c r="MQ39" s="140"/>
      <c r="MR39" s="140"/>
      <c r="MS39" s="140"/>
      <c r="MT39" s="140"/>
      <c r="MU39" s="140"/>
      <c r="MV39" s="140"/>
      <c r="MW39" s="140"/>
      <c r="MX39" s="140"/>
      <c r="MY39" s="140"/>
      <c r="MZ39" s="140"/>
      <c r="NA39" s="140"/>
      <c r="NB39" s="140"/>
      <c r="NC39" s="140"/>
      <c r="ND39" s="140"/>
      <c r="NE39" s="140"/>
      <c r="NF39" s="140"/>
      <c r="NG39" s="140"/>
      <c r="NH39" s="140"/>
      <c r="NI39" s="140"/>
      <c r="NJ39" s="140"/>
      <c r="NK39" s="140"/>
      <c r="NL39" s="140"/>
      <c r="NM39" s="140"/>
      <c r="NN39" s="140"/>
      <c r="NO39" s="140"/>
      <c r="NP39" s="140"/>
      <c r="TR39" s="136"/>
      <c r="TS39" s="87"/>
    </row>
    <row r="40" spans="1:539">
      <c r="A40" s="177" t="s">
        <v>77</v>
      </c>
      <c r="B40" s="15" t="s">
        <v>67</v>
      </c>
      <c r="C40" s="15" t="s">
        <v>78</v>
      </c>
      <c r="E40" s="139"/>
      <c r="F40" s="139"/>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37"/>
      <c r="DK40" s="137"/>
      <c r="DL40" s="137"/>
      <c r="DM40" s="137"/>
      <c r="DN40" s="137"/>
      <c r="DO40" s="137"/>
      <c r="DP40" s="137"/>
      <c r="DQ40" s="137"/>
      <c r="DR40" s="137"/>
      <c r="DS40" s="137"/>
      <c r="DT40" s="137"/>
      <c r="DU40" s="137"/>
      <c r="DV40" s="137"/>
      <c r="DW40" s="137"/>
      <c r="DX40" s="137"/>
      <c r="DY40" s="137"/>
      <c r="DZ40" s="137"/>
      <c r="EA40" s="137"/>
      <c r="EB40" s="137"/>
      <c r="EC40" s="137"/>
      <c r="ED40" s="137"/>
      <c r="EE40" s="137"/>
      <c r="EF40" s="137"/>
      <c r="EG40" s="137"/>
      <c r="EH40" s="137"/>
      <c r="EI40" s="137"/>
      <c r="EJ40" s="137"/>
      <c r="EK40" s="137"/>
      <c r="EL40" s="137"/>
      <c r="EM40" s="137"/>
      <c r="EN40" s="137"/>
      <c r="EO40" s="137"/>
      <c r="EP40" s="137"/>
      <c r="EQ40" s="137"/>
      <c r="ER40" s="137"/>
      <c r="ES40" s="137"/>
      <c r="ET40" s="137"/>
      <c r="EU40" s="137"/>
      <c r="EV40" s="137"/>
      <c r="EW40" s="137"/>
      <c r="EX40" s="137"/>
      <c r="EY40" s="137"/>
      <c r="EZ40" s="137"/>
      <c r="FA40" s="137"/>
      <c r="FB40" s="137"/>
      <c r="FC40" s="137"/>
      <c r="FD40" s="137"/>
      <c r="FE40" s="137"/>
      <c r="FF40" s="137"/>
      <c r="FG40" s="137"/>
      <c r="FH40" s="137"/>
      <c r="FI40" s="137"/>
      <c r="FJ40" s="137"/>
      <c r="FK40" s="137"/>
      <c r="FL40" s="137"/>
      <c r="FM40" s="137"/>
      <c r="FN40" s="137"/>
      <c r="FO40" s="137"/>
      <c r="FP40" s="137"/>
      <c r="FQ40" s="137"/>
      <c r="FR40" s="137"/>
      <c r="FS40" s="137"/>
      <c r="FT40" s="137"/>
      <c r="FU40" s="137"/>
      <c r="FV40" s="137"/>
      <c r="FW40" s="137"/>
      <c r="FX40" s="137"/>
      <c r="FY40" s="137"/>
      <c r="FZ40" s="137"/>
      <c r="GA40" s="137"/>
      <c r="GB40" s="137"/>
      <c r="GC40" s="137"/>
      <c r="GD40" s="137"/>
      <c r="GE40" s="137"/>
      <c r="GF40" s="137"/>
      <c r="GG40" s="137"/>
      <c r="GH40" s="137"/>
      <c r="GI40" s="137"/>
      <c r="GJ40" s="137"/>
      <c r="GK40" s="137"/>
      <c r="GL40" s="137"/>
      <c r="GM40" s="137"/>
      <c r="GN40" s="137"/>
      <c r="GO40" s="137"/>
      <c r="GP40" s="137"/>
      <c r="GQ40" s="137"/>
      <c r="GR40" s="137"/>
      <c r="GS40" s="137"/>
      <c r="GT40" s="137"/>
      <c r="GU40" s="137"/>
      <c r="GV40" s="137"/>
      <c r="GW40" s="137"/>
      <c r="GX40" s="137"/>
      <c r="GY40" s="137"/>
      <c r="GZ40" s="137"/>
      <c r="HA40" s="137"/>
      <c r="HB40" s="137"/>
      <c r="HC40" s="137"/>
      <c r="HD40" s="137"/>
      <c r="HE40" s="137"/>
      <c r="HF40" s="137"/>
      <c r="HG40" s="137"/>
      <c r="HH40" s="137"/>
      <c r="HI40" s="137"/>
      <c r="HJ40" s="137"/>
      <c r="HK40" s="137"/>
      <c r="HL40" s="137"/>
      <c r="HM40" s="137"/>
      <c r="HN40" s="137"/>
      <c r="HO40" s="137"/>
      <c r="HP40" s="137"/>
      <c r="HQ40" s="137"/>
      <c r="HR40" s="137"/>
      <c r="HS40" s="137"/>
      <c r="HT40" s="137"/>
      <c r="HU40" s="137"/>
      <c r="HV40" s="137"/>
      <c r="HW40" s="137"/>
      <c r="HX40" s="137"/>
      <c r="HY40" s="137"/>
      <c r="HZ40" s="137"/>
      <c r="IA40" s="137"/>
      <c r="IB40" s="137"/>
      <c r="IC40" s="137"/>
      <c r="ID40" s="137"/>
      <c r="IE40" s="137"/>
      <c r="IF40" s="137"/>
      <c r="IG40" s="137"/>
      <c r="IH40" s="137"/>
      <c r="II40" s="137"/>
      <c r="IJ40" s="137"/>
      <c r="IK40" s="137"/>
      <c r="IL40" s="137"/>
      <c r="IM40" s="137"/>
      <c r="IN40" s="137"/>
      <c r="IO40" s="137"/>
      <c r="IP40" s="137"/>
      <c r="IQ40" s="137"/>
      <c r="IR40" s="137"/>
      <c r="IS40" s="137"/>
      <c r="IT40" s="137"/>
      <c r="IU40" s="137"/>
      <c r="IV40" s="137"/>
      <c r="IW40" s="137"/>
      <c r="IX40" s="137"/>
      <c r="IY40" s="137"/>
      <c r="IZ40" s="137"/>
      <c r="JA40" s="137"/>
      <c r="JB40" s="137"/>
      <c r="JC40" s="137"/>
      <c r="JD40" s="137"/>
      <c r="JE40" s="137"/>
      <c r="JF40" s="137"/>
      <c r="JG40" s="137"/>
      <c r="JH40" s="137"/>
      <c r="JI40" s="137"/>
      <c r="JJ40" s="137"/>
      <c r="JK40" s="137"/>
      <c r="JL40" s="137"/>
      <c r="JM40" s="137"/>
      <c r="JN40" s="137"/>
      <c r="JO40" s="137"/>
      <c r="JP40" s="137"/>
      <c r="JQ40" s="137"/>
      <c r="JR40" s="137"/>
      <c r="JS40" s="137"/>
      <c r="JT40" s="137"/>
      <c r="JU40" s="137"/>
      <c r="JV40" s="137"/>
      <c r="JW40" s="137"/>
      <c r="JX40" s="137"/>
      <c r="JY40" s="137"/>
      <c r="JZ40" s="137"/>
      <c r="KA40" s="137"/>
      <c r="KB40" s="137"/>
      <c r="KC40" s="137"/>
      <c r="KD40" s="137"/>
      <c r="KE40" s="137"/>
      <c r="KF40" s="137"/>
      <c r="KG40" s="137"/>
      <c r="KH40" s="137"/>
      <c r="KI40" s="137"/>
      <c r="KJ40" s="137"/>
      <c r="KK40" s="137"/>
      <c r="KL40" s="137"/>
      <c r="KM40" s="137"/>
      <c r="KN40" s="137"/>
      <c r="KO40" s="137"/>
      <c r="KP40" s="137"/>
      <c r="KQ40" s="137"/>
      <c r="KR40" s="137"/>
      <c r="KS40" s="137"/>
      <c r="KT40" s="137"/>
      <c r="KU40" s="137"/>
      <c r="KV40" s="137"/>
      <c r="KW40" s="137"/>
      <c r="KX40" s="137"/>
      <c r="KY40" s="137"/>
      <c r="KZ40" s="137"/>
      <c r="LA40" s="137"/>
      <c r="LB40" s="137"/>
      <c r="LC40" s="137"/>
      <c r="LD40" s="137"/>
      <c r="LE40" s="137"/>
      <c r="LF40" s="137"/>
      <c r="LG40" s="137"/>
      <c r="LH40" s="137"/>
      <c r="LI40" s="137"/>
      <c r="LJ40" s="137"/>
      <c r="LK40" s="137"/>
      <c r="LL40" s="137"/>
      <c r="LM40" s="137"/>
      <c r="LN40" s="137"/>
      <c r="LO40" s="137"/>
      <c r="LP40" s="137"/>
      <c r="LQ40" s="137"/>
      <c r="LR40" s="137"/>
      <c r="LS40" s="137"/>
      <c r="LT40" s="137"/>
      <c r="LU40" s="137"/>
      <c r="LV40" s="137"/>
      <c r="LW40" s="137"/>
      <c r="LX40" s="137"/>
      <c r="LY40" s="137"/>
      <c r="LZ40" s="137"/>
      <c r="MA40" s="137"/>
      <c r="MB40" s="137"/>
      <c r="MC40" s="137"/>
      <c r="MD40" s="137"/>
      <c r="ME40" s="137"/>
      <c r="MF40" s="137"/>
      <c r="MG40" s="137"/>
      <c r="MH40" s="137"/>
      <c r="MI40" s="137"/>
      <c r="MJ40" s="137"/>
      <c r="MK40" s="137"/>
      <c r="ML40" s="137"/>
      <c r="MM40" s="137"/>
      <c r="MN40" s="137"/>
      <c r="MO40" s="137"/>
      <c r="MP40" s="137"/>
      <c r="MQ40" s="137"/>
      <c r="MR40" s="137"/>
      <c r="MS40" s="137"/>
      <c r="MT40" s="137"/>
      <c r="MU40" s="137"/>
      <c r="MV40" s="137"/>
      <c r="MW40" s="137"/>
      <c r="MX40" s="137"/>
      <c r="MY40" s="137"/>
      <c r="MZ40" s="137"/>
      <c r="NA40" s="137"/>
      <c r="NB40" s="137"/>
      <c r="NC40" s="137"/>
      <c r="ND40" s="137"/>
      <c r="NE40" s="137"/>
      <c r="NF40" s="137"/>
      <c r="NG40" s="137"/>
      <c r="NH40" s="137"/>
      <c r="NI40" s="137"/>
      <c r="NJ40" s="137"/>
      <c r="NK40" s="137"/>
      <c r="NL40" s="137"/>
      <c r="NM40" s="137"/>
      <c r="NN40" s="137"/>
      <c r="NO40" s="137"/>
      <c r="NP40" s="137"/>
      <c r="TR40" s="136"/>
      <c r="TS40" s="87"/>
    </row>
    <row r="41" spans="1:539">
      <c r="A41" s="177"/>
      <c r="B41" s="15" t="s">
        <v>69</v>
      </c>
      <c r="C41" s="138" t="s">
        <v>79</v>
      </c>
      <c r="E41" s="141"/>
      <c r="F41" s="141"/>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c r="DJ41" s="140"/>
      <c r="DK41" s="140"/>
      <c r="DL41" s="140"/>
      <c r="DM41" s="140"/>
      <c r="DN41" s="140"/>
      <c r="DO41" s="140"/>
      <c r="DP41" s="140"/>
      <c r="DQ41" s="140"/>
      <c r="DR41" s="140"/>
      <c r="DS41" s="140"/>
      <c r="DT41" s="140"/>
      <c r="DU41" s="140"/>
      <c r="DV41" s="140"/>
      <c r="DW41" s="140"/>
      <c r="DX41" s="140"/>
      <c r="DY41" s="140"/>
      <c r="DZ41" s="140"/>
      <c r="EA41" s="140"/>
      <c r="EB41" s="140"/>
      <c r="EC41" s="140"/>
      <c r="ED41" s="140"/>
      <c r="EE41" s="140"/>
      <c r="EF41" s="140"/>
      <c r="EG41" s="140"/>
      <c r="EH41" s="140"/>
      <c r="EI41" s="140"/>
      <c r="EJ41" s="140"/>
      <c r="EK41" s="140"/>
      <c r="EL41" s="140"/>
      <c r="EM41" s="140"/>
      <c r="EN41" s="140"/>
      <c r="EO41" s="140"/>
      <c r="EP41" s="140"/>
      <c r="EQ41" s="140"/>
      <c r="ER41" s="140"/>
      <c r="ES41" s="140"/>
      <c r="ET41" s="140"/>
      <c r="EU41" s="140"/>
      <c r="EV41" s="140"/>
      <c r="EW41" s="140"/>
      <c r="EX41" s="140"/>
      <c r="EY41" s="140"/>
      <c r="EZ41" s="140"/>
      <c r="FA41" s="140"/>
      <c r="FB41" s="140"/>
      <c r="FC41" s="140"/>
      <c r="FD41" s="140"/>
      <c r="FE41" s="140"/>
      <c r="FF41" s="140"/>
      <c r="FG41" s="140"/>
      <c r="FH41" s="140"/>
      <c r="FI41" s="140"/>
      <c r="FJ41" s="140"/>
      <c r="FK41" s="140"/>
      <c r="FL41" s="140"/>
      <c r="FM41" s="140"/>
      <c r="FN41" s="140"/>
      <c r="FO41" s="140"/>
      <c r="FP41" s="140"/>
      <c r="FQ41" s="140"/>
      <c r="FR41" s="140"/>
      <c r="FS41" s="140"/>
      <c r="FT41" s="140"/>
      <c r="FU41" s="140"/>
      <c r="FV41" s="140"/>
      <c r="FW41" s="140"/>
      <c r="FX41" s="140"/>
      <c r="FY41" s="140"/>
      <c r="FZ41" s="140"/>
      <c r="GA41" s="140"/>
      <c r="GB41" s="140"/>
      <c r="GC41" s="140"/>
      <c r="GD41" s="140"/>
      <c r="GE41" s="140"/>
      <c r="GF41" s="140"/>
      <c r="GG41" s="140"/>
      <c r="GH41" s="140"/>
      <c r="GI41" s="140"/>
      <c r="GJ41" s="140"/>
      <c r="GK41" s="140"/>
      <c r="GL41" s="140"/>
      <c r="GM41" s="140"/>
      <c r="GN41" s="140"/>
      <c r="GO41" s="140"/>
      <c r="GP41" s="140"/>
      <c r="GQ41" s="140"/>
      <c r="GR41" s="140"/>
      <c r="GS41" s="140"/>
      <c r="GT41" s="140"/>
      <c r="GU41" s="140"/>
      <c r="GV41" s="140"/>
      <c r="GW41" s="140"/>
      <c r="GX41" s="140"/>
      <c r="GY41" s="140"/>
      <c r="GZ41" s="140"/>
      <c r="HA41" s="140"/>
      <c r="HB41" s="140"/>
      <c r="HC41" s="140"/>
      <c r="HD41" s="140"/>
      <c r="HE41" s="140"/>
      <c r="HF41" s="140"/>
      <c r="HG41" s="140"/>
      <c r="HH41" s="140"/>
      <c r="HI41" s="140"/>
      <c r="HJ41" s="140"/>
      <c r="HK41" s="140"/>
      <c r="HL41" s="140"/>
      <c r="HM41" s="140"/>
      <c r="HN41" s="140"/>
      <c r="HO41" s="140"/>
      <c r="HP41" s="140"/>
      <c r="HQ41" s="140"/>
      <c r="HR41" s="140"/>
      <c r="HS41" s="140"/>
      <c r="HT41" s="140"/>
      <c r="HU41" s="140"/>
      <c r="HV41" s="140"/>
      <c r="HW41" s="140"/>
      <c r="HX41" s="140"/>
      <c r="HY41" s="140"/>
      <c r="HZ41" s="140"/>
      <c r="IA41" s="140"/>
      <c r="IB41" s="140"/>
      <c r="IC41" s="140"/>
      <c r="ID41" s="140"/>
      <c r="IE41" s="140"/>
      <c r="IF41" s="140"/>
      <c r="IG41" s="140"/>
      <c r="IH41" s="140"/>
      <c r="II41" s="140"/>
      <c r="IJ41" s="140"/>
      <c r="IK41" s="140"/>
      <c r="IL41" s="140"/>
      <c r="IM41" s="140"/>
      <c r="IN41" s="140"/>
      <c r="IO41" s="140"/>
      <c r="IP41" s="140"/>
      <c r="IQ41" s="140"/>
      <c r="IR41" s="140"/>
      <c r="IS41" s="140"/>
      <c r="IT41" s="140"/>
      <c r="IU41" s="140"/>
      <c r="IV41" s="140"/>
      <c r="IW41" s="140"/>
      <c r="IX41" s="140"/>
      <c r="IY41" s="140"/>
      <c r="IZ41" s="140"/>
      <c r="JA41" s="140"/>
      <c r="JB41" s="140"/>
      <c r="JC41" s="140"/>
      <c r="JD41" s="140"/>
      <c r="JE41" s="140"/>
      <c r="JF41" s="140"/>
      <c r="JG41" s="140"/>
      <c r="JH41" s="140"/>
      <c r="JI41" s="140"/>
      <c r="JJ41" s="140"/>
      <c r="JK41" s="140"/>
      <c r="JL41" s="140"/>
      <c r="JM41" s="140"/>
      <c r="JN41" s="140"/>
      <c r="JO41" s="140"/>
      <c r="JP41" s="140"/>
      <c r="JQ41" s="140"/>
      <c r="JR41" s="140"/>
      <c r="JS41" s="140"/>
      <c r="JT41" s="140"/>
      <c r="JU41" s="140"/>
      <c r="JV41" s="140"/>
      <c r="JW41" s="140"/>
      <c r="JX41" s="140"/>
      <c r="JY41" s="140"/>
      <c r="JZ41" s="140"/>
      <c r="KA41" s="140"/>
      <c r="KB41" s="140"/>
      <c r="KC41" s="140"/>
      <c r="KD41" s="140"/>
      <c r="KE41" s="140"/>
      <c r="KF41" s="140"/>
      <c r="KG41" s="140"/>
      <c r="KH41" s="140"/>
      <c r="KI41" s="140"/>
      <c r="KJ41" s="140"/>
      <c r="KK41" s="140"/>
      <c r="KL41" s="140"/>
      <c r="KM41" s="140"/>
      <c r="KN41" s="140"/>
      <c r="KO41" s="140"/>
      <c r="KP41" s="140"/>
      <c r="KQ41" s="140"/>
      <c r="KR41" s="140"/>
      <c r="KS41" s="140"/>
      <c r="KT41" s="140"/>
      <c r="KU41" s="140"/>
      <c r="KV41" s="140"/>
      <c r="KW41" s="140"/>
      <c r="KX41" s="140"/>
      <c r="KY41" s="140"/>
      <c r="KZ41" s="140"/>
      <c r="LA41" s="140"/>
      <c r="LB41" s="140"/>
      <c r="LC41" s="140"/>
      <c r="LD41" s="140"/>
      <c r="LE41" s="140"/>
      <c r="LF41" s="140"/>
      <c r="LG41" s="140"/>
      <c r="LH41" s="140"/>
      <c r="LI41" s="140"/>
      <c r="LJ41" s="140"/>
      <c r="LK41" s="140"/>
      <c r="LL41" s="140"/>
      <c r="LM41" s="140"/>
      <c r="LN41" s="140"/>
      <c r="LO41" s="140"/>
      <c r="LP41" s="140"/>
      <c r="LQ41" s="140"/>
      <c r="LR41" s="140"/>
      <c r="LS41" s="140"/>
      <c r="LT41" s="140"/>
      <c r="LU41" s="140"/>
      <c r="LV41" s="140"/>
      <c r="LW41" s="140"/>
      <c r="LX41" s="140"/>
      <c r="LY41" s="140"/>
      <c r="LZ41" s="140"/>
      <c r="MA41" s="140"/>
      <c r="MB41" s="140"/>
      <c r="MC41" s="140"/>
      <c r="MD41" s="140"/>
      <c r="ME41" s="140"/>
      <c r="MF41" s="140"/>
      <c r="MG41" s="140"/>
      <c r="MH41" s="140"/>
      <c r="MI41" s="140"/>
      <c r="MJ41" s="140"/>
      <c r="MK41" s="140"/>
      <c r="ML41" s="140"/>
      <c r="MM41" s="140"/>
      <c r="MN41" s="140"/>
      <c r="MO41" s="140"/>
      <c r="MP41" s="140"/>
      <c r="MQ41" s="140"/>
      <c r="MR41" s="140"/>
      <c r="MS41" s="140"/>
      <c r="MT41" s="140"/>
      <c r="MU41" s="140"/>
      <c r="MV41" s="140"/>
      <c r="MW41" s="140"/>
      <c r="MX41" s="140"/>
      <c r="MY41" s="140"/>
      <c r="MZ41" s="140"/>
      <c r="NA41" s="140"/>
      <c r="NB41" s="140"/>
      <c r="NC41" s="140"/>
      <c r="ND41" s="140"/>
      <c r="NE41" s="140"/>
      <c r="NF41" s="140"/>
      <c r="NG41" s="140"/>
      <c r="NH41" s="140"/>
      <c r="NI41" s="140"/>
      <c r="NJ41" s="140"/>
      <c r="NK41" s="140"/>
      <c r="NL41" s="140"/>
      <c r="NM41" s="140"/>
      <c r="NN41" s="140"/>
      <c r="NO41" s="140"/>
      <c r="NP41" s="140"/>
      <c r="TR41" s="136"/>
      <c r="TS41" s="142"/>
    </row>
    <row r="42" spans="1:539">
      <c r="A42" s="177" t="s">
        <v>80</v>
      </c>
      <c r="B42" s="15" t="s">
        <v>67</v>
      </c>
      <c r="C42" s="15" t="s">
        <v>81</v>
      </c>
      <c r="E42" s="139"/>
      <c r="F42" s="139"/>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c r="DH42" s="137"/>
      <c r="DI42" s="137"/>
      <c r="DJ42" s="137"/>
      <c r="DK42" s="137"/>
      <c r="DL42" s="137"/>
      <c r="DM42" s="137"/>
      <c r="DN42" s="137"/>
      <c r="DO42" s="137"/>
      <c r="DP42" s="137"/>
      <c r="DQ42" s="137"/>
      <c r="DR42" s="137"/>
      <c r="DS42" s="137"/>
      <c r="DT42" s="137"/>
      <c r="DU42" s="137"/>
      <c r="DV42" s="137"/>
      <c r="DW42" s="137"/>
      <c r="DX42" s="137"/>
      <c r="DY42" s="137"/>
      <c r="DZ42" s="137"/>
      <c r="EA42" s="137"/>
      <c r="EB42" s="137"/>
      <c r="EC42" s="137"/>
      <c r="ED42" s="137"/>
      <c r="EE42" s="137"/>
      <c r="EF42" s="137"/>
      <c r="EG42" s="137"/>
      <c r="EH42" s="137"/>
      <c r="EI42" s="137"/>
      <c r="EJ42" s="137"/>
      <c r="EK42" s="137"/>
      <c r="EL42" s="137"/>
      <c r="EM42" s="137"/>
      <c r="EN42" s="137"/>
      <c r="EO42" s="137"/>
      <c r="EP42" s="137"/>
      <c r="EQ42" s="137"/>
      <c r="ER42" s="137"/>
      <c r="ES42" s="137"/>
      <c r="ET42" s="137"/>
      <c r="EU42" s="137"/>
      <c r="EV42" s="137"/>
      <c r="EW42" s="137"/>
      <c r="EX42" s="137"/>
      <c r="EY42" s="137"/>
      <c r="EZ42" s="137"/>
      <c r="FA42" s="137"/>
      <c r="FB42" s="137"/>
      <c r="FC42" s="137"/>
      <c r="FD42" s="137"/>
      <c r="FE42" s="137"/>
      <c r="FF42" s="137"/>
      <c r="FG42" s="137"/>
      <c r="FH42" s="137"/>
      <c r="FI42" s="137"/>
      <c r="FJ42" s="137"/>
      <c r="FK42" s="137"/>
      <c r="FL42" s="137"/>
      <c r="FM42" s="137"/>
      <c r="FN42" s="137"/>
      <c r="FO42" s="137"/>
      <c r="FP42" s="137"/>
      <c r="FQ42" s="137"/>
      <c r="FR42" s="137"/>
      <c r="FS42" s="137"/>
      <c r="FT42" s="137"/>
      <c r="FU42" s="137"/>
      <c r="FV42" s="137"/>
      <c r="FW42" s="137"/>
      <c r="FX42" s="137"/>
      <c r="FY42" s="137"/>
      <c r="FZ42" s="137"/>
      <c r="GA42" s="137"/>
      <c r="GB42" s="137"/>
      <c r="GC42" s="137"/>
      <c r="GD42" s="137"/>
      <c r="GE42" s="137"/>
      <c r="GF42" s="137"/>
      <c r="GG42" s="137"/>
      <c r="GH42" s="137"/>
      <c r="GI42" s="137"/>
      <c r="GJ42" s="137"/>
      <c r="GK42" s="137"/>
      <c r="GL42" s="137"/>
      <c r="GM42" s="137"/>
      <c r="GN42" s="137"/>
      <c r="GO42" s="137"/>
      <c r="GP42" s="137"/>
      <c r="GQ42" s="137"/>
      <c r="GR42" s="137"/>
      <c r="GS42" s="137"/>
      <c r="GT42" s="137"/>
      <c r="GU42" s="137"/>
      <c r="GV42" s="137"/>
      <c r="GW42" s="137"/>
      <c r="GX42" s="137"/>
      <c r="GY42" s="137"/>
      <c r="GZ42" s="137"/>
      <c r="HA42" s="137"/>
      <c r="HB42" s="137"/>
      <c r="HC42" s="137"/>
      <c r="HD42" s="137"/>
      <c r="HE42" s="137"/>
      <c r="HF42" s="137"/>
      <c r="HG42" s="137"/>
      <c r="HH42" s="137"/>
      <c r="HI42" s="137"/>
      <c r="HJ42" s="137"/>
      <c r="HK42" s="137"/>
      <c r="HL42" s="137"/>
      <c r="HM42" s="137"/>
      <c r="HN42" s="137"/>
      <c r="HO42" s="137"/>
      <c r="HP42" s="137"/>
      <c r="HQ42" s="137"/>
      <c r="HR42" s="137"/>
      <c r="HS42" s="137"/>
      <c r="HT42" s="137"/>
      <c r="HU42" s="137"/>
      <c r="HV42" s="137"/>
      <c r="HW42" s="137"/>
      <c r="HX42" s="137"/>
      <c r="HY42" s="137"/>
      <c r="HZ42" s="137"/>
      <c r="IA42" s="137"/>
      <c r="IB42" s="137"/>
      <c r="IC42" s="137"/>
      <c r="ID42" s="137"/>
      <c r="IE42" s="137"/>
      <c r="IF42" s="137"/>
      <c r="IG42" s="137"/>
      <c r="IH42" s="137"/>
      <c r="II42" s="137"/>
      <c r="IJ42" s="137"/>
      <c r="IK42" s="137"/>
      <c r="IL42" s="137"/>
      <c r="IM42" s="137"/>
      <c r="IN42" s="137"/>
      <c r="IO42" s="137"/>
      <c r="IP42" s="137"/>
      <c r="IQ42" s="137"/>
      <c r="IR42" s="137"/>
      <c r="IS42" s="137"/>
      <c r="IT42" s="137"/>
      <c r="IU42" s="137"/>
      <c r="IV42" s="137"/>
      <c r="IW42" s="137"/>
      <c r="IX42" s="137"/>
      <c r="IY42" s="137"/>
      <c r="IZ42" s="137"/>
      <c r="JA42" s="137"/>
      <c r="JB42" s="137"/>
      <c r="JC42" s="137"/>
      <c r="JD42" s="137"/>
      <c r="JE42" s="137"/>
      <c r="JF42" s="137"/>
      <c r="JG42" s="137"/>
      <c r="JH42" s="137"/>
      <c r="JI42" s="137"/>
      <c r="JJ42" s="137"/>
      <c r="JK42" s="137"/>
      <c r="JL42" s="137"/>
      <c r="JM42" s="137"/>
      <c r="JN42" s="137"/>
      <c r="JO42" s="137"/>
      <c r="JP42" s="137"/>
      <c r="JQ42" s="137"/>
      <c r="JR42" s="137"/>
      <c r="JS42" s="137"/>
      <c r="JT42" s="137"/>
      <c r="JU42" s="137"/>
      <c r="JV42" s="137"/>
      <c r="JW42" s="137"/>
      <c r="JX42" s="137"/>
      <c r="JY42" s="137"/>
      <c r="JZ42" s="137"/>
      <c r="KA42" s="137"/>
      <c r="KB42" s="137"/>
      <c r="KC42" s="137"/>
      <c r="KD42" s="137"/>
      <c r="KE42" s="137"/>
      <c r="KF42" s="137"/>
      <c r="KG42" s="137"/>
      <c r="KH42" s="137"/>
      <c r="KI42" s="137"/>
      <c r="KJ42" s="137"/>
      <c r="KK42" s="137"/>
      <c r="KL42" s="137"/>
      <c r="KM42" s="137"/>
      <c r="KN42" s="137"/>
      <c r="KO42" s="137"/>
      <c r="KP42" s="137"/>
      <c r="KQ42" s="137"/>
      <c r="KR42" s="137"/>
      <c r="KS42" s="137"/>
      <c r="KT42" s="137"/>
      <c r="KU42" s="137"/>
      <c r="KV42" s="137"/>
      <c r="KW42" s="137"/>
      <c r="KX42" s="137"/>
      <c r="KY42" s="137"/>
      <c r="KZ42" s="137"/>
      <c r="LA42" s="137"/>
      <c r="LB42" s="137"/>
      <c r="LC42" s="137"/>
      <c r="LD42" s="137"/>
      <c r="LE42" s="137"/>
      <c r="LF42" s="137"/>
      <c r="LG42" s="137"/>
      <c r="LH42" s="137"/>
      <c r="LI42" s="137"/>
      <c r="LJ42" s="137"/>
      <c r="LK42" s="137"/>
      <c r="LL42" s="137"/>
      <c r="LM42" s="137"/>
      <c r="LN42" s="137"/>
      <c r="LO42" s="137"/>
      <c r="LP42" s="137"/>
      <c r="LQ42" s="137"/>
      <c r="LR42" s="137"/>
      <c r="LS42" s="137"/>
      <c r="LT42" s="137"/>
      <c r="LU42" s="137"/>
      <c r="LV42" s="137"/>
      <c r="LW42" s="137"/>
      <c r="LX42" s="137"/>
      <c r="LY42" s="137"/>
      <c r="LZ42" s="137"/>
      <c r="MA42" s="137"/>
      <c r="MB42" s="137"/>
      <c r="MC42" s="137"/>
      <c r="MD42" s="137"/>
      <c r="ME42" s="137"/>
      <c r="MF42" s="137"/>
      <c r="MG42" s="137"/>
      <c r="MH42" s="137"/>
      <c r="MI42" s="137"/>
      <c r="MJ42" s="137"/>
      <c r="MK42" s="137"/>
      <c r="ML42" s="137"/>
      <c r="MM42" s="137"/>
      <c r="MN42" s="137"/>
      <c r="MO42" s="137"/>
      <c r="MP42" s="137"/>
      <c r="MQ42" s="137"/>
      <c r="MR42" s="137"/>
      <c r="MS42" s="137"/>
      <c r="MT42" s="137"/>
      <c r="MU42" s="137"/>
      <c r="MV42" s="137"/>
      <c r="MW42" s="137"/>
      <c r="MX42" s="137"/>
      <c r="MY42" s="137"/>
      <c r="MZ42" s="137"/>
      <c r="NA42" s="137"/>
      <c r="NB42" s="137"/>
      <c r="NC42" s="137"/>
      <c r="ND42" s="137"/>
      <c r="NE42" s="137"/>
      <c r="NF42" s="137"/>
      <c r="NG42" s="137"/>
      <c r="NH42" s="137"/>
      <c r="NI42" s="137"/>
      <c r="NJ42" s="137"/>
      <c r="NK42" s="137"/>
      <c r="NL42" s="137"/>
      <c r="NM42" s="137"/>
      <c r="NN42" s="137"/>
      <c r="NO42" s="137"/>
      <c r="NP42" s="137"/>
      <c r="TR42" s="143"/>
      <c r="TS42" s="87"/>
    </row>
    <row r="43" spans="1:539">
      <c r="A43" s="177"/>
      <c r="B43" s="15" t="s">
        <v>69</v>
      </c>
      <c r="C43" s="138" t="s">
        <v>82</v>
      </c>
      <c r="E43" s="139"/>
      <c r="F43" s="139"/>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c r="DJ43" s="140"/>
      <c r="DK43" s="140"/>
      <c r="DL43" s="140"/>
      <c r="DM43" s="140"/>
      <c r="DN43" s="140"/>
      <c r="DO43" s="140"/>
      <c r="DP43" s="140"/>
      <c r="DQ43" s="140"/>
      <c r="DR43" s="140"/>
      <c r="DS43" s="140"/>
      <c r="DT43" s="140"/>
      <c r="DU43" s="140"/>
      <c r="DV43" s="140"/>
      <c r="DW43" s="140"/>
      <c r="DX43" s="140"/>
      <c r="DY43" s="140"/>
      <c r="DZ43" s="140"/>
      <c r="EA43" s="140"/>
      <c r="EB43" s="140"/>
      <c r="EC43" s="140"/>
      <c r="ED43" s="140"/>
      <c r="EE43" s="140"/>
      <c r="EF43" s="140"/>
      <c r="EG43" s="140"/>
      <c r="EH43" s="140"/>
      <c r="EI43" s="140"/>
      <c r="EJ43" s="140"/>
      <c r="EK43" s="140"/>
      <c r="EL43" s="140"/>
      <c r="EM43" s="140"/>
      <c r="EN43" s="140"/>
      <c r="EO43" s="140"/>
      <c r="EP43" s="140"/>
      <c r="EQ43" s="140"/>
      <c r="ER43" s="140"/>
      <c r="ES43" s="140"/>
      <c r="ET43" s="140"/>
      <c r="EU43" s="140"/>
      <c r="EV43" s="140"/>
      <c r="EW43" s="140"/>
      <c r="EX43" s="140"/>
      <c r="EY43" s="140"/>
      <c r="EZ43" s="140"/>
      <c r="FA43" s="140"/>
      <c r="FB43" s="140"/>
      <c r="FC43" s="140"/>
      <c r="FD43" s="140"/>
      <c r="FE43" s="140"/>
      <c r="FF43" s="140"/>
      <c r="FG43" s="140"/>
      <c r="FH43" s="140"/>
      <c r="FI43" s="140"/>
      <c r="FJ43" s="140"/>
      <c r="FK43" s="140"/>
      <c r="FL43" s="140"/>
      <c r="FM43" s="140"/>
      <c r="FN43" s="140"/>
      <c r="FO43" s="140"/>
      <c r="FP43" s="140"/>
      <c r="FQ43" s="140"/>
      <c r="FR43" s="140"/>
      <c r="FS43" s="140"/>
      <c r="FT43" s="140"/>
      <c r="FU43" s="140"/>
      <c r="FV43" s="140"/>
      <c r="FW43" s="140"/>
      <c r="FX43" s="140"/>
      <c r="FY43" s="140"/>
      <c r="FZ43" s="140"/>
      <c r="GA43" s="140"/>
      <c r="GB43" s="140"/>
      <c r="GC43" s="140"/>
      <c r="GD43" s="140"/>
      <c r="GE43" s="140"/>
      <c r="GF43" s="140"/>
      <c r="GG43" s="140"/>
      <c r="GH43" s="140"/>
      <c r="GI43" s="140"/>
      <c r="GJ43" s="140"/>
      <c r="GK43" s="140"/>
      <c r="GL43" s="140"/>
      <c r="GM43" s="140"/>
      <c r="GN43" s="140"/>
      <c r="GO43" s="140"/>
      <c r="GP43" s="140"/>
      <c r="GQ43" s="140"/>
      <c r="GR43" s="140"/>
      <c r="GS43" s="140"/>
      <c r="GT43" s="140"/>
      <c r="GU43" s="140"/>
      <c r="GV43" s="140"/>
      <c r="GW43" s="140"/>
      <c r="GX43" s="140"/>
      <c r="GY43" s="140"/>
      <c r="GZ43" s="140"/>
      <c r="HA43" s="140"/>
      <c r="HB43" s="140"/>
      <c r="HC43" s="140"/>
      <c r="HD43" s="140"/>
      <c r="HE43" s="140"/>
      <c r="HF43" s="140"/>
      <c r="HG43" s="140"/>
      <c r="HH43" s="140"/>
      <c r="HI43" s="140"/>
      <c r="HJ43" s="140"/>
      <c r="HK43" s="140"/>
      <c r="HL43" s="140"/>
      <c r="HM43" s="140"/>
      <c r="HN43" s="140"/>
      <c r="HO43" s="140"/>
      <c r="HP43" s="140"/>
      <c r="HQ43" s="140"/>
      <c r="HR43" s="140"/>
      <c r="HS43" s="140"/>
      <c r="HT43" s="140"/>
      <c r="HU43" s="140"/>
      <c r="HV43" s="140"/>
      <c r="HW43" s="140"/>
      <c r="HX43" s="140"/>
      <c r="HY43" s="140"/>
      <c r="HZ43" s="140"/>
      <c r="IA43" s="140"/>
      <c r="IB43" s="140"/>
      <c r="IC43" s="140"/>
      <c r="ID43" s="140"/>
      <c r="IE43" s="140"/>
      <c r="IF43" s="140"/>
      <c r="IG43" s="140"/>
      <c r="IH43" s="140"/>
      <c r="II43" s="140"/>
      <c r="IJ43" s="140"/>
      <c r="IK43" s="140"/>
      <c r="IL43" s="140"/>
      <c r="IM43" s="140"/>
      <c r="IN43" s="140"/>
      <c r="IO43" s="140"/>
      <c r="IP43" s="140"/>
      <c r="IQ43" s="140"/>
      <c r="IR43" s="140"/>
      <c r="IS43" s="140"/>
      <c r="IT43" s="140"/>
      <c r="IU43" s="140"/>
      <c r="IV43" s="140"/>
      <c r="IW43" s="140"/>
      <c r="IX43" s="140"/>
      <c r="IY43" s="140"/>
      <c r="IZ43" s="140"/>
      <c r="JA43" s="140"/>
      <c r="JB43" s="140"/>
      <c r="JC43" s="140"/>
      <c r="JD43" s="140"/>
      <c r="JE43" s="140"/>
      <c r="JF43" s="140"/>
      <c r="JG43" s="140"/>
      <c r="JH43" s="140"/>
      <c r="JI43" s="140"/>
      <c r="JJ43" s="140"/>
      <c r="JK43" s="140"/>
      <c r="JL43" s="140"/>
      <c r="JM43" s="140"/>
      <c r="JN43" s="140"/>
      <c r="JO43" s="140"/>
      <c r="JP43" s="140"/>
      <c r="JQ43" s="140"/>
      <c r="JR43" s="140"/>
      <c r="JS43" s="140"/>
      <c r="JT43" s="140"/>
      <c r="JU43" s="140"/>
      <c r="JV43" s="140"/>
      <c r="JW43" s="140"/>
      <c r="JX43" s="140"/>
      <c r="JY43" s="140"/>
      <c r="JZ43" s="140"/>
      <c r="KA43" s="140"/>
      <c r="KB43" s="140"/>
      <c r="KC43" s="140"/>
      <c r="KD43" s="140"/>
      <c r="KE43" s="140"/>
      <c r="KF43" s="140"/>
      <c r="KG43" s="140"/>
      <c r="KH43" s="140"/>
      <c r="KI43" s="140"/>
      <c r="KJ43" s="140"/>
      <c r="KK43" s="140"/>
      <c r="KL43" s="140"/>
      <c r="KM43" s="140"/>
      <c r="KN43" s="140"/>
      <c r="KO43" s="140"/>
      <c r="KP43" s="140"/>
      <c r="KQ43" s="140"/>
      <c r="KR43" s="140"/>
      <c r="KS43" s="140"/>
      <c r="KT43" s="140"/>
      <c r="KU43" s="140"/>
      <c r="KV43" s="140"/>
      <c r="KW43" s="140"/>
      <c r="KX43" s="140"/>
      <c r="KY43" s="140"/>
      <c r="KZ43" s="140"/>
      <c r="LA43" s="140"/>
      <c r="LB43" s="140"/>
      <c r="LC43" s="140"/>
      <c r="LD43" s="140"/>
      <c r="LE43" s="140"/>
      <c r="LF43" s="140"/>
      <c r="LG43" s="140"/>
      <c r="LH43" s="140"/>
      <c r="LI43" s="140"/>
      <c r="LJ43" s="140"/>
      <c r="LK43" s="140"/>
      <c r="LL43" s="140"/>
      <c r="LM43" s="140"/>
      <c r="LN43" s="140"/>
      <c r="LO43" s="140"/>
      <c r="LP43" s="140"/>
      <c r="LQ43" s="140"/>
      <c r="LR43" s="140"/>
      <c r="LS43" s="140"/>
      <c r="LT43" s="140"/>
      <c r="LU43" s="140"/>
      <c r="LV43" s="140"/>
      <c r="LW43" s="140"/>
      <c r="LX43" s="140"/>
      <c r="LY43" s="140"/>
      <c r="LZ43" s="140"/>
      <c r="MA43" s="140"/>
      <c r="MB43" s="140"/>
      <c r="MC43" s="140"/>
      <c r="MD43" s="140"/>
      <c r="ME43" s="140"/>
      <c r="MF43" s="140"/>
      <c r="MG43" s="140"/>
      <c r="MH43" s="140"/>
      <c r="MI43" s="140"/>
      <c r="MJ43" s="140"/>
      <c r="MK43" s="140"/>
      <c r="ML43" s="140"/>
      <c r="MM43" s="140"/>
      <c r="MN43" s="140"/>
      <c r="MO43" s="140"/>
      <c r="MP43" s="140"/>
      <c r="MQ43" s="140"/>
      <c r="MR43" s="140"/>
      <c r="MS43" s="140"/>
      <c r="MT43" s="140"/>
      <c r="MU43" s="140"/>
      <c r="MV43" s="140"/>
      <c r="MW43" s="140"/>
      <c r="MX43" s="140"/>
      <c r="MY43" s="140"/>
      <c r="MZ43" s="140"/>
      <c r="NA43" s="140"/>
      <c r="NB43" s="140"/>
      <c r="NC43" s="140"/>
      <c r="ND43" s="140"/>
      <c r="NE43" s="140"/>
      <c r="NF43" s="140"/>
      <c r="NG43" s="140"/>
      <c r="NH43" s="140"/>
      <c r="NI43" s="140"/>
      <c r="NJ43" s="140"/>
      <c r="NK43" s="140"/>
      <c r="NL43" s="140"/>
      <c r="NM43" s="140"/>
      <c r="NN43" s="140"/>
      <c r="NO43" s="140"/>
      <c r="NP43" s="140"/>
      <c r="TR43" s="143"/>
      <c r="TS43" s="87"/>
    </row>
    <row r="44" spans="1:539">
      <c r="A44" s="177" t="s">
        <v>83</v>
      </c>
      <c r="B44" s="15" t="s">
        <v>67</v>
      </c>
      <c r="C44" s="15" t="s">
        <v>84</v>
      </c>
      <c r="E44" s="139"/>
      <c r="F44" s="139"/>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7"/>
      <c r="DD44" s="137"/>
      <c r="DE44" s="137"/>
      <c r="DF44" s="137"/>
      <c r="DG44" s="137"/>
      <c r="DH44" s="137"/>
      <c r="DI44" s="137"/>
      <c r="DJ44" s="137"/>
      <c r="DK44" s="137"/>
      <c r="DL44" s="137"/>
      <c r="DM44" s="137"/>
      <c r="DN44" s="137"/>
      <c r="DO44" s="137"/>
      <c r="DP44" s="137"/>
      <c r="DQ44" s="137"/>
      <c r="DR44" s="137"/>
      <c r="DS44" s="137"/>
      <c r="DT44" s="137"/>
      <c r="DU44" s="137"/>
      <c r="DV44" s="137"/>
      <c r="DW44" s="137"/>
      <c r="DX44" s="137"/>
      <c r="DY44" s="137"/>
      <c r="DZ44" s="137"/>
      <c r="EA44" s="137"/>
      <c r="EB44" s="137"/>
      <c r="EC44" s="137"/>
      <c r="ED44" s="137"/>
      <c r="EE44" s="137"/>
      <c r="EF44" s="137"/>
      <c r="EG44" s="137"/>
      <c r="EH44" s="137"/>
      <c r="EI44" s="137"/>
      <c r="EJ44" s="137"/>
      <c r="EK44" s="137"/>
      <c r="EL44" s="137"/>
      <c r="EM44" s="137"/>
      <c r="EN44" s="137"/>
      <c r="EO44" s="137"/>
      <c r="EP44" s="137"/>
      <c r="EQ44" s="137"/>
      <c r="ER44" s="137"/>
      <c r="ES44" s="137"/>
      <c r="ET44" s="137"/>
      <c r="EU44" s="137"/>
      <c r="EV44" s="137"/>
      <c r="EW44" s="137"/>
      <c r="EX44" s="137"/>
      <c r="EY44" s="137"/>
      <c r="EZ44" s="137"/>
      <c r="FA44" s="137"/>
      <c r="FB44" s="137"/>
      <c r="FC44" s="137"/>
      <c r="FD44" s="137"/>
      <c r="FE44" s="137"/>
      <c r="FF44" s="137"/>
      <c r="FG44" s="137"/>
      <c r="FH44" s="137"/>
      <c r="FI44" s="137"/>
      <c r="FJ44" s="137"/>
      <c r="FK44" s="137"/>
      <c r="FL44" s="137"/>
      <c r="FM44" s="137"/>
      <c r="FN44" s="137"/>
      <c r="FO44" s="137"/>
      <c r="FP44" s="137"/>
      <c r="FQ44" s="137"/>
      <c r="FR44" s="137"/>
      <c r="FS44" s="137"/>
      <c r="FT44" s="137"/>
      <c r="FU44" s="137"/>
      <c r="FV44" s="137"/>
      <c r="FW44" s="137"/>
      <c r="FX44" s="137"/>
      <c r="FY44" s="137"/>
      <c r="FZ44" s="137"/>
      <c r="GA44" s="137"/>
      <c r="GB44" s="137"/>
      <c r="GC44" s="137"/>
      <c r="GD44" s="137"/>
      <c r="GE44" s="137"/>
      <c r="GF44" s="137"/>
      <c r="GG44" s="137"/>
      <c r="GH44" s="137"/>
      <c r="GI44" s="137"/>
      <c r="GJ44" s="137"/>
      <c r="GK44" s="137"/>
      <c r="GL44" s="137"/>
      <c r="GM44" s="137"/>
      <c r="GN44" s="137"/>
      <c r="GO44" s="137"/>
      <c r="GP44" s="137"/>
      <c r="GQ44" s="137"/>
      <c r="GR44" s="137"/>
      <c r="GS44" s="137"/>
      <c r="GT44" s="137"/>
      <c r="GU44" s="137"/>
      <c r="GV44" s="137"/>
      <c r="GW44" s="137"/>
      <c r="GX44" s="137"/>
      <c r="GY44" s="137"/>
      <c r="GZ44" s="137"/>
      <c r="HA44" s="137"/>
      <c r="HB44" s="137"/>
      <c r="HC44" s="137"/>
      <c r="HD44" s="137"/>
      <c r="HE44" s="137"/>
      <c r="HF44" s="137"/>
      <c r="HG44" s="137"/>
      <c r="HH44" s="137"/>
      <c r="HI44" s="137"/>
      <c r="HJ44" s="137"/>
      <c r="HK44" s="137"/>
      <c r="HL44" s="137"/>
      <c r="HM44" s="137"/>
      <c r="HN44" s="137"/>
      <c r="HO44" s="137"/>
      <c r="HP44" s="137"/>
      <c r="HQ44" s="137"/>
      <c r="HR44" s="137"/>
      <c r="HS44" s="137"/>
      <c r="HT44" s="137"/>
      <c r="HU44" s="137"/>
      <c r="HV44" s="137"/>
      <c r="HW44" s="137"/>
      <c r="HX44" s="137"/>
      <c r="HY44" s="137"/>
      <c r="HZ44" s="137"/>
      <c r="IA44" s="137"/>
      <c r="IB44" s="137"/>
      <c r="IC44" s="137"/>
      <c r="ID44" s="137"/>
      <c r="IE44" s="137"/>
      <c r="IF44" s="137"/>
      <c r="IG44" s="137"/>
      <c r="IH44" s="137"/>
      <c r="II44" s="137"/>
      <c r="IJ44" s="137"/>
      <c r="IK44" s="137"/>
      <c r="IL44" s="137"/>
      <c r="IM44" s="137"/>
      <c r="IN44" s="137"/>
      <c r="IO44" s="137"/>
      <c r="IP44" s="137"/>
      <c r="IQ44" s="137"/>
      <c r="IR44" s="137"/>
      <c r="IS44" s="137"/>
      <c r="IT44" s="137"/>
      <c r="IU44" s="137"/>
      <c r="IV44" s="137"/>
      <c r="IW44" s="137"/>
      <c r="IX44" s="137"/>
      <c r="IY44" s="137"/>
      <c r="IZ44" s="137"/>
      <c r="JA44" s="137"/>
      <c r="JB44" s="137"/>
      <c r="JC44" s="137"/>
      <c r="JD44" s="137"/>
      <c r="JE44" s="137"/>
      <c r="JF44" s="137"/>
      <c r="JG44" s="137"/>
      <c r="JH44" s="137"/>
      <c r="JI44" s="137"/>
      <c r="JJ44" s="137"/>
      <c r="JK44" s="137"/>
      <c r="JL44" s="137"/>
      <c r="JM44" s="137"/>
      <c r="JN44" s="137"/>
      <c r="JO44" s="137"/>
      <c r="JP44" s="137"/>
      <c r="JQ44" s="137"/>
      <c r="JR44" s="137"/>
      <c r="JS44" s="137"/>
      <c r="JT44" s="137"/>
      <c r="JU44" s="137"/>
      <c r="JV44" s="137"/>
      <c r="JW44" s="137"/>
      <c r="JX44" s="137"/>
      <c r="JY44" s="137"/>
      <c r="JZ44" s="137"/>
      <c r="KA44" s="137"/>
      <c r="KB44" s="137"/>
      <c r="KC44" s="137"/>
      <c r="KD44" s="137"/>
      <c r="KE44" s="137"/>
      <c r="KF44" s="137"/>
      <c r="KG44" s="137"/>
      <c r="KH44" s="137"/>
      <c r="KI44" s="137"/>
      <c r="KJ44" s="137"/>
      <c r="KK44" s="137"/>
      <c r="KL44" s="137"/>
      <c r="KM44" s="137"/>
      <c r="KN44" s="137"/>
      <c r="KO44" s="137"/>
      <c r="KP44" s="137"/>
      <c r="KQ44" s="137"/>
      <c r="KR44" s="137"/>
      <c r="KS44" s="137"/>
      <c r="KT44" s="137"/>
      <c r="KU44" s="137"/>
      <c r="KV44" s="137"/>
      <c r="KW44" s="137"/>
      <c r="KX44" s="137"/>
      <c r="KY44" s="137"/>
      <c r="KZ44" s="137"/>
      <c r="LA44" s="137"/>
      <c r="LB44" s="137"/>
      <c r="LC44" s="137"/>
      <c r="LD44" s="137"/>
      <c r="LE44" s="137"/>
      <c r="LF44" s="137"/>
      <c r="LG44" s="137"/>
      <c r="LH44" s="137"/>
      <c r="LI44" s="137"/>
      <c r="LJ44" s="137"/>
      <c r="LK44" s="137"/>
      <c r="LL44" s="137"/>
      <c r="LM44" s="137"/>
      <c r="LN44" s="137"/>
      <c r="LO44" s="137"/>
      <c r="LP44" s="137"/>
      <c r="LQ44" s="137"/>
      <c r="LR44" s="137"/>
      <c r="LS44" s="137"/>
      <c r="LT44" s="137"/>
      <c r="LU44" s="137"/>
      <c r="LV44" s="137"/>
      <c r="LW44" s="137"/>
      <c r="LX44" s="137"/>
      <c r="LY44" s="137"/>
      <c r="LZ44" s="137"/>
      <c r="MA44" s="137"/>
      <c r="MB44" s="137"/>
      <c r="MC44" s="137"/>
      <c r="MD44" s="137"/>
      <c r="ME44" s="137"/>
      <c r="MF44" s="137"/>
      <c r="MG44" s="137"/>
      <c r="MH44" s="137"/>
      <c r="MI44" s="137"/>
      <c r="MJ44" s="137"/>
      <c r="MK44" s="137"/>
      <c r="ML44" s="137"/>
      <c r="MM44" s="137"/>
      <c r="MN44" s="137"/>
      <c r="MO44" s="137"/>
      <c r="MP44" s="137"/>
      <c r="MQ44" s="137"/>
      <c r="MR44" s="137"/>
      <c r="MS44" s="137"/>
      <c r="MT44" s="137"/>
      <c r="MU44" s="137"/>
      <c r="MV44" s="137"/>
      <c r="MW44" s="137"/>
      <c r="MX44" s="137"/>
      <c r="MY44" s="137"/>
      <c r="MZ44" s="137"/>
      <c r="NA44" s="137"/>
      <c r="NB44" s="137"/>
      <c r="NC44" s="137"/>
      <c r="ND44" s="137"/>
      <c r="NE44" s="137"/>
      <c r="NF44" s="137"/>
      <c r="NG44" s="137"/>
      <c r="NH44" s="137"/>
      <c r="NI44" s="137"/>
      <c r="NJ44" s="137"/>
      <c r="NK44" s="137"/>
      <c r="NL44" s="137"/>
      <c r="NM44" s="137"/>
      <c r="NN44" s="137"/>
      <c r="NO44" s="137"/>
      <c r="NP44" s="137"/>
      <c r="TR44" s="143"/>
      <c r="TS44" s="87"/>
    </row>
    <row r="45" spans="1:539">
      <c r="A45" s="177"/>
      <c r="B45" s="15" t="s">
        <v>69</v>
      </c>
      <c r="C45" s="138" t="s">
        <v>85</v>
      </c>
      <c r="E45" s="141"/>
      <c r="F45" s="141"/>
      <c r="G45" s="140"/>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c r="DJ45" s="140"/>
      <c r="DK45" s="140"/>
      <c r="DL45" s="140"/>
      <c r="DM45" s="140"/>
      <c r="DN45" s="140"/>
      <c r="DO45" s="140"/>
      <c r="DP45" s="140"/>
      <c r="DQ45" s="140"/>
      <c r="DR45" s="140"/>
      <c r="DS45" s="140"/>
      <c r="DT45" s="140"/>
      <c r="DU45" s="140"/>
      <c r="DV45" s="140"/>
      <c r="DW45" s="140"/>
      <c r="DX45" s="140"/>
      <c r="DY45" s="140"/>
      <c r="DZ45" s="140"/>
      <c r="EA45" s="140"/>
      <c r="EB45" s="140"/>
      <c r="EC45" s="140"/>
      <c r="ED45" s="140"/>
      <c r="EE45" s="140"/>
      <c r="EF45" s="140"/>
      <c r="EG45" s="140"/>
      <c r="EH45" s="140"/>
      <c r="EI45" s="140"/>
      <c r="EJ45" s="140"/>
      <c r="EK45" s="140"/>
      <c r="EL45" s="140"/>
      <c r="EM45" s="140"/>
      <c r="EN45" s="140"/>
      <c r="EO45" s="140"/>
      <c r="EP45" s="140"/>
      <c r="EQ45" s="140"/>
      <c r="ER45" s="140"/>
      <c r="ES45" s="140"/>
      <c r="ET45" s="140"/>
      <c r="EU45" s="140"/>
      <c r="EV45" s="140"/>
      <c r="EW45" s="140"/>
      <c r="EX45" s="140"/>
      <c r="EY45" s="140"/>
      <c r="EZ45" s="140"/>
      <c r="FA45" s="140"/>
      <c r="FB45" s="140"/>
      <c r="FC45" s="140"/>
      <c r="FD45" s="140"/>
      <c r="FE45" s="140"/>
      <c r="FF45" s="140"/>
      <c r="FG45" s="140"/>
      <c r="FH45" s="140"/>
      <c r="FI45" s="140"/>
      <c r="FJ45" s="140"/>
      <c r="FK45" s="140"/>
      <c r="FL45" s="140"/>
      <c r="FM45" s="140"/>
      <c r="FN45" s="140"/>
      <c r="FO45" s="140"/>
      <c r="FP45" s="140"/>
      <c r="FQ45" s="140"/>
      <c r="FR45" s="140"/>
      <c r="FS45" s="140"/>
      <c r="FT45" s="140"/>
      <c r="FU45" s="140"/>
      <c r="FV45" s="140"/>
      <c r="FW45" s="140"/>
      <c r="FX45" s="140"/>
      <c r="FY45" s="140"/>
      <c r="FZ45" s="140"/>
      <c r="GA45" s="140"/>
      <c r="GB45" s="140"/>
      <c r="GC45" s="140"/>
      <c r="GD45" s="140"/>
      <c r="GE45" s="140"/>
      <c r="GF45" s="140"/>
      <c r="GG45" s="140"/>
      <c r="GH45" s="140"/>
      <c r="GI45" s="140"/>
      <c r="GJ45" s="140"/>
      <c r="GK45" s="140"/>
      <c r="GL45" s="140"/>
      <c r="GM45" s="140"/>
      <c r="GN45" s="140"/>
      <c r="GO45" s="140"/>
      <c r="GP45" s="140"/>
      <c r="GQ45" s="140"/>
      <c r="GR45" s="140"/>
      <c r="GS45" s="140"/>
      <c r="GT45" s="140"/>
      <c r="GU45" s="140"/>
      <c r="GV45" s="140"/>
      <c r="GW45" s="140"/>
      <c r="GX45" s="140"/>
      <c r="GY45" s="140"/>
      <c r="GZ45" s="140"/>
      <c r="HA45" s="140"/>
      <c r="HB45" s="140"/>
      <c r="HC45" s="140"/>
      <c r="HD45" s="140"/>
      <c r="HE45" s="140"/>
      <c r="HF45" s="140"/>
      <c r="HG45" s="140"/>
      <c r="HH45" s="140"/>
      <c r="HI45" s="140"/>
      <c r="HJ45" s="140"/>
      <c r="HK45" s="140"/>
      <c r="HL45" s="140"/>
      <c r="HM45" s="140"/>
      <c r="HN45" s="140"/>
      <c r="HO45" s="140"/>
      <c r="HP45" s="140"/>
      <c r="HQ45" s="140"/>
      <c r="HR45" s="140"/>
      <c r="HS45" s="140"/>
      <c r="HT45" s="140"/>
      <c r="HU45" s="140"/>
      <c r="HV45" s="140"/>
      <c r="HW45" s="140"/>
      <c r="HX45" s="140"/>
      <c r="HY45" s="140"/>
      <c r="HZ45" s="140"/>
      <c r="IA45" s="140"/>
      <c r="IB45" s="140"/>
      <c r="IC45" s="140"/>
      <c r="ID45" s="140"/>
      <c r="IE45" s="140"/>
      <c r="IF45" s="140"/>
      <c r="IG45" s="140"/>
      <c r="IH45" s="140"/>
      <c r="II45" s="140"/>
      <c r="IJ45" s="140"/>
      <c r="IK45" s="140"/>
      <c r="IL45" s="140"/>
      <c r="IM45" s="140"/>
      <c r="IN45" s="140"/>
      <c r="IO45" s="140"/>
      <c r="IP45" s="140"/>
      <c r="IQ45" s="140"/>
      <c r="IR45" s="140"/>
      <c r="IS45" s="140"/>
      <c r="IT45" s="140"/>
      <c r="IU45" s="140"/>
      <c r="IV45" s="140"/>
      <c r="IW45" s="140"/>
      <c r="IX45" s="140"/>
      <c r="IY45" s="140"/>
      <c r="IZ45" s="140"/>
      <c r="JA45" s="140"/>
      <c r="JB45" s="140"/>
      <c r="JC45" s="140"/>
      <c r="JD45" s="140"/>
      <c r="JE45" s="140"/>
      <c r="JF45" s="140"/>
      <c r="JG45" s="140"/>
      <c r="JH45" s="140"/>
      <c r="JI45" s="140"/>
      <c r="JJ45" s="140"/>
      <c r="JK45" s="140"/>
      <c r="JL45" s="140"/>
      <c r="JM45" s="140"/>
      <c r="JN45" s="140"/>
      <c r="JO45" s="140"/>
      <c r="JP45" s="140"/>
      <c r="JQ45" s="140"/>
      <c r="JR45" s="140"/>
      <c r="JS45" s="140"/>
      <c r="JT45" s="140"/>
      <c r="JU45" s="140"/>
      <c r="JV45" s="140"/>
      <c r="JW45" s="140"/>
      <c r="JX45" s="140"/>
      <c r="JY45" s="140"/>
      <c r="JZ45" s="140"/>
      <c r="KA45" s="140"/>
      <c r="KB45" s="140"/>
      <c r="KC45" s="140"/>
      <c r="KD45" s="140"/>
      <c r="KE45" s="140"/>
      <c r="KF45" s="140"/>
      <c r="KG45" s="140"/>
      <c r="KH45" s="140"/>
      <c r="KI45" s="140"/>
      <c r="KJ45" s="140"/>
      <c r="KK45" s="140"/>
      <c r="KL45" s="140"/>
      <c r="KM45" s="140"/>
      <c r="KN45" s="140"/>
      <c r="KO45" s="140"/>
      <c r="KP45" s="140"/>
      <c r="KQ45" s="140"/>
      <c r="KR45" s="140"/>
      <c r="KS45" s="140"/>
      <c r="KT45" s="140"/>
      <c r="KU45" s="140"/>
      <c r="KV45" s="140"/>
      <c r="KW45" s="140"/>
      <c r="KX45" s="140"/>
      <c r="KY45" s="140"/>
      <c r="KZ45" s="140"/>
      <c r="LA45" s="140"/>
      <c r="LB45" s="140"/>
      <c r="LC45" s="140"/>
      <c r="LD45" s="140"/>
      <c r="LE45" s="140"/>
      <c r="LF45" s="140"/>
      <c r="LG45" s="140"/>
      <c r="LH45" s="140"/>
      <c r="LI45" s="140"/>
      <c r="LJ45" s="140"/>
      <c r="LK45" s="140"/>
      <c r="LL45" s="140"/>
      <c r="LM45" s="140"/>
      <c r="LN45" s="140"/>
      <c r="LO45" s="140"/>
      <c r="LP45" s="140"/>
      <c r="LQ45" s="140"/>
      <c r="LR45" s="140"/>
      <c r="LS45" s="140"/>
      <c r="LT45" s="140"/>
      <c r="LU45" s="140"/>
      <c r="LV45" s="140"/>
      <c r="LW45" s="140"/>
      <c r="LX45" s="140"/>
      <c r="LY45" s="140"/>
      <c r="LZ45" s="140"/>
      <c r="MA45" s="140"/>
      <c r="MB45" s="140"/>
      <c r="MC45" s="140"/>
      <c r="MD45" s="140"/>
      <c r="ME45" s="140"/>
      <c r="MF45" s="140"/>
      <c r="MG45" s="140"/>
      <c r="MH45" s="140"/>
      <c r="MI45" s="140"/>
      <c r="MJ45" s="140"/>
      <c r="MK45" s="140"/>
      <c r="ML45" s="140"/>
      <c r="MM45" s="140"/>
      <c r="MN45" s="140"/>
      <c r="MO45" s="140"/>
      <c r="MP45" s="140"/>
      <c r="MQ45" s="140"/>
      <c r="MR45" s="140"/>
      <c r="MS45" s="140"/>
      <c r="MT45" s="140"/>
      <c r="MU45" s="140"/>
      <c r="MV45" s="140"/>
      <c r="MW45" s="140"/>
      <c r="MX45" s="140"/>
      <c r="MY45" s="140"/>
      <c r="MZ45" s="140"/>
      <c r="NA45" s="140"/>
      <c r="NB45" s="140"/>
      <c r="NC45" s="140"/>
      <c r="ND45" s="140"/>
      <c r="NE45" s="140"/>
      <c r="NF45" s="140"/>
      <c r="NG45" s="140"/>
      <c r="NH45" s="140"/>
      <c r="NI45" s="140"/>
      <c r="NJ45" s="140"/>
      <c r="NK45" s="140"/>
      <c r="NL45" s="140"/>
      <c r="NM45" s="140"/>
      <c r="NN45" s="140"/>
      <c r="NO45" s="140"/>
      <c r="NP45" s="140"/>
    </row>
    <row r="46" spans="1:539">
      <c r="A46" s="177" t="s">
        <v>86</v>
      </c>
      <c r="B46" s="15" t="s">
        <v>67</v>
      </c>
      <c r="C46" s="15" t="s">
        <v>87</v>
      </c>
      <c r="E46" s="139"/>
      <c r="F46" s="139"/>
      <c r="G46" s="137"/>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7"/>
      <c r="DD46" s="137"/>
      <c r="DE46" s="137"/>
      <c r="DF46" s="137"/>
      <c r="DG46" s="137"/>
      <c r="DH46" s="137"/>
      <c r="DI46" s="137"/>
      <c r="DJ46" s="137"/>
      <c r="DK46" s="137"/>
      <c r="DL46" s="137"/>
      <c r="DM46" s="137"/>
      <c r="DN46" s="137"/>
      <c r="DO46" s="137"/>
      <c r="DP46" s="137"/>
      <c r="DQ46" s="137"/>
      <c r="DR46" s="137"/>
      <c r="DS46" s="137"/>
      <c r="DT46" s="137"/>
      <c r="DU46" s="137"/>
      <c r="DV46" s="137"/>
      <c r="DW46" s="137"/>
      <c r="DX46" s="137"/>
      <c r="DY46" s="137"/>
      <c r="DZ46" s="137"/>
      <c r="EA46" s="137"/>
      <c r="EB46" s="137"/>
      <c r="EC46" s="137"/>
      <c r="ED46" s="137"/>
      <c r="EE46" s="137"/>
      <c r="EF46" s="137"/>
      <c r="EG46" s="137"/>
      <c r="EH46" s="137"/>
      <c r="EI46" s="137"/>
      <c r="EJ46" s="137"/>
      <c r="EK46" s="137"/>
      <c r="EL46" s="137"/>
      <c r="EM46" s="137"/>
      <c r="EN46" s="137"/>
      <c r="EO46" s="137"/>
      <c r="EP46" s="137"/>
      <c r="EQ46" s="137"/>
      <c r="ER46" s="137"/>
      <c r="ES46" s="137"/>
      <c r="ET46" s="137"/>
      <c r="EU46" s="137"/>
      <c r="EV46" s="137"/>
      <c r="EW46" s="137"/>
      <c r="EX46" s="137"/>
      <c r="EY46" s="137"/>
      <c r="EZ46" s="137"/>
      <c r="FA46" s="137"/>
      <c r="FB46" s="137"/>
      <c r="FC46" s="137"/>
      <c r="FD46" s="137"/>
      <c r="FE46" s="137"/>
      <c r="FF46" s="137"/>
      <c r="FG46" s="137"/>
      <c r="FH46" s="137"/>
      <c r="FI46" s="137"/>
      <c r="FJ46" s="137"/>
      <c r="FK46" s="137"/>
      <c r="FL46" s="137"/>
      <c r="FM46" s="137"/>
      <c r="FN46" s="137"/>
      <c r="FO46" s="137"/>
      <c r="FP46" s="137"/>
      <c r="FQ46" s="137"/>
      <c r="FR46" s="137"/>
      <c r="FS46" s="137"/>
      <c r="FT46" s="137"/>
      <c r="FU46" s="137"/>
      <c r="FV46" s="137"/>
      <c r="FW46" s="137"/>
      <c r="FX46" s="137"/>
      <c r="FY46" s="137"/>
      <c r="FZ46" s="137"/>
      <c r="GA46" s="137"/>
      <c r="GB46" s="137"/>
      <c r="GC46" s="137"/>
      <c r="GD46" s="137"/>
      <c r="GE46" s="137"/>
      <c r="GF46" s="137"/>
      <c r="GG46" s="137"/>
      <c r="GH46" s="137"/>
      <c r="GI46" s="137"/>
      <c r="GJ46" s="137"/>
      <c r="GK46" s="137"/>
      <c r="GL46" s="137"/>
      <c r="GM46" s="137"/>
      <c r="GN46" s="137"/>
      <c r="GO46" s="137"/>
      <c r="GP46" s="137"/>
      <c r="GQ46" s="137"/>
      <c r="GR46" s="137"/>
      <c r="GS46" s="137"/>
      <c r="GT46" s="137"/>
      <c r="GU46" s="137"/>
      <c r="GV46" s="137"/>
      <c r="GW46" s="137"/>
      <c r="GX46" s="137"/>
      <c r="GY46" s="137"/>
      <c r="GZ46" s="137"/>
      <c r="HA46" s="137"/>
      <c r="HB46" s="137"/>
      <c r="HC46" s="137"/>
      <c r="HD46" s="137"/>
      <c r="HE46" s="137"/>
      <c r="HF46" s="137"/>
      <c r="HG46" s="137"/>
      <c r="HH46" s="137"/>
      <c r="HI46" s="137"/>
      <c r="HJ46" s="137"/>
      <c r="HK46" s="137"/>
      <c r="HL46" s="137"/>
      <c r="HM46" s="137"/>
      <c r="HN46" s="137"/>
      <c r="HO46" s="137"/>
      <c r="HP46" s="137"/>
      <c r="HQ46" s="137"/>
      <c r="HR46" s="137"/>
      <c r="HS46" s="137"/>
      <c r="HT46" s="137"/>
      <c r="HU46" s="137"/>
      <c r="HV46" s="137"/>
      <c r="HW46" s="137"/>
      <c r="HX46" s="137"/>
      <c r="HY46" s="137"/>
      <c r="HZ46" s="137"/>
      <c r="IA46" s="137"/>
      <c r="IB46" s="137"/>
      <c r="IC46" s="137"/>
      <c r="ID46" s="137"/>
      <c r="IE46" s="137"/>
      <c r="IF46" s="137"/>
      <c r="IG46" s="137"/>
      <c r="IH46" s="137"/>
      <c r="II46" s="137"/>
      <c r="IJ46" s="137"/>
      <c r="IK46" s="137"/>
      <c r="IL46" s="137"/>
      <c r="IM46" s="137"/>
      <c r="IN46" s="137"/>
      <c r="IO46" s="137"/>
      <c r="IP46" s="137"/>
      <c r="IQ46" s="137"/>
      <c r="IR46" s="137"/>
      <c r="IS46" s="137"/>
      <c r="IT46" s="137"/>
      <c r="IU46" s="137"/>
      <c r="IV46" s="137"/>
      <c r="IW46" s="137"/>
      <c r="IX46" s="137"/>
      <c r="IY46" s="137"/>
      <c r="IZ46" s="137"/>
      <c r="JA46" s="137"/>
      <c r="JB46" s="137"/>
      <c r="JC46" s="137"/>
      <c r="JD46" s="137"/>
      <c r="JE46" s="137"/>
      <c r="JF46" s="137"/>
      <c r="JG46" s="137"/>
      <c r="JH46" s="137"/>
      <c r="JI46" s="137"/>
      <c r="JJ46" s="137"/>
      <c r="JK46" s="137"/>
      <c r="JL46" s="137"/>
      <c r="JM46" s="137"/>
      <c r="JN46" s="137"/>
      <c r="JO46" s="137"/>
      <c r="JP46" s="137"/>
      <c r="JQ46" s="137"/>
      <c r="JR46" s="137"/>
      <c r="JS46" s="137"/>
      <c r="JT46" s="137"/>
      <c r="JU46" s="137"/>
      <c r="JV46" s="137"/>
      <c r="JW46" s="137"/>
      <c r="JX46" s="137"/>
      <c r="JY46" s="137"/>
      <c r="JZ46" s="137"/>
      <c r="KA46" s="137"/>
      <c r="KB46" s="137"/>
      <c r="KC46" s="137"/>
      <c r="KD46" s="137"/>
      <c r="KE46" s="137"/>
      <c r="KF46" s="137"/>
      <c r="KG46" s="137"/>
      <c r="KH46" s="137"/>
      <c r="KI46" s="137"/>
      <c r="KJ46" s="137"/>
      <c r="KK46" s="137"/>
      <c r="KL46" s="137"/>
      <c r="KM46" s="137"/>
      <c r="KN46" s="137"/>
      <c r="KO46" s="137"/>
      <c r="KP46" s="137"/>
      <c r="KQ46" s="137"/>
      <c r="KR46" s="137"/>
      <c r="KS46" s="137"/>
      <c r="KT46" s="137"/>
      <c r="KU46" s="137"/>
      <c r="KV46" s="137"/>
      <c r="KW46" s="137"/>
      <c r="KX46" s="137"/>
      <c r="KY46" s="137"/>
      <c r="KZ46" s="137"/>
      <c r="LA46" s="137"/>
      <c r="LB46" s="137"/>
      <c r="LC46" s="137"/>
      <c r="LD46" s="137"/>
      <c r="LE46" s="137"/>
      <c r="LF46" s="137"/>
      <c r="LG46" s="137"/>
      <c r="LH46" s="137"/>
      <c r="LI46" s="137"/>
      <c r="LJ46" s="137"/>
      <c r="LK46" s="137"/>
      <c r="LL46" s="137"/>
      <c r="LM46" s="137"/>
      <c r="LN46" s="137"/>
      <c r="LO46" s="137"/>
      <c r="LP46" s="137"/>
      <c r="LQ46" s="137"/>
      <c r="LR46" s="137"/>
      <c r="LS46" s="137"/>
      <c r="LT46" s="137"/>
      <c r="LU46" s="137"/>
      <c r="LV46" s="137"/>
      <c r="LW46" s="137"/>
      <c r="LX46" s="137"/>
      <c r="LY46" s="137"/>
      <c r="LZ46" s="137"/>
      <c r="MA46" s="137"/>
      <c r="MB46" s="137"/>
      <c r="MC46" s="137"/>
      <c r="MD46" s="137"/>
      <c r="ME46" s="137"/>
      <c r="MF46" s="137"/>
      <c r="MG46" s="137"/>
      <c r="MH46" s="137"/>
      <c r="MI46" s="137"/>
      <c r="MJ46" s="137"/>
      <c r="MK46" s="137"/>
      <c r="ML46" s="137"/>
      <c r="MM46" s="137"/>
      <c r="MN46" s="137"/>
      <c r="MO46" s="137"/>
      <c r="MP46" s="137"/>
      <c r="MQ46" s="137"/>
      <c r="MR46" s="137"/>
      <c r="MS46" s="137"/>
      <c r="MT46" s="137"/>
      <c r="MU46" s="137"/>
      <c r="MV46" s="137"/>
      <c r="MW46" s="137"/>
      <c r="MX46" s="137"/>
      <c r="MY46" s="137"/>
      <c r="MZ46" s="137"/>
      <c r="NA46" s="137"/>
      <c r="NB46" s="137"/>
      <c r="NC46" s="137"/>
      <c r="ND46" s="137"/>
      <c r="NE46" s="137"/>
      <c r="NF46" s="137"/>
      <c r="NG46" s="137"/>
      <c r="NH46" s="137"/>
      <c r="NI46" s="137"/>
      <c r="NJ46" s="137"/>
      <c r="NK46" s="137"/>
      <c r="NL46" s="137"/>
      <c r="NM46" s="137"/>
      <c r="NN46" s="137"/>
      <c r="NO46" s="137"/>
      <c r="NP46" s="137"/>
    </row>
    <row r="47" spans="1:539">
      <c r="A47" s="177"/>
      <c r="B47" s="15" t="s">
        <v>69</v>
      </c>
      <c r="C47" s="138" t="s">
        <v>88</v>
      </c>
      <c r="E47" s="139"/>
      <c r="F47" s="139"/>
      <c r="G47" s="140"/>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40"/>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c r="DJ47" s="140"/>
      <c r="DK47" s="140"/>
      <c r="DL47" s="140"/>
      <c r="DM47" s="140"/>
      <c r="DN47" s="140"/>
      <c r="DO47" s="140"/>
      <c r="DP47" s="140"/>
      <c r="DQ47" s="140"/>
      <c r="DR47" s="140"/>
      <c r="DS47" s="140"/>
      <c r="DT47" s="140"/>
      <c r="DU47" s="140"/>
      <c r="DV47" s="140"/>
      <c r="DW47" s="140"/>
      <c r="DX47" s="140"/>
      <c r="DY47" s="140"/>
      <c r="DZ47" s="140"/>
      <c r="EA47" s="140"/>
      <c r="EB47" s="140"/>
      <c r="EC47" s="140"/>
      <c r="ED47" s="140"/>
      <c r="EE47" s="140"/>
      <c r="EF47" s="140"/>
      <c r="EG47" s="140"/>
      <c r="EH47" s="140"/>
      <c r="EI47" s="140"/>
      <c r="EJ47" s="140"/>
      <c r="EK47" s="140"/>
      <c r="EL47" s="140"/>
      <c r="EM47" s="140"/>
      <c r="EN47" s="140"/>
      <c r="EO47" s="140"/>
      <c r="EP47" s="140"/>
      <c r="EQ47" s="140"/>
      <c r="ER47" s="140"/>
      <c r="ES47" s="140"/>
      <c r="ET47" s="140"/>
      <c r="EU47" s="140"/>
      <c r="EV47" s="140"/>
      <c r="EW47" s="140"/>
      <c r="EX47" s="140"/>
      <c r="EY47" s="140"/>
      <c r="EZ47" s="140"/>
      <c r="FA47" s="140"/>
      <c r="FB47" s="140"/>
      <c r="FC47" s="140"/>
      <c r="FD47" s="140"/>
      <c r="FE47" s="140"/>
      <c r="FF47" s="140"/>
      <c r="FG47" s="140"/>
      <c r="FH47" s="140"/>
      <c r="FI47" s="140"/>
      <c r="FJ47" s="140"/>
      <c r="FK47" s="140"/>
      <c r="FL47" s="140"/>
      <c r="FM47" s="140"/>
      <c r="FN47" s="140"/>
      <c r="FO47" s="140"/>
      <c r="FP47" s="140"/>
      <c r="FQ47" s="140"/>
      <c r="FR47" s="140"/>
      <c r="FS47" s="140"/>
      <c r="FT47" s="140"/>
      <c r="FU47" s="140"/>
      <c r="FV47" s="140"/>
      <c r="FW47" s="140"/>
      <c r="FX47" s="140"/>
      <c r="FY47" s="140"/>
      <c r="FZ47" s="140"/>
      <c r="GA47" s="140"/>
      <c r="GB47" s="140"/>
      <c r="GC47" s="140"/>
      <c r="GD47" s="140"/>
      <c r="GE47" s="140"/>
      <c r="GF47" s="140"/>
      <c r="GG47" s="140"/>
      <c r="GH47" s="140"/>
      <c r="GI47" s="140"/>
      <c r="GJ47" s="140"/>
      <c r="GK47" s="140"/>
      <c r="GL47" s="140"/>
      <c r="GM47" s="140"/>
      <c r="GN47" s="140"/>
      <c r="GO47" s="140"/>
      <c r="GP47" s="140"/>
      <c r="GQ47" s="140"/>
      <c r="GR47" s="140"/>
      <c r="GS47" s="140"/>
      <c r="GT47" s="140"/>
      <c r="GU47" s="140"/>
      <c r="GV47" s="140"/>
      <c r="GW47" s="140"/>
      <c r="GX47" s="140"/>
      <c r="GY47" s="140"/>
      <c r="GZ47" s="140"/>
      <c r="HA47" s="140"/>
      <c r="HB47" s="140"/>
      <c r="HC47" s="140"/>
      <c r="HD47" s="140"/>
      <c r="HE47" s="140"/>
      <c r="HF47" s="140"/>
      <c r="HG47" s="140"/>
      <c r="HH47" s="140"/>
      <c r="HI47" s="140"/>
      <c r="HJ47" s="140"/>
      <c r="HK47" s="140"/>
      <c r="HL47" s="140"/>
      <c r="HM47" s="140"/>
      <c r="HN47" s="140"/>
      <c r="HO47" s="140"/>
      <c r="HP47" s="140"/>
      <c r="HQ47" s="140"/>
      <c r="HR47" s="140"/>
      <c r="HS47" s="140"/>
      <c r="HT47" s="140"/>
      <c r="HU47" s="140"/>
      <c r="HV47" s="140"/>
      <c r="HW47" s="140"/>
      <c r="HX47" s="140"/>
      <c r="HY47" s="140"/>
      <c r="HZ47" s="140"/>
      <c r="IA47" s="140"/>
      <c r="IB47" s="140"/>
      <c r="IC47" s="140"/>
      <c r="ID47" s="140"/>
      <c r="IE47" s="140"/>
      <c r="IF47" s="140"/>
      <c r="IG47" s="140"/>
      <c r="IH47" s="140"/>
      <c r="II47" s="140"/>
      <c r="IJ47" s="140"/>
      <c r="IK47" s="140"/>
      <c r="IL47" s="140"/>
      <c r="IM47" s="140"/>
      <c r="IN47" s="140"/>
      <c r="IO47" s="140"/>
      <c r="IP47" s="140"/>
      <c r="IQ47" s="140"/>
      <c r="IR47" s="140"/>
      <c r="IS47" s="140"/>
      <c r="IT47" s="140"/>
      <c r="IU47" s="140"/>
      <c r="IV47" s="140"/>
      <c r="IW47" s="140"/>
      <c r="IX47" s="140"/>
      <c r="IY47" s="140"/>
      <c r="IZ47" s="140"/>
      <c r="JA47" s="140"/>
      <c r="JB47" s="140"/>
      <c r="JC47" s="140"/>
      <c r="JD47" s="140"/>
      <c r="JE47" s="140"/>
      <c r="JF47" s="140"/>
      <c r="JG47" s="140"/>
      <c r="JH47" s="140"/>
      <c r="JI47" s="140"/>
      <c r="JJ47" s="140"/>
      <c r="JK47" s="140"/>
      <c r="JL47" s="140"/>
      <c r="JM47" s="140"/>
      <c r="JN47" s="140"/>
      <c r="JO47" s="140"/>
      <c r="JP47" s="140"/>
      <c r="JQ47" s="140"/>
      <c r="JR47" s="140"/>
      <c r="JS47" s="140"/>
      <c r="JT47" s="140"/>
      <c r="JU47" s="140"/>
      <c r="JV47" s="140"/>
      <c r="JW47" s="140"/>
      <c r="JX47" s="140"/>
      <c r="JY47" s="140"/>
      <c r="JZ47" s="140"/>
      <c r="KA47" s="140"/>
      <c r="KB47" s="140"/>
      <c r="KC47" s="140"/>
      <c r="KD47" s="140"/>
      <c r="KE47" s="140"/>
      <c r="KF47" s="140"/>
      <c r="KG47" s="140"/>
      <c r="KH47" s="140"/>
      <c r="KI47" s="140"/>
      <c r="KJ47" s="140"/>
      <c r="KK47" s="140"/>
      <c r="KL47" s="140"/>
      <c r="KM47" s="140"/>
      <c r="KN47" s="140"/>
      <c r="KO47" s="140"/>
      <c r="KP47" s="140"/>
      <c r="KQ47" s="140"/>
      <c r="KR47" s="140"/>
      <c r="KS47" s="140"/>
      <c r="KT47" s="140"/>
      <c r="KU47" s="140"/>
      <c r="KV47" s="140"/>
      <c r="KW47" s="140"/>
      <c r="KX47" s="140"/>
      <c r="KY47" s="140"/>
      <c r="KZ47" s="140"/>
      <c r="LA47" s="140"/>
      <c r="LB47" s="140"/>
      <c r="LC47" s="140"/>
      <c r="LD47" s="140"/>
      <c r="LE47" s="140"/>
      <c r="LF47" s="140"/>
      <c r="LG47" s="140"/>
      <c r="LH47" s="140"/>
      <c r="LI47" s="140"/>
      <c r="LJ47" s="140"/>
      <c r="LK47" s="140"/>
      <c r="LL47" s="140"/>
      <c r="LM47" s="140"/>
      <c r="LN47" s="140"/>
      <c r="LO47" s="140"/>
      <c r="LP47" s="140"/>
      <c r="LQ47" s="140"/>
      <c r="LR47" s="140"/>
      <c r="LS47" s="140"/>
      <c r="LT47" s="140"/>
      <c r="LU47" s="140"/>
      <c r="LV47" s="140"/>
      <c r="LW47" s="140"/>
      <c r="LX47" s="140"/>
      <c r="LY47" s="140"/>
      <c r="LZ47" s="140"/>
      <c r="MA47" s="140"/>
      <c r="MB47" s="140"/>
      <c r="MC47" s="140"/>
      <c r="MD47" s="140"/>
      <c r="ME47" s="140"/>
      <c r="MF47" s="140"/>
      <c r="MG47" s="140"/>
      <c r="MH47" s="140"/>
      <c r="MI47" s="140"/>
      <c r="MJ47" s="140"/>
      <c r="MK47" s="140"/>
      <c r="ML47" s="140"/>
      <c r="MM47" s="140"/>
      <c r="MN47" s="140"/>
      <c r="MO47" s="140"/>
      <c r="MP47" s="140"/>
      <c r="MQ47" s="140"/>
      <c r="MR47" s="140"/>
      <c r="MS47" s="140"/>
      <c r="MT47" s="140"/>
      <c r="MU47" s="140"/>
      <c r="MV47" s="140"/>
      <c r="MW47" s="140"/>
      <c r="MX47" s="140"/>
      <c r="MY47" s="140"/>
      <c r="MZ47" s="140"/>
      <c r="NA47" s="140"/>
      <c r="NB47" s="140"/>
      <c r="NC47" s="140"/>
      <c r="ND47" s="140"/>
      <c r="NE47" s="140"/>
      <c r="NF47" s="140"/>
      <c r="NG47" s="140"/>
      <c r="NH47" s="140"/>
      <c r="NI47" s="140"/>
      <c r="NJ47" s="140"/>
      <c r="NK47" s="140"/>
      <c r="NL47" s="140"/>
      <c r="NM47" s="140"/>
      <c r="NN47" s="140"/>
      <c r="NO47" s="140"/>
      <c r="NP47" s="140"/>
    </row>
    <row r="48" spans="1:539">
      <c r="A48" s="177" t="s">
        <v>89</v>
      </c>
      <c r="B48" s="15" t="s">
        <v>67</v>
      </c>
      <c r="C48" s="15" t="s">
        <v>90</v>
      </c>
      <c r="E48" s="139"/>
      <c r="F48" s="139"/>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7"/>
      <c r="DD48" s="137"/>
      <c r="DE48" s="137"/>
      <c r="DF48" s="137"/>
      <c r="DG48" s="137"/>
      <c r="DH48" s="137"/>
      <c r="DI48" s="137"/>
      <c r="DJ48" s="137"/>
      <c r="DK48" s="137"/>
      <c r="DL48" s="137"/>
      <c r="DM48" s="137"/>
      <c r="DN48" s="137"/>
      <c r="DO48" s="137"/>
      <c r="DP48" s="137"/>
      <c r="DQ48" s="137"/>
      <c r="DR48" s="137"/>
      <c r="DS48" s="137"/>
      <c r="DT48" s="137"/>
      <c r="DU48" s="137"/>
      <c r="DV48" s="137"/>
      <c r="DW48" s="137"/>
      <c r="DX48" s="137"/>
      <c r="DY48" s="137"/>
      <c r="DZ48" s="137"/>
      <c r="EA48" s="137"/>
      <c r="EB48" s="137"/>
      <c r="EC48" s="137"/>
      <c r="ED48" s="137"/>
      <c r="EE48" s="137"/>
      <c r="EF48" s="137"/>
      <c r="EG48" s="137"/>
      <c r="EH48" s="137"/>
      <c r="EI48" s="137"/>
      <c r="EJ48" s="137"/>
      <c r="EK48" s="137"/>
      <c r="EL48" s="137"/>
      <c r="EM48" s="137"/>
      <c r="EN48" s="137"/>
      <c r="EO48" s="137"/>
      <c r="EP48" s="137"/>
      <c r="EQ48" s="137"/>
      <c r="ER48" s="137"/>
      <c r="ES48" s="137"/>
      <c r="ET48" s="137"/>
      <c r="EU48" s="137"/>
      <c r="EV48" s="137"/>
      <c r="EW48" s="137"/>
      <c r="EX48" s="137"/>
      <c r="EY48" s="137"/>
      <c r="EZ48" s="137"/>
      <c r="FA48" s="137"/>
      <c r="FB48" s="137"/>
      <c r="FC48" s="137"/>
      <c r="FD48" s="137"/>
      <c r="FE48" s="137"/>
      <c r="FF48" s="137"/>
      <c r="FG48" s="137"/>
      <c r="FH48" s="137"/>
      <c r="FI48" s="137"/>
      <c r="FJ48" s="137"/>
      <c r="FK48" s="137"/>
      <c r="FL48" s="137"/>
      <c r="FM48" s="137"/>
      <c r="FN48" s="137"/>
      <c r="FO48" s="137"/>
      <c r="FP48" s="137"/>
      <c r="FQ48" s="137"/>
      <c r="FR48" s="137"/>
      <c r="FS48" s="137"/>
      <c r="FT48" s="137"/>
      <c r="FU48" s="137"/>
      <c r="FV48" s="137"/>
      <c r="FW48" s="137"/>
      <c r="FX48" s="137"/>
      <c r="FY48" s="137"/>
      <c r="FZ48" s="137"/>
      <c r="GA48" s="137"/>
      <c r="GB48" s="137"/>
      <c r="GC48" s="137"/>
      <c r="GD48" s="137"/>
      <c r="GE48" s="137"/>
      <c r="GF48" s="137"/>
      <c r="GG48" s="137"/>
      <c r="GH48" s="137"/>
      <c r="GI48" s="137"/>
      <c r="GJ48" s="137"/>
      <c r="GK48" s="137"/>
      <c r="GL48" s="137"/>
      <c r="GM48" s="137"/>
      <c r="GN48" s="137"/>
      <c r="GO48" s="137"/>
      <c r="GP48" s="137"/>
      <c r="GQ48" s="137"/>
      <c r="GR48" s="137"/>
      <c r="GS48" s="137"/>
      <c r="GT48" s="137"/>
      <c r="GU48" s="137"/>
      <c r="GV48" s="137"/>
      <c r="GW48" s="137"/>
      <c r="GX48" s="137"/>
      <c r="GY48" s="137"/>
      <c r="GZ48" s="137"/>
      <c r="HA48" s="137"/>
      <c r="HB48" s="137"/>
      <c r="HC48" s="137"/>
      <c r="HD48" s="137"/>
      <c r="HE48" s="137"/>
      <c r="HF48" s="137"/>
      <c r="HG48" s="137"/>
      <c r="HH48" s="137"/>
      <c r="HI48" s="137"/>
      <c r="HJ48" s="137"/>
      <c r="HK48" s="137"/>
      <c r="HL48" s="137"/>
      <c r="HM48" s="137"/>
      <c r="HN48" s="137"/>
      <c r="HO48" s="137"/>
      <c r="HP48" s="137"/>
      <c r="HQ48" s="137"/>
      <c r="HR48" s="137"/>
      <c r="HS48" s="137"/>
      <c r="HT48" s="137"/>
      <c r="HU48" s="137"/>
      <c r="HV48" s="137"/>
      <c r="HW48" s="137"/>
      <c r="HX48" s="137"/>
      <c r="HY48" s="137"/>
      <c r="HZ48" s="137"/>
      <c r="IA48" s="137"/>
      <c r="IB48" s="137"/>
      <c r="IC48" s="137"/>
      <c r="ID48" s="137"/>
      <c r="IE48" s="137"/>
      <c r="IF48" s="137"/>
      <c r="IG48" s="137"/>
      <c r="IH48" s="137"/>
      <c r="II48" s="137"/>
      <c r="IJ48" s="137"/>
      <c r="IK48" s="137"/>
      <c r="IL48" s="137"/>
      <c r="IM48" s="137"/>
      <c r="IN48" s="137"/>
      <c r="IO48" s="137"/>
      <c r="IP48" s="137"/>
      <c r="IQ48" s="137"/>
      <c r="IR48" s="137"/>
      <c r="IS48" s="137"/>
      <c r="IT48" s="137"/>
      <c r="IU48" s="137"/>
      <c r="IV48" s="137"/>
      <c r="IW48" s="137"/>
      <c r="IX48" s="137"/>
      <c r="IY48" s="137"/>
      <c r="IZ48" s="137"/>
      <c r="JA48" s="137"/>
      <c r="JB48" s="137"/>
      <c r="JC48" s="137"/>
      <c r="JD48" s="137"/>
      <c r="JE48" s="137"/>
      <c r="JF48" s="137"/>
      <c r="JG48" s="137"/>
      <c r="JH48" s="137"/>
      <c r="JI48" s="137"/>
      <c r="JJ48" s="137"/>
      <c r="JK48" s="137"/>
      <c r="JL48" s="137"/>
      <c r="JM48" s="137"/>
      <c r="JN48" s="137"/>
      <c r="JO48" s="137"/>
      <c r="JP48" s="137"/>
      <c r="JQ48" s="137"/>
      <c r="JR48" s="137"/>
      <c r="JS48" s="137"/>
      <c r="JT48" s="137"/>
      <c r="JU48" s="137"/>
      <c r="JV48" s="137"/>
      <c r="JW48" s="137"/>
      <c r="JX48" s="137"/>
      <c r="JY48" s="137"/>
      <c r="JZ48" s="137"/>
      <c r="KA48" s="137"/>
      <c r="KB48" s="137"/>
      <c r="KC48" s="137"/>
      <c r="KD48" s="137"/>
      <c r="KE48" s="137"/>
      <c r="KF48" s="137"/>
      <c r="KG48" s="137"/>
      <c r="KH48" s="137"/>
      <c r="KI48" s="137"/>
      <c r="KJ48" s="137"/>
      <c r="KK48" s="137"/>
      <c r="KL48" s="137"/>
      <c r="KM48" s="137"/>
      <c r="KN48" s="137"/>
      <c r="KO48" s="137"/>
      <c r="KP48" s="137"/>
      <c r="KQ48" s="137"/>
      <c r="KR48" s="137"/>
      <c r="KS48" s="137"/>
      <c r="KT48" s="137"/>
      <c r="KU48" s="137"/>
      <c r="KV48" s="137"/>
      <c r="KW48" s="137"/>
      <c r="KX48" s="137"/>
      <c r="KY48" s="137"/>
      <c r="KZ48" s="137"/>
      <c r="LA48" s="137"/>
      <c r="LB48" s="137"/>
      <c r="LC48" s="137"/>
      <c r="LD48" s="137"/>
      <c r="LE48" s="137"/>
      <c r="LF48" s="137"/>
      <c r="LG48" s="137"/>
      <c r="LH48" s="137"/>
      <c r="LI48" s="137"/>
      <c r="LJ48" s="137"/>
      <c r="LK48" s="137"/>
      <c r="LL48" s="137"/>
      <c r="LM48" s="137"/>
      <c r="LN48" s="137"/>
      <c r="LO48" s="137"/>
      <c r="LP48" s="137"/>
      <c r="LQ48" s="137"/>
      <c r="LR48" s="137"/>
      <c r="LS48" s="137"/>
      <c r="LT48" s="137"/>
      <c r="LU48" s="137"/>
      <c r="LV48" s="137"/>
      <c r="LW48" s="137"/>
      <c r="LX48" s="137"/>
      <c r="LY48" s="137"/>
      <c r="LZ48" s="137"/>
      <c r="MA48" s="137"/>
      <c r="MB48" s="137"/>
      <c r="MC48" s="137"/>
      <c r="MD48" s="137"/>
      <c r="ME48" s="137"/>
      <c r="MF48" s="137"/>
      <c r="MG48" s="137"/>
      <c r="MH48" s="137"/>
      <c r="MI48" s="137"/>
      <c r="MJ48" s="137"/>
      <c r="MK48" s="137"/>
      <c r="ML48" s="137"/>
      <c r="MM48" s="137"/>
      <c r="MN48" s="137"/>
      <c r="MO48" s="137"/>
      <c r="MP48" s="137"/>
      <c r="MQ48" s="137"/>
      <c r="MR48" s="137"/>
      <c r="MS48" s="137"/>
      <c r="MT48" s="137"/>
      <c r="MU48" s="137"/>
      <c r="MV48" s="137"/>
      <c r="MW48" s="137"/>
      <c r="MX48" s="137"/>
      <c r="MY48" s="137"/>
      <c r="MZ48" s="137"/>
      <c r="NA48" s="137"/>
      <c r="NB48" s="137"/>
      <c r="NC48" s="137"/>
      <c r="ND48" s="137"/>
      <c r="NE48" s="137"/>
      <c r="NF48" s="137"/>
      <c r="NG48" s="137"/>
      <c r="NH48" s="137"/>
      <c r="NI48" s="137"/>
      <c r="NJ48" s="137"/>
      <c r="NK48" s="137"/>
      <c r="NL48" s="137"/>
      <c r="NM48" s="137"/>
      <c r="NN48" s="137"/>
      <c r="NO48" s="137"/>
      <c r="NP48" s="137"/>
    </row>
    <row r="49" spans="1:380">
      <c r="A49" s="177"/>
      <c r="B49" s="15" t="s">
        <v>69</v>
      </c>
      <c r="C49" s="138" t="s">
        <v>91</v>
      </c>
      <c r="E49" s="141"/>
      <c r="F49" s="141"/>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c r="BI49" s="140"/>
      <c r="BJ49" s="140"/>
      <c r="BK49" s="140"/>
      <c r="BL49" s="140"/>
      <c r="BM49" s="140"/>
      <c r="BN49" s="140"/>
      <c r="BO49" s="140"/>
      <c r="BP49" s="140"/>
      <c r="BQ49" s="140"/>
      <c r="BR49" s="140"/>
      <c r="BS49" s="140"/>
      <c r="BT49" s="140"/>
      <c r="BU49" s="140"/>
      <c r="BV49" s="140"/>
      <c r="BW49" s="140"/>
      <c r="BX49" s="140"/>
      <c r="BY49" s="140"/>
      <c r="BZ49" s="140"/>
      <c r="CA49" s="140"/>
      <c r="CB49" s="140"/>
      <c r="CC49" s="140"/>
      <c r="CD49" s="140"/>
      <c r="CE49" s="140"/>
      <c r="CF49" s="140"/>
      <c r="CG49" s="140"/>
      <c r="CH49" s="140"/>
      <c r="CI49" s="140"/>
      <c r="CJ49" s="140"/>
      <c r="CK49" s="140"/>
      <c r="CL49" s="140"/>
      <c r="CM49" s="140"/>
      <c r="CN49" s="140"/>
      <c r="CO49" s="140"/>
      <c r="CP49" s="140"/>
      <c r="CQ49" s="140"/>
      <c r="CR49" s="140"/>
      <c r="CS49" s="140"/>
      <c r="CT49" s="140"/>
      <c r="CU49" s="140"/>
      <c r="CV49" s="140"/>
      <c r="CW49" s="140"/>
      <c r="CX49" s="140"/>
      <c r="CY49" s="140"/>
      <c r="CZ49" s="140"/>
      <c r="DA49" s="140"/>
      <c r="DB49" s="140"/>
      <c r="DC49" s="140"/>
      <c r="DD49" s="140"/>
      <c r="DE49" s="140"/>
      <c r="DF49" s="140"/>
      <c r="DG49" s="140"/>
      <c r="DH49" s="140"/>
      <c r="DI49" s="140"/>
      <c r="DJ49" s="140"/>
      <c r="DK49" s="140"/>
      <c r="DL49" s="140"/>
      <c r="DM49" s="140"/>
      <c r="DN49" s="140"/>
      <c r="DO49" s="140"/>
      <c r="DP49" s="140"/>
      <c r="DQ49" s="140"/>
      <c r="DR49" s="140"/>
      <c r="DS49" s="140"/>
      <c r="DT49" s="140"/>
      <c r="DU49" s="140"/>
      <c r="DV49" s="140"/>
      <c r="DW49" s="140"/>
      <c r="DX49" s="140"/>
      <c r="DY49" s="140"/>
      <c r="DZ49" s="140"/>
      <c r="EA49" s="140"/>
      <c r="EB49" s="140"/>
      <c r="EC49" s="140"/>
      <c r="ED49" s="140"/>
      <c r="EE49" s="140"/>
      <c r="EF49" s="140"/>
      <c r="EG49" s="140"/>
      <c r="EH49" s="140"/>
      <c r="EI49" s="140"/>
      <c r="EJ49" s="140"/>
      <c r="EK49" s="140"/>
      <c r="EL49" s="140"/>
      <c r="EM49" s="140"/>
      <c r="EN49" s="140"/>
      <c r="EO49" s="140"/>
      <c r="EP49" s="140"/>
      <c r="EQ49" s="140"/>
      <c r="ER49" s="140"/>
      <c r="ES49" s="140"/>
      <c r="ET49" s="140"/>
      <c r="EU49" s="140"/>
      <c r="EV49" s="140"/>
      <c r="EW49" s="140"/>
      <c r="EX49" s="140"/>
      <c r="EY49" s="140"/>
      <c r="EZ49" s="140"/>
      <c r="FA49" s="140"/>
      <c r="FB49" s="140"/>
      <c r="FC49" s="140"/>
      <c r="FD49" s="140"/>
      <c r="FE49" s="140"/>
      <c r="FF49" s="140"/>
      <c r="FG49" s="140"/>
      <c r="FH49" s="140"/>
      <c r="FI49" s="140"/>
      <c r="FJ49" s="140"/>
      <c r="FK49" s="140"/>
      <c r="FL49" s="140"/>
      <c r="FM49" s="140"/>
      <c r="FN49" s="140"/>
      <c r="FO49" s="140"/>
      <c r="FP49" s="140"/>
      <c r="FQ49" s="140"/>
      <c r="FR49" s="140"/>
      <c r="FS49" s="140"/>
      <c r="FT49" s="140"/>
      <c r="FU49" s="140"/>
      <c r="FV49" s="140"/>
      <c r="FW49" s="140"/>
      <c r="FX49" s="140"/>
      <c r="FY49" s="140"/>
      <c r="FZ49" s="140"/>
      <c r="GA49" s="140"/>
      <c r="GB49" s="140"/>
      <c r="GC49" s="140"/>
      <c r="GD49" s="140"/>
      <c r="GE49" s="140"/>
      <c r="GF49" s="140"/>
      <c r="GG49" s="140"/>
      <c r="GH49" s="140"/>
      <c r="GI49" s="140"/>
      <c r="GJ49" s="140"/>
      <c r="GK49" s="140"/>
      <c r="GL49" s="140"/>
      <c r="GM49" s="140"/>
      <c r="GN49" s="140"/>
      <c r="GO49" s="140"/>
      <c r="GP49" s="140"/>
      <c r="GQ49" s="140"/>
      <c r="GR49" s="140"/>
      <c r="GS49" s="140"/>
      <c r="GT49" s="140"/>
      <c r="GU49" s="140"/>
      <c r="GV49" s="140"/>
      <c r="GW49" s="140"/>
      <c r="GX49" s="140"/>
      <c r="GY49" s="140"/>
      <c r="GZ49" s="140"/>
      <c r="HA49" s="140"/>
      <c r="HB49" s="140"/>
      <c r="HC49" s="140"/>
      <c r="HD49" s="140"/>
      <c r="HE49" s="140"/>
      <c r="HF49" s="140"/>
      <c r="HG49" s="140"/>
      <c r="HH49" s="140"/>
      <c r="HI49" s="140"/>
      <c r="HJ49" s="140"/>
      <c r="HK49" s="140"/>
      <c r="HL49" s="140"/>
      <c r="HM49" s="140"/>
      <c r="HN49" s="140"/>
      <c r="HO49" s="140"/>
      <c r="HP49" s="140"/>
      <c r="HQ49" s="140"/>
      <c r="HR49" s="140"/>
      <c r="HS49" s="140"/>
      <c r="HT49" s="140"/>
      <c r="HU49" s="140"/>
      <c r="HV49" s="140"/>
      <c r="HW49" s="140"/>
      <c r="HX49" s="140"/>
      <c r="HY49" s="140"/>
      <c r="HZ49" s="140"/>
      <c r="IA49" s="140"/>
      <c r="IB49" s="140"/>
      <c r="IC49" s="140"/>
      <c r="ID49" s="140"/>
      <c r="IE49" s="140"/>
      <c r="IF49" s="140"/>
      <c r="IG49" s="140"/>
      <c r="IH49" s="140"/>
      <c r="II49" s="140"/>
      <c r="IJ49" s="140"/>
      <c r="IK49" s="140"/>
      <c r="IL49" s="140"/>
      <c r="IM49" s="140"/>
      <c r="IN49" s="140"/>
      <c r="IO49" s="140"/>
      <c r="IP49" s="140"/>
      <c r="IQ49" s="140"/>
      <c r="IR49" s="140"/>
      <c r="IS49" s="140"/>
      <c r="IT49" s="140"/>
      <c r="IU49" s="140"/>
      <c r="IV49" s="140"/>
      <c r="IW49" s="140"/>
      <c r="IX49" s="140"/>
      <c r="IY49" s="140"/>
      <c r="IZ49" s="140"/>
      <c r="JA49" s="140"/>
      <c r="JB49" s="140"/>
      <c r="JC49" s="140"/>
      <c r="JD49" s="140"/>
      <c r="JE49" s="140"/>
      <c r="JF49" s="140"/>
      <c r="JG49" s="140"/>
      <c r="JH49" s="140"/>
      <c r="JI49" s="140"/>
      <c r="JJ49" s="140"/>
      <c r="JK49" s="140"/>
      <c r="JL49" s="140"/>
      <c r="JM49" s="140"/>
      <c r="JN49" s="140"/>
      <c r="JO49" s="140"/>
      <c r="JP49" s="140"/>
      <c r="JQ49" s="140"/>
      <c r="JR49" s="140"/>
      <c r="JS49" s="140"/>
      <c r="JT49" s="140"/>
      <c r="JU49" s="140"/>
      <c r="JV49" s="140"/>
      <c r="JW49" s="140"/>
      <c r="JX49" s="140"/>
      <c r="JY49" s="140"/>
      <c r="JZ49" s="140"/>
      <c r="KA49" s="140"/>
      <c r="KB49" s="140"/>
      <c r="KC49" s="140"/>
      <c r="KD49" s="140"/>
      <c r="KE49" s="140"/>
      <c r="KF49" s="140"/>
      <c r="KG49" s="140"/>
      <c r="KH49" s="140"/>
      <c r="KI49" s="140"/>
      <c r="KJ49" s="140"/>
      <c r="KK49" s="140"/>
      <c r="KL49" s="140"/>
      <c r="KM49" s="140"/>
      <c r="KN49" s="140"/>
      <c r="KO49" s="140"/>
      <c r="KP49" s="140"/>
      <c r="KQ49" s="140"/>
      <c r="KR49" s="140"/>
      <c r="KS49" s="140"/>
      <c r="KT49" s="140"/>
      <c r="KU49" s="140"/>
      <c r="KV49" s="140"/>
      <c r="KW49" s="140"/>
      <c r="KX49" s="140"/>
      <c r="KY49" s="140"/>
      <c r="KZ49" s="140"/>
      <c r="LA49" s="140"/>
      <c r="LB49" s="140"/>
      <c r="LC49" s="140"/>
      <c r="LD49" s="140"/>
      <c r="LE49" s="140"/>
      <c r="LF49" s="140"/>
      <c r="LG49" s="140"/>
      <c r="LH49" s="140"/>
      <c r="LI49" s="140"/>
      <c r="LJ49" s="140"/>
      <c r="LK49" s="140"/>
      <c r="LL49" s="140"/>
      <c r="LM49" s="140"/>
      <c r="LN49" s="140"/>
      <c r="LO49" s="140"/>
      <c r="LP49" s="140"/>
      <c r="LQ49" s="140"/>
      <c r="LR49" s="140"/>
      <c r="LS49" s="140"/>
      <c r="LT49" s="140"/>
      <c r="LU49" s="140"/>
      <c r="LV49" s="140"/>
      <c r="LW49" s="140"/>
      <c r="LX49" s="140"/>
      <c r="LY49" s="140"/>
      <c r="LZ49" s="140"/>
      <c r="MA49" s="140"/>
      <c r="MB49" s="140"/>
      <c r="MC49" s="140"/>
      <c r="MD49" s="140"/>
      <c r="ME49" s="140"/>
      <c r="MF49" s="140"/>
      <c r="MG49" s="140"/>
      <c r="MH49" s="140"/>
      <c r="MI49" s="140"/>
      <c r="MJ49" s="140"/>
      <c r="MK49" s="140"/>
      <c r="ML49" s="140"/>
      <c r="MM49" s="140"/>
      <c r="MN49" s="140"/>
      <c r="MO49" s="140"/>
      <c r="MP49" s="140"/>
      <c r="MQ49" s="140"/>
      <c r="MR49" s="140"/>
      <c r="MS49" s="140"/>
      <c r="MT49" s="140"/>
      <c r="MU49" s="140"/>
      <c r="MV49" s="140"/>
      <c r="MW49" s="140"/>
      <c r="MX49" s="140"/>
      <c r="MY49" s="140"/>
      <c r="MZ49" s="140"/>
      <c r="NA49" s="140"/>
      <c r="NB49" s="140"/>
      <c r="NC49" s="140"/>
      <c r="ND49" s="140"/>
      <c r="NE49" s="140"/>
      <c r="NF49" s="140"/>
      <c r="NG49" s="140"/>
      <c r="NH49" s="140"/>
      <c r="NI49" s="140"/>
      <c r="NJ49" s="140"/>
      <c r="NK49" s="140"/>
      <c r="NL49" s="140"/>
      <c r="NM49" s="140"/>
      <c r="NN49" s="140"/>
      <c r="NO49" s="140"/>
      <c r="NP49" s="140"/>
    </row>
    <row r="50" spans="1:380">
      <c r="A50" s="177" t="s">
        <v>92</v>
      </c>
      <c r="B50" s="15" t="s">
        <v>67</v>
      </c>
      <c r="C50" s="15" t="s">
        <v>93</v>
      </c>
      <c r="E50" s="139"/>
      <c r="F50" s="139"/>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7"/>
      <c r="DD50" s="137"/>
      <c r="DE50" s="137"/>
      <c r="DF50" s="137"/>
      <c r="DG50" s="137"/>
      <c r="DH50" s="137"/>
      <c r="DI50" s="137"/>
      <c r="DJ50" s="137"/>
      <c r="DK50" s="137"/>
      <c r="DL50" s="137"/>
      <c r="DM50" s="137"/>
      <c r="DN50" s="137"/>
      <c r="DO50" s="137"/>
      <c r="DP50" s="137"/>
      <c r="DQ50" s="137"/>
      <c r="DR50" s="137"/>
      <c r="DS50" s="137"/>
      <c r="DT50" s="137"/>
      <c r="DU50" s="137"/>
      <c r="DV50" s="137"/>
      <c r="DW50" s="137"/>
      <c r="DX50" s="137"/>
      <c r="DY50" s="137"/>
      <c r="DZ50" s="137"/>
      <c r="EA50" s="137"/>
      <c r="EB50" s="137"/>
      <c r="EC50" s="137"/>
      <c r="ED50" s="137"/>
      <c r="EE50" s="137"/>
      <c r="EF50" s="137"/>
      <c r="EG50" s="137"/>
      <c r="EH50" s="137"/>
      <c r="EI50" s="137"/>
      <c r="EJ50" s="137"/>
      <c r="EK50" s="137"/>
      <c r="EL50" s="137"/>
      <c r="EM50" s="137"/>
      <c r="EN50" s="137"/>
      <c r="EO50" s="137"/>
      <c r="EP50" s="137"/>
      <c r="EQ50" s="137"/>
      <c r="ER50" s="137"/>
      <c r="ES50" s="137"/>
      <c r="ET50" s="137"/>
      <c r="EU50" s="137"/>
      <c r="EV50" s="137"/>
      <c r="EW50" s="137"/>
      <c r="EX50" s="137"/>
      <c r="EY50" s="137"/>
      <c r="EZ50" s="137"/>
      <c r="FA50" s="137"/>
      <c r="FB50" s="137"/>
      <c r="FC50" s="137"/>
      <c r="FD50" s="137"/>
      <c r="FE50" s="137"/>
      <c r="FF50" s="137"/>
      <c r="FG50" s="137"/>
      <c r="FH50" s="137"/>
      <c r="FI50" s="137"/>
      <c r="FJ50" s="137"/>
      <c r="FK50" s="137"/>
      <c r="FL50" s="137"/>
      <c r="FM50" s="137"/>
      <c r="FN50" s="137"/>
      <c r="FO50" s="137"/>
      <c r="FP50" s="137"/>
      <c r="FQ50" s="137"/>
      <c r="FR50" s="137"/>
      <c r="FS50" s="137"/>
      <c r="FT50" s="137"/>
      <c r="FU50" s="137"/>
      <c r="FV50" s="137"/>
      <c r="FW50" s="137"/>
      <c r="FX50" s="137"/>
      <c r="FY50" s="137"/>
      <c r="FZ50" s="137"/>
      <c r="GA50" s="137"/>
      <c r="GB50" s="137"/>
      <c r="GC50" s="137"/>
      <c r="GD50" s="137"/>
      <c r="GE50" s="137"/>
      <c r="GF50" s="137"/>
      <c r="GG50" s="137"/>
      <c r="GH50" s="137"/>
      <c r="GI50" s="137"/>
      <c r="GJ50" s="137"/>
      <c r="GK50" s="137"/>
      <c r="GL50" s="137"/>
      <c r="GM50" s="137"/>
      <c r="GN50" s="137"/>
      <c r="GO50" s="137"/>
      <c r="GP50" s="137"/>
      <c r="GQ50" s="137"/>
      <c r="GR50" s="137"/>
      <c r="GS50" s="137"/>
      <c r="GT50" s="137"/>
      <c r="GU50" s="137"/>
      <c r="GV50" s="137"/>
      <c r="GW50" s="137"/>
      <c r="GX50" s="137"/>
      <c r="GY50" s="137"/>
      <c r="GZ50" s="137"/>
      <c r="HA50" s="137"/>
      <c r="HB50" s="137"/>
      <c r="HC50" s="137"/>
      <c r="HD50" s="137"/>
      <c r="HE50" s="137"/>
      <c r="HF50" s="137"/>
      <c r="HG50" s="137"/>
      <c r="HH50" s="137"/>
      <c r="HI50" s="137"/>
      <c r="HJ50" s="137"/>
      <c r="HK50" s="137"/>
      <c r="HL50" s="137"/>
      <c r="HM50" s="137"/>
      <c r="HN50" s="137"/>
      <c r="HO50" s="137"/>
      <c r="HP50" s="137"/>
      <c r="HQ50" s="137"/>
      <c r="HR50" s="137"/>
      <c r="HS50" s="137"/>
      <c r="HT50" s="137"/>
      <c r="HU50" s="137"/>
      <c r="HV50" s="137"/>
      <c r="HW50" s="137"/>
      <c r="HX50" s="137"/>
      <c r="HY50" s="137"/>
      <c r="HZ50" s="137"/>
      <c r="IA50" s="137"/>
      <c r="IB50" s="137"/>
      <c r="IC50" s="137"/>
      <c r="ID50" s="137"/>
      <c r="IE50" s="137"/>
      <c r="IF50" s="137"/>
      <c r="IG50" s="137"/>
      <c r="IH50" s="137"/>
      <c r="II50" s="137"/>
      <c r="IJ50" s="137"/>
      <c r="IK50" s="137"/>
      <c r="IL50" s="137"/>
      <c r="IM50" s="137"/>
      <c r="IN50" s="137"/>
      <c r="IO50" s="137"/>
      <c r="IP50" s="137"/>
      <c r="IQ50" s="137"/>
      <c r="IR50" s="137"/>
      <c r="IS50" s="137"/>
      <c r="IT50" s="137"/>
      <c r="IU50" s="137"/>
      <c r="IV50" s="137"/>
      <c r="IW50" s="137"/>
      <c r="IX50" s="137"/>
      <c r="IY50" s="137"/>
      <c r="IZ50" s="137"/>
      <c r="JA50" s="137"/>
      <c r="JB50" s="137"/>
      <c r="JC50" s="137"/>
      <c r="JD50" s="137"/>
      <c r="JE50" s="137"/>
      <c r="JF50" s="137"/>
      <c r="JG50" s="137"/>
      <c r="JH50" s="137"/>
      <c r="JI50" s="137"/>
      <c r="JJ50" s="137"/>
      <c r="JK50" s="137"/>
      <c r="JL50" s="137"/>
      <c r="JM50" s="137"/>
      <c r="JN50" s="137"/>
      <c r="JO50" s="137"/>
      <c r="JP50" s="137"/>
      <c r="JQ50" s="137"/>
      <c r="JR50" s="137"/>
      <c r="JS50" s="137"/>
      <c r="JT50" s="137"/>
      <c r="JU50" s="137"/>
      <c r="JV50" s="137"/>
      <c r="JW50" s="137"/>
      <c r="JX50" s="137"/>
      <c r="JY50" s="137"/>
      <c r="JZ50" s="137"/>
      <c r="KA50" s="137"/>
      <c r="KB50" s="137"/>
      <c r="KC50" s="137"/>
      <c r="KD50" s="137"/>
      <c r="KE50" s="137"/>
      <c r="KF50" s="137"/>
      <c r="KG50" s="137"/>
      <c r="KH50" s="137"/>
      <c r="KI50" s="137"/>
      <c r="KJ50" s="137"/>
      <c r="KK50" s="137"/>
      <c r="KL50" s="137"/>
      <c r="KM50" s="137"/>
      <c r="KN50" s="137"/>
      <c r="KO50" s="137"/>
      <c r="KP50" s="137"/>
      <c r="KQ50" s="137"/>
      <c r="KR50" s="137"/>
      <c r="KS50" s="137"/>
      <c r="KT50" s="137"/>
      <c r="KU50" s="137"/>
      <c r="KV50" s="137"/>
      <c r="KW50" s="137"/>
      <c r="KX50" s="137"/>
      <c r="KY50" s="137"/>
      <c r="KZ50" s="137"/>
      <c r="LA50" s="137"/>
      <c r="LB50" s="137"/>
      <c r="LC50" s="137"/>
      <c r="LD50" s="137"/>
      <c r="LE50" s="137"/>
      <c r="LF50" s="137"/>
      <c r="LG50" s="137"/>
      <c r="LH50" s="137"/>
      <c r="LI50" s="137"/>
      <c r="LJ50" s="137"/>
      <c r="LK50" s="137"/>
      <c r="LL50" s="137"/>
      <c r="LM50" s="137"/>
      <c r="LN50" s="137"/>
      <c r="LO50" s="137"/>
      <c r="LP50" s="137"/>
      <c r="LQ50" s="137"/>
      <c r="LR50" s="137"/>
      <c r="LS50" s="137"/>
      <c r="LT50" s="137"/>
      <c r="LU50" s="137"/>
      <c r="LV50" s="137"/>
      <c r="LW50" s="137"/>
      <c r="LX50" s="137"/>
      <c r="LY50" s="137"/>
      <c r="LZ50" s="137"/>
      <c r="MA50" s="137"/>
      <c r="MB50" s="137"/>
      <c r="MC50" s="137"/>
      <c r="MD50" s="137"/>
      <c r="ME50" s="137"/>
      <c r="MF50" s="137"/>
      <c r="MG50" s="137"/>
      <c r="MH50" s="137"/>
      <c r="MI50" s="137"/>
      <c r="MJ50" s="137"/>
      <c r="MK50" s="137"/>
      <c r="ML50" s="137"/>
      <c r="MM50" s="137"/>
      <c r="MN50" s="137"/>
      <c r="MO50" s="137"/>
      <c r="MP50" s="137"/>
      <c r="MQ50" s="137"/>
      <c r="MR50" s="137"/>
      <c r="MS50" s="137"/>
      <c r="MT50" s="137"/>
      <c r="MU50" s="137"/>
      <c r="MV50" s="137"/>
      <c r="MW50" s="137"/>
      <c r="MX50" s="137"/>
      <c r="MY50" s="137"/>
      <c r="MZ50" s="137"/>
      <c r="NA50" s="137"/>
      <c r="NB50" s="137"/>
      <c r="NC50" s="137"/>
      <c r="ND50" s="137"/>
      <c r="NE50" s="137"/>
      <c r="NF50" s="137"/>
      <c r="NG50" s="137"/>
      <c r="NH50" s="137"/>
      <c r="NI50" s="137"/>
      <c r="NJ50" s="137"/>
      <c r="NK50" s="137"/>
      <c r="NL50" s="137"/>
      <c r="NM50" s="137"/>
      <c r="NN50" s="137"/>
      <c r="NO50" s="137"/>
      <c r="NP50" s="137"/>
    </row>
    <row r="51" spans="1:380">
      <c r="A51" s="177"/>
      <c r="B51" s="15" t="s">
        <v>69</v>
      </c>
      <c r="C51" s="138" t="s">
        <v>94</v>
      </c>
      <c r="E51" s="141"/>
      <c r="F51" s="141"/>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0"/>
      <c r="AN51" s="140"/>
      <c r="AO51" s="140"/>
      <c r="AP51" s="140"/>
      <c r="AQ51" s="140"/>
      <c r="AR51" s="140"/>
      <c r="AS51" s="140"/>
      <c r="AT51" s="140"/>
      <c r="AU51" s="140"/>
      <c r="AV51" s="140"/>
      <c r="AW51" s="140"/>
      <c r="AX51" s="140"/>
      <c r="AY51" s="140"/>
      <c r="AZ51" s="140"/>
      <c r="BA51" s="140"/>
      <c r="BB51" s="140"/>
      <c r="BC51" s="140"/>
      <c r="BD51" s="140"/>
      <c r="BE51" s="140"/>
      <c r="BF51" s="140"/>
      <c r="BG51" s="140"/>
      <c r="BH51" s="140"/>
      <c r="BI51" s="140"/>
      <c r="BJ51" s="140"/>
      <c r="BK51" s="140"/>
      <c r="BL51" s="140"/>
      <c r="BM51" s="140"/>
      <c r="BN51" s="140"/>
      <c r="BO51" s="140"/>
      <c r="BP51" s="140"/>
      <c r="BQ51" s="140"/>
      <c r="BR51" s="140"/>
      <c r="BS51" s="140"/>
      <c r="BT51" s="140"/>
      <c r="BU51" s="140"/>
      <c r="BV51" s="140"/>
      <c r="BW51" s="140"/>
      <c r="BX51" s="140"/>
      <c r="BY51" s="140"/>
      <c r="BZ51" s="140"/>
      <c r="CA51" s="140"/>
      <c r="CB51" s="140"/>
      <c r="CC51" s="140"/>
      <c r="CD51" s="140"/>
      <c r="CE51" s="140"/>
      <c r="CF51" s="140"/>
      <c r="CG51" s="140"/>
      <c r="CH51" s="140"/>
      <c r="CI51" s="140"/>
      <c r="CJ51" s="140"/>
      <c r="CK51" s="140"/>
      <c r="CL51" s="140"/>
      <c r="CM51" s="140"/>
      <c r="CN51" s="140"/>
      <c r="CO51" s="140"/>
      <c r="CP51" s="140"/>
      <c r="CQ51" s="140"/>
      <c r="CR51" s="140"/>
      <c r="CS51" s="140"/>
      <c r="CT51" s="140"/>
      <c r="CU51" s="140"/>
      <c r="CV51" s="140"/>
      <c r="CW51" s="140"/>
      <c r="CX51" s="140"/>
      <c r="CY51" s="140"/>
      <c r="CZ51" s="140"/>
      <c r="DA51" s="140"/>
      <c r="DB51" s="140"/>
      <c r="DC51" s="140"/>
      <c r="DD51" s="140"/>
      <c r="DE51" s="140"/>
      <c r="DF51" s="140"/>
      <c r="DG51" s="140"/>
      <c r="DH51" s="140"/>
      <c r="DI51" s="140"/>
      <c r="DJ51" s="140"/>
      <c r="DK51" s="140"/>
      <c r="DL51" s="140"/>
      <c r="DM51" s="140"/>
      <c r="DN51" s="140"/>
      <c r="DO51" s="140"/>
      <c r="DP51" s="140"/>
      <c r="DQ51" s="140"/>
      <c r="DR51" s="140"/>
      <c r="DS51" s="140"/>
      <c r="DT51" s="140"/>
      <c r="DU51" s="140"/>
      <c r="DV51" s="140"/>
      <c r="DW51" s="140"/>
      <c r="DX51" s="140"/>
      <c r="DY51" s="140"/>
      <c r="DZ51" s="140"/>
      <c r="EA51" s="140"/>
      <c r="EB51" s="140"/>
      <c r="EC51" s="140"/>
      <c r="ED51" s="140"/>
      <c r="EE51" s="140"/>
      <c r="EF51" s="140"/>
      <c r="EG51" s="140"/>
      <c r="EH51" s="140"/>
      <c r="EI51" s="140"/>
      <c r="EJ51" s="140"/>
      <c r="EK51" s="140"/>
      <c r="EL51" s="140"/>
      <c r="EM51" s="140"/>
      <c r="EN51" s="140"/>
      <c r="EO51" s="140"/>
      <c r="EP51" s="140"/>
      <c r="EQ51" s="140"/>
      <c r="ER51" s="140"/>
      <c r="ES51" s="140"/>
      <c r="ET51" s="140"/>
      <c r="EU51" s="140"/>
      <c r="EV51" s="140"/>
      <c r="EW51" s="140"/>
      <c r="EX51" s="140"/>
      <c r="EY51" s="140"/>
      <c r="EZ51" s="140"/>
      <c r="FA51" s="140"/>
      <c r="FB51" s="140"/>
      <c r="FC51" s="140"/>
      <c r="FD51" s="140"/>
      <c r="FE51" s="140"/>
      <c r="FF51" s="140"/>
      <c r="FG51" s="140"/>
      <c r="FH51" s="140"/>
      <c r="FI51" s="140"/>
      <c r="FJ51" s="140"/>
      <c r="FK51" s="140"/>
      <c r="FL51" s="140"/>
      <c r="FM51" s="140"/>
      <c r="FN51" s="140"/>
      <c r="FO51" s="140"/>
      <c r="FP51" s="140"/>
      <c r="FQ51" s="140"/>
      <c r="FR51" s="140"/>
      <c r="FS51" s="140"/>
      <c r="FT51" s="140"/>
      <c r="FU51" s="140"/>
      <c r="FV51" s="140"/>
      <c r="FW51" s="140"/>
      <c r="FX51" s="140"/>
      <c r="FY51" s="140"/>
      <c r="FZ51" s="140"/>
      <c r="GA51" s="140"/>
      <c r="GB51" s="140"/>
      <c r="GC51" s="140"/>
      <c r="GD51" s="140"/>
      <c r="GE51" s="140"/>
      <c r="GF51" s="140"/>
      <c r="GG51" s="140"/>
      <c r="GH51" s="140"/>
      <c r="GI51" s="140"/>
      <c r="GJ51" s="140"/>
      <c r="GK51" s="140"/>
      <c r="GL51" s="140"/>
      <c r="GM51" s="140"/>
      <c r="GN51" s="140"/>
      <c r="GO51" s="140"/>
      <c r="GP51" s="140"/>
      <c r="GQ51" s="140"/>
      <c r="GR51" s="140"/>
      <c r="GS51" s="140"/>
      <c r="GT51" s="140"/>
      <c r="GU51" s="140"/>
      <c r="GV51" s="140"/>
      <c r="GW51" s="140"/>
      <c r="GX51" s="140"/>
      <c r="GY51" s="140"/>
      <c r="GZ51" s="140"/>
      <c r="HA51" s="140"/>
      <c r="HB51" s="140"/>
      <c r="HC51" s="140"/>
      <c r="HD51" s="140"/>
      <c r="HE51" s="140"/>
      <c r="HF51" s="140"/>
      <c r="HG51" s="140"/>
      <c r="HH51" s="140"/>
      <c r="HI51" s="140"/>
      <c r="HJ51" s="140"/>
      <c r="HK51" s="140"/>
      <c r="HL51" s="140"/>
      <c r="HM51" s="140"/>
      <c r="HN51" s="140"/>
      <c r="HO51" s="140"/>
      <c r="HP51" s="140"/>
      <c r="HQ51" s="140"/>
      <c r="HR51" s="140"/>
      <c r="HS51" s="140"/>
      <c r="HT51" s="140"/>
      <c r="HU51" s="140"/>
      <c r="HV51" s="140"/>
      <c r="HW51" s="140"/>
      <c r="HX51" s="140"/>
      <c r="HY51" s="140"/>
      <c r="HZ51" s="140"/>
      <c r="IA51" s="140"/>
      <c r="IB51" s="140"/>
      <c r="IC51" s="140"/>
      <c r="ID51" s="140"/>
      <c r="IE51" s="140"/>
      <c r="IF51" s="140"/>
      <c r="IG51" s="140"/>
      <c r="IH51" s="140"/>
      <c r="II51" s="140"/>
      <c r="IJ51" s="140"/>
      <c r="IK51" s="140"/>
      <c r="IL51" s="140"/>
      <c r="IM51" s="140"/>
      <c r="IN51" s="140"/>
      <c r="IO51" s="140"/>
      <c r="IP51" s="140"/>
      <c r="IQ51" s="140"/>
      <c r="IR51" s="140"/>
      <c r="IS51" s="140"/>
      <c r="IT51" s="140"/>
      <c r="IU51" s="140"/>
      <c r="IV51" s="140"/>
      <c r="IW51" s="140"/>
      <c r="IX51" s="140"/>
      <c r="IY51" s="140"/>
      <c r="IZ51" s="140"/>
      <c r="JA51" s="140"/>
      <c r="JB51" s="140"/>
      <c r="JC51" s="140"/>
      <c r="JD51" s="140"/>
      <c r="JE51" s="140"/>
      <c r="JF51" s="140"/>
      <c r="JG51" s="140"/>
      <c r="JH51" s="140"/>
      <c r="JI51" s="140"/>
      <c r="JJ51" s="140"/>
      <c r="JK51" s="140"/>
      <c r="JL51" s="140"/>
      <c r="JM51" s="140"/>
      <c r="JN51" s="140"/>
      <c r="JO51" s="140"/>
      <c r="JP51" s="140"/>
      <c r="JQ51" s="140"/>
      <c r="JR51" s="140"/>
      <c r="JS51" s="140"/>
      <c r="JT51" s="140"/>
      <c r="JU51" s="140"/>
      <c r="JV51" s="140"/>
      <c r="JW51" s="140"/>
      <c r="JX51" s="140"/>
      <c r="JY51" s="140"/>
      <c r="JZ51" s="140"/>
      <c r="KA51" s="140"/>
      <c r="KB51" s="140"/>
      <c r="KC51" s="140"/>
      <c r="KD51" s="140"/>
      <c r="KE51" s="140"/>
      <c r="KF51" s="140"/>
      <c r="KG51" s="140"/>
      <c r="KH51" s="140"/>
      <c r="KI51" s="140"/>
      <c r="KJ51" s="140"/>
      <c r="KK51" s="140"/>
      <c r="KL51" s="140"/>
      <c r="KM51" s="140"/>
      <c r="KN51" s="140"/>
      <c r="KO51" s="140"/>
      <c r="KP51" s="140"/>
      <c r="KQ51" s="140"/>
      <c r="KR51" s="140"/>
      <c r="KS51" s="140"/>
      <c r="KT51" s="140"/>
      <c r="KU51" s="140"/>
      <c r="KV51" s="140"/>
      <c r="KW51" s="140"/>
      <c r="KX51" s="140"/>
      <c r="KY51" s="140"/>
      <c r="KZ51" s="140"/>
      <c r="LA51" s="140"/>
      <c r="LB51" s="140"/>
      <c r="LC51" s="140"/>
      <c r="LD51" s="140"/>
      <c r="LE51" s="140"/>
      <c r="LF51" s="140"/>
      <c r="LG51" s="140"/>
      <c r="LH51" s="140"/>
      <c r="LI51" s="140"/>
      <c r="LJ51" s="140"/>
      <c r="LK51" s="140"/>
      <c r="LL51" s="140"/>
      <c r="LM51" s="140"/>
      <c r="LN51" s="140"/>
      <c r="LO51" s="140"/>
      <c r="LP51" s="140"/>
      <c r="LQ51" s="140"/>
      <c r="LR51" s="140"/>
      <c r="LS51" s="140"/>
      <c r="LT51" s="140"/>
      <c r="LU51" s="140"/>
      <c r="LV51" s="140"/>
      <c r="LW51" s="140"/>
      <c r="LX51" s="140"/>
      <c r="LY51" s="140"/>
      <c r="LZ51" s="140"/>
      <c r="MA51" s="140"/>
      <c r="MB51" s="140"/>
      <c r="MC51" s="140"/>
      <c r="MD51" s="140"/>
      <c r="ME51" s="140"/>
      <c r="MF51" s="140"/>
      <c r="MG51" s="140"/>
      <c r="MH51" s="140"/>
      <c r="MI51" s="140"/>
      <c r="MJ51" s="140"/>
      <c r="MK51" s="140"/>
      <c r="ML51" s="140"/>
      <c r="MM51" s="140"/>
      <c r="MN51" s="140"/>
      <c r="MO51" s="140"/>
      <c r="MP51" s="140"/>
      <c r="MQ51" s="140"/>
      <c r="MR51" s="140"/>
      <c r="MS51" s="140"/>
      <c r="MT51" s="140"/>
      <c r="MU51" s="140"/>
      <c r="MV51" s="140"/>
      <c r="MW51" s="140"/>
      <c r="MX51" s="140"/>
      <c r="MY51" s="140"/>
      <c r="MZ51" s="140"/>
      <c r="NA51" s="140"/>
      <c r="NB51" s="140"/>
      <c r="NC51" s="140"/>
      <c r="ND51" s="140"/>
      <c r="NE51" s="140"/>
      <c r="NF51" s="140"/>
      <c r="NG51" s="140"/>
      <c r="NH51" s="140"/>
      <c r="NI51" s="140"/>
      <c r="NJ51" s="140"/>
      <c r="NK51" s="140"/>
      <c r="NL51" s="140"/>
      <c r="NM51" s="140"/>
      <c r="NN51" s="140"/>
      <c r="NO51" s="140"/>
      <c r="NP51" s="140"/>
    </row>
    <row r="52" spans="1:380">
      <c r="A52" s="177" t="s">
        <v>95</v>
      </c>
      <c r="B52" s="15" t="s">
        <v>67</v>
      </c>
      <c r="C52" s="15" t="s">
        <v>96</v>
      </c>
      <c r="E52" s="139"/>
      <c r="F52" s="139"/>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7"/>
      <c r="DD52" s="137"/>
      <c r="DE52" s="137"/>
      <c r="DF52" s="137"/>
      <c r="DG52" s="137"/>
      <c r="DH52" s="137"/>
      <c r="DI52" s="137"/>
      <c r="DJ52" s="137"/>
      <c r="DK52" s="137"/>
      <c r="DL52" s="137"/>
      <c r="DM52" s="137"/>
      <c r="DN52" s="137"/>
      <c r="DO52" s="137"/>
      <c r="DP52" s="137"/>
      <c r="DQ52" s="137"/>
      <c r="DR52" s="137"/>
      <c r="DS52" s="137"/>
      <c r="DT52" s="137"/>
      <c r="DU52" s="137"/>
      <c r="DV52" s="137"/>
      <c r="DW52" s="137"/>
      <c r="DX52" s="137"/>
      <c r="DY52" s="137"/>
      <c r="DZ52" s="137"/>
      <c r="EA52" s="137"/>
      <c r="EB52" s="137"/>
      <c r="EC52" s="137"/>
      <c r="ED52" s="137"/>
      <c r="EE52" s="137"/>
      <c r="EF52" s="137"/>
      <c r="EG52" s="137"/>
      <c r="EH52" s="137"/>
      <c r="EI52" s="137"/>
      <c r="EJ52" s="137"/>
      <c r="EK52" s="137"/>
      <c r="EL52" s="137"/>
      <c r="EM52" s="137"/>
      <c r="EN52" s="137"/>
      <c r="EO52" s="137"/>
      <c r="EP52" s="137"/>
      <c r="EQ52" s="137"/>
      <c r="ER52" s="137"/>
      <c r="ES52" s="137"/>
      <c r="ET52" s="137"/>
      <c r="EU52" s="137"/>
      <c r="EV52" s="137"/>
      <c r="EW52" s="137"/>
      <c r="EX52" s="137"/>
      <c r="EY52" s="137"/>
      <c r="EZ52" s="137"/>
      <c r="FA52" s="137"/>
      <c r="FB52" s="137"/>
      <c r="FC52" s="137"/>
      <c r="FD52" s="137"/>
      <c r="FE52" s="137"/>
      <c r="FF52" s="137"/>
      <c r="FG52" s="137"/>
      <c r="FH52" s="137"/>
      <c r="FI52" s="137"/>
      <c r="FJ52" s="137"/>
      <c r="FK52" s="137"/>
      <c r="FL52" s="137"/>
      <c r="FM52" s="137"/>
      <c r="FN52" s="137"/>
      <c r="FO52" s="137"/>
      <c r="FP52" s="137"/>
      <c r="FQ52" s="137"/>
      <c r="FR52" s="137"/>
      <c r="FS52" s="137"/>
      <c r="FT52" s="137"/>
      <c r="FU52" s="137"/>
      <c r="FV52" s="137"/>
      <c r="FW52" s="137"/>
      <c r="FX52" s="137"/>
      <c r="FY52" s="137"/>
      <c r="FZ52" s="137"/>
      <c r="GA52" s="137"/>
      <c r="GB52" s="137"/>
      <c r="GC52" s="137"/>
      <c r="GD52" s="137"/>
      <c r="GE52" s="137"/>
      <c r="GF52" s="137"/>
      <c r="GG52" s="137"/>
      <c r="GH52" s="137"/>
      <c r="GI52" s="137"/>
      <c r="GJ52" s="137"/>
      <c r="GK52" s="137"/>
      <c r="GL52" s="137"/>
      <c r="GM52" s="137"/>
      <c r="GN52" s="137"/>
      <c r="GO52" s="137"/>
      <c r="GP52" s="137"/>
      <c r="GQ52" s="137"/>
      <c r="GR52" s="137"/>
      <c r="GS52" s="137"/>
      <c r="GT52" s="137"/>
      <c r="GU52" s="137"/>
      <c r="GV52" s="137"/>
      <c r="GW52" s="137"/>
      <c r="GX52" s="137"/>
      <c r="GY52" s="137"/>
      <c r="GZ52" s="137"/>
      <c r="HA52" s="137"/>
      <c r="HB52" s="137"/>
      <c r="HC52" s="137"/>
      <c r="HD52" s="137"/>
      <c r="HE52" s="137"/>
      <c r="HF52" s="137"/>
      <c r="HG52" s="137"/>
      <c r="HH52" s="137"/>
      <c r="HI52" s="137"/>
      <c r="HJ52" s="137"/>
      <c r="HK52" s="137"/>
      <c r="HL52" s="137"/>
      <c r="HM52" s="137"/>
      <c r="HN52" s="137"/>
      <c r="HO52" s="137"/>
      <c r="HP52" s="137"/>
      <c r="HQ52" s="137"/>
      <c r="HR52" s="137"/>
      <c r="HS52" s="137"/>
      <c r="HT52" s="137"/>
      <c r="HU52" s="137"/>
      <c r="HV52" s="137"/>
      <c r="HW52" s="137"/>
      <c r="HX52" s="137"/>
      <c r="HY52" s="137"/>
      <c r="HZ52" s="137"/>
      <c r="IA52" s="137"/>
      <c r="IB52" s="137"/>
      <c r="IC52" s="137"/>
      <c r="ID52" s="137"/>
      <c r="IE52" s="137"/>
      <c r="IF52" s="137"/>
      <c r="IG52" s="137"/>
      <c r="IH52" s="137"/>
      <c r="II52" s="137"/>
      <c r="IJ52" s="137"/>
      <c r="IK52" s="137"/>
      <c r="IL52" s="137"/>
      <c r="IM52" s="137"/>
      <c r="IN52" s="137"/>
      <c r="IO52" s="137"/>
      <c r="IP52" s="137"/>
      <c r="IQ52" s="137"/>
      <c r="IR52" s="137"/>
      <c r="IS52" s="137"/>
      <c r="IT52" s="137"/>
      <c r="IU52" s="137"/>
      <c r="IV52" s="137"/>
      <c r="IW52" s="137"/>
      <c r="IX52" s="137"/>
      <c r="IY52" s="137"/>
      <c r="IZ52" s="137"/>
      <c r="JA52" s="137"/>
      <c r="JB52" s="137"/>
      <c r="JC52" s="137"/>
      <c r="JD52" s="137"/>
      <c r="JE52" s="137"/>
      <c r="JF52" s="137"/>
      <c r="JG52" s="137"/>
      <c r="JH52" s="137"/>
      <c r="JI52" s="137"/>
      <c r="JJ52" s="137"/>
      <c r="JK52" s="137"/>
      <c r="JL52" s="137"/>
      <c r="JM52" s="137"/>
      <c r="JN52" s="137"/>
      <c r="JO52" s="137"/>
      <c r="JP52" s="137"/>
      <c r="JQ52" s="137"/>
      <c r="JR52" s="137"/>
      <c r="JS52" s="137"/>
      <c r="JT52" s="137"/>
      <c r="JU52" s="137"/>
      <c r="JV52" s="137"/>
      <c r="JW52" s="137"/>
      <c r="JX52" s="137"/>
      <c r="JY52" s="137"/>
      <c r="JZ52" s="137"/>
      <c r="KA52" s="137"/>
      <c r="KB52" s="137"/>
      <c r="KC52" s="137"/>
      <c r="KD52" s="137"/>
      <c r="KE52" s="137"/>
      <c r="KF52" s="137"/>
      <c r="KG52" s="137"/>
      <c r="KH52" s="137"/>
      <c r="KI52" s="137"/>
      <c r="KJ52" s="137"/>
      <c r="KK52" s="137"/>
      <c r="KL52" s="137"/>
      <c r="KM52" s="137"/>
      <c r="KN52" s="137"/>
      <c r="KO52" s="137"/>
      <c r="KP52" s="137"/>
      <c r="KQ52" s="137"/>
      <c r="KR52" s="137"/>
      <c r="KS52" s="137"/>
      <c r="KT52" s="137"/>
      <c r="KU52" s="137"/>
      <c r="KV52" s="137"/>
      <c r="KW52" s="137"/>
      <c r="KX52" s="137"/>
      <c r="KY52" s="137"/>
      <c r="KZ52" s="137"/>
      <c r="LA52" s="137"/>
      <c r="LB52" s="137"/>
      <c r="LC52" s="137"/>
      <c r="LD52" s="137"/>
      <c r="LE52" s="137"/>
      <c r="LF52" s="137"/>
      <c r="LG52" s="137"/>
      <c r="LH52" s="137"/>
      <c r="LI52" s="137"/>
      <c r="LJ52" s="137"/>
      <c r="LK52" s="137"/>
      <c r="LL52" s="137"/>
      <c r="LM52" s="137"/>
      <c r="LN52" s="137"/>
      <c r="LO52" s="137"/>
      <c r="LP52" s="137"/>
      <c r="LQ52" s="137"/>
      <c r="LR52" s="137"/>
      <c r="LS52" s="137"/>
      <c r="LT52" s="137"/>
      <c r="LU52" s="137"/>
      <c r="LV52" s="137"/>
      <c r="LW52" s="137"/>
      <c r="LX52" s="137"/>
      <c r="LY52" s="137"/>
      <c r="LZ52" s="137"/>
      <c r="MA52" s="137"/>
      <c r="MB52" s="137"/>
      <c r="MC52" s="137"/>
      <c r="MD52" s="137"/>
      <c r="ME52" s="137"/>
      <c r="MF52" s="137"/>
      <c r="MG52" s="137"/>
      <c r="MH52" s="137"/>
      <c r="MI52" s="137"/>
      <c r="MJ52" s="137"/>
      <c r="MK52" s="137"/>
      <c r="ML52" s="137"/>
      <c r="MM52" s="137"/>
      <c r="MN52" s="137"/>
      <c r="MO52" s="137"/>
      <c r="MP52" s="137"/>
      <c r="MQ52" s="137"/>
      <c r="MR52" s="137"/>
      <c r="MS52" s="137"/>
      <c r="MT52" s="137"/>
      <c r="MU52" s="137"/>
      <c r="MV52" s="137"/>
      <c r="MW52" s="137"/>
      <c r="MX52" s="137"/>
      <c r="MY52" s="137"/>
      <c r="MZ52" s="137"/>
      <c r="NA52" s="137"/>
      <c r="NB52" s="137"/>
      <c r="NC52" s="137"/>
      <c r="ND52" s="137"/>
      <c r="NE52" s="137"/>
      <c r="NF52" s="137"/>
      <c r="NG52" s="137"/>
      <c r="NH52" s="137"/>
      <c r="NI52" s="137"/>
      <c r="NJ52" s="137"/>
      <c r="NK52" s="137"/>
      <c r="NL52" s="137"/>
      <c r="NM52" s="137"/>
      <c r="NN52" s="137"/>
      <c r="NO52" s="137"/>
      <c r="NP52" s="137"/>
    </row>
    <row r="53" spans="1:380">
      <c r="A53" s="177"/>
      <c r="B53" s="15" t="s">
        <v>69</v>
      </c>
      <c r="C53" s="138" t="s">
        <v>97</v>
      </c>
      <c r="E53" s="141"/>
      <c r="F53" s="141"/>
      <c r="G53" s="140"/>
      <c r="H53" s="140"/>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c r="AH53" s="140"/>
      <c r="AI53" s="140"/>
      <c r="AJ53" s="140"/>
      <c r="AK53" s="140"/>
      <c r="AL53" s="140"/>
      <c r="AM53" s="140"/>
      <c r="AN53" s="140"/>
      <c r="AO53" s="140"/>
      <c r="AP53" s="140"/>
      <c r="AQ53" s="140"/>
      <c r="AR53" s="140"/>
      <c r="AS53" s="140"/>
      <c r="AT53" s="140"/>
      <c r="AU53" s="140"/>
      <c r="AV53" s="140"/>
      <c r="AW53" s="140"/>
      <c r="AX53" s="140"/>
      <c r="AY53" s="140"/>
      <c r="AZ53" s="140"/>
      <c r="BA53" s="140"/>
      <c r="BB53" s="140"/>
      <c r="BC53" s="140"/>
      <c r="BD53" s="140"/>
      <c r="BE53" s="140"/>
      <c r="BF53" s="140"/>
      <c r="BG53" s="140"/>
      <c r="BH53" s="140"/>
      <c r="BI53" s="140"/>
      <c r="BJ53" s="140"/>
      <c r="BK53" s="140"/>
      <c r="BL53" s="140"/>
      <c r="BM53" s="140"/>
      <c r="BN53" s="140"/>
      <c r="BO53" s="140"/>
      <c r="BP53" s="140"/>
      <c r="BQ53" s="140"/>
      <c r="BR53" s="140"/>
      <c r="BS53" s="140"/>
      <c r="BT53" s="140"/>
      <c r="BU53" s="140"/>
      <c r="BV53" s="140"/>
      <c r="BW53" s="140"/>
      <c r="BX53" s="140"/>
      <c r="BY53" s="140"/>
      <c r="BZ53" s="140"/>
      <c r="CA53" s="140"/>
      <c r="CB53" s="140"/>
      <c r="CC53" s="140"/>
      <c r="CD53" s="140"/>
      <c r="CE53" s="140"/>
      <c r="CF53" s="140"/>
      <c r="CG53" s="140"/>
      <c r="CH53" s="140"/>
      <c r="CI53" s="140"/>
      <c r="CJ53" s="140"/>
      <c r="CK53" s="140"/>
      <c r="CL53" s="140"/>
      <c r="CM53" s="140"/>
      <c r="CN53" s="140"/>
      <c r="CO53" s="140"/>
      <c r="CP53" s="140"/>
      <c r="CQ53" s="140"/>
      <c r="CR53" s="140"/>
      <c r="CS53" s="140"/>
      <c r="CT53" s="140"/>
      <c r="CU53" s="140"/>
      <c r="CV53" s="140"/>
      <c r="CW53" s="140"/>
      <c r="CX53" s="140"/>
      <c r="CY53" s="140"/>
      <c r="CZ53" s="140"/>
      <c r="DA53" s="140"/>
      <c r="DB53" s="140"/>
      <c r="DC53" s="140"/>
      <c r="DD53" s="140"/>
      <c r="DE53" s="140"/>
      <c r="DF53" s="140"/>
      <c r="DG53" s="140"/>
      <c r="DH53" s="140"/>
      <c r="DI53" s="140"/>
      <c r="DJ53" s="140"/>
      <c r="DK53" s="140"/>
      <c r="DL53" s="140"/>
      <c r="DM53" s="140"/>
      <c r="DN53" s="140"/>
      <c r="DO53" s="140"/>
      <c r="DP53" s="140"/>
      <c r="DQ53" s="140"/>
      <c r="DR53" s="140"/>
      <c r="DS53" s="140"/>
      <c r="DT53" s="140"/>
      <c r="DU53" s="140"/>
      <c r="DV53" s="140"/>
      <c r="DW53" s="140"/>
      <c r="DX53" s="140"/>
      <c r="DY53" s="140"/>
      <c r="DZ53" s="140"/>
      <c r="EA53" s="140"/>
      <c r="EB53" s="140"/>
      <c r="EC53" s="140"/>
      <c r="ED53" s="140"/>
      <c r="EE53" s="140"/>
      <c r="EF53" s="140"/>
      <c r="EG53" s="140"/>
      <c r="EH53" s="140"/>
      <c r="EI53" s="140"/>
      <c r="EJ53" s="140"/>
      <c r="EK53" s="140"/>
      <c r="EL53" s="140"/>
      <c r="EM53" s="140"/>
      <c r="EN53" s="140"/>
      <c r="EO53" s="140"/>
      <c r="EP53" s="140"/>
      <c r="EQ53" s="140"/>
      <c r="ER53" s="140"/>
      <c r="ES53" s="140"/>
      <c r="ET53" s="140"/>
      <c r="EU53" s="140"/>
      <c r="EV53" s="140"/>
      <c r="EW53" s="140"/>
      <c r="EX53" s="140"/>
      <c r="EY53" s="140"/>
      <c r="EZ53" s="140"/>
      <c r="FA53" s="140"/>
      <c r="FB53" s="140"/>
      <c r="FC53" s="140"/>
      <c r="FD53" s="140"/>
      <c r="FE53" s="140"/>
      <c r="FF53" s="140"/>
      <c r="FG53" s="140"/>
      <c r="FH53" s="140"/>
      <c r="FI53" s="140"/>
      <c r="FJ53" s="140"/>
      <c r="FK53" s="140"/>
      <c r="FL53" s="140"/>
      <c r="FM53" s="140"/>
      <c r="FN53" s="140"/>
      <c r="FO53" s="140"/>
      <c r="FP53" s="140"/>
      <c r="FQ53" s="140"/>
      <c r="FR53" s="140"/>
      <c r="FS53" s="140"/>
      <c r="FT53" s="140"/>
      <c r="FU53" s="140"/>
      <c r="FV53" s="140"/>
      <c r="FW53" s="140"/>
      <c r="FX53" s="140"/>
      <c r="FY53" s="140"/>
      <c r="FZ53" s="140"/>
      <c r="GA53" s="140"/>
      <c r="GB53" s="140"/>
      <c r="GC53" s="140"/>
      <c r="GD53" s="140"/>
      <c r="GE53" s="140"/>
      <c r="GF53" s="140"/>
      <c r="GG53" s="140"/>
      <c r="GH53" s="140"/>
      <c r="GI53" s="140"/>
      <c r="GJ53" s="140"/>
      <c r="GK53" s="140"/>
      <c r="GL53" s="140"/>
      <c r="GM53" s="140"/>
      <c r="GN53" s="140"/>
      <c r="GO53" s="140"/>
      <c r="GP53" s="140"/>
      <c r="GQ53" s="140"/>
      <c r="GR53" s="140"/>
      <c r="GS53" s="140"/>
      <c r="GT53" s="140"/>
      <c r="GU53" s="140"/>
      <c r="GV53" s="140"/>
      <c r="GW53" s="140"/>
      <c r="GX53" s="140"/>
      <c r="GY53" s="140"/>
      <c r="GZ53" s="140"/>
      <c r="HA53" s="140"/>
      <c r="HB53" s="140"/>
      <c r="HC53" s="140"/>
      <c r="HD53" s="140"/>
      <c r="HE53" s="140"/>
      <c r="HF53" s="140"/>
      <c r="HG53" s="140"/>
      <c r="HH53" s="140"/>
      <c r="HI53" s="140"/>
      <c r="HJ53" s="140"/>
      <c r="HK53" s="140"/>
      <c r="HL53" s="140"/>
      <c r="HM53" s="140"/>
      <c r="HN53" s="140"/>
      <c r="HO53" s="140"/>
      <c r="HP53" s="140"/>
      <c r="HQ53" s="140"/>
      <c r="HR53" s="140"/>
      <c r="HS53" s="140"/>
      <c r="HT53" s="140"/>
      <c r="HU53" s="140"/>
      <c r="HV53" s="140"/>
      <c r="HW53" s="140"/>
      <c r="HX53" s="140"/>
      <c r="HY53" s="140"/>
      <c r="HZ53" s="140"/>
      <c r="IA53" s="140"/>
      <c r="IB53" s="140"/>
      <c r="IC53" s="140"/>
      <c r="ID53" s="140"/>
      <c r="IE53" s="140"/>
      <c r="IF53" s="140"/>
      <c r="IG53" s="140"/>
      <c r="IH53" s="140"/>
      <c r="II53" s="140"/>
      <c r="IJ53" s="140"/>
      <c r="IK53" s="140"/>
      <c r="IL53" s="140"/>
      <c r="IM53" s="140"/>
      <c r="IN53" s="140"/>
      <c r="IO53" s="140"/>
      <c r="IP53" s="140"/>
      <c r="IQ53" s="140"/>
      <c r="IR53" s="140"/>
      <c r="IS53" s="140"/>
      <c r="IT53" s="140"/>
      <c r="IU53" s="140"/>
      <c r="IV53" s="140"/>
      <c r="IW53" s="140"/>
      <c r="IX53" s="140"/>
      <c r="IY53" s="140"/>
      <c r="IZ53" s="140"/>
      <c r="JA53" s="140"/>
      <c r="JB53" s="140"/>
      <c r="JC53" s="140"/>
      <c r="JD53" s="140"/>
      <c r="JE53" s="140"/>
      <c r="JF53" s="140"/>
      <c r="JG53" s="140"/>
      <c r="JH53" s="140"/>
      <c r="JI53" s="140"/>
      <c r="JJ53" s="140"/>
      <c r="JK53" s="140"/>
      <c r="JL53" s="140"/>
      <c r="JM53" s="140"/>
      <c r="JN53" s="140"/>
      <c r="JO53" s="140"/>
      <c r="JP53" s="140"/>
      <c r="JQ53" s="140"/>
      <c r="JR53" s="140"/>
      <c r="JS53" s="140"/>
      <c r="JT53" s="140"/>
      <c r="JU53" s="140"/>
      <c r="JV53" s="140"/>
      <c r="JW53" s="140"/>
      <c r="JX53" s="140"/>
      <c r="JY53" s="140"/>
      <c r="JZ53" s="140"/>
      <c r="KA53" s="140"/>
      <c r="KB53" s="140"/>
      <c r="KC53" s="140"/>
      <c r="KD53" s="140"/>
      <c r="KE53" s="140"/>
      <c r="KF53" s="140"/>
      <c r="KG53" s="140"/>
      <c r="KH53" s="140"/>
      <c r="KI53" s="140"/>
      <c r="KJ53" s="140"/>
      <c r="KK53" s="140"/>
      <c r="KL53" s="140"/>
      <c r="KM53" s="140"/>
      <c r="KN53" s="140"/>
      <c r="KO53" s="140"/>
      <c r="KP53" s="140"/>
      <c r="KQ53" s="140"/>
      <c r="KR53" s="140"/>
      <c r="KS53" s="140"/>
      <c r="KT53" s="140"/>
      <c r="KU53" s="140"/>
      <c r="KV53" s="140"/>
      <c r="KW53" s="140"/>
      <c r="KX53" s="140"/>
      <c r="KY53" s="140"/>
      <c r="KZ53" s="140"/>
      <c r="LA53" s="140"/>
      <c r="LB53" s="140"/>
      <c r="LC53" s="140"/>
      <c r="LD53" s="140"/>
      <c r="LE53" s="140"/>
      <c r="LF53" s="140"/>
      <c r="LG53" s="140"/>
      <c r="LH53" s="140"/>
      <c r="LI53" s="140"/>
      <c r="LJ53" s="140"/>
      <c r="LK53" s="140"/>
      <c r="LL53" s="140"/>
      <c r="LM53" s="140"/>
      <c r="LN53" s="140"/>
      <c r="LO53" s="140"/>
      <c r="LP53" s="140"/>
      <c r="LQ53" s="140"/>
      <c r="LR53" s="140"/>
      <c r="LS53" s="140"/>
      <c r="LT53" s="140"/>
      <c r="LU53" s="140"/>
      <c r="LV53" s="140"/>
      <c r="LW53" s="140"/>
      <c r="LX53" s="140"/>
      <c r="LY53" s="140"/>
      <c r="LZ53" s="140"/>
      <c r="MA53" s="140"/>
      <c r="MB53" s="140"/>
      <c r="MC53" s="140"/>
      <c r="MD53" s="140"/>
      <c r="ME53" s="140"/>
      <c r="MF53" s="140"/>
      <c r="MG53" s="140"/>
      <c r="MH53" s="140"/>
      <c r="MI53" s="140"/>
      <c r="MJ53" s="140"/>
      <c r="MK53" s="140"/>
      <c r="ML53" s="140"/>
      <c r="MM53" s="140"/>
      <c r="MN53" s="140"/>
      <c r="MO53" s="140"/>
      <c r="MP53" s="140"/>
      <c r="MQ53" s="140"/>
      <c r="MR53" s="140"/>
      <c r="MS53" s="140"/>
      <c r="MT53" s="140"/>
      <c r="MU53" s="140"/>
      <c r="MV53" s="140"/>
      <c r="MW53" s="140"/>
      <c r="MX53" s="140"/>
      <c r="MY53" s="140"/>
      <c r="MZ53" s="140"/>
      <c r="NA53" s="140"/>
      <c r="NB53" s="140"/>
      <c r="NC53" s="140"/>
      <c r="ND53" s="140"/>
      <c r="NE53" s="140"/>
      <c r="NF53" s="140"/>
      <c r="NG53" s="140"/>
      <c r="NH53" s="140"/>
      <c r="NI53" s="140"/>
      <c r="NJ53" s="140"/>
      <c r="NK53" s="140"/>
      <c r="NL53" s="140"/>
      <c r="NM53" s="140"/>
      <c r="NN53" s="140"/>
      <c r="NO53" s="140"/>
      <c r="NP53" s="140"/>
    </row>
    <row r="54" spans="1:380">
      <c r="A54" s="177" t="s">
        <v>98</v>
      </c>
      <c r="B54" s="15" t="s">
        <v>67</v>
      </c>
      <c r="C54" s="15" t="s">
        <v>99</v>
      </c>
      <c r="E54" s="139"/>
      <c r="F54" s="139"/>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7"/>
      <c r="DD54" s="137"/>
      <c r="DE54" s="137"/>
      <c r="DF54" s="137"/>
      <c r="DG54" s="137"/>
      <c r="DH54" s="137"/>
      <c r="DI54" s="137"/>
      <c r="DJ54" s="137"/>
      <c r="DK54" s="137"/>
      <c r="DL54" s="137"/>
      <c r="DM54" s="137"/>
      <c r="DN54" s="137"/>
      <c r="DO54" s="137"/>
      <c r="DP54" s="137"/>
      <c r="DQ54" s="137"/>
      <c r="DR54" s="137"/>
      <c r="DS54" s="137"/>
      <c r="DT54" s="137"/>
      <c r="DU54" s="137"/>
      <c r="DV54" s="137"/>
      <c r="DW54" s="137"/>
      <c r="DX54" s="137"/>
      <c r="DY54" s="137"/>
      <c r="DZ54" s="137"/>
      <c r="EA54" s="137"/>
      <c r="EB54" s="137"/>
      <c r="EC54" s="137"/>
      <c r="ED54" s="137"/>
      <c r="EE54" s="137"/>
      <c r="EF54" s="137"/>
      <c r="EG54" s="137"/>
      <c r="EH54" s="137"/>
      <c r="EI54" s="137"/>
      <c r="EJ54" s="137"/>
      <c r="EK54" s="137"/>
      <c r="EL54" s="137"/>
      <c r="EM54" s="137"/>
      <c r="EN54" s="137"/>
      <c r="EO54" s="137"/>
      <c r="EP54" s="137"/>
      <c r="EQ54" s="137"/>
      <c r="ER54" s="137"/>
      <c r="ES54" s="137"/>
      <c r="ET54" s="137"/>
      <c r="EU54" s="137"/>
      <c r="EV54" s="137"/>
      <c r="EW54" s="137"/>
      <c r="EX54" s="137"/>
      <c r="EY54" s="137"/>
      <c r="EZ54" s="137"/>
      <c r="FA54" s="137"/>
      <c r="FB54" s="137"/>
      <c r="FC54" s="137"/>
      <c r="FD54" s="137"/>
      <c r="FE54" s="137"/>
      <c r="FF54" s="137"/>
      <c r="FG54" s="137"/>
      <c r="FH54" s="137"/>
      <c r="FI54" s="137"/>
      <c r="FJ54" s="137"/>
      <c r="FK54" s="137"/>
      <c r="FL54" s="137"/>
      <c r="FM54" s="137"/>
      <c r="FN54" s="137"/>
      <c r="FO54" s="137"/>
      <c r="FP54" s="137"/>
      <c r="FQ54" s="137"/>
      <c r="FR54" s="137"/>
      <c r="FS54" s="137"/>
      <c r="FT54" s="137"/>
      <c r="FU54" s="137"/>
      <c r="FV54" s="137"/>
      <c r="FW54" s="137"/>
      <c r="FX54" s="137"/>
      <c r="FY54" s="137"/>
      <c r="FZ54" s="137"/>
      <c r="GA54" s="137"/>
      <c r="GB54" s="137"/>
      <c r="GC54" s="137"/>
      <c r="GD54" s="137"/>
      <c r="GE54" s="137"/>
      <c r="GF54" s="137"/>
      <c r="GG54" s="137"/>
      <c r="GH54" s="137"/>
      <c r="GI54" s="137"/>
      <c r="GJ54" s="137"/>
      <c r="GK54" s="137"/>
      <c r="GL54" s="137"/>
      <c r="GM54" s="137"/>
      <c r="GN54" s="137"/>
      <c r="GO54" s="137"/>
      <c r="GP54" s="137"/>
      <c r="GQ54" s="137"/>
      <c r="GR54" s="137"/>
      <c r="GS54" s="137"/>
      <c r="GT54" s="137"/>
      <c r="GU54" s="137"/>
      <c r="GV54" s="137"/>
      <c r="GW54" s="137"/>
      <c r="GX54" s="137"/>
      <c r="GY54" s="137"/>
      <c r="GZ54" s="137"/>
      <c r="HA54" s="137"/>
      <c r="HB54" s="137"/>
      <c r="HC54" s="137"/>
      <c r="HD54" s="137"/>
      <c r="HE54" s="137"/>
      <c r="HF54" s="137"/>
      <c r="HG54" s="137"/>
      <c r="HH54" s="137"/>
      <c r="HI54" s="137"/>
      <c r="HJ54" s="137"/>
      <c r="HK54" s="137"/>
      <c r="HL54" s="137"/>
      <c r="HM54" s="137"/>
      <c r="HN54" s="137"/>
      <c r="HO54" s="137"/>
      <c r="HP54" s="137"/>
      <c r="HQ54" s="137"/>
      <c r="HR54" s="137"/>
      <c r="HS54" s="137"/>
      <c r="HT54" s="137"/>
      <c r="HU54" s="137"/>
      <c r="HV54" s="137"/>
      <c r="HW54" s="137"/>
      <c r="HX54" s="137"/>
      <c r="HY54" s="137"/>
      <c r="HZ54" s="137"/>
      <c r="IA54" s="137"/>
      <c r="IB54" s="137"/>
      <c r="IC54" s="137"/>
      <c r="ID54" s="137"/>
      <c r="IE54" s="137"/>
      <c r="IF54" s="137"/>
      <c r="IG54" s="137"/>
      <c r="IH54" s="137"/>
      <c r="II54" s="137"/>
      <c r="IJ54" s="137"/>
      <c r="IK54" s="137"/>
      <c r="IL54" s="137"/>
      <c r="IM54" s="137"/>
      <c r="IN54" s="137"/>
      <c r="IO54" s="137"/>
      <c r="IP54" s="137"/>
      <c r="IQ54" s="137"/>
      <c r="IR54" s="137"/>
      <c r="IS54" s="137"/>
      <c r="IT54" s="137"/>
      <c r="IU54" s="137"/>
      <c r="IV54" s="137"/>
      <c r="IW54" s="137"/>
      <c r="IX54" s="137"/>
      <c r="IY54" s="137"/>
      <c r="IZ54" s="137"/>
      <c r="JA54" s="137"/>
      <c r="JB54" s="137"/>
      <c r="JC54" s="137"/>
      <c r="JD54" s="137"/>
      <c r="JE54" s="137"/>
      <c r="JF54" s="137"/>
      <c r="JG54" s="137"/>
      <c r="JH54" s="137"/>
      <c r="JI54" s="137"/>
      <c r="JJ54" s="137"/>
      <c r="JK54" s="137"/>
      <c r="JL54" s="137"/>
      <c r="JM54" s="137"/>
      <c r="JN54" s="137"/>
      <c r="JO54" s="137"/>
      <c r="JP54" s="137"/>
      <c r="JQ54" s="137"/>
      <c r="JR54" s="137"/>
      <c r="JS54" s="137"/>
      <c r="JT54" s="137"/>
      <c r="JU54" s="137"/>
      <c r="JV54" s="137"/>
      <c r="JW54" s="137"/>
      <c r="JX54" s="137"/>
      <c r="JY54" s="137"/>
      <c r="JZ54" s="137"/>
      <c r="KA54" s="137"/>
      <c r="KB54" s="137"/>
      <c r="KC54" s="137"/>
      <c r="KD54" s="137"/>
      <c r="KE54" s="137"/>
      <c r="KF54" s="137"/>
      <c r="KG54" s="137"/>
      <c r="KH54" s="137"/>
      <c r="KI54" s="137"/>
      <c r="KJ54" s="137"/>
      <c r="KK54" s="137"/>
      <c r="KL54" s="137"/>
      <c r="KM54" s="137"/>
      <c r="KN54" s="137"/>
      <c r="KO54" s="137"/>
      <c r="KP54" s="137"/>
      <c r="KQ54" s="137"/>
      <c r="KR54" s="137"/>
      <c r="KS54" s="137"/>
      <c r="KT54" s="137"/>
      <c r="KU54" s="137"/>
      <c r="KV54" s="137"/>
      <c r="KW54" s="137"/>
      <c r="KX54" s="137"/>
      <c r="KY54" s="137"/>
      <c r="KZ54" s="137"/>
      <c r="LA54" s="137"/>
      <c r="LB54" s="137"/>
      <c r="LC54" s="137"/>
      <c r="LD54" s="137"/>
      <c r="LE54" s="137"/>
      <c r="LF54" s="137"/>
      <c r="LG54" s="137"/>
      <c r="LH54" s="137"/>
      <c r="LI54" s="137"/>
      <c r="LJ54" s="137"/>
      <c r="LK54" s="137"/>
      <c r="LL54" s="137"/>
      <c r="LM54" s="137"/>
      <c r="LN54" s="137"/>
      <c r="LO54" s="137"/>
      <c r="LP54" s="137"/>
      <c r="LQ54" s="137"/>
      <c r="LR54" s="137"/>
      <c r="LS54" s="137"/>
      <c r="LT54" s="137"/>
      <c r="LU54" s="137"/>
      <c r="LV54" s="137"/>
      <c r="LW54" s="137"/>
      <c r="LX54" s="137"/>
      <c r="LY54" s="137"/>
      <c r="LZ54" s="137"/>
      <c r="MA54" s="137"/>
      <c r="MB54" s="137"/>
      <c r="MC54" s="137"/>
      <c r="MD54" s="137"/>
      <c r="ME54" s="137"/>
      <c r="MF54" s="137"/>
      <c r="MG54" s="137"/>
      <c r="MH54" s="137"/>
      <c r="MI54" s="137"/>
      <c r="MJ54" s="137"/>
      <c r="MK54" s="137"/>
      <c r="ML54" s="137"/>
      <c r="MM54" s="137"/>
      <c r="MN54" s="137"/>
      <c r="MO54" s="137"/>
      <c r="MP54" s="137"/>
      <c r="MQ54" s="137"/>
      <c r="MR54" s="137"/>
      <c r="MS54" s="137"/>
      <c r="MT54" s="137"/>
      <c r="MU54" s="137"/>
      <c r="MV54" s="137"/>
      <c r="MW54" s="137"/>
      <c r="MX54" s="137"/>
      <c r="MY54" s="137"/>
      <c r="MZ54" s="137"/>
      <c r="NA54" s="137"/>
      <c r="NB54" s="137"/>
      <c r="NC54" s="137"/>
      <c r="ND54" s="137"/>
      <c r="NE54" s="137"/>
      <c r="NF54" s="137"/>
      <c r="NG54" s="137"/>
      <c r="NH54" s="137"/>
      <c r="NI54" s="137"/>
      <c r="NJ54" s="137"/>
      <c r="NK54" s="137"/>
      <c r="NL54" s="137"/>
      <c r="NM54" s="137"/>
      <c r="NN54" s="137"/>
      <c r="NO54" s="137"/>
      <c r="NP54" s="137"/>
    </row>
    <row r="55" spans="1:380">
      <c r="A55" s="177"/>
      <c r="B55" s="15" t="s">
        <v>69</v>
      </c>
      <c r="C55" s="138" t="s">
        <v>100</v>
      </c>
      <c r="E55" s="141"/>
      <c r="F55" s="141"/>
      <c r="G55" s="140"/>
      <c r="H55" s="140"/>
      <c r="I55" s="140"/>
      <c r="J55" s="140"/>
      <c r="K55" s="140"/>
      <c r="L55" s="140"/>
      <c r="M55" s="140"/>
      <c r="N55" s="140"/>
      <c r="O55" s="140"/>
      <c r="P55" s="140"/>
      <c r="Q55" s="140"/>
      <c r="R55" s="140"/>
      <c r="S55" s="140"/>
      <c r="T55" s="140"/>
      <c r="U55" s="140"/>
      <c r="V55" s="140"/>
      <c r="W55" s="140"/>
      <c r="X55" s="140"/>
      <c r="Y55" s="140"/>
      <c r="Z55" s="140"/>
      <c r="AA55" s="140"/>
      <c r="AB55" s="140"/>
      <c r="AC55" s="140"/>
      <c r="AD55" s="140"/>
      <c r="AE55" s="140"/>
      <c r="AF55" s="140"/>
      <c r="AG55" s="140"/>
      <c r="AH55" s="140"/>
      <c r="AI55" s="140"/>
      <c r="AJ55" s="140"/>
      <c r="AK55" s="140"/>
      <c r="AL55" s="140"/>
      <c r="AM55" s="140"/>
      <c r="AN55" s="140"/>
      <c r="AO55" s="140"/>
      <c r="AP55" s="140"/>
      <c r="AQ55" s="140"/>
      <c r="AR55" s="140"/>
      <c r="AS55" s="140"/>
      <c r="AT55" s="140"/>
      <c r="AU55" s="140"/>
      <c r="AV55" s="140"/>
      <c r="AW55" s="140"/>
      <c r="AX55" s="140"/>
      <c r="AY55" s="140"/>
      <c r="AZ55" s="140"/>
      <c r="BA55" s="140"/>
      <c r="BB55" s="140"/>
      <c r="BC55" s="140"/>
      <c r="BD55" s="140"/>
      <c r="BE55" s="140"/>
      <c r="BF55" s="140"/>
      <c r="BG55" s="140"/>
      <c r="BH55" s="140"/>
      <c r="BI55" s="140"/>
      <c r="BJ55" s="140"/>
      <c r="BK55" s="140"/>
      <c r="BL55" s="140"/>
      <c r="BM55" s="140"/>
      <c r="BN55" s="140"/>
      <c r="BO55" s="140"/>
      <c r="BP55" s="140"/>
      <c r="BQ55" s="140"/>
      <c r="BR55" s="140"/>
      <c r="BS55" s="140"/>
      <c r="BT55" s="140"/>
      <c r="BU55" s="140"/>
      <c r="BV55" s="140"/>
      <c r="BW55" s="140"/>
      <c r="BX55" s="140"/>
      <c r="BY55" s="140"/>
      <c r="BZ55" s="140"/>
      <c r="CA55" s="140"/>
      <c r="CB55" s="140"/>
      <c r="CC55" s="140"/>
      <c r="CD55" s="140"/>
      <c r="CE55" s="140"/>
      <c r="CF55" s="140"/>
      <c r="CG55" s="140"/>
      <c r="CH55" s="140"/>
      <c r="CI55" s="140"/>
      <c r="CJ55" s="140"/>
      <c r="CK55" s="140"/>
      <c r="CL55" s="140"/>
      <c r="CM55" s="140"/>
      <c r="CN55" s="140"/>
      <c r="CO55" s="140"/>
      <c r="CP55" s="140"/>
      <c r="CQ55" s="140"/>
      <c r="CR55" s="140"/>
      <c r="CS55" s="140"/>
      <c r="CT55" s="140"/>
      <c r="CU55" s="140"/>
      <c r="CV55" s="140"/>
      <c r="CW55" s="140"/>
      <c r="CX55" s="140"/>
      <c r="CY55" s="140"/>
      <c r="CZ55" s="140"/>
      <c r="DA55" s="140"/>
      <c r="DB55" s="140"/>
      <c r="DC55" s="140"/>
      <c r="DD55" s="140"/>
      <c r="DE55" s="140"/>
      <c r="DF55" s="140"/>
      <c r="DG55" s="140"/>
      <c r="DH55" s="140"/>
      <c r="DI55" s="140"/>
      <c r="DJ55" s="140"/>
      <c r="DK55" s="140"/>
      <c r="DL55" s="140"/>
      <c r="DM55" s="140"/>
      <c r="DN55" s="140"/>
      <c r="DO55" s="140"/>
      <c r="DP55" s="140"/>
      <c r="DQ55" s="140"/>
      <c r="DR55" s="140"/>
      <c r="DS55" s="140"/>
      <c r="DT55" s="140"/>
      <c r="DU55" s="140"/>
      <c r="DV55" s="140"/>
      <c r="DW55" s="140"/>
      <c r="DX55" s="140"/>
      <c r="DY55" s="140"/>
      <c r="DZ55" s="140"/>
      <c r="EA55" s="140"/>
      <c r="EB55" s="140"/>
      <c r="EC55" s="140"/>
      <c r="ED55" s="140"/>
      <c r="EE55" s="140"/>
      <c r="EF55" s="140"/>
      <c r="EG55" s="140"/>
      <c r="EH55" s="140"/>
      <c r="EI55" s="140"/>
      <c r="EJ55" s="140"/>
      <c r="EK55" s="140"/>
      <c r="EL55" s="140"/>
      <c r="EM55" s="140"/>
      <c r="EN55" s="140"/>
      <c r="EO55" s="140"/>
      <c r="EP55" s="140"/>
      <c r="EQ55" s="140"/>
      <c r="ER55" s="140"/>
      <c r="ES55" s="140"/>
      <c r="ET55" s="140"/>
      <c r="EU55" s="140"/>
      <c r="EV55" s="140"/>
      <c r="EW55" s="140"/>
      <c r="EX55" s="140"/>
      <c r="EY55" s="140"/>
      <c r="EZ55" s="140"/>
      <c r="FA55" s="140"/>
      <c r="FB55" s="140"/>
      <c r="FC55" s="140"/>
      <c r="FD55" s="140"/>
      <c r="FE55" s="140"/>
      <c r="FF55" s="140"/>
      <c r="FG55" s="140"/>
      <c r="FH55" s="140"/>
      <c r="FI55" s="140"/>
      <c r="FJ55" s="140"/>
      <c r="FK55" s="140"/>
      <c r="FL55" s="140"/>
      <c r="FM55" s="140"/>
      <c r="FN55" s="140"/>
      <c r="FO55" s="140"/>
      <c r="FP55" s="140"/>
      <c r="FQ55" s="140"/>
      <c r="FR55" s="140"/>
      <c r="FS55" s="140"/>
      <c r="FT55" s="140"/>
      <c r="FU55" s="140"/>
      <c r="FV55" s="140"/>
      <c r="FW55" s="140"/>
      <c r="FX55" s="140"/>
      <c r="FY55" s="140"/>
      <c r="FZ55" s="140"/>
      <c r="GA55" s="140"/>
      <c r="GB55" s="140"/>
      <c r="GC55" s="140"/>
      <c r="GD55" s="140"/>
      <c r="GE55" s="140"/>
      <c r="GF55" s="140"/>
      <c r="GG55" s="140"/>
      <c r="GH55" s="140"/>
      <c r="GI55" s="140"/>
      <c r="GJ55" s="140"/>
      <c r="GK55" s="140"/>
      <c r="GL55" s="140"/>
      <c r="GM55" s="140"/>
      <c r="GN55" s="140"/>
      <c r="GO55" s="140"/>
      <c r="GP55" s="140"/>
      <c r="GQ55" s="140"/>
      <c r="GR55" s="140"/>
      <c r="GS55" s="140"/>
      <c r="GT55" s="140"/>
      <c r="GU55" s="140"/>
      <c r="GV55" s="140"/>
      <c r="GW55" s="140"/>
      <c r="GX55" s="140"/>
      <c r="GY55" s="140"/>
      <c r="GZ55" s="140"/>
      <c r="HA55" s="140"/>
      <c r="HB55" s="140"/>
      <c r="HC55" s="140"/>
      <c r="HD55" s="140"/>
      <c r="HE55" s="140"/>
      <c r="HF55" s="140"/>
      <c r="HG55" s="140"/>
      <c r="HH55" s="140"/>
      <c r="HI55" s="140"/>
      <c r="HJ55" s="140"/>
      <c r="HK55" s="140"/>
      <c r="HL55" s="140"/>
      <c r="HM55" s="140"/>
      <c r="HN55" s="140"/>
      <c r="HO55" s="140"/>
      <c r="HP55" s="140"/>
      <c r="HQ55" s="140"/>
      <c r="HR55" s="140"/>
      <c r="HS55" s="140"/>
      <c r="HT55" s="140"/>
      <c r="HU55" s="140"/>
      <c r="HV55" s="140"/>
      <c r="HW55" s="140"/>
      <c r="HX55" s="140"/>
      <c r="HY55" s="140"/>
      <c r="HZ55" s="140"/>
      <c r="IA55" s="140"/>
      <c r="IB55" s="140"/>
      <c r="IC55" s="140"/>
      <c r="ID55" s="140"/>
      <c r="IE55" s="140"/>
      <c r="IF55" s="140"/>
      <c r="IG55" s="140"/>
      <c r="IH55" s="140"/>
      <c r="II55" s="140"/>
      <c r="IJ55" s="140"/>
      <c r="IK55" s="140"/>
      <c r="IL55" s="140"/>
      <c r="IM55" s="140"/>
      <c r="IN55" s="140"/>
      <c r="IO55" s="140"/>
      <c r="IP55" s="140"/>
      <c r="IQ55" s="140"/>
      <c r="IR55" s="140"/>
      <c r="IS55" s="140"/>
      <c r="IT55" s="140"/>
      <c r="IU55" s="140"/>
      <c r="IV55" s="140"/>
      <c r="IW55" s="140"/>
      <c r="IX55" s="140"/>
      <c r="IY55" s="140"/>
      <c r="IZ55" s="140"/>
      <c r="JA55" s="140"/>
      <c r="JB55" s="140"/>
      <c r="JC55" s="140"/>
      <c r="JD55" s="140"/>
      <c r="JE55" s="140"/>
      <c r="JF55" s="140"/>
      <c r="JG55" s="140"/>
      <c r="JH55" s="140"/>
      <c r="JI55" s="140"/>
      <c r="JJ55" s="140"/>
      <c r="JK55" s="140"/>
      <c r="JL55" s="140"/>
      <c r="JM55" s="140"/>
      <c r="JN55" s="140"/>
      <c r="JO55" s="140"/>
      <c r="JP55" s="140"/>
      <c r="JQ55" s="140"/>
      <c r="JR55" s="140"/>
      <c r="JS55" s="140"/>
      <c r="JT55" s="140"/>
      <c r="JU55" s="140"/>
      <c r="JV55" s="140"/>
      <c r="JW55" s="140"/>
      <c r="JX55" s="140"/>
      <c r="JY55" s="140"/>
      <c r="JZ55" s="140"/>
      <c r="KA55" s="140"/>
      <c r="KB55" s="140"/>
      <c r="KC55" s="140"/>
      <c r="KD55" s="140"/>
      <c r="KE55" s="140"/>
      <c r="KF55" s="140"/>
      <c r="KG55" s="140"/>
      <c r="KH55" s="140"/>
      <c r="KI55" s="140"/>
      <c r="KJ55" s="140"/>
      <c r="KK55" s="140"/>
      <c r="KL55" s="140"/>
      <c r="KM55" s="140"/>
      <c r="KN55" s="140"/>
      <c r="KO55" s="140"/>
      <c r="KP55" s="140"/>
      <c r="KQ55" s="140"/>
      <c r="KR55" s="140"/>
      <c r="KS55" s="140"/>
      <c r="KT55" s="140"/>
      <c r="KU55" s="140"/>
      <c r="KV55" s="140"/>
      <c r="KW55" s="140"/>
      <c r="KX55" s="140"/>
      <c r="KY55" s="140"/>
      <c r="KZ55" s="140"/>
      <c r="LA55" s="140"/>
      <c r="LB55" s="140"/>
      <c r="LC55" s="140"/>
      <c r="LD55" s="140"/>
      <c r="LE55" s="140"/>
      <c r="LF55" s="140"/>
      <c r="LG55" s="140"/>
      <c r="LH55" s="140"/>
      <c r="LI55" s="140"/>
      <c r="LJ55" s="140"/>
      <c r="LK55" s="140"/>
      <c r="LL55" s="140"/>
      <c r="LM55" s="140"/>
      <c r="LN55" s="140"/>
      <c r="LO55" s="140"/>
      <c r="LP55" s="140"/>
      <c r="LQ55" s="140"/>
      <c r="LR55" s="140"/>
      <c r="LS55" s="140"/>
      <c r="LT55" s="140"/>
      <c r="LU55" s="140"/>
      <c r="LV55" s="140"/>
      <c r="LW55" s="140"/>
      <c r="LX55" s="140"/>
      <c r="LY55" s="140"/>
      <c r="LZ55" s="140"/>
      <c r="MA55" s="140"/>
      <c r="MB55" s="140"/>
      <c r="MC55" s="140"/>
      <c r="MD55" s="140"/>
      <c r="ME55" s="140"/>
      <c r="MF55" s="140"/>
      <c r="MG55" s="140"/>
      <c r="MH55" s="140"/>
      <c r="MI55" s="140"/>
      <c r="MJ55" s="140"/>
      <c r="MK55" s="140"/>
      <c r="ML55" s="140"/>
      <c r="MM55" s="140"/>
      <c r="MN55" s="140"/>
      <c r="MO55" s="140"/>
      <c r="MP55" s="140"/>
      <c r="MQ55" s="140"/>
      <c r="MR55" s="140"/>
      <c r="MS55" s="140"/>
      <c r="MT55" s="140"/>
      <c r="MU55" s="140"/>
      <c r="MV55" s="140"/>
      <c r="MW55" s="140"/>
      <c r="MX55" s="140"/>
      <c r="MY55" s="140"/>
      <c r="MZ55" s="140"/>
      <c r="NA55" s="140"/>
      <c r="NB55" s="140"/>
      <c r="NC55" s="140"/>
      <c r="ND55" s="140"/>
      <c r="NE55" s="140"/>
      <c r="NF55" s="140"/>
      <c r="NG55" s="140"/>
      <c r="NH55" s="140"/>
      <c r="NI55" s="140"/>
      <c r="NJ55" s="140"/>
      <c r="NK55" s="140"/>
      <c r="NL55" s="140"/>
      <c r="NM55" s="140"/>
      <c r="NN55" s="140"/>
      <c r="NO55" s="140"/>
      <c r="NP55" s="140"/>
    </row>
    <row r="56" spans="1:380">
      <c r="A56" s="177" t="s">
        <v>101</v>
      </c>
      <c r="B56" s="15" t="s">
        <v>67</v>
      </c>
      <c r="C56" s="15" t="s">
        <v>102</v>
      </c>
      <c r="E56" s="139"/>
      <c r="F56" s="139"/>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7"/>
      <c r="DD56" s="137"/>
      <c r="DE56" s="137"/>
      <c r="DF56" s="137"/>
      <c r="DG56" s="137"/>
      <c r="DH56" s="137"/>
      <c r="DI56" s="137"/>
      <c r="DJ56" s="137"/>
      <c r="DK56" s="137"/>
      <c r="DL56" s="137"/>
      <c r="DM56" s="137"/>
      <c r="DN56" s="137"/>
      <c r="DO56" s="137"/>
      <c r="DP56" s="137"/>
      <c r="DQ56" s="137"/>
      <c r="DR56" s="137"/>
      <c r="DS56" s="137"/>
      <c r="DT56" s="137"/>
      <c r="DU56" s="137"/>
      <c r="DV56" s="137"/>
      <c r="DW56" s="137"/>
      <c r="DX56" s="137"/>
      <c r="DY56" s="137"/>
      <c r="DZ56" s="137"/>
      <c r="EA56" s="137"/>
      <c r="EB56" s="137"/>
      <c r="EC56" s="137"/>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7"/>
      <c r="FA56" s="137"/>
      <c r="FB56" s="137"/>
      <c r="FC56" s="137"/>
      <c r="FD56" s="137"/>
      <c r="FE56" s="137"/>
      <c r="FF56" s="137"/>
      <c r="FG56" s="137"/>
      <c r="FH56" s="137"/>
      <c r="FI56" s="137"/>
      <c r="FJ56" s="137"/>
      <c r="FK56" s="137"/>
      <c r="FL56" s="137"/>
      <c r="FM56" s="137"/>
      <c r="FN56" s="137"/>
      <c r="FO56" s="137"/>
      <c r="FP56" s="137"/>
      <c r="FQ56" s="137"/>
      <c r="FR56" s="137"/>
      <c r="FS56" s="137"/>
      <c r="FT56" s="137"/>
      <c r="FU56" s="137"/>
      <c r="FV56" s="137"/>
      <c r="FW56" s="137"/>
      <c r="FX56" s="137"/>
      <c r="FY56" s="137"/>
      <c r="FZ56" s="137"/>
      <c r="GA56" s="137"/>
      <c r="GB56" s="137"/>
      <c r="GC56" s="137"/>
      <c r="GD56" s="137"/>
      <c r="GE56" s="137"/>
      <c r="GF56" s="137"/>
      <c r="GG56" s="137"/>
      <c r="GH56" s="137"/>
      <c r="GI56" s="137"/>
      <c r="GJ56" s="137"/>
      <c r="GK56" s="137"/>
      <c r="GL56" s="137"/>
      <c r="GM56" s="137"/>
      <c r="GN56" s="137"/>
      <c r="GO56" s="137"/>
      <c r="GP56" s="137"/>
      <c r="GQ56" s="137"/>
      <c r="GR56" s="137"/>
      <c r="GS56" s="137"/>
      <c r="GT56" s="137"/>
      <c r="GU56" s="137"/>
      <c r="GV56" s="137"/>
      <c r="GW56" s="137"/>
      <c r="GX56" s="137"/>
      <c r="GY56" s="137"/>
      <c r="GZ56" s="137"/>
      <c r="HA56" s="137"/>
      <c r="HB56" s="137"/>
      <c r="HC56" s="137"/>
      <c r="HD56" s="137"/>
      <c r="HE56" s="137"/>
      <c r="HF56" s="137"/>
      <c r="HG56" s="137"/>
      <c r="HH56" s="137"/>
      <c r="HI56" s="137"/>
      <c r="HJ56" s="137"/>
      <c r="HK56" s="137"/>
      <c r="HL56" s="137"/>
      <c r="HM56" s="137"/>
      <c r="HN56" s="137"/>
      <c r="HO56" s="137"/>
      <c r="HP56" s="137"/>
      <c r="HQ56" s="137"/>
      <c r="HR56" s="137"/>
      <c r="HS56" s="137"/>
      <c r="HT56" s="137"/>
      <c r="HU56" s="137"/>
      <c r="HV56" s="137"/>
      <c r="HW56" s="137"/>
      <c r="HX56" s="137"/>
      <c r="HY56" s="137"/>
      <c r="HZ56" s="137"/>
      <c r="IA56" s="137"/>
      <c r="IB56" s="137"/>
      <c r="IC56" s="137"/>
      <c r="ID56" s="137"/>
      <c r="IE56" s="137"/>
      <c r="IF56" s="137"/>
      <c r="IG56" s="137"/>
      <c r="IH56" s="137"/>
      <c r="II56" s="137"/>
      <c r="IJ56" s="137"/>
      <c r="IK56" s="137"/>
      <c r="IL56" s="137"/>
      <c r="IM56" s="137"/>
      <c r="IN56" s="137"/>
      <c r="IO56" s="137"/>
      <c r="IP56" s="137"/>
      <c r="IQ56" s="137"/>
      <c r="IR56" s="137"/>
      <c r="IS56" s="137"/>
      <c r="IT56" s="137"/>
      <c r="IU56" s="137"/>
      <c r="IV56" s="137"/>
      <c r="IW56" s="137"/>
      <c r="IX56" s="137"/>
      <c r="IY56" s="137"/>
      <c r="IZ56" s="137"/>
      <c r="JA56" s="137"/>
      <c r="JB56" s="137"/>
      <c r="JC56" s="137"/>
      <c r="JD56" s="137"/>
      <c r="JE56" s="137"/>
      <c r="JF56" s="137"/>
      <c r="JG56" s="137"/>
      <c r="JH56" s="137"/>
      <c r="JI56" s="137"/>
      <c r="JJ56" s="137"/>
      <c r="JK56" s="137"/>
      <c r="JL56" s="137"/>
      <c r="JM56" s="137"/>
      <c r="JN56" s="137"/>
      <c r="JO56" s="137"/>
      <c r="JP56" s="137"/>
      <c r="JQ56" s="137"/>
      <c r="JR56" s="137"/>
      <c r="JS56" s="137"/>
      <c r="JT56" s="137"/>
      <c r="JU56" s="137"/>
      <c r="JV56" s="137"/>
      <c r="JW56" s="137"/>
      <c r="JX56" s="137"/>
      <c r="JY56" s="137"/>
      <c r="JZ56" s="137"/>
      <c r="KA56" s="137"/>
      <c r="KB56" s="137"/>
      <c r="KC56" s="137"/>
      <c r="KD56" s="137"/>
      <c r="KE56" s="137"/>
      <c r="KF56" s="137"/>
      <c r="KG56" s="137"/>
      <c r="KH56" s="137"/>
      <c r="KI56" s="137"/>
      <c r="KJ56" s="137"/>
      <c r="KK56" s="137"/>
      <c r="KL56" s="137"/>
      <c r="KM56" s="137"/>
      <c r="KN56" s="137"/>
      <c r="KO56" s="137"/>
      <c r="KP56" s="137"/>
      <c r="KQ56" s="137"/>
      <c r="KR56" s="137"/>
      <c r="KS56" s="137"/>
      <c r="KT56" s="137"/>
      <c r="KU56" s="137"/>
      <c r="KV56" s="137"/>
      <c r="KW56" s="137"/>
      <c r="KX56" s="137"/>
      <c r="KY56" s="137"/>
      <c r="KZ56" s="137"/>
      <c r="LA56" s="137"/>
      <c r="LB56" s="137"/>
      <c r="LC56" s="137"/>
      <c r="LD56" s="137"/>
      <c r="LE56" s="137"/>
      <c r="LF56" s="137"/>
      <c r="LG56" s="137"/>
      <c r="LH56" s="137"/>
      <c r="LI56" s="137"/>
      <c r="LJ56" s="137"/>
      <c r="LK56" s="137"/>
      <c r="LL56" s="137"/>
      <c r="LM56" s="137"/>
      <c r="LN56" s="137"/>
      <c r="LO56" s="137"/>
      <c r="LP56" s="137"/>
      <c r="LQ56" s="137"/>
      <c r="LR56" s="137"/>
      <c r="LS56" s="137"/>
      <c r="LT56" s="137"/>
      <c r="LU56" s="137"/>
      <c r="LV56" s="137"/>
      <c r="LW56" s="137"/>
      <c r="LX56" s="137"/>
      <c r="LY56" s="137"/>
      <c r="LZ56" s="137"/>
      <c r="MA56" s="137"/>
      <c r="MB56" s="137"/>
      <c r="MC56" s="137"/>
      <c r="MD56" s="137"/>
      <c r="ME56" s="137"/>
      <c r="MF56" s="137"/>
      <c r="MG56" s="137"/>
      <c r="MH56" s="137"/>
      <c r="MI56" s="137"/>
      <c r="MJ56" s="137"/>
      <c r="MK56" s="137"/>
      <c r="ML56" s="137"/>
      <c r="MM56" s="137"/>
      <c r="MN56" s="137"/>
      <c r="MO56" s="137"/>
      <c r="MP56" s="137"/>
      <c r="MQ56" s="137"/>
      <c r="MR56" s="137"/>
      <c r="MS56" s="137"/>
      <c r="MT56" s="137"/>
      <c r="MU56" s="137"/>
      <c r="MV56" s="137"/>
      <c r="MW56" s="137"/>
      <c r="MX56" s="137"/>
      <c r="MY56" s="137"/>
      <c r="MZ56" s="137"/>
      <c r="NA56" s="137"/>
      <c r="NB56" s="137"/>
      <c r="NC56" s="137"/>
      <c r="ND56" s="137"/>
      <c r="NE56" s="137"/>
      <c r="NF56" s="137"/>
      <c r="NG56" s="137"/>
      <c r="NH56" s="137"/>
      <c r="NI56" s="137"/>
      <c r="NJ56" s="137"/>
      <c r="NK56" s="137"/>
      <c r="NL56" s="137"/>
      <c r="NM56" s="137"/>
      <c r="NN56" s="137"/>
      <c r="NO56" s="137"/>
      <c r="NP56" s="137"/>
    </row>
    <row r="57" spans="1:380">
      <c r="A57" s="177"/>
      <c r="B57" s="15" t="s">
        <v>69</v>
      </c>
      <c r="C57" s="138" t="s">
        <v>103</v>
      </c>
      <c r="E57" s="141"/>
      <c r="F57" s="141"/>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140"/>
      <c r="AR57" s="140"/>
      <c r="AS57" s="140"/>
      <c r="AT57" s="140"/>
      <c r="AU57" s="140"/>
      <c r="AV57" s="140"/>
      <c r="AW57" s="140"/>
      <c r="AX57" s="140"/>
      <c r="AY57" s="140"/>
      <c r="AZ57" s="140"/>
      <c r="BA57" s="140"/>
      <c r="BB57" s="140"/>
      <c r="BC57" s="140"/>
      <c r="BD57" s="140"/>
      <c r="BE57" s="140"/>
      <c r="BF57" s="140"/>
      <c r="BG57" s="140"/>
      <c r="BH57" s="140"/>
      <c r="BI57" s="140"/>
      <c r="BJ57" s="140"/>
      <c r="BK57" s="140"/>
      <c r="BL57" s="140"/>
      <c r="BM57" s="140"/>
      <c r="BN57" s="140"/>
      <c r="BO57" s="140"/>
      <c r="BP57" s="140"/>
      <c r="BQ57" s="140"/>
      <c r="BR57" s="140"/>
      <c r="BS57" s="140"/>
      <c r="BT57" s="140"/>
      <c r="BU57" s="140"/>
      <c r="BV57" s="140"/>
      <c r="BW57" s="140"/>
      <c r="BX57" s="140"/>
      <c r="BY57" s="140"/>
      <c r="BZ57" s="140"/>
      <c r="CA57" s="140"/>
      <c r="CB57" s="140"/>
      <c r="CC57" s="140"/>
      <c r="CD57" s="140"/>
      <c r="CE57" s="140"/>
      <c r="CF57" s="140"/>
      <c r="CG57" s="140"/>
      <c r="CH57" s="140"/>
      <c r="CI57" s="140"/>
      <c r="CJ57" s="140"/>
      <c r="CK57" s="140"/>
      <c r="CL57" s="140"/>
      <c r="CM57" s="140"/>
      <c r="CN57" s="140"/>
      <c r="CO57" s="140"/>
      <c r="CP57" s="140"/>
      <c r="CQ57" s="140"/>
      <c r="CR57" s="140"/>
      <c r="CS57" s="140"/>
      <c r="CT57" s="140"/>
      <c r="CU57" s="140"/>
      <c r="CV57" s="140"/>
      <c r="CW57" s="140"/>
      <c r="CX57" s="140"/>
      <c r="CY57" s="140"/>
      <c r="CZ57" s="140"/>
      <c r="DA57" s="140"/>
      <c r="DB57" s="140"/>
      <c r="DC57" s="140"/>
      <c r="DD57" s="140"/>
      <c r="DE57" s="140"/>
      <c r="DF57" s="140"/>
      <c r="DG57" s="140"/>
      <c r="DH57" s="140"/>
      <c r="DI57" s="140"/>
      <c r="DJ57" s="140"/>
      <c r="DK57" s="140"/>
      <c r="DL57" s="140"/>
      <c r="DM57" s="140"/>
      <c r="DN57" s="140"/>
      <c r="DO57" s="140"/>
      <c r="DP57" s="140"/>
      <c r="DQ57" s="140"/>
      <c r="DR57" s="140"/>
      <c r="DS57" s="140"/>
      <c r="DT57" s="140"/>
      <c r="DU57" s="140"/>
      <c r="DV57" s="140"/>
      <c r="DW57" s="140"/>
      <c r="DX57" s="140"/>
      <c r="DY57" s="140"/>
      <c r="DZ57" s="140"/>
      <c r="EA57" s="140"/>
      <c r="EB57" s="140"/>
      <c r="EC57" s="140"/>
      <c r="ED57" s="140"/>
      <c r="EE57" s="140"/>
      <c r="EF57" s="140"/>
      <c r="EG57" s="140"/>
      <c r="EH57" s="140"/>
      <c r="EI57" s="140"/>
      <c r="EJ57" s="140"/>
      <c r="EK57" s="140"/>
      <c r="EL57" s="140"/>
      <c r="EM57" s="140"/>
      <c r="EN57" s="140"/>
      <c r="EO57" s="140"/>
      <c r="EP57" s="140"/>
      <c r="EQ57" s="140"/>
      <c r="ER57" s="140"/>
      <c r="ES57" s="140"/>
      <c r="ET57" s="140"/>
      <c r="EU57" s="140"/>
      <c r="EV57" s="140"/>
      <c r="EW57" s="140"/>
      <c r="EX57" s="140"/>
      <c r="EY57" s="140"/>
      <c r="EZ57" s="140"/>
      <c r="FA57" s="140"/>
      <c r="FB57" s="140"/>
      <c r="FC57" s="140"/>
      <c r="FD57" s="140"/>
      <c r="FE57" s="140"/>
      <c r="FF57" s="140"/>
      <c r="FG57" s="140"/>
      <c r="FH57" s="140"/>
      <c r="FI57" s="140"/>
      <c r="FJ57" s="140"/>
      <c r="FK57" s="140"/>
      <c r="FL57" s="140"/>
      <c r="FM57" s="140"/>
      <c r="FN57" s="140"/>
      <c r="FO57" s="140"/>
      <c r="FP57" s="140"/>
      <c r="FQ57" s="140"/>
      <c r="FR57" s="140"/>
      <c r="FS57" s="140"/>
      <c r="FT57" s="140"/>
      <c r="FU57" s="140"/>
      <c r="FV57" s="140"/>
      <c r="FW57" s="140"/>
      <c r="FX57" s="140"/>
      <c r="FY57" s="140"/>
      <c r="FZ57" s="140"/>
      <c r="GA57" s="140"/>
      <c r="GB57" s="140"/>
      <c r="GC57" s="140"/>
      <c r="GD57" s="140"/>
      <c r="GE57" s="140"/>
      <c r="GF57" s="140"/>
      <c r="GG57" s="140"/>
      <c r="GH57" s="140"/>
      <c r="GI57" s="140"/>
      <c r="GJ57" s="140"/>
      <c r="GK57" s="140"/>
      <c r="GL57" s="140"/>
      <c r="GM57" s="140"/>
      <c r="GN57" s="140"/>
      <c r="GO57" s="140"/>
      <c r="GP57" s="140"/>
      <c r="GQ57" s="140"/>
      <c r="GR57" s="140"/>
      <c r="GS57" s="140"/>
      <c r="GT57" s="140"/>
      <c r="GU57" s="140"/>
      <c r="GV57" s="140"/>
      <c r="GW57" s="140"/>
      <c r="GX57" s="140"/>
      <c r="GY57" s="140"/>
      <c r="GZ57" s="140"/>
      <c r="HA57" s="140"/>
      <c r="HB57" s="140"/>
      <c r="HC57" s="140"/>
      <c r="HD57" s="140"/>
      <c r="HE57" s="140"/>
      <c r="HF57" s="140"/>
      <c r="HG57" s="140"/>
      <c r="HH57" s="140"/>
      <c r="HI57" s="140"/>
      <c r="HJ57" s="140"/>
      <c r="HK57" s="140"/>
      <c r="HL57" s="140"/>
      <c r="HM57" s="140"/>
      <c r="HN57" s="140"/>
      <c r="HO57" s="140"/>
      <c r="HP57" s="140"/>
      <c r="HQ57" s="140"/>
      <c r="HR57" s="140"/>
      <c r="HS57" s="140"/>
      <c r="HT57" s="140"/>
      <c r="HU57" s="140"/>
      <c r="HV57" s="140"/>
      <c r="HW57" s="140"/>
      <c r="HX57" s="140"/>
      <c r="HY57" s="140"/>
      <c r="HZ57" s="140"/>
      <c r="IA57" s="140"/>
      <c r="IB57" s="140"/>
      <c r="IC57" s="140"/>
      <c r="ID57" s="140"/>
      <c r="IE57" s="140"/>
      <c r="IF57" s="140"/>
      <c r="IG57" s="140"/>
      <c r="IH57" s="140"/>
      <c r="II57" s="140"/>
      <c r="IJ57" s="140"/>
      <c r="IK57" s="140"/>
      <c r="IL57" s="140"/>
      <c r="IM57" s="140"/>
      <c r="IN57" s="140"/>
      <c r="IO57" s="140"/>
      <c r="IP57" s="140"/>
      <c r="IQ57" s="140"/>
      <c r="IR57" s="140"/>
      <c r="IS57" s="140"/>
      <c r="IT57" s="140"/>
      <c r="IU57" s="140"/>
      <c r="IV57" s="140"/>
      <c r="IW57" s="140"/>
      <c r="IX57" s="140"/>
      <c r="IY57" s="140"/>
      <c r="IZ57" s="140"/>
      <c r="JA57" s="140"/>
      <c r="JB57" s="140"/>
      <c r="JC57" s="140"/>
      <c r="JD57" s="140"/>
      <c r="JE57" s="140"/>
      <c r="JF57" s="140"/>
      <c r="JG57" s="140"/>
      <c r="JH57" s="140"/>
      <c r="JI57" s="140"/>
      <c r="JJ57" s="140"/>
      <c r="JK57" s="140"/>
      <c r="JL57" s="140"/>
      <c r="JM57" s="140"/>
      <c r="JN57" s="140"/>
      <c r="JO57" s="140"/>
      <c r="JP57" s="140"/>
      <c r="JQ57" s="140"/>
      <c r="JR57" s="140"/>
      <c r="JS57" s="140"/>
      <c r="JT57" s="140"/>
      <c r="JU57" s="140"/>
      <c r="JV57" s="140"/>
      <c r="JW57" s="140"/>
      <c r="JX57" s="140"/>
      <c r="JY57" s="140"/>
      <c r="JZ57" s="140"/>
      <c r="KA57" s="140"/>
      <c r="KB57" s="140"/>
      <c r="KC57" s="140"/>
      <c r="KD57" s="140"/>
      <c r="KE57" s="140"/>
      <c r="KF57" s="140"/>
      <c r="KG57" s="140"/>
      <c r="KH57" s="140"/>
      <c r="KI57" s="140"/>
      <c r="KJ57" s="140"/>
      <c r="KK57" s="140"/>
      <c r="KL57" s="140"/>
      <c r="KM57" s="140"/>
      <c r="KN57" s="140"/>
      <c r="KO57" s="140"/>
      <c r="KP57" s="140"/>
      <c r="KQ57" s="140"/>
      <c r="KR57" s="140"/>
      <c r="KS57" s="140"/>
      <c r="KT57" s="140"/>
      <c r="KU57" s="140"/>
      <c r="KV57" s="140"/>
      <c r="KW57" s="140"/>
      <c r="KX57" s="140"/>
      <c r="KY57" s="140"/>
      <c r="KZ57" s="140"/>
      <c r="LA57" s="140"/>
      <c r="LB57" s="140"/>
      <c r="LC57" s="140"/>
      <c r="LD57" s="140"/>
      <c r="LE57" s="140"/>
      <c r="LF57" s="140"/>
      <c r="LG57" s="140"/>
      <c r="LH57" s="140"/>
      <c r="LI57" s="140"/>
      <c r="LJ57" s="140"/>
      <c r="LK57" s="140"/>
      <c r="LL57" s="140"/>
      <c r="LM57" s="140"/>
      <c r="LN57" s="140"/>
      <c r="LO57" s="140"/>
      <c r="LP57" s="140"/>
      <c r="LQ57" s="140"/>
      <c r="LR57" s="140"/>
      <c r="LS57" s="140"/>
      <c r="LT57" s="140"/>
      <c r="LU57" s="140"/>
      <c r="LV57" s="140"/>
      <c r="LW57" s="140"/>
      <c r="LX57" s="140"/>
      <c r="LY57" s="140"/>
      <c r="LZ57" s="140"/>
      <c r="MA57" s="140"/>
      <c r="MB57" s="140"/>
      <c r="MC57" s="140"/>
      <c r="MD57" s="140"/>
      <c r="ME57" s="140"/>
      <c r="MF57" s="140"/>
      <c r="MG57" s="140"/>
      <c r="MH57" s="140"/>
      <c r="MI57" s="140"/>
      <c r="MJ57" s="140"/>
      <c r="MK57" s="140"/>
      <c r="ML57" s="140"/>
      <c r="MM57" s="140"/>
      <c r="MN57" s="140"/>
      <c r="MO57" s="140"/>
      <c r="MP57" s="140"/>
      <c r="MQ57" s="140"/>
      <c r="MR57" s="140"/>
      <c r="MS57" s="140"/>
      <c r="MT57" s="140"/>
      <c r="MU57" s="140"/>
      <c r="MV57" s="140"/>
      <c r="MW57" s="140"/>
      <c r="MX57" s="140"/>
      <c r="MY57" s="140"/>
      <c r="MZ57" s="140"/>
      <c r="NA57" s="140"/>
      <c r="NB57" s="140"/>
      <c r="NC57" s="140"/>
      <c r="ND57" s="140"/>
      <c r="NE57" s="140"/>
      <c r="NF57" s="140"/>
      <c r="NG57" s="140"/>
      <c r="NH57" s="140"/>
      <c r="NI57" s="140"/>
      <c r="NJ57" s="140"/>
      <c r="NK57" s="140"/>
      <c r="NL57" s="140"/>
      <c r="NM57" s="140"/>
      <c r="NN57" s="140"/>
      <c r="NO57" s="140"/>
      <c r="NP57" s="140"/>
    </row>
    <row r="58" spans="1:380">
      <c r="A58" s="177" t="s">
        <v>104</v>
      </c>
      <c r="B58" s="15" t="s">
        <v>67</v>
      </c>
      <c r="C58" s="15" t="s">
        <v>105</v>
      </c>
      <c r="E58" s="139"/>
      <c r="F58" s="139"/>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7"/>
      <c r="DD58" s="137"/>
      <c r="DE58" s="137"/>
      <c r="DF58" s="137"/>
      <c r="DG58" s="137"/>
      <c r="DH58" s="137"/>
      <c r="DI58" s="137"/>
      <c r="DJ58" s="137"/>
      <c r="DK58" s="137"/>
      <c r="DL58" s="137"/>
      <c r="DM58" s="137"/>
      <c r="DN58" s="137"/>
      <c r="DO58" s="137"/>
      <c r="DP58" s="137"/>
      <c r="DQ58" s="137"/>
      <c r="DR58" s="137"/>
      <c r="DS58" s="137"/>
      <c r="DT58" s="137"/>
      <c r="DU58" s="137"/>
      <c r="DV58" s="137"/>
      <c r="DW58" s="137"/>
      <c r="DX58" s="137"/>
      <c r="DY58" s="137"/>
      <c r="DZ58" s="137"/>
      <c r="EA58" s="137"/>
      <c r="EB58" s="137"/>
      <c r="EC58" s="137"/>
      <c r="ED58" s="137"/>
      <c r="EE58" s="137"/>
      <c r="EF58" s="137"/>
      <c r="EG58" s="137"/>
      <c r="EH58" s="137"/>
      <c r="EI58" s="137"/>
      <c r="EJ58" s="137"/>
      <c r="EK58" s="137"/>
      <c r="EL58" s="137"/>
      <c r="EM58" s="137"/>
      <c r="EN58" s="137"/>
      <c r="EO58" s="137"/>
      <c r="EP58" s="137"/>
      <c r="EQ58" s="137"/>
      <c r="ER58" s="137"/>
      <c r="ES58" s="137"/>
      <c r="ET58" s="137"/>
      <c r="EU58" s="137"/>
      <c r="EV58" s="137"/>
      <c r="EW58" s="137"/>
      <c r="EX58" s="137"/>
      <c r="EY58" s="137"/>
      <c r="EZ58" s="137"/>
      <c r="FA58" s="137"/>
      <c r="FB58" s="137"/>
      <c r="FC58" s="137"/>
      <c r="FD58" s="137"/>
      <c r="FE58" s="137"/>
      <c r="FF58" s="137"/>
      <c r="FG58" s="137"/>
      <c r="FH58" s="137"/>
      <c r="FI58" s="137"/>
      <c r="FJ58" s="137"/>
      <c r="FK58" s="137"/>
      <c r="FL58" s="137"/>
      <c r="FM58" s="137"/>
      <c r="FN58" s="137"/>
      <c r="FO58" s="137"/>
      <c r="FP58" s="137"/>
      <c r="FQ58" s="137"/>
      <c r="FR58" s="137"/>
      <c r="FS58" s="137"/>
      <c r="FT58" s="137"/>
      <c r="FU58" s="137"/>
      <c r="FV58" s="137"/>
      <c r="FW58" s="137"/>
      <c r="FX58" s="137"/>
      <c r="FY58" s="137"/>
      <c r="FZ58" s="137"/>
      <c r="GA58" s="137"/>
      <c r="GB58" s="137"/>
      <c r="GC58" s="137"/>
      <c r="GD58" s="137"/>
      <c r="GE58" s="137"/>
      <c r="GF58" s="137"/>
      <c r="GG58" s="137"/>
      <c r="GH58" s="137"/>
      <c r="GI58" s="137"/>
      <c r="GJ58" s="137"/>
      <c r="GK58" s="137"/>
      <c r="GL58" s="137"/>
      <c r="GM58" s="137"/>
      <c r="GN58" s="137"/>
      <c r="GO58" s="137"/>
      <c r="GP58" s="137"/>
      <c r="GQ58" s="137"/>
      <c r="GR58" s="137"/>
      <c r="GS58" s="137"/>
      <c r="GT58" s="137"/>
      <c r="GU58" s="137"/>
      <c r="GV58" s="137"/>
      <c r="GW58" s="137"/>
      <c r="GX58" s="137"/>
      <c r="GY58" s="137"/>
      <c r="GZ58" s="137"/>
      <c r="HA58" s="137"/>
      <c r="HB58" s="137"/>
      <c r="HC58" s="137"/>
      <c r="HD58" s="137"/>
      <c r="HE58" s="137"/>
      <c r="HF58" s="137"/>
      <c r="HG58" s="137"/>
      <c r="HH58" s="137"/>
      <c r="HI58" s="137"/>
      <c r="HJ58" s="137"/>
      <c r="HK58" s="137"/>
      <c r="HL58" s="137"/>
      <c r="HM58" s="137"/>
      <c r="HN58" s="137"/>
      <c r="HO58" s="137"/>
      <c r="HP58" s="137"/>
      <c r="HQ58" s="137"/>
      <c r="HR58" s="137"/>
      <c r="HS58" s="137"/>
      <c r="HT58" s="137"/>
      <c r="HU58" s="137"/>
      <c r="HV58" s="137"/>
      <c r="HW58" s="137"/>
      <c r="HX58" s="137"/>
      <c r="HY58" s="137"/>
      <c r="HZ58" s="137"/>
      <c r="IA58" s="137"/>
      <c r="IB58" s="137"/>
      <c r="IC58" s="137"/>
      <c r="ID58" s="137"/>
      <c r="IE58" s="137"/>
      <c r="IF58" s="137"/>
      <c r="IG58" s="137"/>
      <c r="IH58" s="137"/>
      <c r="II58" s="137"/>
      <c r="IJ58" s="137"/>
      <c r="IK58" s="137"/>
      <c r="IL58" s="137"/>
      <c r="IM58" s="137"/>
      <c r="IN58" s="137"/>
      <c r="IO58" s="137"/>
      <c r="IP58" s="137"/>
      <c r="IQ58" s="137"/>
      <c r="IR58" s="137"/>
      <c r="IS58" s="137"/>
      <c r="IT58" s="137"/>
      <c r="IU58" s="137"/>
      <c r="IV58" s="137"/>
      <c r="IW58" s="137"/>
      <c r="IX58" s="137"/>
      <c r="IY58" s="137"/>
      <c r="IZ58" s="137"/>
      <c r="JA58" s="137"/>
      <c r="JB58" s="137"/>
      <c r="JC58" s="137"/>
      <c r="JD58" s="137"/>
      <c r="JE58" s="137"/>
      <c r="JF58" s="137"/>
      <c r="JG58" s="137"/>
      <c r="JH58" s="137"/>
      <c r="JI58" s="137"/>
      <c r="JJ58" s="137"/>
      <c r="JK58" s="137"/>
      <c r="JL58" s="137"/>
      <c r="JM58" s="137"/>
      <c r="JN58" s="137"/>
      <c r="JO58" s="137"/>
      <c r="JP58" s="137"/>
      <c r="JQ58" s="137"/>
      <c r="JR58" s="137"/>
      <c r="JS58" s="137"/>
      <c r="JT58" s="137"/>
      <c r="JU58" s="137"/>
      <c r="JV58" s="137"/>
      <c r="JW58" s="137"/>
      <c r="JX58" s="137"/>
      <c r="JY58" s="137"/>
      <c r="JZ58" s="137"/>
      <c r="KA58" s="137"/>
      <c r="KB58" s="137"/>
      <c r="KC58" s="137"/>
      <c r="KD58" s="137"/>
      <c r="KE58" s="137"/>
      <c r="KF58" s="137"/>
      <c r="KG58" s="137"/>
      <c r="KH58" s="137"/>
      <c r="KI58" s="137"/>
      <c r="KJ58" s="137"/>
      <c r="KK58" s="137"/>
      <c r="KL58" s="137"/>
      <c r="KM58" s="137"/>
      <c r="KN58" s="137"/>
      <c r="KO58" s="137"/>
      <c r="KP58" s="137"/>
      <c r="KQ58" s="137"/>
      <c r="KR58" s="137"/>
      <c r="KS58" s="137"/>
      <c r="KT58" s="137"/>
      <c r="KU58" s="137"/>
      <c r="KV58" s="137"/>
      <c r="KW58" s="137"/>
      <c r="KX58" s="137"/>
      <c r="KY58" s="137"/>
      <c r="KZ58" s="137"/>
      <c r="LA58" s="137"/>
      <c r="LB58" s="137"/>
      <c r="LC58" s="137"/>
      <c r="LD58" s="137"/>
      <c r="LE58" s="137"/>
      <c r="LF58" s="137"/>
      <c r="LG58" s="137"/>
      <c r="LH58" s="137"/>
      <c r="LI58" s="137"/>
      <c r="LJ58" s="137"/>
      <c r="LK58" s="137"/>
      <c r="LL58" s="137"/>
      <c r="LM58" s="137"/>
      <c r="LN58" s="137"/>
      <c r="LO58" s="137"/>
      <c r="LP58" s="137"/>
      <c r="LQ58" s="137"/>
      <c r="LR58" s="137"/>
      <c r="LS58" s="137"/>
      <c r="LT58" s="137"/>
      <c r="LU58" s="137"/>
      <c r="LV58" s="137"/>
      <c r="LW58" s="137"/>
      <c r="LX58" s="137"/>
      <c r="LY58" s="137"/>
      <c r="LZ58" s="137"/>
      <c r="MA58" s="137"/>
      <c r="MB58" s="137"/>
      <c r="MC58" s="137"/>
      <c r="MD58" s="137"/>
      <c r="ME58" s="137"/>
      <c r="MF58" s="137"/>
      <c r="MG58" s="137"/>
      <c r="MH58" s="137"/>
      <c r="MI58" s="137"/>
      <c r="MJ58" s="137"/>
      <c r="MK58" s="137"/>
      <c r="ML58" s="137"/>
      <c r="MM58" s="137"/>
      <c r="MN58" s="137"/>
      <c r="MO58" s="137"/>
      <c r="MP58" s="137"/>
      <c r="MQ58" s="137"/>
      <c r="MR58" s="137"/>
      <c r="MS58" s="137"/>
      <c r="MT58" s="137"/>
      <c r="MU58" s="137"/>
      <c r="MV58" s="137"/>
      <c r="MW58" s="137"/>
      <c r="MX58" s="137"/>
      <c r="MY58" s="137"/>
      <c r="MZ58" s="137"/>
      <c r="NA58" s="137"/>
      <c r="NB58" s="137"/>
      <c r="NC58" s="137"/>
      <c r="ND58" s="137"/>
      <c r="NE58" s="137"/>
      <c r="NF58" s="137"/>
      <c r="NG58" s="137"/>
      <c r="NH58" s="137"/>
      <c r="NI58" s="137"/>
      <c r="NJ58" s="137"/>
      <c r="NK58" s="137"/>
      <c r="NL58" s="137"/>
      <c r="NM58" s="137"/>
      <c r="NN58" s="137"/>
      <c r="NO58" s="137"/>
      <c r="NP58" s="137"/>
    </row>
    <row r="59" spans="1:380">
      <c r="A59" s="177"/>
      <c r="B59" s="15" t="s">
        <v>69</v>
      </c>
      <c r="C59" s="138" t="s">
        <v>106</v>
      </c>
      <c r="E59" s="141"/>
      <c r="F59" s="141"/>
      <c r="G59" s="140"/>
      <c r="H59" s="140"/>
      <c r="I59" s="140"/>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c r="AL59" s="140"/>
      <c r="AM59" s="140"/>
      <c r="AN59" s="140"/>
      <c r="AO59" s="140"/>
      <c r="AP59" s="140"/>
      <c r="AQ59" s="140"/>
      <c r="AR59" s="140"/>
      <c r="AS59" s="140"/>
      <c r="AT59" s="140"/>
      <c r="AU59" s="140"/>
      <c r="AV59" s="140"/>
      <c r="AW59" s="140"/>
      <c r="AX59" s="140"/>
      <c r="AY59" s="140"/>
      <c r="AZ59" s="140"/>
      <c r="BA59" s="140"/>
      <c r="BB59" s="140"/>
      <c r="BC59" s="140"/>
      <c r="BD59" s="140"/>
      <c r="BE59" s="140"/>
      <c r="BF59" s="140"/>
      <c r="BG59" s="140"/>
      <c r="BH59" s="140"/>
      <c r="BI59" s="140"/>
      <c r="BJ59" s="140"/>
      <c r="BK59" s="140"/>
      <c r="BL59" s="140"/>
      <c r="BM59" s="140"/>
      <c r="BN59" s="140"/>
      <c r="BO59" s="140"/>
      <c r="BP59" s="140"/>
      <c r="BQ59" s="140"/>
      <c r="BR59" s="140"/>
      <c r="BS59" s="140"/>
      <c r="BT59" s="140"/>
      <c r="BU59" s="140"/>
      <c r="BV59" s="140"/>
      <c r="BW59" s="140"/>
      <c r="BX59" s="140"/>
      <c r="BY59" s="140"/>
      <c r="BZ59" s="140"/>
      <c r="CA59" s="140"/>
      <c r="CB59" s="140"/>
      <c r="CC59" s="140"/>
      <c r="CD59" s="140"/>
      <c r="CE59" s="140"/>
      <c r="CF59" s="140"/>
      <c r="CG59" s="140"/>
      <c r="CH59" s="140"/>
      <c r="CI59" s="140"/>
      <c r="CJ59" s="140"/>
      <c r="CK59" s="140"/>
      <c r="CL59" s="140"/>
      <c r="CM59" s="140"/>
      <c r="CN59" s="140"/>
      <c r="CO59" s="140"/>
      <c r="CP59" s="140"/>
      <c r="CQ59" s="140"/>
      <c r="CR59" s="140"/>
      <c r="CS59" s="140"/>
      <c r="CT59" s="140"/>
      <c r="CU59" s="140"/>
      <c r="CV59" s="140"/>
      <c r="CW59" s="140"/>
      <c r="CX59" s="140"/>
      <c r="CY59" s="140"/>
      <c r="CZ59" s="140"/>
      <c r="DA59" s="140"/>
      <c r="DB59" s="140"/>
      <c r="DC59" s="140"/>
      <c r="DD59" s="140"/>
      <c r="DE59" s="140"/>
      <c r="DF59" s="140"/>
      <c r="DG59" s="140"/>
      <c r="DH59" s="140"/>
      <c r="DI59" s="140"/>
      <c r="DJ59" s="140"/>
      <c r="DK59" s="140"/>
      <c r="DL59" s="140"/>
      <c r="DM59" s="140"/>
      <c r="DN59" s="140"/>
      <c r="DO59" s="140"/>
      <c r="DP59" s="140"/>
      <c r="DQ59" s="140"/>
      <c r="DR59" s="140"/>
      <c r="DS59" s="140"/>
      <c r="DT59" s="140"/>
      <c r="DU59" s="140"/>
      <c r="DV59" s="140"/>
      <c r="DW59" s="140"/>
      <c r="DX59" s="140"/>
      <c r="DY59" s="140"/>
      <c r="DZ59" s="140"/>
      <c r="EA59" s="140"/>
      <c r="EB59" s="140"/>
      <c r="EC59" s="140"/>
      <c r="ED59" s="140"/>
      <c r="EE59" s="140"/>
      <c r="EF59" s="140"/>
      <c r="EG59" s="140"/>
      <c r="EH59" s="140"/>
      <c r="EI59" s="140"/>
      <c r="EJ59" s="140"/>
      <c r="EK59" s="140"/>
      <c r="EL59" s="140"/>
      <c r="EM59" s="140"/>
      <c r="EN59" s="140"/>
      <c r="EO59" s="140"/>
      <c r="EP59" s="140"/>
      <c r="EQ59" s="140"/>
      <c r="ER59" s="140"/>
      <c r="ES59" s="140"/>
      <c r="ET59" s="140"/>
      <c r="EU59" s="140"/>
      <c r="EV59" s="140"/>
      <c r="EW59" s="140"/>
      <c r="EX59" s="140"/>
      <c r="EY59" s="140"/>
      <c r="EZ59" s="140"/>
      <c r="FA59" s="140"/>
      <c r="FB59" s="140"/>
      <c r="FC59" s="140"/>
      <c r="FD59" s="140"/>
      <c r="FE59" s="140"/>
      <c r="FF59" s="140"/>
      <c r="FG59" s="140"/>
      <c r="FH59" s="140"/>
      <c r="FI59" s="140"/>
      <c r="FJ59" s="140"/>
      <c r="FK59" s="140"/>
      <c r="FL59" s="140"/>
      <c r="FM59" s="140"/>
      <c r="FN59" s="140"/>
      <c r="FO59" s="140"/>
      <c r="FP59" s="140"/>
      <c r="FQ59" s="140"/>
      <c r="FR59" s="140"/>
      <c r="FS59" s="140"/>
      <c r="FT59" s="140"/>
      <c r="FU59" s="140"/>
      <c r="FV59" s="140"/>
      <c r="FW59" s="140"/>
      <c r="FX59" s="140"/>
      <c r="FY59" s="140"/>
      <c r="FZ59" s="140"/>
      <c r="GA59" s="140"/>
      <c r="GB59" s="140"/>
      <c r="GC59" s="140"/>
      <c r="GD59" s="140"/>
      <c r="GE59" s="140"/>
      <c r="GF59" s="140"/>
      <c r="GG59" s="140"/>
      <c r="GH59" s="140"/>
      <c r="GI59" s="140"/>
      <c r="GJ59" s="140"/>
      <c r="GK59" s="140"/>
      <c r="GL59" s="140"/>
      <c r="GM59" s="140"/>
      <c r="GN59" s="140"/>
      <c r="GO59" s="140"/>
      <c r="GP59" s="140"/>
      <c r="GQ59" s="140"/>
      <c r="GR59" s="140"/>
      <c r="GS59" s="140"/>
      <c r="GT59" s="140"/>
      <c r="GU59" s="140"/>
      <c r="GV59" s="140"/>
      <c r="GW59" s="140"/>
      <c r="GX59" s="140"/>
      <c r="GY59" s="140"/>
      <c r="GZ59" s="140"/>
      <c r="HA59" s="140"/>
      <c r="HB59" s="140"/>
      <c r="HC59" s="140"/>
      <c r="HD59" s="140"/>
      <c r="HE59" s="140"/>
      <c r="HF59" s="140"/>
      <c r="HG59" s="140"/>
      <c r="HH59" s="140"/>
      <c r="HI59" s="140"/>
      <c r="HJ59" s="140"/>
      <c r="HK59" s="140"/>
      <c r="HL59" s="140"/>
      <c r="HM59" s="140"/>
      <c r="HN59" s="140"/>
      <c r="HO59" s="140"/>
      <c r="HP59" s="140"/>
      <c r="HQ59" s="140"/>
      <c r="HR59" s="140"/>
      <c r="HS59" s="140"/>
      <c r="HT59" s="140"/>
      <c r="HU59" s="140"/>
      <c r="HV59" s="140"/>
      <c r="HW59" s="140"/>
      <c r="HX59" s="140"/>
      <c r="HY59" s="140"/>
      <c r="HZ59" s="140"/>
      <c r="IA59" s="140"/>
      <c r="IB59" s="140"/>
      <c r="IC59" s="140"/>
      <c r="ID59" s="140"/>
      <c r="IE59" s="140"/>
      <c r="IF59" s="140"/>
      <c r="IG59" s="140"/>
      <c r="IH59" s="140"/>
      <c r="II59" s="140"/>
      <c r="IJ59" s="140"/>
      <c r="IK59" s="140"/>
      <c r="IL59" s="140"/>
      <c r="IM59" s="140"/>
      <c r="IN59" s="140"/>
      <c r="IO59" s="140"/>
      <c r="IP59" s="140"/>
      <c r="IQ59" s="140"/>
      <c r="IR59" s="140"/>
      <c r="IS59" s="140"/>
      <c r="IT59" s="140"/>
      <c r="IU59" s="140"/>
      <c r="IV59" s="140"/>
      <c r="IW59" s="140"/>
      <c r="IX59" s="140"/>
      <c r="IY59" s="140"/>
      <c r="IZ59" s="140"/>
      <c r="JA59" s="140"/>
      <c r="JB59" s="140"/>
      <c r="JC59" s="140"/>
      <c r="JD59" s="140"/>
      <c r="JE59" s="140"/>
      <c r="JF59" s="140"/>
      <c r="JG59" s="140"/>
      <c r="JH59" s="140"/>
      <c r="JI59" s="140"/>
      <c r="JJ59" s="140"/>
      <c r="JK59" s="140"/>
      <c r="JL59" s="140"/>
      <c r="JM59" s="140"/>
      <c r="JN59" s="140"/>
      <c r="JO59" s="140"/>
      <c r="JP59" s="140"/>
      <c r="JQ59" s="140"/>
      <c r="JR59" s="140"/>
      <c r="JS59" s="140"/>
      <c r="JT59" s="140"/>
      <c r="JU59" s="140"/>
      <c r="JV59" s="140"/>
      <c r="JW59" s="140"/>
      <c r="JX59" s="140"/>
      <c r="JY59" s="140"/>
      <c r="JZ59" s="140"/>
      <c r="KA59" s="140"/>
      <c r="KB59" s="140"/>
      <c r="KC59" s="140"/>
      <c r="KD59" s="140"/>
      <c r="KE59" s="140"/>
      <c r="KF59" s="140"/>
      <c r="KG59" s="140"/>
      <c r="KH59" s="140"/>
      <c r="KI59" s="140"/>
      <c r="KJ59" s="140"/>
      <c r="KK59" s="140"/>
      <c r="KL59" s="140"/>
      <c r="KM59" s="140"/>
      <c r="KN59" s="140"/>
      <c r="KO59" s="140"/>
      <c r="KP59" s="140"/>
      <c r="KQ59" s="140"/>
      <c r="KR59" s="140"/>
      <c r="KS59" s="140"/>
      <c r="KT59" s="140"/>
      <c r="KU59" s="140"/>
      <c r="KV59" s="140"/>
      <c r="KW59" s="140"/>
      <c r="KX59" s="140"/>
      <c r="KY59" s="140"/>
      <c r="KZ59" s="140"/>
      <c r="LA59" s="140"/>
      <c r="LB59" s="140"/>
      <c r="LC59" s="140"/>
      <c r="LD59" s="140"/>
      <c r="LE59" s="140"/>
      <c r="LF59" s="140"/>
      <c r="LG59" s="140"/>
      <c r="LH59" s="140"/>
      <c r="LI59" s="140"/>
      <c r="LJ59" s="140"/>
      <c r="LK59" s="140"/>
      <c r="LL59" s="140"/>
      <c r="LM59" s="140"/>
      <c r="LN59" s="140"/>
      <c r="LO59" s="140"/>
      <c r="LP59" s="140"/>
      <c r="LQ59" s="140"/>
      <c r="LR59" s="140"/>
      <c r="LS59" s="140"/>
      <c r="LT59" s="140"/>
      <c r="LU59" s="140"/>
      <c r="LV59" s="140"/>
      <c r="LW59" s="140"/>
      <c r="LX59" s="140"/>
      <c r="LY59" s="140"/>
      <c r="LZ59" s="140"/>
      <c r="MA59" s="140"/>
      <c r="MB59" s="140"/>
      <c r="MC59" s="140"/>
      <c r="MD59" s="140"/>
      <c r="ME59" s="140"/>
      <c r="MF59" s="140"/>
      <c r="MG59" s="140"/>
      <c r="MH59" s="140"/>
      <c r="MI59" s="140"/>
      <c r="MJ59" s="140"/>
      <c r="MK59" s="140"/>
      <c r="ML59" s="140"/>
      <c r="MM59" s="140"/>
      <c r="MN59" s="140"/>
      <c r="MO59" s="140"/>
      <c r="MP59" s="140"/>
      <c r="MQ59" s="140"/>
      <c r="MR59" s="140"/>
      <c r="MS59" s="140"/>
      <c r="MT59" s="140"/>
      <c r="MU59" s="140"/>
      <c r="MV59" s="140"/>
      <c r="MW59" s="140"/>
      <c r="MX59" s="140"/>
      <c r="MY59" s="140"/>
      <c r="MZ59" s="140"/>
      <c r="NA59" s="140"/>
      <c r="NB59" s="140"/>
      <c r="NC59" s="140"/>
      <c r="ND59" s="140"/>
      <c r="NE59" s="140"/>
      <c r="NF59" s="140"/>
      <c r="NG59" s="140"/>
      <c r="NH59" s="140"/>
      <c r="NI59" s="140"/>
      <c r="NJ59" s="140"/>
      <c r="NK59" s="140"/>
      <c r="NL59" s="140"/>
      <c r="NM59" s="140"/>
      <c r="NN59" s="140"/>
      <c r="NO59" s="140"/>
      <c r="NP59" s="140"/>
    </row>
    <row r="60" spans="1:380">
      <c r="A60" s="177" t="s">
        <v>107</v>
      </c>
      <c r="B60" s="15" t="s">
        <v>67</v>
      </c>
      <c r="C60" s="15" t="s">
        <v>108</v>
      </c>
      <c r="E60" s="139"/>
      <c r="F60" s="139"/>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7"/>
      <c r="DD60" s="137"/>
      <c r="DE60" s="137"/>
      <c r="DF60" s="137"/>
      <c r="DG60" s="137"/>
      <c r="DH60" s="137"/>
      <c r="DI60" s="137"/>
      <c r="DJ60" s="137"/>
      <c r="DK60" s="137"/>
      <c r="DL60" s="137"/>
      <c r="DM60" s="137"/>
      <c r="DN60" s="137"/>
      <c r="DO60" s="137"/>
      <c r="DP60" s="137"/>
      <c r="DQ60" s="137"/>
      <c r="DR60" s="137"/>
      <c r="DS60" s="137"/>
      <c r="DT60" s="137"/>
      <c r="DU60" s="137"/>
      <c r="DV60" s="137"/>
      <c r="DW60" s="137"/>
      <c r="DX60" s="137"/>
      <c r="DY60" s="137"/>
      <c r="DZ60" s="137"/>
      <c r="EA60" s="137"/>
      <c r="EB60" s="137"/>
      <c r="EC60" s="137"/>
      <c r="ED60" s="137"/>
      <c r="EE60" s="137"/>
      <c r="EF60" s="137"/>
      <c r="EG60" s="137"/>
      <c r="EH60" s="137"/>
      <c r="EI60" s="137"/>
      <c r="EJ60" s="137"/>
      <c r="EK60" s="137"/>
      <c r="EL60" s="137"/>
      <c r="EM60" s="137"/>
      <c r="EN60" s="137"/>
      <c r="EO60" s="137"/>
      <c r="EP60" s="137"/>
      <c r="EQ60" s="137"/>
      <c r="ER60" s="137"/>
      <c r="ES60" s="137"/>
      <c r="ET60" s="137"/>
      <c r="EU60" s="137"/>
      <c r="EV60" s="137"/>
      <c r="EW60" s="137"/>
      <c r="EX60" s="137"/>
      <c r="EY60" s="137"/>
      <c r="EZ60" s="137"/>
      <c r="FA60" s="137"/>
      <c r="FB60" s="137"/>
      <c r="FC60" s="137"/>
      <c r="FD60" s="137"/>
      <c r="FE60" s="137"/>
      <c r="FF60" s="137"/>
      <c r="FG60" s="137"/>
      <c r="FH60" s="137"/>
      <c r="FI60" s="137"/>
      <c r="FJ60" s="137"/>
      <c r="FK60" s="137"/>
      <c r="FL60" s="137"/>
      <c r="FM60" s="137"/>
      <c r="FN60" s="137"/>
      <c r="FO60" s="137"/>
      <c r="FP60" s="137"/>
      <c r="FQ60" s="137"/>
      <c r="FR60" s="137"/>
      <c r="FS60" s="137"/>
      <c r="FT60" s="137"/>
      <c r="FU60" s="137"/>
      <c r="FV60" s="137"/>
      <c r="FW60" s="137"/>
      <c r="FX60" s="137"/>
      <c r="FY60" s="137"/>
      <c r="FZ60" s="137"/>
      <c r="GA60" s="137"/>
      <c r="GB60" s="137"/>
      <c r="GC60" s="137"/>
      <c r="GD60" s="137"/>
      <c r="GE60" s="137"/>
      <c r="GF60" s="137"/>
      <c r="GG60" s="137"/>
      <c r="GH60" s="137"/>
      <c r="GI60" s="137"/>
      <c r="GJ60" s="137"/>
      <c r="GK60" s="137"/>
      <c r="GL60" s="137"/>
      <c r="GM60" s="137"/>
      <c r="GN60" s="137"/>
      <c r="GO60" s="137"/>
      <c r="GP60" s="137"/>
      <c r="GQ60" s="137"/>
      <c r="GR60" s="137"/>
      <c r="GS60" s="137"/>
      <c r="GT60" s="137"/>
      <c r="GU60" s="137"/>
      <c r="GV60" s="137"/>
      <c r="GW60" s="137"/>
      <c r="GX60" s="137"/>
      <c r="GY60" s="137"/>
      <c r="GZ60" s="137"/>
      <c r="HA60" s="137"/>
      <c r="HB60" s="137"/>
      <c r="HC60" s="137"/>
      <c r="HD60" s="137"/>
      <c r="HE60" s="137"/>
      <c r="HF60" s="137"/>
      <c r="HG60" s="137"/>
      <c r="HH60" s="137"/>
      <c r="HI60" s="137"/>
      <c r="HJ60" s="137"/>
      <c r="HK60" s="137"/>
      <c r="HL60" s="137"/>
      <c r="HM60" s="137"/>
      <c r="HN60" s="137"/>
      <c r="HO60" s="137"/>
      <c r="HP60" s="137"/>
      <c r="HQ60" s="137"/>
      <c r="HR60" s="137"/>
      <c r="HS60" s="137"/>
      <c r="HT60" s="137"/>
      <c r="HU60" s="137"/>
      <c r="HV60" s="137"/>
      <c r="HW60" s="137"/>
      <c r="HX60" s="137"/>
      <c r="HY60" s="137"/>
      <c r="HZ60" s="137"/>
      <c r="IA60" s="137"/>
      <c r="IB60" s="137"/>
      <c r="IC60" s="137"/>
      <c r="ID60" s="137"/>
      <c r="IE60" s="137"/>
      <c r="IF60" s="137"/>
      <c r="IG60" s="137"/>
      <c r="IH60" s="137"/>
      <c r="II60" s="137"/>
      <c r="IJ60" s="137"/>
      <c r="IK60" s="137"/>
      <c r="IL60" s="137"/>
      <c r="IM60" s="137"/>
      <c r="IN60" s="137"/>
      <c r="IO60" s="137"/>
      <c r="IP60" s="137"/>
      <c r="IQ60" s="137"/>
      <c r="IR60" s="137"/>
      <c r="IS60" s="137"/>
      <c r="IT60" s="137"/>
      <c r="IU60" s="137"/>
      <c r="IV60" s="137"/>
      <c r="IW60" s="137"/>
      <c r="IX60" s="137"/>
      <c r="IY60" s="137"/>
      <c r="IZ60" s="137"/>
      <c r="JA60" s="137"/>
      <c r="JB60" s="137"/>
      <c r="JC60" s="137"/>
      <c r="JD60" s="137"/>
      <c r="JE60" s="137"/>
      <c r="JF60" s="137"/>
      <c r="JG60" s="137"/>
      <c r="JH60" s="137"/>
      <c r="JI60" s="137"/>
      <c r="JJ60" s="137"/>
      <c r="JK60" s="137"/>
      <c r="JL60" s="137"/>
      <c r="JM60" s="137"/>
      <c r="JN60" s="137"/>
      <c r="JO60" s="137"/>
      <c r="JP60" s="137"/>
      <c r="JQ60" s="137"/>
      <c r="JR60" s="137"/>
      <c r="JS60" s="137"/>
      <c r="JT60" s="137"/>
      <c r="JU60" s="137"/>
      <c r="JV60" s="137"/>
      <c r="JW60" s="137"/>
      <c r="JX60" s="137"/>
      <c r="JY60" s="137"/>
      <c r="JZ60" s="137"/>
      <c r="KA60" s="137"/>
      <c r="KB60" s="137"/>
      <c r="KC60" s="137"/>
      <c r="KD60" s="137"/>
      <c r="KE60" s="137"/>
      <c r="KF60" s="137"/>
      <c r="KG60" s="137"/>
      <c r="KH60" s="137"/>
      <c r="KI60" s="137"/>
      <c r="KJ60" s="137"/>
      <c r="KK60" s="137"/>
      <c r="KL60" s="137"/>
      <c r="KM60" s="137"/>
      <c r="KN60" s="137"/>
      <c r="KO60" s="137"/>
      <c r="KP60" s="137"/>
      <c r="KQ60" s="137"/>
      <c r="KR60" s="137"/>
      <c r="KS60" s="137"/>
      <c r="KT60" s="137"/>
      <c r="KU60" s="137"/>
      <c r="KV60" s="137"/>
      <c r="KW60" s="137"/>
      <c r="KX60" s="137"/>
      <c r="KY60" s="137"/>
      <c r="KZ60" s="137"/>
      <c r="LA60" s="137"/>
      <c r="LB60" s="137"/>
      <c r="LC60" s="137"/>
      <c r="LD60" s="137"/>
      <c r="LE60" s="137"/>
      <c r="LF60" s="137"/>
      <c r="LG60" s="137"/>
      <c r="LH60" s="137"/>
      <c r="LI60" s="137"/>
      <c r="LJ60" s="137"/>
      <c r="LK60" s="137"/>
      <c r="LL60" s="137"/>
      <c r="LM60" s="137"/>
      <c r="LN60" s="137"/>
      <c r="LO60" s="137"/>
      <c r="LP60" s="137"/>
      <c r="LQ60" s="137"/>
      <c r="LR60" s="137"/>
      <c r="LS60" s="137"/>
      <c r="LT60" s="137"/>
      <c r="LU60" s="137"/>
      <c r="LV60" s="137"/>
      <c r="LW60" s="137"/>
      <c r="LX60" s="137"/>
      <c r="LY60" s="137"/>
      <c r="LZ60" s="137"/>
      <c r="MA60" s="137"/>
      <c r="MB60" s="137"/>
      <c r="MC60" s="137"/>
      <c r="MD60" s="137"/>
      <c r="ME60" s="137"/>
      <c r="MF60" s="137"/>
      <c r="MG60" s="137"/>
      <c r="MH60" s="137"/>
      <c r="MI60" s="137"/>
      <c r="MJ60" s="137"/>
      <c r="MK60" s="137"/>
      <c r="ML60" s="137"/>
      <c r="MM60" s="137"/>
      <c r="MN60" s="137"/>
      <c r="MO60" s="137"/>
      <c r="MP60" s="137"/>
      <c r="MQ60" s="137"/>
      <c r="MR60" s="137"/>
      <c r="MS60" s="137"/>
      <c r="MT60" s="137"/>
      <c r="MU60" s="137"/>
      <c r="MV60" s="137"/>
      <c r="MW60" s="137"/>
      <c r="MX60" s="137"/>
      <c r="MY60" s="137"/>
      <c r="MZ60" s="137"/>
      <c r="NA60" s="137"/>
      <c r="NB60" s="137"/>
      <c r="NC60" s="137"/>
      <c r="ND60" s="137"/>
      <c r="NE60" s="137"/>
      <c r="NF60" s="137"/>
      <c r="NG60" s="137"/>
      <c r="NH60" s="137"/>
      <c r="NI60" s="137"/>
      <c r="NJ60" s="137"/>
      <c r="NK60" s="137"/>
      <c r="NL60" s="137"/>
      <c r="NM60" s="137"/>
      <c r="NN60" s="137"/>
      <c r="NO60" s="137"/>
      <c r="NP60" s="137"/>
    </row>
    <row r="61" spans="1:380">
      <c r="A61" s="177"/>
      <c r="B61" s="15" t="s">
        <v>69</v>
      </c>
      <c r="C61" s="138" t="s">
        <v>109</v>
      </c>
      <c r="E61" s="141"/>
      <c r="F61" s="141"/>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0"/>
      <c r="AU61" s="140"/>
      <c r="AV61" s="140"/>
      <c r="AW61" s="140"/>
      <c r="AX61" s="140"/>
      <c r="AY61" s="140"/>
      <c r="AZ61" s="140"/>
      <c r="BA61" s="140"/>
      <c r="BB61" s="140"/>
      <c r="BC61" s="140"/>
      <c r="BD61" s="140"/>
      <c r="BE61" s="140"/>
      <c r="BF61" s="140"/>
      <c r="BG61" s="140"/>
      <c r="BH61" s="140"/>
      <c r="BI61" s="140"/>
      <c r="BJ61" s="140"/>
      <c r="BK61" s="140"/>
      <c r="BL61" s="140"/>
      <c r="BM61" s="140"/>
      <c r="BN61" s="140"/>
      <c r="BO61" s="140"/>
      <c r="BP61" s="140"/>
      <c r="BQ61" s="140"/>
      <c r="BR61" s="140"/>
      <c r="BS61" s="140"/>
      <c r="BT61" s="140"/>
      <c r="BU61" s="140"/>
      <c r="BV61" s="140"/>
      <c r="BW61" s="140"/>
      <c r="BX61" s="140"/>
      <c r="BY61" s="140"/>
      <c r="BZ61" s="140"/>
      <c r="CA61" s="140"/>
      <c r="CB61" s="140"/>
      <c r="CC61" s="140"/>
      <c r="CD61" s="140"/>
      <c r="CE61" s="140"/>
      <c r="CF61" s="140"/>
      <c r="CG61" s="140"/>
      <c r="CH61" s="140"/>
      <c r="CI61" s="140"/>
      <c r="CJ61" s="140"/>
      <c r="CK61" s="140"/>
      <c r="CL61" s="140"/>
      <c r="CM61" s="140"/>
      <c r="CN61" s="140"/>
      <c r="CO61" s="140"/>
      <c r="CP61" s="140"/>
      <c r="CQ61" s="140"/>
      <c r="CR61" s="140"/>
      <c r="CS61" s="140"/>
      <c r="CT61" s="140"/>
      <c r="CU61" s="140"/>
      <c r="CV61" s="140"/>
      <c r="CW61" s="140"/>
      <c r="CX61" s="140"/>
      <c r="CY61" s="140"/>
      <c r="CZ61" s="140"/>
      <c r="DA61" s="140"/>
      <c r="DB61" s="140"/>
      <c r="DC61" s="140"/>
      <c r="DD61" s="140"/>
      <c r="DE61" s="140"/>
      <c r="DF61" s="140"/>
      <c r="DG61" s="140"/>
      <c r="DH61" s="140"/>
      <c r="DI61" s="140"/>
      <c r="DJ61" s="140"/>
      <c r="DK61" s="140"/>
      <c r="DL61" s="140"/>
      <c r="DM61" s="140"/>
      <c r="DN61" s="140"/>
      <c r="DO61" s="140"/>
      <c r="DP61" s="140"/>
      <c r="DQ61" s="140"/>
      <c r="DR61" s="140"/>
      <c r="DS61" s="140"/>
      <c r="DT61" s="140"/>
      <c r="DU61" s="140"/>
      <c r="DV61" s="140"/>
      <c r="DW61" s="140"/>
      <c r="DX61" s="140"/>
      <c r="DY61" s="140"/>
      <c r="DZ61" s="140"/>
      <c r="EA61" s="140"/>
      <c r="EB61" s="140"/>
      <c r="EC61" s="140"/>
      <c r="ED61" s="140"/>
      <c r="EE61" s="140"/>
      <c r="EF61" s="140"/>
      <c r="EG61" s="140"/>
      <c r="EH61" s="140"/>
      <c r="EI61" s="140"/>
      <c r="EJ61" s="140"/>
      <c r="EK61" s="140"/>
      <c r="EL61" s="140"/>
      <c r="EM61" s="140"/>
      <c r="EN61" s="140"/>
      <c r="EO61" s="140"/>
      <c r="EP61" s="140"/>
      <c r="EQ61" s="140"/>
      <c r="ER61" s="140"/>
      <c r="ES61" s="140"/>
      <c r="ET61" s="140"/>
      <c r="EU61" s="140"/>
      <c r="EV61" s="140"/>
      <c r="EW61" s="140"/>
      <c r="EX61" s="140"/>
      <c r="EY61" s="140"/>
      <c r="EZ61" s="140"/>
      <c r="FA61" s="140"/>
      <c r="FB61" s="140"/>
      <c r="FC61" s="140"/>
      <c r="FD61" s="140"/>
      <c r="FE61" s="140"/>
      <c r="FF61" s="140"/>
      <c r="FG61" s="140"/>
      <c r="FH61" s="140"/>
      <c r="FI61" s="140"/>
      <c r="FJ61" s="140"/>
      <c r="FK61" s="140"/>
      <c r="FL61" s="140"/>
      <c r="FM61" s="140"/>
      <c r="FN61" s="140"/>
      <c r="FO61" s="140"/>
      <c r="FP61" s="140"/>
      <c r="FQ61" s="140"/>
      <c r="FR61" s="140"/>
      <c r="FS61" s="140"/>
      <c r="FT61" s="140"/>
      <c r="FU61" s="140"/>
      <c r="FV61" s="140"/>
      <c r="FW61" s="140"/>
      <c r="FX61" s="140"/>
      <c r="FY61" s="140"/>
      <c r="FZ61" s="140"/>
      <c r="GA61" s="140"/>
      <c r="GB61" s="140"/>
      <c r="GC61" s="140"/>
      <c r="GD61" s="140"/>
      <c r="GE61" s="140"/>
      <c r="GF61" s="140"/>
      <c r="GG61" s="140"/>
      <c r="GH61" s="140"/>
      <c r="GI61" s="140"/>
      <c r="GJ61" s="140"/>
      <c r="GK61" s="140"/>
      <c r="GL61" s="140"/>
      <c r="GM61" s="140"/>
      <c r="GN61" s="140"/>
      <c r="GO61" s="140"/>
      <c r="GP61" s="140"/>
      <c r="GQ61" s="140"/>
      <c r="GR61" s="140"/>
      <c r="GS61" s="140"/>
      <c r="GT61" s="140"/>
      <c r="GU61" s="140"/>
      <c r="GV61" s="140"/>
      <c r="GW61" s="140"/>
      <c r="GX61" s="140"/>
      <c r="GY61" s="140"/>
      <c r="GZ61" s="140"/>
      <c r="HA61" s="140"/>
      <c r="HB61" s="140"/>
      <c r="HC61" s="140"/>
      <c r="HD61" s="140"/>
      <c r="HE61" s="140"/>
      <c r="HF61" s="140"/>
      <c r="HG61" s="140"/>
      <c r="HH61" s="140"/>
      <c r="HI61" s="140"/>
      <c r="HJ61" s="140"/>
      <c r="HK61" s="140"/>
      <c r="HL61" s="140"/>
      <c r="HM61" s="140"/>
      <c r="HN61" s="140"/>
      <c r="HO61" s="140"/>
      <c r="HP61" s="140"/>
      <c r="HQ61" s="140"/>
      <c r="HR61" s="140"/>
      <c r="HS61" s="140"/>
      <c r="HT61" s="140"/>
      <c r="HU61" s="140"/>
      <c r="HV61" s="140"/>
      <c r="HW61" s="140"/>
      <c r="HX61" s="140"/>
      <c r="HY61" s="140"/>
      <c r="HZ61" s="140"/>
      <c r="IA61" s="140"/>
      <c r="IB61" s="140"/>
      <c r="IC61" s="140"/>
      <c r="ID61" s="140"/>
      <c r="IE61" s="140"/>
      <c r="IF61" s="140"/>
      <c r="IG61" s="140"/>
      <c r="IH61" s="140"/>
      <c r="II61" s="140"/>
      <c r="IJ61" s="140"/>
      <c r="IK61" s="140"/>
      <c r="IL61" s="140"/>
      <c r="IM61" s="140"/>
      <c r="IN61" s="140"/>
      <c r="IO61" s="140"/>
      <c r="IP61" s="140"/>
      <c r="IQ61" s="140"/>
      <c r="IR61" s="140"/>
      <c r="IS61" s="140"/>
      <c r="IT61" s="140"/>
      <c r="IU61" s="140"/>
      <c r="IV61" s="140"/>
      <c r="IW61" s="140"/>
      <c r="IX61" s="140"/>
      <c r="IY61" s="140"/>
      <c r="IZ61" s="140"/>
      <c r="JA61" s="140"/>
      <c r="JB61" s="140"/>
      <c r="JC61" s="140"/>
      <c r="JD61" s="140"/>
      <c r="JE61" s="140"/>
      <c r="JF61" s="140"/>
      <c r="JG61" s="140"/>
      <c r="JH61" s="140"/>
      <c r="JI61" s="140"/>
      <c r="JJ61" s="140"/>
      <c r="JK61" s="140"/>
      <c r="JL61" s="140"/>
      <c r="JM61" s="140"/>
      <c r="JN61" s="140"/>
      <c r="JO61" s="140"/>
      <c r="JP61" s="140"/>
      <c r="JQ61" s="140"/>
      <c r="JR61" s="140"/>
      <c r="JS61" s="140"/>
      <c r="JT61" s="140"/>
      <c r="JU61" s="140"/>
      <c r="JV61" s="140"/>
      <c r="JW61" s="140"/>
      <c r="JX61" s="140"/>
      <c r="JY61" s="140"/>
      <c r="JZ61" s="140"/>
      <c r="KA61" s="140"/>
      <c r="KB61" s="140"/>
      <c r="KC61" s="140"/>
      <c r="KD61" s="140"/>
      <c r="KE61" s="140"/>
      <c r="KF61" s="140"/>
      <c r="KG61" s="140"/>
      <c r="KH61" s="140"/>
      <c r="KI61" s="140"/>
      <c r="KJ61" s="140"/>
      <c r="KK61" s="140"/>
      <c r="KL61" s="140"/>
      <c r="KM61" s="140"/>
      <c r="KN61" s="140"/>
      <c r="KO61" s="140"/>
      <c r="KP61" s="140"/>
      <c r="KQ61" s="140"/>
      <c r="KR61" s="140"/>
      <c r="KS61" s="140"/>
      <c r="KT61" s="140"/>
      <c r="KU61" s="140"/>
      <c r="KV61" s="140"/>
      <c r="KW61" s="140"/>
      <c r="KX61" s="140"/>
      <c r="KY61" s="140"/>
      <c r="KZ61" s="140"/>
      <c r="LA61" s="140"/>
      <c r="LB61" s="140"/>
      <c r="LC61" s="140"/>
      <c r="LD61" s="140"/>
      <c r="LE61" s="140"/>
      <c r="LF61" s="140"/>
      <c r="LG61" s="140"/>
      <c r="LH61" s="140"/>
      <c r="LI61" s="140"/>
      <c r="LJ61" s="140"/>
      <c r="LK61" s="140"/>
      <c r="LL61" s="140"/>
      <c r="LM61" s="140"/>
      <c r="LN61" s="140"/>
      <c r="LO61" s="140"/>
      <c r="LP61" s="140"/>
      <c r="LQ61" s="140"/>
      <c r="LR61" s="140"/>
      <c r="LS61" s="140"/>
      <c r="LT61" s="140"/>
      <c r="LU61" s="140"/>
      <c r="LV61" s="140"/>
      <c r="LW61" s="140"/>
      <c r="LX61" s="140"/>
      <c r="LY61" s="140"/>
      <c r="LZ61" s="140"/>
      <c r="MA61" s="140"/>
      <c r="MB61" s="140"/>
      <c r="MC61" s="140"/>
      <c r="MD61" s="140"/>
      <c r="ME61" s="140"/>
      <c r="MF61" s="140"/>
      <c r="MG61" s="140"/>
      <c r="MH61" s="140"/>
      <c r="MI61" s="140"/>
      <c r="MJ61" s="140"/>
      <c r="MK61" s="140"/>
      <c r="ML61" s="140"/>
      <c r="MM61" s="140"/>
      <c r="MN61" s="140"/>
      <c r="MO61" s="140"/>
      <c r="MP61" s="140"/>
      <c r="MQ61" s="140"/>
      <c r="MR61" s="140"/>
      <c r="MS61" s="140"/>
      <c r="MT61" s="140"/>
      <c r="MU61" s="140"/>
      <c r="MV61" s="140"/>
      <c r="MW61" s="140"/>
      <c r="MX61" s="140"/>
      <c r="MY61" s="140"/>
      <c r="MZ61" s="140"/>
      <c r="NA61" s="140"/>
      <c r="NB61" s="140"/>
      <c r="NC61" s="140"/>
      <c r="ND61" s="140"/>
      <c r="NE61" s="140"/>
      <c r="NF61" s="140"/>
      <c r="NG61" s="140"/>
      <c r="NH61" s="140"/>
      <c r="NI61" s="140"/>
      <c r="NJ61" s="140"/>
      <c r="NK61" s="140"/>
      <c r="NL61" s="140"/>
      <c r="NM61" s="140"/>
      <c r="NN61" s="140"/>
      <c r="NO61" s="140"/>
      <c r="NP61" s="140"/>
    </row>
    <row r="62" spans="1:380">
      <c r="A62" s="177" t="s">
        <v>110</v>
      </c>
      <c r="B62" s="15" t="s">
        <v>67</v>
      </c>
      <c r="C62" s="15" t="s">
        <v>111</v>
      </c>
      <c r="E62" s="139"/>
      <c r="F62" s="139"/>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7"/>
      <c r="DD62" s="137"/>
      <c r="DE62" s="137"/>
      <c r="DF62" s="137"/>
      <c r="DG62" s="137"/>
      <c r="DH62" s="137"/>
      <c r="DI62" s="137"/>
      <c r="DJ62" s="137"/>
      <c r="DK62" s="137"/>
      <c r="DL62" s="137"/>
      <c r="DM62" s="137"/>
      <c r="DN62" s="137"/>
      <c r="DO62" s="137"/>
      <c r="DP62" s="137"/>
      <c r="DQ62" s="137"/>
      <c r="DR62" s="137"/>
      <c r="DS62" s="137"/>
      <c r="DT62" s="137"/>
      <c r="DU62" s="137"/>
      <c r="DV62" s="137"/>
      <c r="DW62" s="137"/>
      <c r="DX62" s="137"/>
      <c r="DY62" s="137"/>
      <c r="DZ62" s="137"/>
      <c r="EA62" s="137"/>
      <c r="EB62" s="137"/>
      <c r="EC62" s="137"/>
      <c r="ED62" s="137"/>
      <c r="EE62" s="137"/>
      <c r="EF62" s="137"/>
      <c r="EG62" s="137"/>
      <c r="EH62" s="137"/>
      <c r="EI62" s="137"/>
      <c r="EJ62" s="137"/>
      <c r="EK62" s="137"/>
      <c r="EL62" s="137"/>
      <c r="EM62" s="137"/>
      <c r="EN62" s="137"/>
      <c r="EO62" s="137"/>
      <c r="EP62" s="137"/>
      <c r="EQ62" s="137"/>
      <c r="ER62" s="137"/>
      <c r="ES62" s="137"/>
      <c r="ET62" s="137"/>
      <c r="EU62" s="137"/>
      <c r="EV62" s="137"/>
      <c r="EW62" s="137"/>
      <c r="EX62" s="137"/>
      <c r="EY62" s="137"/>
      <c r="EZ62" s="137"/>
      <c r="FA62" s="137"/>
      <c r="FB62" s="137"/>
      <c r="FC62" s="137"/>
      <c r="FD62" s="137"/>
      <c r="FE62" s="137"/>
      <c r="FF62" s="137"/>
      <c r="FG62" s="137"/>
      <c r="FH62" s="137"/>
      <c r="FI62" s="137"/>
      <c r="FJ62" s="137"/>
      <c r="FK62" s="137"/>
      <c r="FL62" s="137"/>
      <c r="FM62" s="137"/>
      <c r="FN62" s="137"/>
      <c r="FO62" s="137"/>
      <c r="FP62" s="137"/>
      <c r="FQ62" s="137"/>
      <c r="FR62" s="137"/>
      <c r="FS62" s="137"/>
      <c r="FT62" s="137"/>
      <c r="FU62" s="137"/>
      <c r="FV62" s="137"/>
      <c r="FW62" s="137"/>
      <c r="FX62" s="137"/>
      <c r="FY62" s="137"/>
      <c r="FZ62" s="137"/>
      <c r="GA62" s="137"/>
      <c r="GB62" s="137"/>
      <c r="GC62" s="137"/>
      <c r="GD62" s="137"/>
      <c r="GE62" s="137"/>
      <c r="GF62" s="137"/>
      <c r="GG62" s="137"/>
      <c r="GH62" s="137"/>
      <c r="GI62" s="137"/>
      <c r="GJ62" s="137"/>
      <c r="GK62" s="137"/>
      <c r="GL62" s="137"/>
      <c r="GM62" s="137"/>
      <c r="GN62" s="137"/>
      <c r="GO62" s="137"/>
      <c r="GP62" s="137"/>
      <c r="GQ62" s="137"/>
      <c r="GR62" s="137"/>
      <c r="GS62" s="137"/>
      <c r="GT62" s="137"/>
      <c r="GU62" s="137"/>
      <c r="GV62" s="137"/>
      <c r="GW62" s="137"/>
      <c r="GX62" s="137"/>
      <c r="GY62" s="137"/>
      <c r="GZ62" s="137"/>
      <c r="HA62" s="137"/>
      <c r="HB62" s="137"/>
      <c r="HC62" s="137"/>
      <c r="HD62" s="137"/>
      <c r="HE62" s="137"/>
      <c r="HF62" s="137"/>
      <c r="HG62" s="137"/>
      <c r="HH62" s="137"/>
      <c r="HI62" s="137"/>
      <c r="HJ62" s="137"/>
      <c r="HK62" s="137"/>
      <c r="HL62" s="137"/>
      <c r="HM62" s="137"/>
      <c r="HN62" s="137"/>
      <c r="HO62" s="137"/>
      <c r="HP62" s="137"/>
      <c r="HQ62" s="137"/>
      <c r="HR62" s="137"/>
      <c r="HS62" s="137"/>
      <c r="HT62" s="137"/>
      <c r="HU62" s="137"/>
      <c r="HV62" s="137"/>
      <c r="HW62" s="137"/>
      <c r="HX62" s="137"/>
      <c r="HY62" s="137"/>
      <c r="HZ62" s="137"/>
      <c r="IA62" s="137"/>
      <c r="IB62" s="137"/>
      <c r="IC62" s="137"/>
      <c r="ID62" s="137"/>
      <c r="IE62" s="137"/>
      <c r="IF62" s="137"/>
      <c r="IG62" s="137"/>
      <c r="IH62" s="137"/>
      <c r="II62" s="137"/>
      <c r="IJ62" s="137"/>
      <c r="IK62" s="137"/>
      <c r="IL62" s="137"/>
      <c r="IM62" s="137"/>
      <c r="IN62" s="137"/>
      <c r="IO62" s="137"/>
      <c r="IP62" s="137"/>
      <c r="IQ62" s="137"/>
      <c r="IR62" s="137"/>
      <c r="IS62" s="137"/>
      <c r="IT62" s="137"/>
      <c r="IU62" s="137"/>
      <c r="IV62" s="137"/>
      <c r="IW62" s="137"/>
      <c r="IX62" s="137"/>
      <c r="IY62" s="137"/>
      <c r="IZ62" s="137"/>
      <c r="JA62" s="137"/>
      <c r="JB62" s="137"/>
      <c r="JC62" s="137"/>
      <c r="JD62" s="137"/>
      <c r="JE62" s="137"/>
      <c r="JF62" s="137"/>
      <c r="JG62" s="137"/>
      <c r="JH62" s="137"/>
      <c r="JI62" s="137"/>
      <c r="JJ62" s="137"/>
      <c r="JK62" s="137"/>
      <c r="JL62" s="137"/>
      <c r="JM62" s="137"/>
      <c r="JN62" s="137"/>
      <c r="JO62" s="137"/>
      <c r="JP62" s="137"/>
      <c r="JQ62" s="137"/>
      <c r="JR62" s="137"/>
      <c r="JS62" s="137"/>
      <c r="JT62" s="137"/>
      <c r="JU62" s="137"/>
      <c r="JV62" s="137"/>
      <c r="JW62" s="137"/>
      <c r="JX62" s="137"/>
      <c r="JY62" s="137"/>
      <c r="JZ62" s="137"/>
      <c r="KA62" s="137"/>
      <c r="KB62" s="137"/>
      <c r="KC62" s="137"/>
      <c r="KD62" s="137"/>
      <c r="KE62" s="137"/>
      <c r="KF62" s="137"/>
      <c r="KG62" s="137"/>
      <c r="KH62" s="137"/>
      <c r="KI62" s="137"/>
      <c r="KJ62" s="137"/>
      <c r="KK62" s="137"/>
      <c r="KL62" s="137"/>
      <c r="KM62" s="137"/>
      <c r="KN62" s="137"/>
      <c r="KO62" s="137"/>
      <c r="KP62" s="137"/>
      <c r="KQ62" s="137"/>
      <c r="KR62" s="137"/>
      <c r="KS62" s="137"/>
      <c r="KT62" s="137"/>
      <c r="KU62" s="137"/>
      <c r="KV62" s="137"/>
      <c r="KW62" s="137"/>
      <c r="KX62" s="137"/>
      <c r="KY62" s="137"/>
      <c r="KZ62" s="137"/>
      <c r="LA62" s="137"/>
      <c r="LB62" s="137"/>
      <c r="LC62" s="137"/>
      <c r="LD62" s="137"/>
      <c r="LE62" s="137"/>
      <c r="LF62" s="137"/>
      <c r="LG62" s="137"/>
      <c r="LH62" s="137"/>
      <c r="LI62" s="137"/>
      <c r="LJ62" s="137"/>
      <c r="LK62" s="137"/>
      <c r="LL62" s="137"/>
      <c r="LM62" s="137"/>
      <c r="LN62" s="137"/>
      <c r="LO62" s="137"/>
      <c r="LP62" s="137"/>
      <c r="LQ62" s="137"/>
      <c r="LR62" s="137"/>
      <c r="LS62" s="137"/>
      <c r="LT62" s="137"/>
      <c r="LU62" s="137"/>
      <c r="LV62" s="137"/>
      <c r="LW62" s="137"/>
      <c r="LX62" s="137"/>
      <c r="LY62" s="137"/>
      <c r="LZ62" s="137"/>
      <c r="MA62" s="137"/>
      <c r="MB62" s="137"/>
      <c r="MC62" s="137"/>
      <c r="MD62" s="137"/>
      <c r="ME62" s="137"/>
      <c r="MF62" s="137"/>
      <c r="MG62" s="137"/>
      <c r="MH62" s="137"/>
      <c r="MI62" s="137"/>
      <c r="MJ62" s="137"/>
      <c r="MK62" s="137"/>
      <c r="ML62" s="137"/>
      <c r="MM62" s="137"/>
      <c r="MN62" s="137"/>
      <c r="MO62" s="137"/>
      <c r="MP62" s="137"/>
      <c r="MQ62" s="137"/>
      <c r="MR62" s="137"/>
      <c r="MS62" s="137"/>
      <c r="MT62" s="137"/>
      <c r="MU62" s="137"/>
      <c r="MV62" s="137"/>
      <c r="MW62" s="137"/>
      <c r="MX62" s="137"/>
      <c r="MY62" s="137"/>
      <c r="MZ62" s="137"/>
      <c r="NA62" s="137"/>
      <c r="NB62" s="137"/>
      <c r="NC62" s="137"/>
      <c r="ND62" s="137"/>
      <c r="NE62" s="137"/>
      <c r="NF62" s="137"/>
      <c r="NG62" s="137"/>
      <c r="NH62" s="137"/>
      <c r="NI62" s="137"/>
      <c r="NJ62" s="137"/>
      <c r="NK62" s="137"/>
      <c r="NL62" s="137"/>
      <c r="NM62" s="137"/>
      <c r="NN62" s="137"/>
      <c r="NO62" s="137"/>
      <c r="NP62" s="137"/>
    </row>
    <row r="63" spans="1:380">
      <c r="A63" s="177"/>
      <c r="B63" s="15" t="s">
        <v>69</v>
      </c>
      <c r="C63" s="138" t="s">
        <v>112</v>
      </c>
      <c r="E63" s="141"/>
      <c r="F63" s="141"/>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c r="AU63" s="140"/>
      <c r="AV63" s="140"/>
      <c r="AW63" s="140"/>
      <c r="AX63" s="140"/>
      <c r="AY63" s="140"/>
      <c r="AZ63" s="140"/>
      <c r="BA63" s="140"/>
      <c r="BB63" s="140"/>
      <c r="BC63" s="140"/>
      <c r="BD63" s="140"/>
      <c r="BE63" s="140"/>
      <c r="BF63" s="140"/>
      <c r="BG63" s="140"/>
      <c r="BH63" s="140"/>
      <c r="BI63" s="140"/>
      <c r="BJ63" s="140"/>
      <c r="BK63" s="140"/>
      <c r="BL63" s="140"/>
      <c r="BM63" s="140"/>
      <c r="BN63" s="140"/>
      <c r="BO63" s="140"/>
      <c r="BP63" s="140"/>
      <c r="BQ63" s="140"/>
      <c r="BR63" s="140"/>
      <c r="BS63" s="140"/>
      <c r="BT63" s="140"/>
      <c r="BU63" s="140"/>
      <c r="BV63" s="140"/>
      <c r="BW63" s="140"/>
      <c r="BX63" s="140"/>
      <c r="BY63" s="140"/>
      <c r="BZ63" s="140"/>
      <c r="CA63" s="140"/>
      <c r="CB63" s="140"/>
      <c r="CC63" s="140"/>
      <c r="CD63" s="140"/>
      <c r="CE63" s="140"/>
      <c r="CF63" s="140"/>
      <c r="CG63" s="140"/>
      <c r="CH63" s="140"/>
      <c r="CI63" s="140"/>
      <c r="CJ63" s="140"/>
      <c r="CK63" s="140"/>
      <c r="CL63" s="140"/>
      <c r="CM63" s="140"/>
      <c r="CN63" s="140"/>
      <c r="CO63" s="140"/>
      <c r="CP63" s="140"/>
      <c r="CQ63" s="140"/>
      <c r="CR63" s="140"/>
      <c r="CS63" s="140"/>
      <c r="CT63" s="140"/>
      <c r="CU63" s="140"/>
      <c r="CV63" s="140"/>
      <c r="CW63" s="140"/>
      <c r="CX63" s="140"/>
      <c r="CY63" s="140"/>
      <c r="CZ63" s="140"/>
      <c r="DA63" s="140"/>
      <c r="DB63" s="140"/>
      <c r="DC63" s="140"/>
      <c r="DD63" s="140"/>
      <c r="DE63" s="140"/>
      <c r="DF63" s="140"/>
      <c r="DG63" s="140"/>
      <c r="DH63" s="140"/>
      <c r="DI63" s="140"/>
      <c r="DJ63" s="140"/>
      <c r="DK63" s="140"/>
      <c r="DL63" s="140"/>
      <c r="DM63" s="140"/>
      <c r="DN63" s="140"/>
      <c r="DO63" s="140"/>
      <c r="DP63" s="140"/>
      <c r="DQ63" s="140"/>
      <c r="DR63" s="140"/>
      <c r="DS63" s="140"/>
      <c r="DT63" s="140"/>
      <c r="DU63" s="140"/>
      <c r="DV63" s="140"/>
      <c r="DW63" s="140"/>
      <c r="DX63" s="140"/>
      <c r="DY63" s="140"/>
      <c r="DZ63" s="140"/>
      <c r="EA63" s="140"/>
      <c r="EB63" s="140"/>
      <c r="EC63" s="140"/>
      <c r="ED63" s="140"/>
      <c r="EE63" s="140"/>
      <c r="EF63" s="140"/>
      <c r="EG63" s="140"/>
      <c r="EH63" s="140"/>
      <c r="EI63" s="140"/>
      <c r="EJ63" s="140"/>
      <c r="EK63" s="140"/>
      <c r="EL63" s="140"/>
      <c r="EM63" s="140"/>
      <c r="EN63" s="140"/>
      <c r="EO63" s="140"/>
      <c r="EP63" s="140"/>
      <c r="EQ63" s="140"/>
      <c r="ER63" s="140"/>
      <c r="ES63" s="140"/>
      <c r="ET63" s="140"/>
      <c r="EU63" s="140"/>
      <c r="EV63" s="140"/>
      <c r="EW63" s="140"/>
      <c r="EX63" s="140"/>
      <c r="EY63" s="140"/>
      <c r="EZ63" s="140"/>
      <c r="FA63" s="140"/>
      <c r="FB63" s="140"/>
      <c r="FC63" s="140"/>
      <c r="FD63" s="140"/>
      <c r="FE63" s="140"/>
      <c r="FF63" s="140"/>
      <c r="FG63" s="140"/>
      <c r="FH63" s="140"/>
      <c r="FI63" s="140"/>
      <c r="FJ63" s="140"/>
      <c r="FK63" s="140"/>
      <c r="FL63" s="140"/>
      <c r="FM63" s="140"/>
      <c r="FN63" s="140"/>
      <c r="FO63" s="140"/>
      <c r="FP63" s="140"/>
      <c r="FQ63" s="140"/>
      <c r="FR63" s="140"/>
      <c r="FS63" s="140"/>
      <c r="FT63" s="140"/>
      <c r="FU63" s="140"/>
      <c r="FV63" s="140"/>
      <c r="FW63" s="140"/>
      <c r="FX63" s="140"/>
      <c r="FY63" s="140"/>
      <c r="FZ63" s="140"/>
      <c r="GA63" s="140"/>
      <c r="GB63" s="140"/>
      <c r="GC63" s="140"/>
      <c r="GD63" s="140"/>
      <c r="GE63" s="140"/>
      <c r="GF63" s="140"/>
      <c r="GG63" s="140"/>
      <c r="GH63" s="140"/>
      <c r="GI63" s="140"/>
      <c r="GJ63" s="140"/>
      <c r="GK63" s="140"/>
      <c r="GL63" s="140"/>
      <c r="GM63" s="140"/>
      <c r="GN63" s="140"/>
      <c r="GO63" s="140"/>
      <c r="GP63" s="140"/>
      <c r="GQ63" s="140"/>
      <c r="GR63" s="140"/>
      <c r="GS63" s="140"/>
      <c r="GT63" s="140"/>
      <c r="GU63" s="140"/>
      <c r="GV63" s="140"/>
      <c r="GW63" s="140"/>
      <c r="GX63" s="140"/>
      <c r="GY63" s="140"/>
      <c r="GZ63" s="140"/>
      <c r="HA63" s="140"/>
      <c r="HB63" s="140"/>
      <c r="HC63" s="140"/>
      <c r="HD63" s="140"/>
      <c r="HE63" s="140"/>
      <c r="HF63" s="140"/>
      <c r="HG63" s="140"/>
      <c r="HH63" s="140"/>
      <c r="HI63" s="140"/>
      <c r="HJ63" s="140"/>
      <c r="HK63" s="140"/>
      <c r="HL63" s="140"/>
      <c r="HM63" s="140"/>
      <c r="HN63" s="140"/>
      <c r="HO63" s="140"/>
      <c r="HP63" s="140"/>
      <c r="HQ63" s="140"/>
      <c r="HR63" s="140"/>
      <c r="HS63" s="140"/>
      <c r="HT63" s="140"/>
      <c r="HU63" s="140"/>
      <c r="HV63" s="140"/>
      <c r="HW63" s="140"/>
      <c r="HX63" s="140"/>
      <c r="HY63" s="140"/>
      <c r="HZ63" s="140"/>
      <c r="IA63" s="140"/>
      <c r="IB63" s="140"/>
      <c r="IC63" s="140"/>
      <c r="ID63" s="140"/>
      <c r="IE63" s="140"/>
      <c r="IF63" s="140"/>
      <c r="IG63" s="140"/>
      <c r="IH63" s="140"/>
      <c r="II63" s="140"/>
      <c r="IJ63" s="140"/>
      <c r="IK63" s="140"/>
      <c r="IL63" s="140"/>
      <c r="IM63" s="140"/>
      <c r="IN63" s="140"/>
      <c r="IO63" s="140"/>
      <c r="IP63" s="140"/>
      <c r="IQ63" s="140"/>
      <c r="IR63" s="140"/>
      <c r="IS63" s="140"/>
      <c r="IT63" s="140"/>
      <c r="IU63" s="140"/>
      <c r="IV63" s="140"/>
      <c r="IW63" s="140"/>
      <c r="IX63" s="140"/>
      <c r="IY63" s="140"/>
      <c r="IZ63" s="140"/>
      <c r="JA63" s="140"/>
      <c r="JB63" s="140"/>
      <c r="JC63" s="140"/>
      <c r="JD63" s="140"/>
      <c r="JE63" s="140"/>
      <c r="JF63" s="140"/>
      <c r="JG63" s="140"/>
      <c r="JH63" s="140"/>
      <c r="JI63" s="140"/>
      <c r="JJ63" s="140"/>
      <c r="JK63" s="140"/>
      <c r="JL63" s="140"/>
      <c r="JM63" s="140"/>
      <c r="JN63" s="140"/>
      <c r="JO63" s="140"/>
      <c r="JP63" s="140"/>
      <c r="JQ63" s="140"/>
      <c r="JR63" s="140"/>
      <c r="JS63" s="140"/>
      <c r="JT63" s="140"/>
      <c r="JU63" s="140"/>
      <c r="JV63" s="140"/>
      <c r="JW63" s="140"/>
      <c r="JX63" s="140"/>
      <c r="JY63" s="140"/>
      <c r="JZ63" s="140"/>
      <c r="KA63" s="140"/>
      <c r="KB63" s="140"/>
      <c r="KC63" s="140"/>
      <c r="KD63" s="140"/>
      <c r="KE63" s="140"/>
      <c r="KF63" s="140"/>
      <c r="KG63" s="140"/>
      <c r="KH63" s="140"/>
      <c r="KI63" s="140"/>
      <c r="KJ63" s="140"/>
      <c r="KK63" s="140"/>
      <c r="KL63" s="140"/>
      <c r="KM63" s="140"/>
      <c r="KN63" s="140"/>
      <c r="KO63" s="140"/>
      <c r="KP63" s="140"/>
      <c r="KQ63" s="140"/>
      <c r="KR63" s="140"/>
      <c r="KS63" s="140"/>
      <c r="KT63" s="140"/>
      <c r="KU63" s="140"/>
      <c r="KV63" s="140"/>
      <c r="KW63" s="140"/>
      <c r="KX63" s="140"/>
      <c r="KY63" s="140"/>
      <c r="KZ63" s="140"/>
      <c r="LA63" s="140"/>
      <c r="LB63" s="140"/>
      <c r="LC63" s="140"/>
      <c r="LD63" s="140"/>
      <c r="LE63" s="140"/>
      <c r="LF63" s="140"/>
      <c r="LG63" s="140"/>
      <c r="LH63" s="140"/>
      <c r="LI63" s="140"/>
      <c r="LJ63" s="140"/>
      <c r="LK63" s="140"/>
      <c r="LL63" s="140"/>
      <c r="LM63" s="140"/>
      <c r="LN63" s="140"/>
      <c r="LO63" s="140"/>
      <c r="LP63" s="140"/>
      <c r="LQ63" s="140"/>
      <c r="LR63" s="140"/>
      <c r="LS63" s="140"/>
      <c r="LT63" s="140"/>
      <c r="LU63" s="140"/>
      <c r="LV63" s="140"/>
      <c r="LW63" s="140"/>
      <c r="LX63" s="140"/>
      <c r="LY63" s="140"/>
      <c r="LZ63" s="140"/>
      <c r="MA63" s="140"/>
      <c r="MB63" s="140"/>
      <c r="MC63" s="140"/>
      <c r="MD63" s="140"/>
      <c r="ME63" s="140"/>
      <c r="MF63" s="140"/>
      <c r="MG63" s="140"/>
      <c r="MH63" s="140"/>
      <c r="MI63" s="140"/>
      <c r="MJ63" s="140"/>
      <c r="MK63" s="140"/>
      <c r="ML63" s="140"/>
      <c r="MM63" s="140"/>
      <c r="MN63" s="140"/>
      <c r="MO63" s="140"/>
      <c r="MP63" s="140"/>
      <c r="MQ63" s="140"/>
      <c r="MR63" s="140"/>
      <c r="MS63" s="140"/>
      <c r="MT63" s="140"/>
      <c r="MU63" s="140"/>
      <c r="MV63" s="140"/>
      <c r="MW63" s="140"/>
      <c r="MX63" s="140"/>
      <c r="MY63" s="140"/>
      <c r="MZ63" s="140"/>
      <c r="NA63" s="140"/>
      <c r="NB63" s="140"/>
      <c r="NC63" s="140"/>
      <c r="ND63" s="140"/>
      <c r="NE63" s="140"/>
      <c r="NF63" s="140"/>
      <c r="NG63" s="140"/>
      <c r="NH63" s="140"/>
      <c r="NI63" s="140"/>
      <c r="NJ63" s="140"/>
      <c r="NK63" s="140"/>
      <c r="NL63" s="140"/>
      <c r="NM63" s="140"/>
      <c r="NN63" s="140"/>
      <c r="NO63" s="140"/>
      <c r="NP63" s="140"/>
    </row>
    <row r="64" spans="1:380">
      <c r="A64" s="177" t="s">
        <v>113</v>
      </c>
      <c r="B64" s="15" t="s">
        <v>67</v>
      </c>
      <c r="C64" s="15" t="s">
        <v>114</v>
      </c>
      <c r="E64" s="139"/>
      <c r="F64" s="139"/>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7"/>
      <c r="DD64" s="137"/>
      <c r="DE64" s="137"/>
      <c r="DF64" s="137"/>
      <c r="DG64" s="137"/>
      <c r="DH64" s="137"/>
      <c r="DI64" s="137"/>
      <c r="DJ64" s="137"/>
      <c r="DK64" s="137"/>
      <c r="DL64" s="137"/>
      <c r="DM64" s="137"/>
      <c r="DN64" s="137"/>
      <c r="DO64" s="137"/>
      <c r="DP64" s="137"/>
      <c r="DQ64" s="137"/>
      <c r="DR64" s="137"/>
      <c r="DS64" s="137"/>
      <c r="DT64" s="137"/>
      <c r="DU64" s="137"/>
      <c r="DV64" s="137"/>
      <c r="DW64" s="137"/>
      <c r="DX64" s="137"/>
      <c r="DY64" s="137"/>
      <c r="DZ64" s="137"/>
      <c r="EA64" s="137"/>
      <c r="EB64" s="137"/>
      <c r="EC64" s="137"/>
      <c r="ED64" s="137"/>
      <c r="EE64" s="137"/>
      <c r="EF64" s="137"/>
      <c r="EG64" s="137"/>
      <c r="EH64" s="137"/>
      <c r="EI64" s="137"/>
      <c r="EJ64" s="137"/>
      <c r="EK64" s="137"/>
      <c r="EL64" s="137"/>
      <c r="EM64" s="137"/>
      <c r="EN64" s="137"/>
      <c r="EO64" s="137"/>
      <c r="EP64" s="137"/>
      <c r="EQ64" s="137"/>
      <c r="ER64" s="137"/>
      <c r="ES64" s="137"/>
      <c r="ET64" s="137"/>
      <c r="EU64" s="137"/>
      <c r="EV64" s="137"/>
      <c r="EW64" s="137"/>
      <c r="EX64" s="137"/>
      <c r="EY64" s="137"/>
      <c r="EZ64" s="137"/>
      <c r="FA64" s="137"/>
      <c r="FB64" s="137"/>
      <c r="FC64" s="137"/>
      <c r="FD64" s="137"/>
      <c r="FE64" s="137"/>
      <c r="FF64" s="137"/>
      <c r="FG64" s="137"/>
      <c r="FH64" s="137"/>
      <c r="FI64" s="137"/>
      <c r="FJ64" s="137"/>
      <c r="FK64" s="137"/>
      <c r="FL64" s="137"/>
      <c r="FM64" s="137"/>
      <c r="FN64" s="137"/>
      <c r="FO64" s="137"/>
      <c r="FP64" s="137"/>
      <c r="FQ64" s="137"/>
      <c r="FR64" s="137"/>
      <c r="FS64" s="137"/>
      <c r="FT64" s="137"/>
      <c r="FU64" s="137"/>
      <c r="FV64" s="137"/>
      <c r="FW64" s="137"/>
      <c r="FX64" s="137"/>
      <c r="FY64" s="137"/>
      <c r="FZ64" s="137"/>
      <c r="GA64" s="137"/>
      <c r="GB64" s="137"/>
      <c r="GC64" s="137"/>
      <c r="GD64" s="137"/>
      <c r="GE64" s="137"/>
      <c r="GF64" s="137"/>
      <c r="GG64" s="137"/>
      <c r="GH64" s="137"/>
      <c r="GI64" s="137"/>
      <c r="GJ64" s="137"/>
      <c r="GK64" s="137"/>
      <c r="GL64" s="137"/>
      <c r="GM64" s="137"/>
      <c r="GN64" s="137"/>
      <c r="GO64" s="137"/>
      <c r="GP64" s="137"/>
      <c r="GQ64" s="137"/>
      <c r="GR64" s="137"/>
      <c r="GS64" s="137"/>
      <c r="GT64" s="137"/>
      <c r="GU64" s="137"/>
      <c r="GV64" s="137"/>
      <c r="GW64" s="137"/>
      <c r="GX64" s="137"/>
      <c r="GY64" s="137"/>
      <c r="GZ64" s="137"/>
      <c r="HA64" s="137"/>
      <c r="HB64" s="137"/>
      <c r="HC64" s="137"/>
      <c r="HD64" s="137"/>
      <c r="HE64" s="137"/>
      <c r="HF64" s="137"/>
      <c r="HG64" s="137"/>
      <c r="HH64" s="137"/>
      <c r="HI64" s="137"/>
      <c r="HJ64" s="137"/>
      <c r="HK64" s="137"/>
      <c r="HL64" s="137"/>
      <c r="HM64" s="137"/>
      <c r="HN64" s="137"/>
      <c r="HO64" s="137"/>
      <c r="HP64" s="137"/>
      <c r="HQ64" s="137"/>
      <c r="HR64" s="137"/>
      <c r="HS64" s="137"/>
      <c r="HT64" s="137"/>
      <c r="HU64" s="137"/>
      <c r="HV64" s="137"/>
      <c r="HW64" s="137"/>
      <c r="HX64" s="137"/>
      <c r="HY64" s="137"/>
      <c r="HZ64" s="137"/>
      <c r="IA64" s="137"/>
      <c r="IB64" s="137"/>
      <c r="IC64" s="137"/>
      <c r="ID64" s="137"/>
      <c r="IE64" s="137"/>
      <c r="IF64" s="137"/>
      <c r="IG64" s="137"/>
      <c r="IH64" s="137"/>
      <c r="II64" s="137"/>
      <c r="IJ64" s="137"/>
      <c r="IK64" s="137"/>
      <c r="IL64" s="137"/>
      <c r="IM64" s="137"/>
      <c r="IN64" s="137"/>
      <c r="IO64" s="137"/>
      <c r="IP64" s="137"/>
      <c r="IQ64" s="137"/>
      <c r="IR64" s="137"/>
      <c r="IS64" s="137"/>
      <c r="IT64" s="137"/>
      <c r="IU64" s="137"/>
      <c r="IV64" s="137"/>
      <c r="IW64" s="137"/>
      <c r="IX64" s="137"/>
      <c r="IY64" s="137"/>
      <c r="IZ64" s="137"/>
      <c r="JA64" s="137"/>
      <c r="JB64" s="137"/>
      <c r="JC64" s="137"/>
      <c r="JD64" s="137"/>
      <c r="JE64" s="137"/>
      <c r="JF64" s="137"/>
      <c r="JG64" s="137"/>
      <c r="JH64" s="137"/>
      <c r="JI64" s="137"/>
      <c r="JJ64" s="137"/>
      <c r="JK64" s="137"/>
      <c r="JL64" s="137"/>
      <c r="JM64" s="137"/>
      <c r="JN64" s="137"/>
      <c r="JO64" s="137"/>
      <c r="JP64" s="137"/>
      <c r="JQ64" s="137"/>
      <c r="JR64" s="137"/>
      <c r="JS64" s="137"/>
      <c r="JT64" s="137"/>
      <c r="JU64" s="137"/>
      <c r="JV64" s="137"/>
      <c r="JW64" s="137"/>
      <c r="JX64" s="137"/>
      <c r="JY64" s="137"/>
      <c r="JZ64" s="137"/>
      <c r="KA64" s="137"/>
      <c r="KB64" s="137"/>
      <c r="KC64" s="137"/>
      <c r="KD64" s="137"/>
      <c r="KE64" s="137"/>
      <c r="KF64" s="137"/>
      <c r="KG64" s="137"/>
      <c r="KH64" s="137"/>
      <c r="KI64" s="137"/>
      <c r="KJ64" s="137"/>
      <c r="KK64" s="137"/>
      <c r="KL64" s="137"/>
      <c r="KM64" s="137"/>
      <c r="KN64" s="137"/>
      <c r="KO64" s="137"/>
      <c r="KP64" s="137"/>
      <c r="KQ64" s="137"/>
      <c r="KR64" s="137"/>
      <c r="KS64" s="137"/>
      <c r="KT64" s="137"/>
      <c r="KU64" s="137"/>
      <c r="KV64" s="137"/>
      <c r="KW64" s="137"/>
      <c r="KX64" s="137"/>
      <c r="KY64" s="137"/>
      <c r="KZ64" s="137"/>
      <c r="LA64" s="137"/>
      <c r="LB64" s="137"/>
      <c r="LC64" s="137"/>
      <c r="LD64" s="137"/>
      <c r="LE64" s="137"/>
      <c r="LF64" s="137"/>
      <c r="LG64" s="137"/>
      <c r="LH64" s="137"/>
      <c r="LI64" s="137"/>
      <c r="LJ64" s="137"/>
      <c r="LK64" s="137"/>
      <c r="LL64" s="137"/>
      <c r="LM64" s="137"/>
      <c r="LN64" s="137"/>
      <c r="LO64" s="137"/>
      <c r="LP64" s="137"/>
      <c r="LQ64" s="137"/>
      <c r="LR64" s="137"/>
      <c r="LS64" s="137"/>
      <c r="LT64" s="137"/>
      <c r="LU64" s="137"/>
      <c r="LV64" s="137"/>
      <c r="LW64" s="137"/>
      <c r="LX64" s="137"/>
      <c r="LY64" s="137"/>
      <c r="LZ64" s="137"/>
      <c r="MA64" s="137"/>
      <c r="MB64" s="137"/>
      <c r="MC64" s="137"/>
      <c r="MD64" s="137"/>
      <c r="ME64" s="137"/>
      <c r="MF64" s="137"/>
      <c r="MG64" s="137"/>
      <c r="MH64" s="137"/>
      <c r="MI64" s="137"/>
      <c r="MJ64" s="137"/>
      <c r="MK64" s="137"/>
      <c r="ML64" s="137"/>
      <c r="MM64" s="137"/>
      <c r="MN64" s="137"/>
      <c r="MO64" s="137"/>
      <c r="MP64" s="137"/>
      <c r="MQ64" s="137"/>
      <c r="MR64" s="137"/>
      <c r="MS64" s="137"/>
      <c r="MT64" s="137"/>
      <c r="MU64" s="137"/>
      <c r="MV64" s="137"/>
      <c r="MW64" s="137"/>
      <c r="MX64" s="137"/>
      <c r="MY64" s="137"/>
      <c r="MZ64" s="137"/>
      <c r="NA64" s="137"/>
      <c r="NB64" s="137"/>
      <c r="NC64" s="137"/>
      <c r="ND64" s="137"/>
      <c r="NE64" s="137"/>
      <c r="NF64" s="137"/>
      <c r="NG64" s="137"/>
      <c r="NH64" s="137"/>
      <c r="NI64" s="137"/>
      <c r="NJ64" s="137"/>
      <c r="NK64" s="137"/>
      <c r="NL64" s="137"/>
      <c r="NM64" s="137"/>
      <c r="NN64" s="137"/>
      <c r="NO64" s="137"/>
      <c r="NP64" s="137"/>
    </row>
    <row r="65" spans="1:380">
      <c r="A65" s="177"/>
      <c r="B65" s="15" t="s">
        <v>69</v>
      </c>
      <c r="C65" s="138" t="s">
        <v>115</v>
      </c>
      <c r="E65" s="141"/>
      <c r="F65" s="141"/>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0"/>
      <c r="BT65" s="140"/>
      <c r="BU65" s="140"/>
      <c r="BV65" s="140"/>
      <c r="BW65" s="140"/>
      <c r="BX65" s="140"/>
      <c r="BY65" s="140"/>
      <c r="BZ65" s="140"/>
      <c r="CA65" s="140"/>
      <c r="CB65" s="140"/>
      <c r="CC65" s="140"/>
      <c r="CD65" s="140"/>
      <c r="CE65" s="140"/>
      <c r="CF65" s="140"/>
      <c r="CG65" s="140"/>
      <c r="CH65" s="140"/>
      <c r="CI65" s="140"/>
      <c r="CJ65" s="140"/>
      <c r="CK65" s="140"/>
      <c r="CL65" s="140"/>
      <c r="CM65" s="140"/>
      <c r="CN65" s="140"/>
      <c r="CO65" s="140"/>
      <c r="CP65" s="140"/>
      <c r="CQ65" s="140"/>
      <c r="CR65" s="140"/>
      <c r="CS65" s="140"/>
      <c r="CT65" s="140"/>
      <c r="CU65" s="140"/>
      <c r="CV65" s="140"/>
      <c r="CW65" s="140"/>
      <c r="CX65" s="140"/>
      <c r="CY65" s="140"/>
      <c r="CZ65" s="140"/>
      <c r="DA65" s="140"/>
      <c r="DB65" s="140"/>
      <c r="DC65" s="140"/>
      <c r="DD65" s="140"/>
      <c r="DE65" s="140"/>
      <c r="DF65" s="140"/>
      <c r="DG65" s="140"/>
      <c r="DH65" s="140"/>
      <c r="DI65" s="140"/>
      <c r="DJ65" s="140"/>
      <c r="DK65" s="140"/>
      <c r="DL65" s="140"/>
      <c r="DM65" s="140"/>
      <c r="DN65" s="140"/>
      <c r="DO65" s="140"/>
      <c r="DP65" s="140"/>
      <c r="DQ65" s="140"/>
      <c r="DR65" s="140"/>
      <c r="DS65" s="140"/>
      <c r="DT65" s="140"/>
      <c r="DU65" s="140"/>
      <c r="DV65" s="140"/>
      <c r="DW65" s="140"/>
      <c r="DX65" s="140"/>
      <c r="DY65" s="140"/>
      <c r="DZ65" s="140"/>
      <c r="EA65" s="140"/>
      <c r="EB65" s="140"/>
      <c r="EC65" s="140"/>
      <c r="ED65" s="140"/>
      <c r="EE65" s="140"/>
      <c r="EF65" s="140"/>
      <c r="EG65" s="140"/>
      <c r="EH65" s="140"/>
      <c r="EI65" s="140"/>
      <c r="EJ65" s="140"/>
      <c r="EK65" s="140"/>
      <c r="EL65" s="140"/>
      <c r="EM65" s="140"/>
      <c r="EN65" s="140"/>
      <c r="EO65" s="140"/>
      <c r="EP65" s="140"/>
      <c r="EQ65" s="140"/>
      <c r="ER65" s="140"/>
      <c r="ES65" s="140"/>
      <c r="ET65" s="140"/>
      <c r="EU65" s="140"/>
      <c r="EV65" s="140"/>
      <c r="EW65" s="140"/>
      <c r="EX65" s="140"/>
      <c r="EY65" s="140"/>
      <c r="EZ65" s="140"/>
      <c r="FA65" s="140"/>
      <c r="FB65" s="140"/>
      <c r="FC65" s="140"/>
      <c r="FD65" s="140"/>
      <c r="FE65" s="140"/>
      <c r="FF65" s="140"/>
      <c r="FG65" s="140"/>
      <c r="FH65" s="140"/>
      <c r="FI65" s="140"/>
      <c r="FJ65" s="140"/>
      <c r="FK65" s="140"/>
      <c r="FL65" s="140"/>
      <c r="FM65" s="140"/>
      <c r="FN65" s="140"/>
      <c r="FO65" s="140"/>
      <c r="FP65" s="140"/>
      <c r="FQ65" s="140"/>
      <c r="FR65" s="140"/>
      <c r="FS65" s="140"/>
      <c r="FT65" s="140"/>
      <c r="FU65" s="140"/>
      <c r="FV65" s="140"/>
      <c r="FW65" s="140"/>
      <c r="FX65" s="140"/>
      <c r="FY65" s="140"/>
      <c r="FZ65" s="140"/>
      <c r="GA65" s="140"/>
      <c r="GB65" s="140"/>
      <c r="GC65" s="140"/>
      <c r="GD65" s="140"/>
      <c r="GE65" s="140"/>
      <c r="GF65" s="140"/>
      <c r="GG65" s="140"/>
      <c r="GH65" s="140"/>
      <c r="GI65" s="140"/>
      <c r="GJ65" s="140"/>
      <c r="GK65" s="140"/>
      <c r="GL65" s="140"/>
      <c r="GM65" s="140"/>
      <c r="GN65" s="140"/>
      <c r="GO65" s="140"/>
      <c r="GP65" s="140"/>
      <c r="GQ65" s="140"/>
      <c r="GR65" s="140"/>
      <c r="GS65" s="140"/>
      <c r="GT65" s="140"/>
      <c r="GU65" s="140"/>
      <c r="GV65" s="140"/>
      <c r="GW65" s="140"/>
      <c r="GX65" s="140"/>
      <c r="GY65" s="140"/>
      <c r="GZ65" s="140"/>
      <c r="HA65" s="140"/>
      <c r="HB65" s="140"/>
      <c r="HC65" s="140"/>
      <c r="HD65" s="140"/>
      <c r="HE65" s="140"/>
      <c r="HF65" s="140"/>
      <c r="HG65" s="140"/>
      <c r="HH65" s="140"/>
      <c r="HI65" s="140"/>
      <c r="HJ65" s="140"/>
      <c r="HK65" s="140"/>
      <c r="HL65" s="140"/>
      <c r="HM65" s="140"/>
      <c r="HN65" s="140"/>
      <c r="HO65" s="140"/>
      <c r="HP65" s="140"/>
      <c r="HQ65" s="140"/>
      <c r="HR65" s="140"/>
      <c r="HS65" s="140"/>
      <c r="HT65" s="140"/>
      <c r="HU65" s="140"/>
      <c r="HV65" s="140"/>
      <c r="HW65" s="140"/>
      <c r="HX65" s="140"/>
      <c r="HY65" s="140"/>
      <c r="HZ65" s="140"/>
      <c r="IA65" s="140"/>
      <c r="IB65" s="140"/>
      <c r="IC65" s="140"/>
      <c r="ID65" s="140"/>
      <c r="IE65" s="140"/>
      <c r="IF65" s="140"/>
      <c r="IG65" s="140"/>
      <c r="IH65" s="140"/>
      <c r="II65" s="140"/>
      <c r="IJ65" s="140"/>
      <c r="IK65" s="140"/>
      <c r="IL65" s="140"/>
      <c r="IM65" s="140"/>
      <c r="IN65" s="140"/>
      <c r="IO65" s="140"/>
      <c r="IP65" s="140"/>
      <c r="IQ65" s="140"/>
      <c r="IR65" s="140"/>
      <c r="IS65" s="140"/>
      <c r="IT65" s="140"/>
      <c r="IU65" s="140"/>
      <c r="IV65" s="140"/>
      <c r="IW65" s="140"/>
      <c r="IX65" s="140"/>
      <c r="IY65" s="140"/>
      <c r="IZ65" s="140"/>
      <c r="JA65" s="140"/>
      <c r="JB65" s="140"/>
      <c r="JC65" s="140"/>
      <c r="JD65" s="140"/>
      <c r="JE65" s="140"/>
      <c r="JF65" s="140"/>
      <c r="JG65" s="140"/>
      <c r="JH65" s="140"/>
      <c r="JI65" s="140"/>
      <c r="JJ65" s="140"/>
      <c r="JK65" s="140"/>
      <c r="JL65" s="140"/>
      <c r="JM65" s="140"/>
      <c r="JN65" s="140"/>
      <c r="JO65" s="140"/>
      <c r="JP65" s="140"/>
      <c r="JQ65" s="140"/>
      <c r="JR65" s="140"/>
      <c r="JS65" s="140"/>
      <c r="JT65" s="140"/>
      <c r="JU65" s="140"/>
      <c r="JV65" s="140"/>
      <c r="JW65" s="140"/>
      <c r="JX65" s="140"/>
      <c r="JY65" s="140"/>
      <c r="JZ65" s="140"/>
      <c r="KA65" s="140"/>
      <c r="KB65" s="140"/>
      <c r="KC65" s="140"/>
      <c r="KD65" s="140"/>
      <c r="KE65" s="140"/>
      <c r="KF65" s="140"/>
      <c r="KG65" s="140"/>
      <c r="KH65" s="140"/>
      <c r="KI65" s="140"/>
      <c r="KJ65" s="140"/>
      <c r="KK65" s="140"/>
      <c r="KL65" s="140"/>
      <c r="KM65" s="140"/>
      <c r="KN65" s="140"/>
      <c r="KO65" s="140"/>
      <c r="KP65" s="140"/>
      <c r="KQ65" s="140"/>
      <c r="KR65" s="140"/>
      <c r="KS65" s="140"/>
      <c r="KT65" s="140"/>
      <c r="KU65" s="140"/>
      <c r="KV65" s="140"/>
      <c r="KW65" s="140"/>
      <c r="KX65" s="140"/>
      <c r="KY65" s="140"/>
      <c r="KZ65" s="140"/>
      <c r="LA65" s="140"/>
      <c r="LB65" s="140"/>
      <c r="LC65" s="140"/>
      <c r="LD65" s="140"/>
      <c r="LE65" s="140"/>
      <c r="LF65" s="140"/>
      <c r="LG65" s="140"/>
      <c r="LH65" s="140"/>
      <c r="LI65" s="140"/>
      <c r="LJ65" s="140"/>
      <c r="LK65" s="140"/>
      <c r="LL65" s="140"/>
      <c r="LM65" s="140"/>
      <c r="LN65" s="140"/>
      <c r="LO65" s="140"/>
      <c r="LP65" s="140"/>
      <c r="LQ65" s="140"/>
      <c r="LR65" s="140"/>
      <c r="LS65" s="140"/>
      <c r="LT65" s="140"/>
      <c r="LU65" s="140"/>
      <c r="LV65" s="140"/>
      <c r="LW65" s="140"/>
      <c r="LX65" s="140"/>
      <c r="LY65" s="140"/>
      <c r="LZ65" s="140"/>
      <c r="MA65" s="140"/>
      <c r="MB65" s="140"/>
      <c r="MC65" s="140"/>
      <c r="MD65" s="140"/>
      <c r="ME65" s="140"/>
      <c r="MF65" s="140"/>
      <c r="MG65" s="140"/>
      <c r="MH65" s="140"/>
      <c r="MI65" s="140"/>
      <c r="MJ65" s="140"/>
      <c r="MK65" s="140"/>
      <c r="ML65" s="140"/>
      <c r="MM65" s="140"/>
      <c r="MN65" s="140"/>
      <c r="MO65" s="140"/>
      <c r="MP65" s="140"/>
      <c r="MQ65" s="140"/>
      <c r="MR65" s="140"/>
      <c r="MS65" s="140"/>
      <c r="MT65" s="140"/>
      <c r="MU65" s="140"/>
      <c r="MV65" s="140"/>
      <c r="MW65" s="140"/>
      <c r="MX65" s="140"/>
      <c r="MY65" s="140"/>
      <c r="MZ65" s="140"/>
      <c r="NA65" s="140"/>
      <c r="NB65" s="140"/>
      <c r="NC65" s="140"/>
      <c r="ND65" s="140"/>
      <c r="NE65" s="140"/>
      <c r="NF65" s="140"/>
      <c r="NG65" s="140"/>
      <c r="NH65" s="140"/>
      <c r="NI65" s="140"/>
      <c r="NJ65" s="140"/>
      <c r="NK65" s="140"/>
      <c r="NL65" s="140"/>
      <c r="NM65" s="140"/>
      <c r="NN65" s="140"/>
      <c r="NO65" s="140"/>
      <c r="NP65" s="140"/>
    </row>
    <row r="66" spans="1:380">
      <c r="A66" s="177" t="s">
        <v>116</v>
      </c>
      <c r="B66" s="15" t="s">
        <v>67</v>
      </c>
      <c r="C66" s="15" t="s">
        <v>117</v>
      </c>
      <c r="E66" s="139"/>
      <c r="F66" s="139"/>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7"/>
      <c r="DD66" s="137"/>
      <c r="DE66" s="137"/>
      <c r="DF66" s="137"/>
      <c r="DG66" s="137"/>
      <c r="DH66" s="137"/>
      <c r="DI66" s="137"/>
      <c r="DJ66" s="137"/>
      <c r="DK66" s="137"/>
      <c r="DL66" s="137"/>
      <c r="DM66" s="137"/>
      <c r="DN66" s="137"/>
      <c r="DO66" s="137"/>
      <c r="DP66" s="137"/>
      <c r="DQ66" s="137"/>
      <c r="DR66" s="137"/>
      <c r="DS66" s="137"/>
      <c r="DT66" s="137"/>
      <c r="DU66" s="137"/>
      <c r="DV66" s="137"/>
      <c r="DW66" s="137"/>
      <c r="DX66" s="137"/>
      <c r="DY66" s="137"/>
      <c r="DZ66" s="137"/>
      <c r="EA66" s="137"/>
      <c r="EB66" s="137"/>
      <c r="EC66" s="137"/>
      <c r="ED66" s="137"/>
      <c r="EE66" s="137"/>
      <c r="EF66" s="137"/>
      <c r="EG66" s="137"/>
      <c r="EH66" s="137"/>
      <c r="EI66" s="137"/>
      <c r="EJ66" s="137"/>
      <c r="EK66" s="137"/>
      <c r="EL66" s="137"/>
      <c r="EM66" s="137"/>
      <c r="EN66" s="137"/>
      <c r="EO66" s="137"/>
      <c r="EP66" s="137"/>
      <c r="EQ66" s="137"/>
      <c r="ER66" s="137"/>
      <c r="ES66" s="137"/>
      <c r="ET66" s="137"/>
      <c r="EU66" s="137"/>
      <c r="EV66" s="137"/>
      <c r="EW66" s="137"/>
      <c r="EX66" s="137"/>
      <c r="EY66" s="137"/>
      <c r="EZ66" s="137"/>
      <c r="FA66" s="137"/>
      <c r="FB66" s="137"/>
      <c r="FC66" s="137"/>
      <c r="FD66" s="137"/>
      <c r="FE66" s="137"/>
      <c r="FF66" s="137"/>
      <c r="FG66" s="137"/>
      <c r="FH66" s="137"/>
      <c r="FI66" s="137"/>
      <c r="FJ66" s="137"/>
      <c r="FK66" s="137"/>
      <c r="FL66" s="137"/>
      <c r="FM66" s="137"/>
      <c r="FN66" s="137"/>
      <c r="FO66" s="137"/>
      <c r="FP66" s="137"/>
      <c r="FQ66" s="137"/>
      <c r="FR66" s="137"/>
      <c r="FS66" s="137"/>
      <c r="FT66" s="137"/>
      <c r="FU66" s="137"/>
      <c r="FV66" s="137"/>
      <c r="FW66" s="137"/>
      <c r="FX66" s="137"/>
      <c r="FY66" s="137"/>
      <c r="FZ66" s="137"/>
      <c r="GA66" s="137"/>
      <c r="GB66" s="137"/>
      <c r="GC66" s="137"/>
      <c r="GD66" s="137"/>
      <c r="GE66" s="137"/>
      <c r="GF66" s="137"/>
      <c r="GG66" s="137"/>
      <c r="GH66" s="137"/>
      <c r="GI66" s="137"/>
      <c r="GJ66" s="137"/>
      <c r="GK66" s="137"/>
      <c r="GL66" s="137"/>
      <c r="GM66" s="137"/>
      <c r="GN66" s="137"/>
      <c r="GO66" s="137"/>
      <c r="GP66" s="137"/>
      <c r="GQ66" s="137"/>
      <c r="GR66" s="137"/>
      <c r="GS66" s="137"/>
      <c r="GT66" s="137"/>
      <c r="GU66" s="137"/>
      <c r="GV66" s="137"/>
      <c r="GW66" s="137"/>
      <c r="GX66" s="137"/>
      <c r="GY66" s="137"/>
      <c r="GZ66" s="137"/>
      <c r="HA66" s="137"/>
      <c r="HB66" s="137"/>
      <c r="HC66" s="137"/>
      <c r="HD66" s="137"/>
      <c r="HE66" s="137"/>
      <c r="HF66" s="137"/>
      <c r="HG66" s="137"/>
      <c r="HH66" s="137"/>
      <c r="HI66" s="137"/>
      <c r="HJ66" s="137"/>
      <c r="HK66" s="137"/>
      <c r="HL66" s="137"/>
      <c r="HM66" s="137"/>
      <c r="HN66" s="137"/>
      <c r="HO66" s="137"/>
      <c r="HP66" s="137"/>
      <c r="HQ66" s="137"/>
      <c r="HR66" s="137"/>
      <c r="HS66" s="137"/>
      <c r="HT66" s="137"/>
      <c r="HU66" s="137"/>
      <c r="HV66" s="137"/>
      <c r="HW66" s="137"/>
      <c r="HX66" s="137"/>
      <c r="HY66" s="137"/>
      <c r="HZ66" s="137"/>
      <c r="IA66" s="137"/>
      <c r="IB66" s="137"/>
      <c r="IC66" s="137"/>
      <c r="ID66" s="137"/>
      <c r="IE66" s="137"/>
      <c r="IF66" s="137"/>
      <c r="IG66" s="137"/>
      <c r="IH66" s="137"/>
      <c r="II66" s="137"/>
      <c r="IJ66" s="137"/>
      <c r="IK66" s="137"/>
      <c r="IL66" s="137"/>
      <c r="IM66" s="137"/>
      <c r="IN66" s="137"/>
      <c r="IO66" s="137"/>
      <c r="IP66" s="137"/>
      <c r="IQ66" s="137"/>
      <c r="IR66" s="137"/>
      <c r="IS66" s="137"/>
      <c r="IT66" s="137"/>
      <c r="IU66" s="137"/>
      <c r="IV66" s="137"/>
      <c r="IW66" s="137"/>
      <c r="IX66" s="137"/>
      <c r="IY66" s="137"/>
      <c r="IZ66" s="137"/>
      <c r="JA66" s="137"/>
      <c r="JB66" s="137"/>
      <c r="JC66" s="137"/>
      <c r="JD66" s="137"/>
      <c r="JE66" s="137"/>
      <c r="JF66" s="137"/>
      <c r="JG66" s="137"/>
      <c r="JH66" s="137"/>
      <c r="JI66" s="137"/>
      <c r="JJ66" s="137"/>
      <c r="JK66" s="137"/>
      <c r="JL66" s="137"/>
      <c r="JM66" s="137"/>
      <c r="JN66" s="137"/>
      <c r="JO66" s="137"/>
      <c r="JP66" s="137"/>
      <c r="JQ66" s="137"/>
      <c r="JR66" s="137"/>
      <c r="JS66" s="137"/>
      <c r="JT66" s="137"/>
      <c r="JU66" s="137"/>
      <c r="JV66" s="137"/>
      <c r="JW66" s="137"/>
      <c r="JX66" s="137"/>
      <c r="JY66" s="137"/>
      <c r="JZ66" s="137"/>
      <c r="KA66" s="137"/>
      <c r="KB66" s="137"/>
      <c r="KC66" s="137"/>
      <c r="KD66" s="137"/>
      <c r="KE66" s="137"/>
      <c r="KF66" s="137"/>
      <c r="KG66" s="137"/>
      <c r="KH66" s="137"/>
      <c r="KI66" s="137"/>
      <c r="KJ66" s="137"/>
      <c r="KK66" s="137"/>
      <c r="KL66" s="137"/>
      <c r="KM66" s="137"/>
      <c r="KN66" s="137"/>
      <c r="KO66" s="137"/>
      <c r="KP66" s="137"/>
      <c r="KQ66" s="137"/>
      <c r="KR66" s="137"/>
      <c r="KS66" s="137"/>
      <c r="KT66" s="137"/>
      <c r="KU66" s="137"/>
      <c r="KV66" s="137"/>
      <c r="KW66" s="137"/>
      <c r="KX66" s="137"/>
      <c r="KY66" s="137"/>
      <c r="KZ66" s="137"/>
      <c r="LA66" s="137"/>
      <c r="LB66" s="137"/>
      <c r="LC66" s="137"/>
      <c r="LD66" s="137"/>
      <c r="LE66" s="137"/>
      <c r="LF66" s="137"/>
      <c r="LG66" s="137"/>
      <c r="LH66" s="137"/>
      <c r="LI66" s="137"/>
      <c r="LJ66" s="137"/>
      <c r="LK66" s="137"/>
      <c r="LL66" s="137"/>
      <c r="LM66" s="137"/>
      <c r="LN66" s="137"/>
      <c r="LO66" s="137"/>
      <c r="LP66" s="137"/>
      <c r="LQ66" s="137"/>
      <c r="LR66" s="137"/>
      <c r="LS66" s="137"/>
      <c r="LT66" s="137"/>
      <c r="LU66" s="137"/>
      <c r="LV66" s="137"/>
      <c r="LW66" s="137"/>
      <c r="LX66" s="137"/>
      <c r="LY66" s="137"/>
      <c r="LZ66" s="137"/>
      <c r="MA66" s="137"/>
      <c r="MB66" s="137"/>
      <c r="MC66" s="137"/>
      <c r="MD66" s="137"/>
      <c r="ME66" s="137"/>
      <c r="MF66" s="137"/>
      <c r="MG66" s="137"/>
      <c r="MH66" s="137"/>
      <c r="MI66" s="137"/>
      <c r="MJ66" s="137"/>
      <c r="MK66" s="137"/>
      <c r="ML66" s="137"/>
      <c r="MM66" s="137"/>
      <c r="MN66" s="137"/>
      <c r="MO66" s="137"/>
      <c r="MP66" s="137"/>
      <c r="MQ66" s="137"/>
      <c r="MR66" s="137"/>
      <c r="MS66" s="137"/>
      <c r="MT66" s="137"/>
      <c r="MU66" s="137"/>
      <c r="MV66" s="137"/>
      <c r="MW66" s="137"/>
      <c r="MX66" s="137"/>
      <c r="MY66" s="137"/>
      <c r="MZ66" s="137"/>
      <c r="NA66" s="137"/>
      <c r="NB66" s="137"/>
      <c r="NC66" s="137"/>
      <c r="ND66" s="137"/>
      <c r="NE66" s="137"/>
      <c r="NF66" s="137"/>
      <c r="NG66" s="137"/>
      <c r="NH66" s="137"/>
      <c r="NI66" s="137"/>
      <c r="NJ66" s="137"/>
      <c r="NK66" s="137"/>
      <c r="NL66" s="137"/>
      <c r="NM66" s="137"/>
      <c r="NN66" s="137"/>
      <c r="NO66" s="137"/>
      <c r="NP66" s="137"/>
    </row>
    <row r="67" spans="1:380">
      <c r="A67" s="177"/>
      <c r="B67" s="15" t="s">
        <v>69</v>
      </c>
      <c r="C67" s="138" t="s">
        <v>118</v>
      </c>
      <c r="E67" s="141"/>
      <c r="F67" s="141"/>
      <c r="G67" s="140"/>
      <c r="H67" s="140"/>
      <c r="I67" s="140"/>
      <c r="J67" s="140"/>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c r="AU67" s="140"/>
      <c r="AV67" s="140"/>
      <c r="AW67" s="140"/>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0"/>
      <c r="BT67" s="140"/>
      <c r="BU67" s="140"/>
      <c r="BV67" s="140"/>
      <c r="BW67" s="140"/>
      <c r="BX67" s="140"/>
      <c r="BY67" s="140"/>
      <c r="BZ67" s="140"/>
      <c r="CA67" s="140"/>
      <c r="CB67" s="140"/>
      <c r="CC67" s="140"/>
      <c r="CD67" s="140"/>
      <c r="CE67" s="140"/>
      <c r="CF67" s="140"/>
      <c r="CG67" s="140"/>
      <c r="CH67" s="140"/>
      <c r="CI67" s="140"/>
      <c r="CJ67" s="140"/>
      <c r="CK67" s="140"/>
      <c r="CL67" s="140"/>
      <c r="CM67" s="140"/>
      <c r="CN67" s="140"/>
      <c r="CO67" s="140"/>
      <c r="CP67" s="140"/>
      <c r="CQ67" s="140"/>
      <c r="CR67" s="140"/>
      <c r="CS67" s="140"/>
      <c r="CT67" s="140"/>
      <c r="CU67" s="140"/>
      <c r="CV67" s="140"/>
      <c r="CW67" s="140"/>
      <c r="CX67" s="140"/>
      <c r="CY67" s="140"/>
      <c r="CZ67" s="140"/>
      <c r="DA67" s="140"/>
      <c r="DB67" s="140"/>
      <c r="DC67" s="140"/>
      <c r="DD67" s="140"/>
      <c r="DE67" s="140"/>
      <c r="DF67" s="140"/>
      <c r="DG67" s="140"/>
      <c r="DH67" s="140"/>
      <c r="DI67" s="140"/>
      <c r="DJ67" s="140"/>
      <c r="DK67" s="140"/>
      <c r="DL67" s="140"/>
      <c r="DM67" s="140"/>
      <c r="DN67" s="140"/>
      <c r="DO67" s="140"/>
      <c r="DP67" s="140"/>
      <c r="DQ67" s="140"/>
      <c r="DR67" s="140"/>
      <c r="DS67" s="140"/>
      <c r="DT67" s="140"/>
      <c r="DU67" s="140"/>
      <c r="DV67" s="140"/>
      <c r="DW67" s="140"/>
      <c r="DX67" s="140"/>
      <c r="DY67" s="140"/>
      <c r="DZ67" s="140"/>
      <c r="EA67" s="140"/>
      <c r="EB67" s="140"/>
      <c r="EC67" s="140"/>
      <c r="ED67" s="140"/>
      <c r="EE67" s="140"/>
      <c r="EF67" s="140"/>
      <c r="EG67" s="140"/>
      <c r="EH67" s="140"/>
      <c r="EI67" s="140"/>
      <c r="EJ67" s="140"/>
      <c r="EK67" s="140"/>
      <c r="EL67" s="140"/>
      <c r="EM67" s="140"/>
      <c r="EN67" s="140"/>
      <c r="EO67" s="140"/>
      <c r="EP67" s="140"/>
      <c r="EQ67" s="140"/>
      <c r="ER67" s="140"/>
      <c r="ES67" s="140"/>
      <c r="ET67" s="140"/>
      <c r="EU67" s="140"/>
      <c r="EV67" s="140"/>
      <c r="EW67" s="140"/>
      <c r="EX67" s="140"/>
      <c r="EY67" s="140"/>
      <c r="EZ67" s="140"/>
      <c r="FA67" s="140"/>
      <c r="FB67" s="140"/>
      <c r="FC67" s="140"/>
      <c r="FD67" s="140"/>
      <c r="FE67" s="140"/>
      <c r="FF67" s="140"/>
      <c r="FG67" s="140"/>
      <c r="FH67" s="140"/>
      <c r="FI67" s="140"/>
      <c r="FJ67" s="140"/>
      <c r="FK67" s="140"/>
      <c r="FL67" s="140"/>
      <c r="FM67" s="140"/>
      <c r="FN67" s="140"/>
      <c r="FO67" s="140"/>
      <c r="FP67" s="140"/>
      <c r="FQ67" s="140"/>
      <c r="FR67" s="140"/>
      <c r="FS67" s="140"/>
      <c r="FT67" s="140"/>
      <c r="FU67" s="140"/>
      <c r="FV67" s="140"/>
      <c r="FW67" s="140"/>
      <c r="FX67" s="140"/>
      <c r="FY67" s="140"/>
      <c r="FZ67" s="140"/>
      <c r="GA67" s="140"/>
      <c r="GB67" s="140"/>
      <c r="GC67" s="140"/>
      <c r="GD67" s="140"/>
      <c r="GE67" s="140"/>
      <c r="GF67" s="140"/>
      <c r="GG67" s="140"/>
      <c r="GH67" s="140"/>
      <c r="GI67" s="140"/>
      <c r="GJ67" s="140"/>
      <c r="GK67" s="140"/>
      <c r="GL67" s="140"/>
      <c r="GM67" s="140"/>
      <c r="GN67" s="140"/>
      <c r="GO67" s="140"/>
      <c r="GP67" s="140"/>
      <c r="GQ67" s="140"/>
      <c r="GR67" s="140"/>
      <c r="GS67" s="140"/>
      <c r="GT67" s="140"/>
      <c r="GU67" s="140"/>
      <c r="GV67" s="140"/>
      <c r="GW67" s="140"/>
      <c r="GX67" s="140"/>
      <c r="GY67" s="140"/>
      <c r="GZ67" s="140"/>
      <c r="HA67" s="140"/>
      <c r="HB67" s="140"/>
      <c r="HC67" s="140"/>
      <c r="HD67" s="140"/>
      <c r="HE67" s="140"/>
      <c r="HF67" s="140"/>
      <c r="HG67" s="140"/>
      <c r="HH67" s="140"/>
      <c r="HI67" s="140"/>
      <c r="HJ67" s="140"/>
      <c r="HK67" s="140"/>
      <c r="HL67" s="140"/>
      <c r="HM67" s="140"/>
      <c r="HN67" s="140"/>
      <c r="HO67" s="140"/>
      <c r="HP67" s="140"/>
      <c r="HQ67" s="140"/>
      <c r="HR67" s="140"/>
      <c r="HS67" s="140"/>
      <c r="HT67" s="140"/>
      <c r="HU67" s="140"/>
      <c r="HV67" s="140"/>
      <c r="HW67" s="140"/>
      <c r="HX67" s="140"/>
      <c r="HY67" s="140"/>
      <c r="HZ67" s="140"/>
      <c r="IA67" s="140"/>
      <c r="IB67" s="140"/>
      <c r="IC67" s="140"/>
      <c r="ID67" s="140"/>
      <c r="IE67" s="140"/>
      <c r="IF67" s="140"/>
      <c r="IG67" s="140"/>
      <c r="IH67" s="140"/>
      <c r="II67" s="140"/>
      <c r="IJ67" s="140"/>
      <c r="IK67" s="140"/>
      <c r="IL67" s="140"/>
      <c r="IM67" s="140"/>
      <c r="IN67" s="140"/>
      <c r="IO67" s="140"/>
      <c r="IP67" s="140"/>
      <c r="IQ67" s="140"/>
      <c r="IR67" s="140"/>
      <c r="IS67" s="140"/>
      <c r="IT67" s="140"/>
      <c r="IU67" s="140"/>
      <c r="IV67" s="140"/>
      <c r="IW67" s="140"/>
      <c r="IX67" s="140"/>
      <c r="IY67" s="140"/>
      <c r="IZ67" s="140"/>
      <c r="JA67" s="140"/>
      <c r="JB67" s="140"/>
      <c r="JC67" s="140"/>
      <c r="JD67" s="140"/>
      <c r="JE67" s="140"/>
      <c r="JF67" s="140"/>
      <c r="JG67" s="140"/>
      <c r="JH67" s="140"/>
      <c r="JI67" s="140"/>
      <c r="JJ67" s="140"/>
      <c r="JK67" s="140"/>
      <c r="JL67" s="140"/>
      <c r="JM67" s="140"/>
      <c r="JN67" s="140"/>
      <c r="JO67" s="140"/>
      <c r="JP67" s="140"/>
      <c r="JQ67" s="140"/>
      <c r="JR67" s="140"/>
      <c r="JS67" s="140"/>
      <c r="JT67" s="140"/>
      <c r="JU67" s="140"/>
      <c r="JV67" s="140"/>
      <c r="JW67" s="140"/>
      <c r="JX67" s="140"/>
      <c r="JY67" s="140"/>
      <c r="JZ67" s="140"/>
      <c r="KA67" s="140"/>
      <c r="KB67" s="140"/>
      <c r="KC67" s="140"/>
      <c r="KD67" s="140"/>
      <c r="KE67" s="140"/>
      <c r="KF67" s="140"/>
      <c r="KG67" s="140"/>
      <c r="KH67" s="140"/>
      <c r="KI67" s="140"/>
      <c r="KJ67" s="140"/>
      <c r="KK67" s="140"/>
      <c r="KL67" s="140"/>
      <c r="KM67" s="140"/>
      <c r="KN67" s="140"/>
      <c r="KO67" s="140"/>
      <c r="KP67" s="140"/>
      <c r="KQ67" s="140"/>
      <c r="KR67" s="140"/>
      <c r="KS67" s="140"/>
      <c r="KT67" s="140"/>
      <c r="KU67" s="140"/>
      <c r="KV67" s="140"/>
      <c r="KW67" s="140"/>
      <c r="KX67" s="140"/>
      <c r="KY67" s="140"/>
      <c r="KZ67" s="140"/>
      <c r="LA67" s="140"/>
      <c r="LB67" s="140"/>
      <c r="LC67" s="140"/>
      <c r="LD67" s="140"/>
      <c r="LE67" s="140"/>
      <c r="LF67" s="140"/>
      <c r="LG67" s="140"/>
      <c r="LH67" s="140"/>
      <c r="LI67" s="140"/>
      <c r="LJ67" s="140"/>
      <c r="LK67" s="140"/>
      <c r="LL67" s="140"/>
      <c r="LM67" s="140"/>
      <c r="LN67" s="140"/>
      <c r="LO67" s="140"/>
      <c r="LP67" s="140"/>
      <c r="LQ67" s="140"/>
      <c r="LR67" s="140"/>
      <c r="LS67" s="140"/>
      <c r="LT67" s="140"/>
      <c r="LU67" s="140"/>
      <c r="LV67" s="140"/>
      <c r="LW67" s="140"/>
      <c r="LX67" s="140"/>
      <c r="LY67" s="140"/>
      <c r="LZ67" s="140"/>
      <c r="MA67" s="140"/>
      <c r="MB67" s="140"/>
      <c r="MC67" s="140"/>
      <c r="MD67" s="140"/>
      <c r="ME67" s="140"/>
      <c r="MF67" s="140"/>
      <c r="MG67" s="140"/>
      <c r="MH67" s="140"/>
      <c r="MI67" s="140"/>
      <c r="MJ67" s="140"/>
      <c r="MK67" s="140"/>
      <c r="ML67" s="140"/>
      <c r="MM67" s="140"/>
      <c r="MN67" s="140"/>
      <c r="MO67" s="140"/>
      <c r="MP67" s="140"/>
      <c r="MQ67" s="140"/>
      <c r="MR67" s="140"/>
      <c r="MS67" s="140"/>
      <c r="MT67" s="140"/>
      <c r="MU67" s="140"/>
      <c r="MV67" s="140"/>
      <c r="MW67" s="140"/>
      <c r="MX67" s="140"/>
      <c r="MY67" s="140"/>
      <c r="MZ67" s="140"/>
      <c r="NA67" s="140"/>
      <c r="NB67" s="140"/>
      <c r="NC67" s="140"/>
      <c r="ND67" s="140"/>
      <c r="NE67" s="140"/>
      <c r="NF67" s="140"/>
      <c r="NG67" s="140"/>
      <c r="NH67" s="140"/>
      <c r="NI67" s="140"/>
      <c r="NJ67" s="140"/>
      <c r="NK67" s="140"/>
      <c r="NL67" s="140"/>
      <c r="NM67" s="140"/>
      <c r="NN67" s="140"/>
      <c r="NO67" s="140"/>
      <c r="NP67" s="140"/>
    </row>
    <row r="68" spans="1:380">
      <c r="A68" s="177" t="s">
        <v>119</v>
      </c>
      <c r="B68" s="15" t="s">
        <v>67</v>
      </c>
      <c r="C68" s="15" t="s">
        <v>120</v>
      </c>
      <c r="E68" s="139"/>
      <c r="F68" s="139"/>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7"/>
      <c r="DD68" s="137"/>
      <c r="DE68" s="137"/>
      <c r="DF68" s="137"/>
      <c r="DG68" s="137"/>
      <c r="DH68" s="137"/>
      <c r="DI68" s="137"/>
      <c r="DJ68" s="137"/>
      <c r="DK68" s="137"/>
      <c r="DL68" s="137"/>
      <c r="DM68" s="137"/>
      <c r="DN68" s="137"/>
      <c r="DO68" s="137"/>
      <c r="DP68" s="137"/>
      <c r="DQ68" s="137"/>
      <c r="DR68" s="137"/>
      <c r="DS68" s="137"/>
      <c r="DT68" s="137"/>
      <c r="DU68" s="137"/>
      <c r="DV68" s="137"/>
      <c r="DW68" s="137"/>
      <c r="DX68" s="137"/>
      <c r="DY68" s="137"/>
      <c r="DZ68" s="137"/>
      <c r="EA68" s="137"/>
      <c r="EB68" s="137"/>
      <c r="EC68" s="137"/>
      <c r="ED68" s="137"/>
      <c r="EE68" s="137"/>
      <c r="EF68" s="137"/>
      <c r="EG68" s="137"/>
      <c r="EH68" s="137"/>
      <c r="EI68" s="137"/>
      <c r="EJ68" s="137"/>
      <c r="EK68" s="137"/>
      <c r="EL68" s="137"/>
      <c r="EM68" s="137"/>
      <c r="EN68" s="137"/>
      <c r="EO68" s="137"/>
      <c r="EP68" s="137"/>
      <c r="EQ68" s="137"/>
      <c r="ER68" s="137"/>
      <c r="ES68" s="137"/>
      <c r="ET68" s="137"/>
      <c r="EU68" s="137"/>
      <c r="EV68" s="137"/>
      <c r="EW68" s="137"/>
      <c r="EX68" s="137"/>
      <c r="EY68" s="137"/>
      <c r="EZ68" s="137"/>
      <c r="FA68" s="137"/>
      <c r="FB68" s="137"/>
      <c r="FC68" s="137"/>
      <c r="FD68" s="137"/>
      <c r="FE68" s="137"/>
      <c r="FF68" s="137"/>
      <c r="FG68" s="137"/>
      <c r="FH68" s="137"/>
      <c r="FI68" s="137"/>
      <c r="FJ68" s="137"/>
      <c r="FK68" s="137"/>
      <c r="FL68" s="137"/>
      <c r="FM68" s="137"/>
      <c r="FN68" s="137"/>
      <c r="FO68" s="137"/>
      <c r="FP68" s="137"/>
      <c r="FQ68" s="137"/>
      <c r="FR68" s="137"/>
      <c r="FS68" s="137"/>
      <c r="FT68" s="137"/>
      <c r="FU68" s="137"/>
      <c r="FV68" s="137"/>
      <c r="FW68" s="137"/>
      <c r="FX68" s="137"/>
      <c r="FY68" s="137"/>
      <c r="FZ68" s="137"/>
      <c r="GA68" s="137"/>
      <c r="GB68" s="137"/>
      <c r="GC68" s="137"/>
      <c r="GD68" s="137"/>
      <c r="GE68" s="137"/>
      <c r="GF68" s="137"/>
      <c r="GG68" s="137"/>
      <c r="GH68" s="137"/>
      <c r="GI68" s="137"/>
      <c r="GJ68" s="137"/>
      <c r="GK68" s="137"/>
      <c r="GL68" s="137"/>
      <c r="GM68" s="137"/>
      <c r="GN68" s="137"/>
      <c r="GO68" s="137"/>
      <c r="GP68" s="137"/>
      <c r="GQ68" s="137"/>
      <c r="GR68" s="137"/>
      <c r="GS68" s="137"/>
      <c r="GT68" s="137"/>
      <c r="GU68" s="137"/>
      <c r="GV68" s="137"/>
      <c r="GW68" s="137"/>
      <c r="GX68" s="137"/>
      <c r="GY68" s="137"/>
      <c r="GZ68" s="137"/>
      <c r="HA68" s="137"/>
      <c r="HB68" s="137"/>
      <c r="HC68" s="137"/>
      <c r="HD68" s="137"/>
      <c r="HE68" s="137"/>
      <c r="HF68" s="137"/>
      <c r="HG68" s="137"/>
      <c r="HH68" s="137"/>
      <c r="HI68" s="137"/>
      <c r="HJ68" s="137"/>
      <c r="HK68" s="137"/>
      <c r="HL68" s="137"/>
      <c r="HM68" s="137"/>
      <c r="HN68" s="137"/>
      <c r="HO68" s="137"/>
      <c r="HP68" s="137"/>
      <c r="HQ68" s="137"/>
      <c r="HR68" s="137"/>
      <c r="HS68" s="137"/>
      <c r="HT68" s="137"/>
      <c r="HU68" s="137"/>
      <c r="HV68" s="137"/>
      <c r="HW68" s="137"/>
      <c r="HX68" s="137"/>
      <c r="HY68" s="137"/>
      <c r="HZ68" s="137"/>
      <c r="IA68" s="137"/>
      <c r="IB68" s="137"/>
      <c r="IC68" s="137"/>
      <c r="ID68" s="137"/>
      <c r="IE68" s="137"/>
      <c r="IF68" s="137"/>
      <c r="IG68" s="137"/>
      <c r="IH68" s="137"/>
      <c r="II68" s="137"/>
      <c r="IJ68" s="137"/>
      <c r="IK68" s="137"/>
      <c r="IL68" s="137"/>
      <c r="IM68" s="137"/>
      <c r="IN68" s="137"/>
      <c r="IO68" s="137"/>
      <c r="IP68" s="137"/>
      <c r="IQ68" s="137"/>
      <c r="IR68" s="137"/>
      <c r="IS68" s="137"/>
      <c r="IT68" s="137"/>
      <c r="IU68" s="137"/>
      <c r="IV68" s="137"/>
      <c r="IW68" s="137"/>
      <c r="IX68" s="137"/>
      <c r="IY68" s="137"/>
      <c r="IZ68" s="137"/>
      <c r="JA68" s="137"/>
      <c r="JB68" s="137"/>
      <c r="JC68" s="137"/>
      <c r="JD68" s="137"/>
      <c r="JE68" s="137"/>
      <c r="JF68" s="137"/>
      <c r="JG68" s="137"/>
      <c r="JH68" s="137"/>
      <c r="JI68" s="137"/>
      <c r="JJ68" s="137"/>
      <c r="JK68" s="137"/>
      <c r="JL68" s="137"/>
      <c r="JM68" s="137"/>
      <c r="JN68" s="137"/>
      <c r="JO68" s="137"/>
      <c r="JP68" s="137"/>
      <c r="JQ68" s="137"/>
      <c r="JR68" s="137"/>
      <c r="JS68" s="137"/>
      <c r="JT68" s="137"/>
      <c r="JU68" s="137"/>
      <c r="JV68" s="137"/>
      <c r="JW68" s="137"/>
      <c r="JX68" s="137"/>
      <c r="JY68" s="137"/>
      <c r="JZ68" s="137"/>
      <c r="KA68" s="137"/>
      <c r="KB68" s="137"/>
      <c r="KC68" s="137"/>
      <c r="KD68" s="137"/>
      <c r="KE68" s="137"/>
      <c r="KF68" s="137"/>
      <c r="KG68" s="137"/>
      <c r="KH68" s="137"/>
      <c r="KI68" s="137"/>
      <c r="KJ68" s="137"/>
      <c r="KK68" s="137"/>
      <c r="KL68" s="137"/>
      <c r="KM68" s="137"/>
      <c r="KN68" s="137"/>
      <c r="KO68" s="137"/>
      <c r="KP68" s="137"/>
      <c r="KQ68" s="137"/>
      <c r="KR68" s="137"/>
      <c r="KS68" s="137"/>
      <c r="KT68" s="137"/>
      <c r="KU68" s="137"/>
      <c r="KV68" s="137"/>
      <c r="KW68" s="137"/>
      <c r="KX68" s="137"/>
      <c r="KY68" s="137"/>
      <c r="KZ68" s="137"/>
      <c r="LA68" s="137"/>
      <c r="LB68" s="137"/>
      <c r="LC68" s="137"/>
      <c r="LD68" s="137"/>
      <c r="LE68" s="137"/>
      <c r="LF68" s="137"/>
      <c r="LG68" s="137"/>
      <c r="LH68" s="137"/>
      <c r="LI68" s="137"/>
      <c r="LJ68" s="137"/>
      <c r="LK68" s="137"/>
      <c r="LL68" s="137"/>
      <c r="LM68" s="137"/>
      <c r="LN68" s="137"/>
      <c r="LO68" s="137"/>
      <c r="LP68" s="137"/>
      <c r="LQ68" s="137"/>
      <c r="LR68" s="137"/>
      <c r="LS68" s="137"/>
      <c r="LT68" s="137"/>
      <c r="LU68" s="137"/>
      <c r="LV68" s="137"/>
      <c r="LW68" s="137"/>
      <c r="LX68" s="137"/>
      <c r="LY68" s="137"/>
      <c r="LZ68" s="137"/>
      <c r="MA68" s="137"/>
      <c r="MB68" s="137"/>
      <c r="MC68" s="137"/>
      <c r="MD68" s="137"/>
      <c r="ME68" s="137"/>
      <c r="MF68" s="137"/>
      <c r="MG68" s="137"/>
      <c r="MH68" s="137"/>
      <c r="MI68" s="137"/>
      <c r="MJ68" s="137"/>
      <c r="MK68" s="137"/>
      <c r="ML68" s="137"/>
      <c r="MM68" s="137"/>
      <c r="MN68" s="137"/>
      <c r="MO68" s="137"/>
      <c r="MP68" s="137"/>
      <c r="MQ68" s="137"/>
      <c r="MR68" s="137"/>
      <c r="MS68" s="137"/>
      <c r="MT68" s="137"/>
      <c r="MU68" s="137"/>
      <c r="MV68" s="137"/>
      <c r="MW68" s="137"/>
      <c r="MX68" s="137"/>
      <c r="MY68" s="137"/>
      <c r="MZ68" s="137"/>
      <c r="NA68" s="137"/>
      <c r="NB68" s="137"/>
      <c r="NC68" s="137"/>
      <c r="ND68" s="137"/>
      <c r="NE68" s="137"/>
      <c r="NF68" s="137"/>
      <c r="NG68" s="137"/>
      <c r="NH68" s="137"/>
      <c r="NI68" s="137"/>
      <c r="NJ68" s="137"/>
      <c r="NK68" s="137"/>
      <c r="NL68" s="137"/>
      <c r="NM68" s="137"/>
      <c r="NN68" s="137"/>
      <c r="NO68" s="137"/>
      <c r="NP68" s="137"/>
    </row>
    <row r="69" spans="1:380">
      <c r="A69" s="177"/>
      <c r="B69" s="15" t="s">
        <v>69</v>
      </c>
      <c r="C69" s="138" t="s">
        <v>121</v>
      </c>
      <c r="E69" s="141"/>
      <c r="F69" s="141"/>
      <c r="G69" s="140"/>
      <c r="H69" s="140"/>
      <c r="I69" s="140"/>
      <c r="J69" s="140"/>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0"/>
      <c r="AM69" s="140"/>
      <c r="AN69" s="140"/>
      <c r="AO69" s="140"/>
      <c r="AP69" s="140"/>
      <c r="AQ69" s="140"/>
      <c r="AR69" s="140"/>
      <c r="AS69" s="140"/>
      <c r="AT69" s="140"/>
      <c r="AU69" s="140"/>
      <c r="AV69" s="140"/>
      <c r="AW69" s="140"/>
      <c r="AX69" s="140"/>
      <c r="AY69" s="140"/>
      <c r="AZ69" s="140"/>
      <c r="BA69" s="140"/>
      <c r="BB69" s="140"/>
      <c r="BC69" s="140"/>
      <c r="BD69" s="140"/>
      <c r="BE69" s="140"/>
      <c r="BF69" s="140"/>
      <c r="BG69" s="140"/>
      <c r="BH69" s="140"/>
      <c r="BI69" s="140"/>
      <c r="BJ69" s="140"/>
      <c r="BK69" s="140"/>
      <c r="BL69" s="140"/>
      <c r="BM69" s="140"/>
      <c r="BN69" s="140"/>
      <c r="BO69" s="140"/>
      <c r="BP69" s="140"/>
      <c r="BQ69" s="140"/>
      <c r="BR69" s="140"/>
      <c r="BS69" s="140"/>
      <c r="BT69" s="140"/>
      <c r="BU69" s="140"/>
      <c r="BV69" s="140"/>
      <c r="BW69" s="140"/>
      <c r="BX69" s="140"/>
      <c r="BY69" s="140"/>
      <c r="BZ69" s="140"/>
      <c r="CA69" s="140"/>
      <c r="CB69" s="140"/>
      <c r="CC69" s="140"/>
      <c r="CD69" s="140"/>
      <c r="CE69" s="140"/>
      <c r="CF69" s="140"/>
      <c r="CG69" s="140"/>
      <c r="CH69" s="140"/>
      <c r="CI69" s="140"/>
      <c r="CJ69" s="140"/>
      <c r="CK69" s="140"/>
      <c r="CL69" s="140"/>
      <c r="CM69" s="140"/>
      <c r="CN69" s="140"/>
      <c r="CO69" s="140"/>
      <c r="CP69" s="140"/>
      <c r="CQ69" s="140"/>
      <c r="CR69" s="140"/>
      <c r="CS69" s="140"/>
      <c r="CT69" s="140"/>
      <c r="CU69" s="140"/>
      <c r="CV69" s="140"/>
      <c r="CW69" s="140"/>
      <c r="CX69" s="140"/>
      <c r="CY69" s="140"/>
      <c r="CZ69" s="140"/>
      <c r="DA69" s="140"/>
      <c r="DB69" s="140"/>
      <c r="DC69" s="140"/>
      <c r="DD69" s="140"/>
      <c r="DE69" s="140"/>
      <c r="DF69" s="140"/>
      <c r="DG69" s="140"/>
      <c r="DH69" s="140"/>
      <c r="DI69" s="140"/>
      <c r="DJ69" s="140"/>
      <c r="DK69" s="140"/>
      <c r="DL69" s="140"/>
      <c r="DM69" s="140"/>
      <c r="DN69" s="140"/>
      <c r="DO69" s="140"/>
      <c r="DP69" s="140"/>
      <c r="DQ69" s="140"/>
      <c r="DR69" s="140"/>
      <c r="DS69" s="140"/>
      <c r="DT69" s="140"/>
      <c r="DU69" s="140"/>
      <c r="DV69" s="140"/>
      <c r="DW69" s="140"/>
      <c r="DX69" s="140"/>
      <c r="DY69" s="140"/>
      <c r="DZ69" s="140"/>
      <c r="EA69" s="140"/>
      <c r="EB69" s="140"/>
      <c r="EC69" s="140"/>
      <c r="ED69" s="140"/>
      <c r="EE69" s="140"/>
      <c r="EF69" s="140"/>
      <c r="EG69" s="140"/>
      <c r="EH69" s="140"/>
      <c r="EI69" s="140"/>
      <c r="EJ69" s="140"/>
      <c r="EK69" s="140"/>
      <c r="EL69" s="140"/>
      <c r="EM69" s="140"/>
      <c r="EN69" s="140"/>
      <c r="EO69" s="140"/>
      <c r="EP69" s="140"/>
      <c r="EQ69" s="140"/>
      <c r="ER69" s="140"/>
      <c r="ES69" s="140"/>
      <c r="ET69" s="140"/>
      <c r="EU69" s="140"/>
      <c r="EV69" s="140"/>
      <c r="EW69" s="140"/>
      <c r="EX69" s="140"/>
      <c r="EY69" s="140"/>
      <c r="EZ69" s="140"/>
      <c r="FA69" s="140"/>
      <c r="FB69" s="140"/>
      <c r="FC69" s="140"/>
      <c r="FD69" s="140"/>
      <c r="FE69" s="140"/>
      <c r="FF69" s="140"/>
      <c r="FG69" s="140"/>
      <c r="FH69" s="140"/>
      <c r="FI69" s="140"/>
      <c r="FJ69" s="140"/>
      <c r="FK69" s="140"/>
      <c r="FL69" s="140"/>
      <c r="FM69" s="140"/>
      <c r="FN69" s="140"/>
      <c r="FO69" s="140"/>
      <c r="FP69" s="140"/>
      <c r="FQ69" s="140"/>
      <c r="FR69" s="140"/>
      <c r="FS69" s="140"/>
      <c r="FT69" s="140"/>
      <c r="FU69" s="140"/>
      <c r="FV69" s="140"/>
      <c r="FW69" s="140"/>
      <c r="FX69" s="140"/>
      <c r="FY69" s="140"/>
      <c r="FZ69" s="140"/>
      <c r="GA69" s="140"/>
      <c r="GB69" s="140"/>
      <c r="GC69" s="140"/>
      <c r="GD69" s="140"/>
      <c r="GE69" s="140"/>
      <c r="GF69" s="140"/>
      <c r="GG69" s="140"/>
      <c r="GH69" s="140"/>
      <c r="GI69" s="140"/>
      <c r="GJ69" s="140"/>
      <c r="GK69" s="140"/>
      <c r="GL69" s="140"/>
      <c r="GM69" s="140"/>
      <c r="GN69" s="140"/>
      <c r="GO69" s="140"/>
      <c r="GP69" s="140"/>
      <c r="GQ69" s="140"/>
      <c r="GR69" s="140"/>
      <c r="GS69" s="140"/>
      <c r="GT69" s="140"/>
      <c r="GU69" s="140"/>
      <c r="GV69" s="140"/>
      <c r="GW69" s="140"/>
      <c r="GX69" s="140"/>
      <c r="GY69" s="140"/>
      <c r="GZ69" s="140"/>
      <c r="HA69" s="140"/>
      <c r="HB69" s="140"/>
      <c r="HC69" s="140"/>
      <c r="HD69" s="140"/>
      <c r="HE69" s="140"/>
      <c r="HF69" s="140"/>
      <c r="HG69" s="140"/>
      <c r="HH69" s="140"/>
      <c r="HI69" s="140"/>
      <c r="HJ69" s="140"/>
      <c r="HK69" s="140"/>
      <c r="HL69" s="140"/>
      <c r="HM69" s="140"/>
      <c r="HN69" s="140"/>
      <c r="HO69" s="140"/>
      <c r="HP69" s="140"/>
      <c r="HQ69" s="140"/>
      <c r="HR69" s="140"/>
      <c r="HS69" s="140"/>
      <c r="HT69" s="140"/>
      <c r="HU69" s="140"/>
      <c r="HV69" s="140"/>
      <c r="HW69" s="140"/>
      <c r="HX69" s="140"/>
      <c r="HY69" s="140"/>
      <c r="HZ69" s="140"/>
      <c r="IA69" s="140"/>
      <c r="IB69" s="140"/>
      <c r="IC69" s="140"/>
      <c r="ID69" s="140"/>
      <c r="IE69" s="140"/>
      <c r="IF69" s="140"/>
      <c r="IG69" s="140"/>
      <c r="IH69" s="140"/>
      <c r="II69" s="140"/>
      <c r="IJ69" s="140"/>
      <c r="IK69" s="140"/>
      <c r="IL69" s="140"/>
      <c r="IM69" s="140"/>
      <c r="IN69" s="140"/>
      <c r="IO69" s="140"/>
      <c r="IP69" s="140"/>
      <c r="IQ69" s="140"/>
      <c r="IR69" s="140"/>
      <c r="IS69" s="140"/>
      <c r="IT69" s="140"/>
      <c r="IU69" s="140"/>
      <c r="IV69" s="140"/>
      <c r="IW69" s="140"/>
      <c r="IX69" s="140"/>
      <c r="IY69" s="140"/>
      <c r="IZ69" s="140"/>
      <c r="JA69" s="140"/>
      <c r="JB69" s="140"/>
      <c r="JC69" s="140"/>
      <c r="JD69" s="140"/>
      <c r="JE69" s="140"/>
      <c r="JF69" s="140"/>
      <c r="JG69" s="140"/>
      <c r="JH69" s="140"/>
      <c r="JI69" s="140"/>
      <c r="JJ69" s="140"/>
      <c r="JK69" s="140"/>
      <c r="JL69" s="140"/>
      <c r="JM69" s="140"/>
      <c r="JN69" s="140"/>
      <c r="JO69" s="140"/>
      <c r="JP69" s="140"/>
      <c r="JQ69" s="140"/>
      <c r="JR69" s="140"/>
      <c r="JS69" s="140"/>
      <c r="JT69" s="140"/>
      <c r="JU69" s="140"/>
      <c r="JV69" s="140"/>
      <c r="JW69" s="140"/>
      <c r="JX69" s="140"/>
      <c r="JY69" s="140"/>
      <c r="JZ69" s="140"/>
      <c r="KA69" s="140"/>
      <c r="KB69" s="140"/>
      <c r="KC69" s="140"/>
      <c r="KD69" s="140"/>
      <c r="KE69" s="140"/>
      <c r="KF69" s="140"/>
      <c r="KG69" s="140"/>
      <c r="KH69" s="140"/>
      <c r="KI69" s="140"/>
      <c r="KJ69" s="140"/>
      <c r="KK69" s="140"/>
      <c r="KL69" s="140"/>
      <c r="KM69" s="140"/>
      <c r="KN69" s="140"/>
      <c r="KO69" s="140"/>
      <c r="KP69" s="140"/>
      <c r="KQ69" s="140"/>
      <c r="KR69" s="140"/>
      <c r="KS69" s="140"/>
      <c r="KT69" s="140"/>
      <c r="KU69" s="140"/>
      <c r="KV69" s="140"/>
      <c r="KW69" s="140"/>
      <c r="KX69" s="140"/>
      <c r="KY69" s="140"/>
      <c r="KZ69" s="140"/>
      <c r="LA69" s="140"/>
      <c r="LB69" s="140"/>
      <c r="LC69" s="140"/>
      <c r="LD69" s="140"/>
      <c r="LE69" s="140"/>
      <c r="LF69" s="140"/>
      <c r="LG69" s="140"/>
      <c r="LH69" s="140"/>
      <c r="LI69" s="140"/>
      <c r="LJ69" s="140"/>
      <c r="LK69" s="140"/>
      <c r="LL69" s="140"/>
      <c r="LM69" s="140"/>
      <c r="LN69" s="140"/>
      <c r="LO69" s="140"/>
      <c r="LP69" s="140"/>
      <c r="LQ69" s="140"/>
      <c r="LR69" s="140"/>
      <c r="LS69" s="140"/>
      <c r="LT69" s="140"/>
      <c r="LU69" s="140"/>
      <c r="LV69" s="140"/>
      <c r="LW69" s="140"/>
      <c r="LX69" s="140"/>
      <c r="LY69" s="140"/>
      <c r="LZ69" s="140"/>
      <c r="MA69" s="140"/>
      <c r="MB69" s="140"/>
      <c r="MC69" s="140"/>
      <c r="MD69" s="140"/>
      <c r="ME69" s="140"/>
      <c r="MF69" s="140"/>
      <c r="MG69" s="140"/>
      <c r="MH69" s="140"/>
      <c r="MI69" s="140"/>
      <c r="MJ69" s="140"/>
      <c r="MK69" s="140"/>
      <c r="ML69" s="140"/>
      <c r="MM69" s="140"/>
      <c r="MN69" s="140"/>
      <c r="MO69" s="140"/>
      <c r="MP69" s="140"/>
      <c r="MQ69" s="140"/>
      <c r="MR69" s="140"/>
      <c r="MS69" s="140"/>
      <c r="MT69" s="140"/>
      <c r="MU69" s="140"/>
      <c r="MV69" s="140"/>
      <c r="MW69" s="140"/>
      <c r="MX69" s="140"/>
      <c r="MY69" s="140"/>
      <c r="MZ69" s="140"/>
      <c r="NA69" s="140"/>
      <c r="NB69" s="140"/>
      <c r="NC69" s="140"/>
      <c r="ND69" s="140"/>
      <c r="NE69" s="140"/>
      <c r="NF69" s="140"/>
      <c r="NG69" s="140"/>
      <c r="NH69" s="140"/>
      <c r="NI69" s="140"/>
      <c r="NJ69" s="140"/>
      <c r="NK69" s="140"/>
      <c r="NL69" s="140"/>
      <c r="NM69" s="140"/>
      <c r="NN69" s="140"/>
      <c r="NO69" s="140"/>
      <c r="NP69" s="140"/>
    </row>
    <row r="70" spans="1:380">
      <c r="A70" s="177" t="s">
        <v>122</v>
      </c>
      <c r="B70" s="15" t="s">
        <v>67</v>
      </c>
      <c r="C70" s="15" t="s">
        <v>123</v>
      </c>
      <c r="E70" s="139"/>
      <c r="F70" s="139"/>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7"/>
      <c r="DD70" s="137"/>
      <c r="DE70" s="137"/>
      <c r="DF70" s="137"/>
      <c r="DG70" s="137"/>
      <c r="DH70" s="137"/>
      <c r="DI70" s="137"/>
      <c r="DJ70" s="137"/>
      <c r="DK70" s="137"/>
      <c r="DL70" s="137"/>
      <c r="DM70" s="137"/>
      <c r="DN70" s="137"/>
      <c r="DO70" s="137"/>
      <c r="DP70" s="137"/>
      <c r="DQ70" s="137"/>
      <c r="DR70" s="137"/>
      <c r="DS70" s="137"/>
      <c r="DT70" s="137"/>
      <c r="DU70" s="137"/>
      <c r="DV70" s="137"/>
      <c r="DW70" s="137"/>
      <c r="DX70" s="137"/>
      <c r="DY70" s="137"/>
      <c r="DZ70" s="137"/>
      <c r="EA70" s="137"/>
      <c r="EB70" s="137"/>
      <c r="EC70" s="137"/>
      <c r="ED70" s="137"/>
      <c r="EE70" s="137"/>
      <c r="EF70" s="137"/>
      <c r="EG70" s="137"/>
      <c r="EH70" s="137"/>
      <c r="EI70" s="137"/>
      <c r="EJ70" s="137"/>
      <c r="EK70" s="137"/>
      <c r="EL70" s="137"/>
      <c r="EM70" s="137"/>
      <c r="EN70" s="137"/>
      <c r="EO70" s="137"/>
      <c r="EP70" s="137"/>
      <c r="EQ70" s="137"/>
      <c r="ER70" s="137"/>
      <c r="ES70" s="137"/>
      <c r="ET70" s="137"/>
      <c r="EU70" s="137"/>
      <c r="EV70" s="137"/>
      <c r="EW70" s="137"/>
      <c r="EX70" s="137"/>
      <c r="EY70" s="137"/>
      <c r="EZ70" s="137"/>
      <c r="FA70" s="137"/>
      <c r="FB70" s="137"/>
      <c r="FC70" s="137"/>
      <c r="FD70" s="137"/>
      <c r="FE70" s="137"/>
      <c r="FF70" s="137"/>
      <c r="FG70" s="137"/>
      <c r="FH70" s="137"/>
      <c r="FI70" s="137"/>
      <c r="FJ70" s="137"/>
      <c r="FK70" s="137"/>
      <c r="FL70" s="137"/>
      <c r="FM70" s="137"/>
      <c r="FN70" s="137"/>
      <c r="FO70" s="137"/>
      <c r="FP70" s="137"/>
      <c r="FQ70" s="137"/>
      <c r="FR70" s="137"/>
      <c r="FS70" s="137"/>
      <c r="FT70" s="137"/>
      <c r="FU70" s="137"/>
      <c r="FV70" s="137"/>
      <c r="FW70" s="137"/>
      <c r="FX70" s="137"/>
      <c r="FY70" s="137"/>
      <c r="FZ70" s="137"/>
      <c r="GA70" s="137"/>
      <c r="GB70" s="137"/>
      <c r="GC70" s="137"/>
      <c r="GD70" s="137"/>
      <c r="GE70" s="137"/>
      <c r="GF70" s="137"/>
      <c r="GG70" s="137"/>
      <c r="GH70" s="137"/>
      <c r="GI70" s="137"/>
      <c r="GJ70" s="137"/>
      <c r="GK70" s="137"/>
      <c r="GL70" s="137"/>
      <c r="GM70" s="137"/>
      <c r="GN70" s="137"/>
      <c r="GO70" s="137"/>
      <c r="GP70" s="137"/>
      <c r="GQ70" s="137"/>
      <c r="GR70" s="137"/>
      <c r="GS70" s="137"/>
      <c r="GT70" s="137"/>
      <c r="GU70" s="137"/>
      <c r="GV70" s="137"/>
      <c r="GW70" s="137"/>
      <c r="GX70" s="137"/>
      <c r="GY70" s="137"/>
      <c r="GZ70" s="137"/>
      <c r="HA70" s="137"/>
      <c r="HB70" s="137"/>
      <c r="HC70" s="137"/>
      <c r="HD70" s="137"/>
      <c r="HE70" s="137"/>
      <c r="HF70" s="137"/>
      <c r="HG70" s="137"/>
      <c r="HH70" s="137"/>
      <c r="HI70" s="137"/>
      <c r="HJ70" s="137"/>
      <c r="HK70" s="137"/>
      <c r="HL70" s="137"/>
      <c r="HM70" s="137"/>
      <c r="HN70" s="137"/>
      <c r="HO70" s="137"/>
      <c r="HP70" s="137"/>
      <c r="HQ70" s="137"/>
      <c r="HR70" s="137"/>
      <c r="HS70" s="137"/>
      <c r="HT70" s="137"/>
      <c r="HU70" s="137"/>
      <c r="HV70" s="137"/>
      <c r="HW70" s="137"/>
      <c r="HX70" s="137"/>
      <c r="HY70" s="137"/>
      <c r="HZ70" s="137"/>
      <c r="IA70" s="137"/>
      <c r="IB70" s="137"/>
      <c r="IC70" s="137"/>
      <c r="ID70" s="137"/>
      <c r="IE70" s="137"/>
      <c r="IF70" s="137"/>
      <c r="IG70" s="137"/>
      <c r="IH70" s="137"/>
      <c r="II70" s="137"/>
      <c r="IJ70" s="137"/>
      <c r="IK70" s="137"/>
      <c r="IL70" s="137"/>
      <c r="IM70" s="137"/>
      <c r="IN70" s="137"/>
      <c r="IO70" s="137"/>
      <c r="IP70" s="137"/>
      <c r="IQ70" s="137"/>
      <c r="IR70" s="137"/>
      <c r="IS70" s="137"/>
      <c r="IT70" s="137"/>
      <c r="IU70" s="137"/>
      <c r="IV70" s="137"/>
      <c r="IW70" s="137"/>
      <c r="IX70" s="137"/>
      <c r="IY70" s="137"/>
      <c r="IZ70" s="137"/>
      <c r="JA70" s="137"/>
      <c r="JB70" s="137"/>
      <c r="JC70" s="137"/>
      <c r="JD70" s="137"/>
      <c r="JE70" s="137"/>
      <c r="JF70" s="137"/>
      <c r="JG70" s="137"/>
      <c r="JH70" s="137"/>
      <c r="JI70" s="137"/>
      <c r="JJ70" s="137"/>
      <c r="JK70" s="137"/>
      <c r="JL70" s="137"/>
      <c r="JM70" s="137"/>
      <c r="JN70" s="137"/>
      <c r="JO70" s="137"/>
      <c r="JP70" s="137"/>
      <c r="JQ70" s="137"/>
      <c r="JR70" s="137"/>
      <c r="JS70" s="137"/>
      <c r="JT70" s="137"/>
      <c r="JU70" s="137"/>
      <c r="JV70" s="137"/>
      <c r="JW70" s="137"/>
      <c r="JX70" s="137"/>
      <c r="JY70" s="137"/>
      <c r="JZ70" s="137"/>
      <c r="KA70" s="137"/>
      <c r="KB70" s="137"/>
      <c r="KC70" s="137"/>
      <c r="KD70" s="137"/>
      <c r="KE70" s="137"/>
      <c r="KF70" s="137"/>
      <c r="KG70" s="137"/>
      <c r="KH70" s="137"/>
      <c r="KI70" s="137"/>
      <c r="KJ70" s="137"/>
      <c r="KK70" s="137"/>
      <c r="KL70" s="137"/>
      <c r="KM70" s="137"/>
      <c r="KN70" s="137"/>
      <c r="KO70" s="137"/>
      <c r="KP70" s="137"/>
      <c r="KQ70" s="137"/>
      <c r="KR70" s="137"/>
      <c r="KS70" s="137"/>
      <c r="KT70" s="137"/>
      <c r="KU70" s="137"/>
      <c r="KV70" s="137"/>
      <c r="KW70" s="137"/>
      <c r="KX70" s="137"/>
      <c r="KY70" s="137"/>
      <c r="KZ70" s="137"/>
      <c r="LA70" s="137"/>
      <c r="LB70" s="137"/>
      <c r="LC70" s="137"/>
      <c r="LD70" s="137"/>
      <c r="LE70" s="137"/>
      <c r="LF70" s="137"/>
      <c r="LG70" s="137"/>
      <c r="LH70" s="137"/>
      <c r="LI70" s="137"/>
      <c r="LJ70" s="137"/>
      <c r="LK70" s="137"/>
      <c r="LL70" s="137"/>
      <c r="LM70" s="137"/>
      <c r="LN70" s="137"/>
      <c r="LO70" s="137"/>
      <c r="LP70" s="137"/>
      <c r="LQ70" s="137"/>
      <c r="LR70" s="137"/>
      <c r="LS70" s="137"/>
      <c r="LT70" s="137"/>
      <c r="LU70" s="137"/>
      <c r="LV70" s="137"/>
      <c r="LW70" s="137"/>
      <c r="LX70" s="137"/>
      <c r="LY70" s="137"/>
      <c r="LZ70" s="137"/>
      <c r="MA70" s="137"/>
      <c r="MB70" s="137"/>
      <c r="MC70" s="137"/>
      <c r="MD70" s="137"/>
      <c r="ME70" s="137"/>
      <c r="MF70" s="137"/>
      <c r="MG70" s="137"/>
      <c r="MH70" s="137"/>
      <c r="MI70" s="137"/>
      <c r="MJ70" s="137"/>
      <c r="MK70" s="137"/>
      <c r="ML70" s="137"/>
      <c r="MM70" s="137"/>
      <c r="MN70" s="137"/>
      <c r="MO70" s="137"/>
      <c r="MP70" s="137"/>
      <c r="MQ70" s="137"/>
      <c r="MR70" s="137"/>
      <c r="MS70" s="137"/>
      <c r="MT70" s="137"/>
      <c r="MU70" s="137"/>
      <c r="MV70" s="137"/>
      <c r="MW70" s="137"/>
      <c r="MX70" s="137"/>
      <c r="MY70" s="137"/>
      <c r="MZ70" s="137"/>
      <c r="NA70" s="137"/>
      <c r="NB70" s="137"/>
      <c r="NC70" s="137"/>
      <c r="ND70" s="137"/>
      <c r="NE70" s="137"/>
      <c r="NF70" s="137"/>
      <c r="NG70" s="137"/>
      <c r="NH70" s="137"/>
      <c r="NI70" s="137"/>
      <c r="NJ70" s="137"/>
      <c r="NK70" s="137"/>
      <c r="NL70" s="137"/>
      <c r="NM70" s="137"/>
      <c r="NN70" s="137"/>
      <c r="NO70" s="137"/>
      <c r="NP70" s="137"/>
    </row>
    <row r="71" spans="1:380">
      <c r="A71" s="177"/>
      <c r="B71" s="15" t="s">
        <v>69</v>
      </c>
      <c r="C71" s="138" t="s">
        <v>124</v>
      </c>
      <c r="E71" s="141"/>
      <c r="F71" s="141"/>
      <c r="G71" s="140"/>
      <c r="H71" s="140"/>
      <c r="I71" s="140"/>
      <c r="J71" s="140"/>
      <c r="K71" s="140"/>
      <c r="L71" s="140"/>
      <c r="M71" s="140"/>
      <c r="N71" s="140"/>
      <c r="O71" s="140"/>
      <c r="P71" s="140"/>
      <c r="Q71" s="140"/>
      <c r="R71" s="140"/>
      <c r="S71" s="140"/>
      <c r="T71" s="140"/>
      <c r="U71" s="140"/>
      <c r="V71" s="140"/>
      <c r="W71" s="140"/>
      <c r="X71" s="140"/>
      <c r="Y71" s="140"/>
      <c r="Z71" s="140"/>
      <c r="AA71" s="140"/>
      <c r="AB71" s="140"/>
      <c r="AC71" s="140"/>
      <c r="AD71" s="140"/>
      <c r="AE71" s="140"/>
      <c r="AF71" s="140"/>
      <c r="AG71" s="140"/>
      <c r="AH71" s="140"/>
      <c r="AI71" s="140"/>
      <c r="AJ71" s="140"/>
      <c r="AK71" s="140"/>
      <c r="AL71" s="140"/>
      <c r="AM71" s="140"/>
      <c r="AN71" s="140"/>
      <c r="AO71" s="140"/>
      <c r="AP71" s="140"/>
      <c r="AQ71" s="140"/>
      <c r="AR71" s="140"/>
      <c r="AS71" s="140"/>
      <c r="AT71" s="140"/>
      <c r="AU71" s="140"/>
      <c r="AV71" s="140"/>
      <c r="AW71" s="140"/>
      <c r="AX71" s="140"/>
      <c r="AY71" s="140"/>
      <c r="AZ71" s="140"/>
      <c r="BA71" s="140"/>
      <c r="BB71" s="140"/>
      <c r="BC71" s="140"/>
      <c r="BD71" s="140"/>
      <c r="BE71" s="140"/>
      <c r="BF71" s="140"/>
      <c r="BG71" s="140"/>
      <c r="BH71" s="140"/>
      <c r="BI71" s="140"/>
      <c r="BJ71" s="140"/>
      <c r="BK71" s="140"/>
      <c r="BL71" s="140"/>
      <c r="BM71" s="140"/>
      <c r="BN71" s="140"/>
      <c r="BO71" s="140"/>
      <c r="BP71" s="140"/>
      <c r="BQ71" s="140"/>
      <c r="BR71" s="140"/>
      <c r="BS71" s="140"/>
      <c r="BT71" s="140"/>
      <c r="BU71" s="140"/>
      <c r="BV71" s="140"/>
      <c r="BW71" s="140"/>
      <c r="BX71" s="140"/>
      <c r="BY71" s="140"/>
      <c r="BZ71" s="140"/>
      <c r="CA71" s="140"/>
      <c r="CB71" s="140"/>
      <c r="CC71" s="140"/>
      <c r="CD71" s="140"/>
      <c r="CE71" s="140"/>
      <c r="CF71" s="140"/>
      <c r="CG71" s="140"/>
      <c r="CH71" s="140"/>
      <c r="CI71" s="140"/>
      <c r="CJ71" s="140"/>
      <c r="CK71" s="140"/>
      <c r="CL71" s="140"/>
      <c r="CM71" s="140"/>
      <c r="CN71" s="140"/>
      <c r="CO71" s="140"/>
      <c r="CP71" s="140"/>
      <c r="CQ71" s="140"/>
      <c r="CR71" s="140"/>
      <c r="CS71" s="140"/>
      <c r="CT71" s="140"/>
      <c r="CU71" s="140"/>
      <c r="CV71" s="140"/>
      <c r="CW71" s="140"/>
      <c r="CX71" s="140"/>
      <c r="CY71" s="140"/>
      <c r="CZ71" s="140"/>
      <c r="DA71" s="140"/>
      <c r="DB71" s="140"/>
      <c r="DC71" s="140"/>
      <c r="DD71" s="140"/>
      <c r="DE71" s="140"/>
      <c r="DF71" s="140"/>
      <c r="DG71" s="140"/>
      <c r="DH71" s="140"/>
      <c r="DI71" s="140"/>
      <c r="DJ71" s="140"/>
      <c r="DK71" s="140"/>
      <c r="DL71" s="140"/>
      <c r="DM71" s="140"/>
      <c r="DN71" s="140"/>
      <c r="DO71" s="140"/>
      <c r="DP71" s="140"/>
      <c r="DQ71" s="140"/>
      <c r="DR71" s="140"/>
      <c r="DS71" s="140"/>
      <c r="DT71" s="140"/>
      <c r="DU71" s="140"/>
      <c r="DV71" s="140"/>
      <c r="DW71" s="140"/>
      <c r="DX71" s="140"/>
      <c r="DY71" s="140"/>
      <c r="DZ71" s="140"/>
      <c r="EA71" s="140"/>
      <c r="EB71" s="140"/>
      <c r="EC71" s="140"/>
      <c r="ED71" s="140"/>
      <c r="EE71" s="140"/>
      <c r="EF71" s="140"/>
      <c r="EG71" s="140"/>
      <c r="EH71" s="140"/>
      <c r="EI71" s="140"/>
      <c r="EJ71" s="140"/>
      <c r="EK71" s="140"/>
      <c r="EL71" s="140"/>
      <c r="EM71" s="140"/>
      <c r="EN71" s="140"/>
      <c r="EO71" s="140"/>
      <c r="EP71" s="140"/>
      <c r="EQ71" s="140"/>
      <c r="ER71" s="140"/>
      <c r="ES71" s="140"/>
      <c r="ET71" s="140"/>
      <c r="EU71" s="140"/>
      <c r="EV71" s="140"/>
      <c r="EW71" s="140"/>
      <c r="EX71" s="140"/>
      <c r="EY71" s="140"/>
      <c r="EZ71" s="140"/>
      <c r="FA71" s="140"/>
      <c r="FB71" s="140"/>
      <c r="FC71" s="140"/>
      <c r="FD71" s="140"/>
      <c r="FE71" s="140"/>
      <c r="FF71" s="140"/>
      <c r="FG71" s="140"/>
      <c r="FH71" s="140"/>
      <c r="FI71" s="140"/>
      <c r="FJ71" s="140"/>
      <c r="FK71" s="140"/>
      <c r="FL71" s="140"/>
      <c r="FM71" s="140"/>
      <c r="FN71" s="140"/>
      <c r="FO71" s="140"/>
      <c r="FP71" s="140"/>
      <c r="FQ71" s="140"/>
      <c r="FR71" s="140"/>
      <c r="FS71" s="140"/>
      <c r="FT71" s="140"/>
      <c r="FU71" s="140"/>
      <c r="FV71" s="140"/>
      <c r="FW71" s="140"/>
      <c r="FX71" s="140"/>
      <c r="FY71" s="140"/>
      <c r="FZ71" s="140"/>
      <c r="GA71" s="140"/>
      <c r="GB71" s="140"/>
      <c r="GC71" s="140"/>
      <c r="GD71" s="140"/>
      <c r="GE71" s="140"/>
      <c r="GF71" s="140"/>
      <c r="GG71" s="140"/>
      <c r="GH71" s="140"/>
      <c r="GI71" s="140"/>
      <c r="GJ71" s="140"/>
      <c r="GK71" s="140"/>
      <c r="GL71" s="140"/>
      <c r="GM71" s="140"/>
      <c r="GN71" s="140"/>
      <c r="GO71" s="140"/>
      <c r="GP71" s="140"/>
      <c r="GQ71" s="140"/>
      <c r="GR71" s="140"/>
      <c r="GS71" s="140"/>
      <c r="GT71" s="140"/>
      <c r="GU71" s="140"/>
      <c r="GV71" s="140"/>
      <c r="GW71" s="140"/>
      <c r="GX71" s="140"/>
      <c r="GY71" s="140"/>
      <c r="GZ71" s="140"/>
      <c r="HA71" s="140"/>
      <c r="HB71" s="140"/>
      <c r="HC71" s="140"/>
      <c r="HD71" s="140"/>
      <c r="HE71" s="140"/>
      <c r="HF71" s="140"/>
      <c r="HG71" s="140"/>
      <c r="HH71" s="140"/>
      <c r="HI71" s="140"/>
      <c r="HJ71" s="140"/>
      <c r="HK71" s="140"/>
      <c r="HL71" s="140"/>
      <c r="HM71" s="140"/>
      <c r="HN71" s="140"/>
      <c r="HO71" s="140"/>
      <c r="HP71" s="140"/>
      <c r="HQ71" s="140"/>
      <c r="HR71" s="140"/>
      <c r="HS71" s="140"/>
      <c r="HT71" s="140"/>
      <c r="HU71" s="140"/>
      <c r="HV71" s="140"/>
      <c r="HW71" s="140"/>
      <c r="HX71" s="140"/>
      <c r="HY71" s="140"/>
      <c r="HZ71" s="140"/>
      <c r="IA71" s="140"/>
      <c r="IB71" s="140"/>
      <c r="IC71" s="140"/>
      <c r="ID71" s="140"/>
      <c r="IE71" s="140"/>
      <c r="IF71" s="140"/>
      <c r="IG71" s="140"/>
      <c r="IH71" s="140"/>
      <c r="II71" s="140"/>
      <c r="IJ71" s="140"/>
      <c r="IK71" s="140"/>
      <c r="IL71" s="140"/>
      <c r="IM71" s="140"/>
      <c r="IN71" s="140"/>
      <c r="IO71" s="140"/>
      <c r="IP71" s="140"/>
      <c r="IQ71" s="140"/>
      <c r="IR71" s="140"/>
      <c r="IS71" s="140"/>
      <c r="IT71" s="140"/>
      <c r="IU71" s="140"/>
      <c r="IV71" s="140"/>
      <c r="IW71" s="140"/>
      <c r="IX71" s="140"/>
      <c r="IY71" s="140"/>
      <c r="IZ71" s="140"/>
      <c r="JA71" s="140"/>
      <c r="JB71" s="140"/>
      <c r="JC71" s="140"/>
      <c r="JD71" s="140"/>
      <c r="JE71" s="140"/>
      <c r="JF71" s="140"/>
      <c r="JG71" s="140"/>
      <c r="JH71" s="140"/>
      <c r="JI71" s="140"/>
      <c r="JJ71" s="140"/>
      <c r="JK71" s="140"/>
      <c r="JL71" s="140"/>
      <c r="JM71" s="140"/>
      <c r="JN71" s="140"/>
      <c r="JO71" s="140"/>
      <c r="JP71" s="140"/>
      <c r="JQ71" s="140"/>
      <c r="JR71" s="140"/>
      <c r="JS71" s="140"/>
      <c r="JT71" s="140"/>
      <c r="JU71" s="140"/>
      <c r="JV71" s="140"/>
      <c r="JW71" s="140"/>
      <c r="JX71" s="140"/>
      <c r="JY71" s="140"/>
      <c r="JZ71" s="140"/>
      <c r="KA71" s="140"/>
      <c r="KB71" s="140"/>
      <c r="KC71" s="140"/>
      <c r="KD71" s="140"/>
      <c r="KE71" s="140"/>
      <c r="KF71" s="140"/>
      <c r="KG71" s="140"/>
      <c r="KH71" s="140"/>
      <c r="KI71" s="140"/>
      <c r="KJ71" s="140"/>
      <c r="KK71" s="140"/>
      <c r="KL71" s="140"/>
      <c r="KM71" s="140"/>
      <c r="KN71" s="140"/>
      <c r="KO71" s="140"/>
      <c r="KP71" s="140"/>
      <c r="KQ71" s="140"/>
      <c r="KR71" s="140"/>
      <c r="KS71" s="140"/>
      <c r="KT71" s="140"/>
      <c r="KU71" s="140"/>
      <c r="KV71" s="140"/>
      <c r="KW71" s="140"/>
      <c r="KX71" s="140"/>
      <c r="KY71" s="140"/>
      <c r="KZ71" s="140"/>
      <c r="LA71" s="140"/>
      <c r="LB71" s="140"/>
      <c r="LC71" s="140"/>
      <c r="LD71" s="140"/>
      <c r="LE71" s="140"/>
      <c r="LF71" s="140"/>
      <c r="LG71" s="140"/>
      <c r="LH71" s="140"/>
      <c r="LI71" s="140"/>
      <c r="LJ71" s="140"/>
      <c r="LK71" s="140"/>
      <c r="LL71" s="140"/>
      <c r="LM71" s="140"/>
      <c r="LN71" s="140"/>
      <c r="LO71" s="140"/>
      <c r="LP71" s="140"/>
      <c r="LQ71" s="140"/>
      <c r="LR71" s="140"/>
      <c r="LS71" s="140"/>
      <c r="LT71" s="140"/>
      <c r="LU71" s="140"/>
      <c r="LV71" s="140"/>
      <c r="LW71" s="140"/>
      <c r="LX71" s="140"/>
      <c r="LY71" s="140"/>
      <c r="LZ71" s="140"/>
      <c r="MA71" s="140"/>
      <c r="MB71" s="140"/>
      <c r="MC71" s="140"/>
      <c r="MD71" s="140"/>
      <c r="ME71" s="140"/>
      <c r="MF71" s="140"/>
      <c r="MG71" s="140"/>
      <c r="MH71" s="140"/>
      <c r="MI71" s="140"/>
      <c r="MJ71" s="140"/>
      <c r="MK71" s="140"/>
      <c r="ML71" s="140"/>
      <c r="MM71" s="140"/>
      <c r="MN71" s="140"/>
      <c r="MO71" s="140"/>
      <c r="MP71" s="140"/>
      <c r="MQ71" s="140"/>
      <c r="MR71" s="140"/>
      <c r="MS71" s="140"/>
      <c r="MT71" s="140"/>
      <c r="MU71" s="140"/>
      <c r="MV71" s="140"/>
      <c r="MW71" s="140"/>
      <c r="MX71" s="140"/>
      <c r="MY71" s="140"/>
      <c r="MZ71" s="140"/>
      <c r="NA71" s="140"/>
      <c r="NB71" s="140"/>
      <c r="NC71" s="140"/>
      <c r="ND71" s="140"/>
      <c r="NE71" s="140"/>
      <c r="NF71" s="140"/>
      <c r="NG71" s="140"/>
      <c r="NH71" s="140"/>
      <c r="NI71" s="140"/>
      <c r="NJ71" s="140"/>
      <c r="NK71" s="140"/>
      <c r="NL71" s="140"/>
      <c r="NM71" s="140"/>
      <c r="NN71" s="140"/>
      <c r="NO71" s="140"/>
      <c r="NP71" s="140"/>
    </row>
    <row r="72" spans="1:380">
      <c r="A72" s="177" t="s">
        <v>125</v>
      </c>
      <c r="B72" s="15" t="s">
        <v>67</v>
      </c>
      <c r="C72" s="15" t="s">
        <v>126</v>
      </c>
      <c r="E72" s="139"/>
      <c r="F72" s="139"/>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7"/>
      <c r="DD72" s="137"/>
      <c r="DE72" s="137"/>
      <c r="DF72" s="137"/>
      <c r="DG72" s="137"/>
      <c r="DH72" s="137"/>
      <c r="DI72" s="137"/>
      <c r="DJ72" s="137"/>
      <c r="DK72" s="137"/>
      <c r="DL72" s="137"/>
      <c r="DM72" s="137"/>
      <c r="DN72" s="137"/>
      <c r="DO72" s="137"/>
      <c r="DP72" s="137"/>
      <c r="DQ72" s="137"/>
      <c r="DR72" s="137"/>
      <c r="DS72" s="137"/>
      <c r="DT72" s="137"/>
      <c r="DU72" s="137"/>
      <c r="DV72" s="137"/>
      <c r="DW72" s="137"/>
      <c r="DX72" s="137"/>
      <c r="DY72" s="137"/>
      <c r="DZ72" s="137"/>
      <c r="EA72" s="137"/>
      <c r="EB72" s="137"/>
      <c r="EC72" s="137"/>
      <c r="ED72" s="137"/>
      <c r="EE72" s="137"/>
      <c r="EF72" s="137"/>
      <c r="EG72" s="137"/>
      <c r="EH72" s="137"/>
      <c r="EI72" s="137"/>
      <c r="EJ72" s="137"/>
      <c r="EK72" s="137"/>
      <c r="EL72" s="137"/>
      <c r="EM72" s="137"/>
      <c r="EN72" s="137"/>
      <c r="EO72" s="137"/>
      <c r="EP72" s="137"/>
      <c r="EQ72" s="137"/>
      <c r="ER72" s="137"/>
      <c r="ES72" s="137"/>
      <c r="ET72" s="137"/>
      <c r="EU72" s="137"/>
      <c r="EV72" s="137"/>
      <c r="EW72" s="137"/>
      <c r="EX72" s="137"/>
      <c r="EY72" s="137"/>
      <c r="EZ72" s="137"/>
      <c r="FA72" s="137"/>
      <c r="FB72" s="137"/>
      <c r="FC72" s="137"/>
      <c r="FD72" s="137"/>
      <c r="FE72" s="137"/>
      <c r="FF72" s="137"/>
      <c r="FG72" s="137"/>
      <c r="FH72" s="137"/>
      <c r="FI72" s="137"/>
      <c r="FJ72" s="137"/>
      <c r="FK72" s="137"/>
      <c r="FL72" s="137"/>
      <c r="FM72" s="137"/>
      <c r="FN72" s="137"/>
      <c r="FO72" s="137"/>
      <c r="FP72" s="137"/>
      <c r="FQ72" s="137"/>
      <c r="FR72" s="137"/>
      <c r="FS72" s="137"/>
      <c r="FT72" s="137"/>
      <c r="FU72" s="137"/>
      <c r="FV72" s="137"/>
      <c r="FW72" s="137"/>
      <c r="FX72" s="137"/>
      <c r="FY72" s="137"/>
      <c r="FZ72" s="137"/>
      <c r="GA72" s="137"/>
      <c r="GB72" s="137"/>
      <c r="GC72" s="137"/>
      <c r="GD72" s="137"/>
      <c r="GE72" s="137"/>
      <c r="GF72" s="137"/>
      <c r="GG72" s="137"/>
      <c r="GH72" s="137"/>
      <c r="GI72" s="137"/>
      <c r="GJ72" s="137"/>
      <c r="GK72" s="137"/>
      <c r="GL72" s="137"/>
      <c r="GM72" s="137"/>
      <c r="GN72" s="137"/>
      <c r="GO72" s="137"/>
      <c r="GP72" s="137"/>
      <c r="GQ72" s="137"/>
      <c r="GR72" s="137"/>
      <c r="GS72" s="137"/>
      <c r="GT72" s="137"/>
      <c r="GU72" s="137"/>
      <c r="GV72" s="137"/>
      <c r="GW72" s="137"/>
      <c r="GX72" s="137"/>
      <c r="GY72" s="137"/>
      <c r="GZ72" s="137"/>
      <c r="HA72" s="137"/>
      <c r="HB72" s="137"/>
      <c r="HC72" s="137"/>
      <c r="HD72" s="137"/>
      <c r="HE72" s="137"/>
      <c r="HF72" s="137"/>
      <c r="HG72" s="137"/>
      <c r="HH72" s="137"/>
      <c r="HI72" s="137"/>
      <c r="HJ72" s="137"/>
      <c r="HK72" s="137"/>
      <c r="HL72" s="137"/>
      <c r="HM72" s="137"/>
      <c r="HN72" s="137"/>
      <c r="HO72" s="137"/>
      <c r="HP72" s="137"/>
      <c r="HQ72" s="137"/>
      <c r="HR72" s="137"/>
      <c r="HS72" s="137"/>
      <c r="HT72" s="137"/>
      <c r="HU72" s="137"/>
      <c r="HV72" s="137"/>
      <c r="HW72" s="137"/>
      <c r="HX72" s="137"/>
      <c r="HY72" s="137"/>
      <c r="HZ72" s="137"/>
      <c r="IA72" s="137"/>
      <c r="IB72" s="137"/>
      <c r="IC72" s="137"/>
      <c r="ID72" s="137"/>
      <c r="IE72" s="137"/>
      <c r="IF72" s="137"/>
      <c r="IG72" s="137"/>
      <c r="IH72" s="137"/>
      <c r="II72" s="137"/>
      <c r="IJ72" s="137"/>
      <c r="IK72" s="137"/>
      <c r="IL72" s="137"/>
      <c r="IM72" s="137"/>
      <c r="IN72" s="137"/>
      <c r="IO72" s="137"/>
      <c r="IP72" s="137"/>
      <c r="IQ72" s="137"/>
      <c r="IR72" s="137"/>
      <c r="IS72" s="137"/>
      <c r="IT72" s="137"/>
      <c r="IU72" s="137"/>
      <c r="IV72" s="137"/>
      <c r="IW72" s="137"/>
      <c r="IX72" s="137"/>
      <c r="IY72" s="137"/>
      <c r="IZ72" s="137"/>
      <c r="JA72" s="137"/>
      <c r="JB72" s="137"/>
      <c r="JC72" s="137"/>
      <c r="JD72" s="137"/>
      <c r="JE72" s="137"/>
      <c r="JF72" s="137"/>
      <c r="JG72" s="137"/>
      <c r="JH72" s="137"/>
      <c r="JI72" s="137"/>
      <c r="JJ72" s="137"/>
      <c r="JK72" s="137"/>
      <c r="JL72" s="137"/>
      <c r="JM72" s="137"/>
      <c r="JN72" s="137"/>
      <c r="JO72" s="137"/>
      <c r="JP72" s="137"/>
      <c r="JQ72" s="137"/>
      <c r="JR72" s="137"/>
      <c r="JS72" s="137"/>
      <c r="JT72" s="137"/>
      <c r="JU72" s="137"/>
      <c r="JV72" s="137"/>
      <c r="JW72" s="137"/>
      <c r="JX72" s="137"/>
      <c r="JY72" s="137"/>
      <c r="JZ72" s="137"/>
      <c r="KA72" s="137"/>
      <c r="KB72" s="137"/>
      <c r="KC72" s="137"/>
      <c r="KD72" s="137"/>
      <c r="KE72" s="137"/>
      <c r="KF72" s="137"/>
      <c r="KG72" s="137"/>
      <c r="KH72" s="137"/>
      <c r="KI72" s="137"/>
      <c r="KJ72" s="137"/>
      <c r="KK72" s="137"/>
      <c r="KL72" s="137"/>
      <c r="KM72" s="137"/>
      <c r="KN72" s="137"/>
      <c r="KO72" s="137"/>
      <c r="KP72" s="137"/>
      <c r="KQ72" s="137"/>
      <c r="KR72" s="137"/>
      <c r="KS72" s="137"/>
      <c r="KT72" s="137"/>
      <c r="KU72" s="137"/>
      <c r="KV72" s="137"/>
      <c r="KW72" s="137"/>
      <c r="KX72" s="137"/>
      <c r="KY72" s="137"/>
      <c r="KZ72" s="137"/>
      <c r="LA72" s="137"/>
      <c r="LB72" s="137"/>
      <c r="LC72" s="137"/>
      <c r="LD72" s="137"/>
      <c r="LE72" s="137"/>
      <c r="LF72" s="137"/>
      <c r="LG72" s="137"/>
      <c r="LH72" s="137"/>
      <c r="LI72" s="137"/>
      <c r="LJ72" s="137"/>
      <c r="LK72" s="137"/>
      <c r="LL72" s="137"/>
      <c r="LM72" s="137"/>
      <c r="LN72" s="137"/>
      <c r="LO72" s="137"/>
      <c r="LP72" s="137"/>
      <c r="LQ72" s="137"/>
      <c r="LR72" s="137"/>
      <c r="LS72" s="137"/>
      <c r="LT72" s="137"/>
      <c r="LU72" s="137"/>
      <c r="LV72" s="137"/>
      <c r="LW72" s="137"/>
      <c r="LX72" s="137"/>
      <c r="LY72" s="137"/>
      <c r="LZ72" s="137"/>
      <c r="MA72" s="137"/>
      <c r="MB72" s="137"/>
      <c r="MC72" s="137"/>
      <c r="MD72" s="137"/>
      <c r="ME72" s="137"/>
      <c r="MF72" s="137"/>
      <c r="MG72" s="137"/>
      <c r="MH72" s="137"/>
      <c r="MI72" s="137"/>
      <c r="MJ72" s="137"/>
      <c r="MK72" s="137"/>
      <c r="ML72" s="137"/>
      <c r="MM72" s="137"/>
      <c r="MN72" s="137"/>
      <c r="MO72" s="137"/>
      <c r="MP72" s="137"/>
      <c r="MQ72" s="137"/>
      <c r="MR72" s="137"/>
      <c r="MS72" s="137"/>
      <c r="MT72" s="137"/>
      <c r="MU72" s="137"/>
      <c r="MV72" s="137"/>
      <c r="MW72" s="137"/>
      <c r="MX72" s="137"/>
      <c r="MY72" s="137"/>
      <c r="MZ72" s="137"/>
      <c r="NA72" s="137"/>
      <c r="NB72" s="137"/>
      <c r="NC72" s="137"/>
      <c r="ND72" s="137"/>
      <c r="NE72" s="137"/>
      <c r="NF72" s="137"/>
      <c r="NG72" s="137"/>
      <c r="NH72" s="137"/>
      <c r="NI72" s="137"/>
      <c r="NJ72" s="137"/>
      <c r="NK72" s="137"/>
      <c r="NL72" s="137"/>
      <c r="NM72" s="137"/>
      <c r="NN72" s="137"/>
      <c r="NO72" s="137"/>
      <c r="NP72" s="137"/>
    </row>
    <row r="73" spans="1:380">
      <c r="A73" s="177"/>
      <c r="B73" s="15" t="s">
        <v>69</v>
      </c>
      <c r="C73" s="138" t="s">
        <v>127</v>
      </c>
      <c r="E73" s="141"/>
      <c r="F73" s="141"/>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0"/>
      <c r="AT73" s="140"/>
      <c r="AU73" s="140"/>
      <c r="AV73" s="140"/>
      <c r="AW73" s="140"/>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40"/>
      <c r="CP73" s="140"/>
      <c r="CQ73" s="140"/>
      <c r="CR73" s="140"/>
      <c r="CS73" s="140"/>
      <c r="CT73" s="140"/>
      <c r="CU73" s="140"/>
      <c r="CV73" s="140"/>
      <c r="CW73" s="140"/>
      <c r="CX73" s="140"/>
      <c r="CY73" s="140"/>
      <c r="CZ73" s="140"/>
      <c r="DA73" s="140"/>
      <c r="DB73" s="140"/>
      <c r="DC73" s="140"/>
      <c r="DD73" s="140"/>
      <c r="DE73" s="140"/>
      <c r="DF73" s="140"/>
      <c r="DG73" s="140"/>
      <c r="DH73" s="140"/>
      <c r="DI73" s="140"/>
      <c r="DJ73" s="140"/>
      <c r="DK73" s="140"/>
      <c r="DL73" s="140"/>
      <c r="DM73" s="140"/>
      <c r="DN73" s="140"/>
      <c r="DO73" s="140"/>
      <c r="DP73" s="140"/>
      <c r="DQ73" s="140"/>
      <c r="DR73" s="140"/>
      <c r="DS73" s="140"/>
      <c r="DT73" s="140"/>
      <c r="DU73" s="140"/>
      <c r="DV73" s="140"/>
      <c r="DW73" s="140"/>
      <c r="DX73" s="140"/>
      <c r="DY73" s="140"/>
      <c r="DZ73" s="140"/>
      <c r="EA73" s="140"/>
      <c r="EB73" s="140"/>
      <c r="EC73" s="140"/>
      <c r="ED73" s="140"/>
      <c r="EE73" s="140"/>
      <c r="EF73" s="140"/>
      <c r="EG73" s="140"/>
      <c r="EH73" s="140"/>
      <c r="EI73" s="140"/>
      <c r="EJ73" s="140"/>
      <c r="EK73" s="140"/>
      <c r="EL73" s="140"/>
      <c r="EM73" s="140"/>
      <c r="EN73" s="140"/>
      <c r="EO73" s="140"/>
      <c r="EP73" s="140"/>
      <c r="EQ73" s="140"/>
      <c r="ER73" s="140"/>
      <c r="ES73" s="140"/>
      <c r="ET73" s="140"/>
      <c r="EU73" s="140"/>
      <c r="EV73" s="140"/>
      <c r="EW73" s="140"/>
      <c r="EX73" s="140"/>
      <c r="EY73" s="140"/>
      <c r="EZ73" s="140"/>
      <c r="FA73" s="140"/>
      <c r="FB73" s="140"/>
      <c r="FC73" s="140"/>
      <c r="FD73" s="140"/>
      <c r="FE73" s="140"/>
      <c r="FF73" s="140"/>
      <c r="FG73" s="140"/>
      <c r="FH73" s="140"/>
      <c r="FI73" s="140"/>
      <c r="FJ73" s="140"/>
      <c r="FK73" s="140"/>
      <c r="FL73" s="140"/>
      <c r="FM73" s="140"/>
      <c r="FN73" s="140"/>
      <c r="FO73" s="140"/>
      <c r="FP73" s="140"/>
      <c r="FQ73" s="140"/>
      <c r="FR73" s="140"/>
      <c r="FS73" s="140"/>
      <c r="FT73" s="140"/>
      <c r="FU73" s="140"/>
      <c r="FV73" s="140"/>
      <c r="FW73" s="140"/>
      <c r="FX73" s="140"/>
      <c r="FY73" s="140"/>
      <c r="FZ73" s="140"/>
      <c r="GA73" s="140"/>
      <c r="GB73" s="140"/>
      <c r="GC73" s="140"/>
      <c r="GD73" s="140"/>
      <c r="GE73" s="140"/>
      <c r="GF73" s="140"/>
      <c r="GG73" s="140"/>
      <c r="GH73" s="140"/>
      <c r="GI73" s="140"/>
      <c r="GJ73" s="140"/>
      <c r="GK73" s="140"/>
      <c r="GL73" s="140"/>
      <c r="GM73" s="140"/>
      <c r="GN73" s="140"/>
      <c r="GO73" s="140"/>
      <c r="GP73" s="140"/>
      <c r="GQ73" s="140"/>
      <c r="GR73" s="140"/>
      <c r="GS73" s="140"/>
      <c r="GT73" s="140"/>
      <c r="GU73" s="140"/>
      <c r="GV73" s="140"/>
      <c r="GW73" s="140"/>
      <c r="GX73" s="140"/>
      <c r="GY73" s="140"/>
      <c r="GZ73" s="140"/>
      <c r="HA73" s="140"/>
      <c r="HB73" s="140"/>
      <c r="HC73" s="140"/>
      <c r="HD73" s="140"/>
      <c r="HE73" s="140"/>
      <c r="HF73" s="140"/>
      <c r="HG73" s="140"/>
      <c r="HH73" s="140"/>
      <c r="HI73" s="140"/>
      <c r="HJ73" s="140"/>
      <c r="HK73" s="140"/>
      <c r="HL73" s="140"/>
      <c r="HM73" s="140"/>
      <c r="HN73" s="140"/>
      <c r="HO73" s="140"/>
      <c r="HP73" s="140"/>
      <c r="HQ73" s="140"/>
      <c r="HR73" s="140"/>
      <c r="HS73" s="140"/>
      <c r="HT73" s="140"/>
      <c r="HU73" s="140"/>
      <c r="HV73" s="140"/>
      <c r="HW73" s="140"/>
      <c r="HX73" s="140"/>
      <c r="HY73" s="140"/>
      <c r="HZ73" s="140"/>
      <c r="IA73" s="140"/>
      <c r="IB73" s="140"/>
      <c r="IC73" s="140"/>
      <c r="ID73" s="140"/>
      <c r="IE73" s="140"/>
      <c r="IF73" s="140"/>
      <c r="IG73" s="140"/>
      <c r="IH73" s="140"/>
      <c r="II73" s="140"/>
      <c r="IJ73" s="140"/>
      <c r="IK73" s="140"/>
      <c r="IL73" s="140"/>
      <c r="IM73" s="140"/>
      <c r="IN73" s="140"/>
      <c r="IO73" s="140"/>
      <c r="IP73" s="140"/>
      <c r="IQ73" s="140"/>
      <c r="IR73" s="140"/>
      <c r="IS73" s="140"/>
      <c r="IT73" s="140"/>
      <c r="IU73" s="140"/>
      <c r="IV73" s="140"/>
      <c r="IW73" s="140"/>
      <c r="IX73" s="140"/>
      <c r="IY73" s="140"/>
      <c r="IZ73" s="140"/>
      <c r="JA73" s="140"/>
      <c r="JB73" s="140"/>
      <c r="JC73" s="140"/>
      <c r="JD73" s="140"/>
      <c r="JE73" s="140"/>
      <c r="JF73" s="140"/>
      <c r="JG73" s="140"/>
      <c r="JH73" s="140"/>
      <c r="JI73" s="140"/>
      <c r="JJ73" s="140"/>
      <c r="JK73" s="140"/>
      <c r="JL73" s="140"/>
      <c r="JM73" s="140"/>
      <c r="JN73" s="140"/>
      <c r="JO73" s="140"/>
      <c r="JP73" s="140"/>
      <c r="JQ73" s="140"/>
      <c r="JR73" s="140"/>
      <c r="JS73" s="140"/>
      <c r="JT73" s="140"/>
      <c r="JU73" s="140"/>
      <c r="JV73" s="140"/>
      <c r="JW73" s="140"/>
      <c r="JX73" s="140"/>
      <c r="JY73" s="140"/>
      <c r="JZ73" s="140"/>
      <c r="KA73" s="140"/>
      <c r="KB73" s="140"/>
      <c r="KC73" s="140"/>
      <c r="KD73" s="140"/>
      <c r="KE73" s="140"/>
      <c r="KF73" s="140"/>
      <c r="KG73" s="140"/>
      <c r="KH73" s="140"/>
      <c r="KI73" s="140"/>
      <c r="KJ73" s="140"/>
      <c r="KK73" s="140"/>
      <c r="KL73" s="140"/>
      <c r="KM73" s="140"/>
      <c r="KN73" s="140"/>
      <c r="KO73" s="140"/>
      <c r="KP73" s="140"/>
      <c r="KQ73" s="140"/>
      <c r="KR73" s="140"/>
      <c r="KS73" s="140"/>
      <c r="KT73" s="140"/>
      <c r="KU73" s="140"/>
      <c r="KV73" s="140"/>
      <c r="KW73" s="140"/>
      <c r="KX73" s="140"/>
      <c r="KY73" s="140"/>
      <c r="KZ73" s="140"/>
      <c r="LA73" s="140"/>
      <c r="LB73" s="140"/>
      <c r="LC73" s="140"/>
      <c r="LD73" s="140"/>
      <c r="LE73" s="140"/>
      <c r="LF73" s="140"/>
      <c r="LG73" s="140"/>
      <c r="LH73" s="140"/>
      <c r="LI73" s="140"/>
      <c r="LJ73" s="140"/>
      <c r="LK73" s="140"/>
      <c r="LL73" s="140"/>
      <c r="LM73" s="140"/>
      <c r="LN73" s="140"/>
      <c r="LO73" s="140"/>
      <c r="LP73" s="140"/>
      <c r="LQ73" s="140"/>
      <c r="LR73" s="140"/>
      <c r="LS73" s="140"/>
      <c r="LT73" s="140"/>
      <c r="LU73" s="140"/>
      <c r="LV73" s="140"/>
      <c r="LW73" s="140"/>
      <c r="LX73" s="140"/>
      <c r="LY73" s="140"/>
      <c r="LZ73" s="140"/>
      <c r="MA73" s="140"/>
      <c r="MB73" s="140"/>
      <c r="MC73" s="140"/>
      <c r="MD73" s="140"/>
      <c r="ME73" s="140"/>
      <c r="MF73" s="140"/>
      <c r="MG73" s="140"/>
      <c r="MH73" s="140"/>
      <c r="MI73" s="140"/>
      <c r="MJ73" s="140"/>
      <c r="MK73" s="140"/>
      <c r="ML73" s="140"/>
      <c r="MM73" s="140"/>
      <c r="MN73" s="140"/>
      <c r="MO73" s="140"/>
      <c r="MP73" s="140"/>
      <c r="MQ73" s="140"/>
      <c r="MR73" s="140"/>
      <c r="MS73" s="140"/>
      <c r="MT73" s="140"/>
      <c r="MU73" s="140"/>
      <c r="MV73" s="140"/>
      <c r="MW73" s="140"/>
      <c r="MX73" s="140"/>
      <c r="MY73" s="140"/>
      <c r="MZ73" s="140"/>
      <c r="NA73" s="140"/>
      <c r="NB73" s="140"/>
      <c r="NC73" s="140"/>
      <c r="ND73" s="140"/>
      <c r="NE73" s="140"/>
      <c r="NF73" s="140"/>
      <c r="NG73" s="140"/>
      <c r="NH73" s="140"/>
      <c r="NI73" s="140"/>
      <c r="NJ73" s="140"/>
      <c r="NK73" s="140"/>
      <c r="NL73" s="140"/>
      <c r="NM73" s="140"/>
      <c r="NN73" s="140"/>
      <c r="NO73" s="140"/>
      <c r="NP73" s="140"/>
    </row>
    <row r="74" spans="1:380">
      <c r="A74" s="177" t="s">
        <v>128</v>
      </c>
      <c r="B74" s="15" t="s">
        <v>67</v>
      </c>
      <c r="C74" s="15" t="s">
        <v>129</v>
      </c>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7"/>
      <c r="DD74" s="137"/>
      <c r="DE74" s="137"/>
      <c r="DF74" s="137"/>
      <c r="DG74" s="137"/>
      <c r="DH74" s="137"/>
      <c r="DI74" s="137"/>
      <c r="DJ74" s="137"/>
      <c r="DK74" s="137"/>
      <c r="DL74" s="137"/>
      <c r="DM74" s="137"/>
      <c r="DN74" s="137"/>
      <c r="DO74" s="137"/>
      <c r="DP74" s="137"/>
      <c r="DQ74" s="137"/>
      <c r="DR74" s="137"/>
      <c r="DS74" s="137"/>
      <c r="DT74" s="137"/>
      <c r="DU74" s="137"/>
      <c r="DV74" s="137"/>
      <c r="DW74" s="137"/>
      <c r="DX74" s="137"/>
      <c r="DY74" s="137"/>
      <c r="DZ74" s="137"/>
      <c r="EA74" s="137"/>
      <c r="EB74" s="137"/>
      <c r="EC74" s="137"/>
      <c r="ED74" s="137"/>
      <c r="EE74" s="137"/>
      <c r="EF74" s="137"/>
      <c r="EG74" s="137"/>
      <c r="EH74" s="137"/>
      <c r="EI74" s="137"/>
      <c r="EJ74" s="137"/>
      <c r="EK74" s="137"/>
      <c r="EL74" s="137"/>
      <c r="EM74" s="137"/>
      <c r="EN74" s="137"/>
      <c r="EO74" s="137"/>
      <c r="EP74" s="137"/>
      <c r="EQ74" s="137"/>
      <c r="ER74" s="137"/>
      <c r="ES74" s="137"/>
      <c r="ET74" s="137"/>
      <c r="EU74" s="137"/>
      <c r="EV74" s="137"/>
      <c r="EW74" s="137"/>
      <c r="EX74" s="137"/>
      <c r="EY74" s="137"/>
      <c r="EZ74" s="137"/>
      <c r="FA74" s="137"/>
      <c r="FB74" s="137"/>
      <c r="FC74" s="137"/>
      <c r="FD74" s="137"/>
      <c r="FE74" s="137"/>
      <c r="FF74" s="137"/>
      <c r="FG74" s="137"/>
      <c r="FH74" s="137"/>
      <c r="FI74" s="137"/>
      <c r="FJ74" s="137"/>
      <c r="FK74" s="137"/>
      <c r="FL74" s="137"/>
      <c r="FM74" s="137"/>
      <c r="FN74" s="137"/>
      <c r="FO74" s="137"/>
      <c r="FP74" s="137"/>
      <c r="FQ74" s="137"/>
      <c r="FR74" s="137"/>
      <c r="FS74" s="137"/>
      <c r="FT74" s="137"/>
      <c r="FU74" s="137"/>
      <c r="FV74" s="137"/>
      <c r="FW74" s="137"/>
      <c r="FX74" s="137"/>
      <c r="FY74" s="137"/>
      <c r="FZ74" s="137"/>
      <c r="GA74" s="137"/>
      <c r="GB74" s="137"/>
      <c r="GC74" s="137"/>
      <c r="GD74" s="137"/>
      <c r="GE74" s="137"/>
      <c r="GF74" s="137"/>
      <c r="GG74" s="137"/>
      <c r="GH74" s="137"/>
      <c r="GI74" s="137"/>
      <c r="GJ74" s="137"/>
      <c r="GK74" s="137"/>
      <c r="GL74" s="137"/>
      <c r="GM74" s="137"/>
      <c r="GN74" s="137"/>
      <c r="GO74" s="137"/>
      <c r="GP74" s="137"/>
      <c r="GQ74" s="137"/>
      <c r="GR74" s="137"/>
      <c r="GS74" s="137"/>
      <c r="GT74" s="137"/>
      <c r="GU74" s="137"/>
      <c r="GV74" s="137"/>
      <c r="GW74" s="137"/>
      <c r="GX74" s="137"/>
      <c r="GY74" s="137"/>
      <c r="GZ74" s="137"/>
      <c r="HA74" s="137"/>
      <c r="HB74" s="137"/>
      <c r="HC74" s="137"/>
      <c r="HD74" s="137"/>
      <c r="HE74" s="137"/>
      <c r="HF74" s="137"/>
      <c r="HG74" s="137"/>
      <c r="HH74" s="137"/>
      <c r="HI74" s="137"/>
      <c r="HJ74" s="137"/>
      <c r="HK74" s="137"/>
      <c r="HL74" s="137"/>
      <c r="HM74" s="137"/>
      <c r="HN74" s="137"/>
      <c r="HO74" s="137"/>
      <c r="HP74" s="137"/>
      <c r="HQ74" s="137"/>
      <c r="HR74" s="137"/>
      <c r="HS74" s="137"/>
      <c r="HT74" s="137"/>
      <c r="HU74" s="137"/>
      <c r="HV74" s="137"/>
      <c r="HW74" s="137"/>
      <c r="HX74" s="137"/>
      <c r="HY74" s="137"/>
      <c r="HZ74" s="137"/>
      <c r="IA74" s="137"/>
      <c r="IB74" s="137"/>
      <c r="IC74" s="137"/>
      <c r="ID74" s="137"/>
      <c r="IE74" s="137"/>
      <c r="IF74" s="137"/>
      <c r="IG74" s="137"/>
      <c r="IH74" s="137"/>
      <c r="II74" s="137"/>
      <c r="IJ74" s="137"/>
      <c r="IK74" s="137"/>
      <c r="IL74" s="137"/>
      <c r="IM74" s="137"/>
      <c r="IN74" s="137"/>
      <c r="IO74" s="137"/>
      <c r="IP74" s="137"/>
      <c r="IQ74" s="137"/>
      <c r="IR74" s="137"/>
      <c r="IS74" s="137"/>
      <c r="IT74" s="137"/>
      <c r="IU74" s="137"/>
      <c r="IV74" s="137"/>
      <c r="IW74" s="137"/>
      <c r="IX74" s="137"/>
      <c r="IY74" s="137"/>
      <c r="IZ74" s="137"/>
      <c r="JA74" s="137"/>
      <c r="JB74" s="137"/>
      <c r="JC74" s="137"/>
      <c r="JD74" s="137"/>
      <c r="JE74" s="137"/>
      <c r="JF74" s="137"/>
      <c r="JG74" s="137"/>
      <c r="JH74" s="137"/>
      <c r="JI74" s="137"/>
      <c r="JJ74" s="137"/>
      <c r="JK74" s="137"/>
      <c r="JL74" s="137"/>
      <c r="JM74" s="137"/>
      <c r="JN74" s="137"/>
      <c r="JO74" s="137"/>
      <c r="JP74" s="137"/>
      <c r="JQ74" s="137"/>
      <c r="JR74" s="137"/>
      <c r="JS74" s="137"/>
      <c r="JT74" s="137"/>
      <c r="JU74" s="137"/>
      <c r="JV74" s="137"/>
      <c r="JW74" s="137"/>
      <c r="JX74" s="137"/>
      <c r="JY74" s="137"/>
      <c r="JZ74" s="137"/>
      <c r="KA74" s="137"/>
      <c r="KB74" s="137"/>
      <c r="KC74" s="137"/>
      <c r="KD74" s="137"/>
      <c r="KE74" s="137"/>
      <c r="KF74" s="137"/>
      <c r="KG74" s="137"/>
      <c r="KH74" s="137"/>
      <c r="KI74" s="137"/>
      <c r="KJ74" s="137"/>
      <c r="KK74" s="137"/>
      <c r="KL74" s="137"/>
      <c r="KM74" s="137"/>
      <c r="KN74" s="137"/>
      <c r="KO74" s="137"/>
      <c r="KP74" s="137"/>
      <c r="KQ74" s="137"/>
      <c r="KR74" s="137"/>
      <c r="KS74" s="137"/>
      <c r="KT74" s="137"/>
      <c r="KU74" s="137"/>
      <c r="KV74" s="137"/>
      <c r="KW74" s="137"/>
      <c r="KX74" s="137"/>
      <c r="KY74" s="137"/>
      <c r="KZ74" s="137"/>
      <c r="LA74" s="137"/>
      <c r="LB74" s="137"/>
      <c r="LC74" s="137"/>
      <c r="LD74" s="137"/>
      <c r="LE74" s="137"/>
      <c r="LF74" s="137"/>
      <c r="LG74" s="137"/>
      <c r="LH74" s="137"/>
      <c r="LI74" s="137"/>
      <c r="LJ74" s="137"/>
      <c r="LK74" s="137"/>
      <c r="LL74" s="137"/>
      <c r="LM74" s="137"/>
      <c r="LN74" s="137"/>
      <c r="LO74" s="137"/>
      <c r="LP74" s="137"/>
      <c r="LQ74" s="137"/>
      <c r="LR74" s="137"/>
      <c r="LS74" s="137"/>
      <c r="LT74" s="137"/>
      <c r="LU74" s="137"/>
      <c r="LV74" s="137"/>
      <c r="LW74" s="137"/>
      <c r="LX74" s="137"/>
      <c r="LY74" s="137"/>
      <c r="LZ74" s="137"/>
      <c r="MA74" s="137"/>
      <c r="MB74" s="137"/>
      <c r="MC74" s="137"/>
      <c r="MD74" s="137"/>
      <c r="ME74" s="137"/>
      <c r="MF74" s="137"/>
      <c r="MG74" s="137"/>
      <c r="MH74" s="137"/>
      <c r="MI74" s="137"/>
      <c r="MJ74" s="137"/>
      <c r="MK74" s="137"/>
      <c r="ML74" s="137"/>
      <c r="MM74" s="137"/>
      <c r="MN74" s="137"/>
      <c r="MO74" s="137"/>
      <c r="MP74" s="137"/>
      <c r="MQ74" s="137"/>
      <c r="MR74" s="137"/>
      <c r="MS74" s="137"/>
      <c r="MT74" s="137"/>
      <c r="MU74" s="137"/>
      <c r="MV74" s="137"/>
      <c r="MW74" s="137"/>
      <c r="MX74" s="137"/>
      <c r="MY74" s="137"/>
      <c r="MZ74" s="137"/>
      <c r="NA74" s="137"/>
      <c r="NB74" s="137"/>
      <c r="NC74" s="137"/>
      <c r="ND74" s="137"/>
      <c r="NE74" s="137"/>
      <c r="NF74" s="137"/>
      <c r="NG74" s="137"/>
      <c r="NH74" s="137"/>
      <c r="NI74" s="137"/>
      <c r="NJ74" s="137"/>
      <c r="NK74" s="137"/>
      <c r="NL74" s="137"/>
      <c r="NM74" s="137"/>
      <c r="NN74" s="137"/>
      <c r="NO74" s="137"/>
      <c r="NP74" s="137"/>
    </row>
    <row r="75" spans="1:380">
      <c r="A75" s="177"/>
      <c r="B75" s="15" t="s">
        <v>69</v>
      </c>
      <c r="C75" s="138" t="s">
        <v>130</v>
      </c>
      <c r="E75" s="138"/>
      <c r="F75" s="138"/>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c r="DU75" s="140"/>
      <c r="DV75" s="140"/>
      <c r="DW75" s="140"/>
      <c r="DX75" s="140"/>
      <c r="DY75" s="140"/>
      <c r="DZ75" s="140"/>
      <c r="EA75" s="140"/>
      <c r="EB75" s="140"/>
      <c r="EC75" s="140"/>
      <c r="ED75" s="140"/>
      <c r="EE75" s="140"/>
      <c r="EF75" s="140"/>
      <c r="EG75" s="140"/>
      <c r="EH75" s="140"/>
      <c r="EI75" s="140"/>
      <c r="EJ75" s="140"/>
      <c r="EK75" s="140"/>
      <c r="EL75" s="140"/>
      <c r="EM75" s="140"/>
      <c r="EN75" s="140"/>
      <c r="EO75" s="140"/>
      <c r="EP75" s="140"/>
      <c r="EQ75" s="140"/>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0"/>
      <c r="FU75" s="140"/>
      <c r="FV75" s="140"/>
      <c r="FW75" s="140"/>
      <c r="FX75" s="140"/>
      <c r="FY75" s="140"/>
      <c r="FZ75" s="140"/>
      <c r="GA75" s="140"/>
      <c r="GB75" s="140"/>
      <c r="GC75" s="140"/>
      <c r="GD75" s="140"/>
      <c r="GE75" s="140"/>
      <c r="GF75" s="140"/>
      <c r="GG75" s="140"/>
      <c r="GH75" s="140"/>
      <c r="GI75" s="140"/>
      <c r="GJ75" s="140"/>
      <c r="GK75" s="140"/>
      <c r="GL75" s="140"/>
      <c r="GM75" s="140"/>
      <c r="GN75" s="140"/>
      <c r="GO75" s="140"/>
      <c r="GP75" s="140"/>
      <c r="GQ75" s="140"/>
      <c r="GR75" s="140"/>
      <c r="GS75" s="140"/>
      <c r="GT75" s="140"/>
      <c r="GU75" s="140"/>
      <c r="GV75" s="140"/>
      <c r="GW75" s="140"/>
      <c r="GX75" s="140"/>
      <c r="GY75" s="140"/>
      <c r="GZ75" s="140"/>
      <c r="HA75" s="140"/>
      <c r="HB75" s="140"/>
      <c r="HC75" s="140"/>
      <c r="HD75" s="140"/>
      <c r="HE75" s="140"/>
      <c r="HF75" s="140"/>
      <c r="HG75" s="140"/>
      <c r="HH75" s="140"/>
      <c r="HI75" s="140"/>
      <c r="HJ75" s="140"/>
      <c r="HK75" s="140"/>
      <c r="HL75" s="140"/>
      <c r="HM75" s="140"/>
      <c r="HN75" s="140"/>
      <c r="HO75" s="140"/>
      <c r="HP75" s="140"/>
      <c r="HQ75" s="140"/>
      <c r="HR75" s="140"/>
      <c r="HS75" s="140"/>
      <c r="HT75" s="140"/>
      <c r="HU75" s="140"/>
      <c r="HV75" s="140"/>
      <c r="HW75" s="140"/>
      <c r="HX75" s="140"/>
      <c r="HY75" s="140"/>
      <c r="HZ75" s="140"/>
      <c r="IA75" s="140"/>
      <c r="IB75" s="140"/>
      <c r="IC75" s="140"/>
      <c r="ID75" s="140"/>
      <c r="IE75" s="140"/>
      <c r="IF75" s="140"/>
      <c r="IG75" s="140"/>
      <c r="IH75" s="140"/>
      <c r="II75" s="140"/>
      <c r="IJ75" s="140"/>
      <c r="IK75" s="140"/>
      <c r="IL75" s="140"/>
      <c r="IM75" s="140"/>
      <c r="IN75" s="140"/>
      <c r="IO75" s="140"/>
      <c r="IP75" s="140"/>
      <c r="IQ75" s="140"/>
      <c r="IR75" s="140"/>
      <c r="IS75" s="140"/>
      <c r="IT75" s="140"/>
      <c r="IU75" s="140"/>
      <c r="IV75" s="140"/>
      <c r="IW75" s="140"/>
      <c r="IX75" s="140"/>
      <c r="IY75" s="140"/>
      <c r="IZ75" s="140"/>
      <c r="JA75" s="140"/>
      <c r="JB75" s="140"/>
      <c r="JC75" s="140"/>
      <c r="JD75" s="140"/>
      <c r="JE75" s="140"/>
      <c r="JF75" s="140"/>
      <c r="JG75" s="140"/>
      <c r="JH75" s="140"/>
      <c r="JI75" s="140"/>
      <c r="JJ75" s="140"/>
      <c r="JK75" s="140"/>
      <c r="JL75" s="140"/>
      <c r="JM75" s="140"/>
      <c r="JN75" s="140"/>
      <c r="JO75" s="140"/>
      <c r="JP75" s="140"/>
      <c r="JQ75" s="140"/>
      <c r="JR75" s="140"/>
      <c r="JS75" s="140"/>
      <c r="JT75" s="140"/>
      <c r="JU75" s="140"/>
      <c r="JV75" s="140"/>
      <c r="JW75" s="140"/>
      <c r="JX75" s="140"/>
      <c r="JY75" s="140"/>
      <c r="JZ75" s="140"/>
      <c r="KA75" s="140"/>
      <c r="KB75" s="140"/>
      <c r="KC75" s="140"/>
      <c r="KD75" s="140"/>
      <c r="KE75" s="140"/>
      <c r="KF75" s="140"/>
      <c r="KG75" s="140"/>
      <c r="KH75" s="140"/>
      <c r="KI75" s="140"/>
      <c r="KJ75" s="140"/>
      <c r="KK75" s="140"/>
      <c r="KL75" s="140"/>
      <c r="KM75" s="140"/>
      <c r="KN75" s="140"/>
      <c r="KO75" s="140"/>
      <c r="KP75" s="140"/>
      <c r="KQ75" s="140"/>
      <c r="KR75" s="140"/>
      <c r="KS75" s="140"/>
      <c r="KT75" s="140"/>
      <c r="KU75" s="140"/>
      <c r="KV75" s="140"/>
      <c r="KW75" s="140"/>
      <c r="KX75" s="140"/>
      <c r="KY75" s="140"/>
      <c r="KZ75" s="140"/>
      <c r="LA75" s="140"/>
      <c r="LB75" s="140"/>
      <c r="LC75" s="140"/>
      <c r="LD75" s="140"/>
      <c r="LE75" s="140"/>
      <c r="LF75" s="140"/>
      <c r="LG75" s="140"/>
      <c r="LH75" s="140"/>
      <c r="LI75" s="140"/>
      <c r="LJ75" s="140"/>
      <c r="LK75" s="140"/>
      <c r="LL75" s="140"/>
      <c r="LM75" s="140"/>
      <c r="LN75" s="140"/>
      <c r="LO75" s="140"/>
      <c r="LP75" s="140"/>
      <c r="LQ75" s="140"/>
      <c r="LR75" s="140"/>
      <c r="LS75" s="140"/>
      <c r="LT75" s="140"/>
      <c r="LU75" s="140"/>
      <c r="LV75" s="140"/>
      <c r="LW75" s="140"/>
      <c r="LX75" s="140"/>
      <c r="LY75" s="140"/>
      <c r="LZ75" s="140"/>
      <c r="MA75" s="140"/>
      <c r="MB75" s="140"/>
      <c r="MC75" s="140"/>
      <c r="MD75" s="140"/>
      <c r="ME75" s="140"/>
      <c r="MF75" s="140"/>
      <c r="MG75" s="140"/>
      <c r="MH75" s="140"/>
      <c r="MI75" s="140"/>
      <c r="MJ75" s="140"/>
      <c r="MK75" s="140"/>
      <c r="ML75" s="140"/>
      <c r="MM75" s="140"/>
      <c r="MN75" s="140"/>
      <c r="MO75" s="140"/>
      <c r="MP75" s="140"/>
      <c r="MQ75" s="140"/>
      <c r="MR75" s="140"/>
      <c r="MS75" s="140"/>
      <c r="MT75" s="140"/>
      <c r="MU75" s="140"/>
      <c r="MV75" s="140"/>
      <c r="MW75" s="140"/>
      <c r="MX75" s="140"/>
      <c r="MY75" s="140"/>
      <c r="MZ75" s="140"/>
      <c r="NA75" s="140"/>
      <c r="NB75" s="140"/>
      <c r="NC75" s="140"/>
      <c r="ND75" s="140"/>
      <c r="NE75" s="140"/>
      <c r="NF75" s="140"/>
      <c r="NG75" s="140"/>
      <c r="NH75" s="140"/>
      <c r="NI75" s="140"/>
      <c r="NJ75" s="140"/>
      <c r="NK75" s="140"/>
      <c r="NL75" s="140"/>
      <c r="NM75" s="140"/>
      <c r="NN75" s="140"/>
      <c r="NO75" s="140"/>
      <c r="NP75" s="140"/>
    </row>
    <row r="76" spans="1:380">
      <c r="A76" s="177" t="s">
        <v>131</v>
      </c>
      <c r="B76" s="15" t="s">
        <v>67</v>
      </c>
      <c r="C76" s="15" t="s">
        <v>132</v>
      </c>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7"/>
      <c r="DD76" s="137"/>
      <c r="DE76" s="137"/>
      <c r="DF76" s="137"/>
      <c r="DG76" s="137"/>
      <c r="DH76" s="137"/>
      <c r="DI76" s="137"/>
      <c r="DJ76" s="137"/>
      <c r="DK76" s="137"/>
      <c r="DL76" s="137"/>
      <c r="DM76" s="137"/>
      <c r="DN76" s="137"/>
      <c r="DO76" s="137"/>
      <c r="DP76" s="137"/>
      <c r="DQ76" s="137"/>
      <c r="DR76" s="137"/>
      <c r="DS76" s="137"/>
      <c r="DT76" s="137"/>
      <c r="DU76" s="137"/>
      <c r="DV76" s="137"/>
      <c r="DW76" s="137"/>
      <c r="DX76" s="137"/>
      <c r="DY76" s="137"/>
      <c r="DZ76" s="137"/>
      <c r="EA76" s="137"/>
      <c r="EB76" s="137"/>
      <c r="EC76" s="137"/>
      <c r="ED76" s="137"/>
      <c r="EE76" s="137"/>
      <c r="EF76" s="137"/>
      <c r="EG76" s="137"/>
      <c r="EH76" s="137"/>
      <c r="EI76" s="137"/>
      <c r="EJ76" s="137"/>
      <c r="EK76" s="137"/>
      <c r="EL76" s="137"/>
      <c r="EM76" s="137"/>
      <c r="EN76" s="137"/>
      <c r="EO76" s="137"/>
      <c r="EP76" s="137"/>
      <c r="EQ76" s="137"/>
      <c r="ER76" s="137"/>
      <c r="ES76" s="137"/>
      <c r="ET76" s="137"/>
      <c r="EU76" s="137"/>
      <c r="EV76" s="137"/>
      <c r="EW76" s="137"/>
      <c r="EX76" s="137"/>
      <c r="EY76" s="137"/>
      <c r="EZ76" s="137"/>
      <c r="FA76" s="137"/>
      <c r="FB76" s="137"/>
      <c r="FC76" s="137"/>
      <c r="FD76" s="137"/>
      <c r="FE76" s="137"/>
      <c r="FF76" s="137"/>
      <c r="FG76" s="137"/>
      <c r="FH76" s="137"/>
      <c r="FI76" s="137"/>
      <c r="FJ76" s="137"/>
      <c r="FK76" s="137"/>
      <c r="FL76" s="137"/>
      <c r="FM76" s="137"/>
      <c r="FN76" s="137"/>
      <c r="FO76" s="137"/>
      <c r="FP76" s="137"/>
      <c r="FQ76" s="137"/>
      <c r="FR76" s="137"/>
      <c r="FS76" s="137"/>
      <c r="FT76" s="137"/>
      <c r="FU76" s="137"/>
      <c r="FV76" s="137"/>
      <c r="FW76" s="137"/>
      <c r="FX76" s="137"/>
      <c r="FY76" s="137"/>
      <c r="FZ76" s="137"/>
      <c r="GA76" s="137"/>
      <c r="GB76" s="137"/>
      <c r="GC76" s="137"/>
      <c r="GD76" s="137"/>
      <c r="GE76" s="137"/>
      <c r="GF76" s="137"/>
      <c r="GG76" s="137"/>
      <c r="GH76" s="137"/>
      <c r="GI76" s="137"/>
      <c r="GJ76" s="137"/>
      <c r="GK76" s="137"/>
      <c r="GL76" s="137"/>
      <c r="GM76" s="137"/>
      <c r="GN76" s="137"/>
      <c r="GO76" s="137"/>
      <c r="GP76" s="137"/>
      <c r="GQ76" s="137"/>
      <c r="GR76" s="137"/>
      <c r="GS76" s="137"/>
      <c r="GT76" s="137"/>
      <c r="GU76" s="137"/>
      <c r="GV76" s="137"/>
      <c r="GW76" s="137"/>
      <c r="GX76" s="137"/>
      <c r="GY76" s="137"/>
      <c r="GZ76" s="137"/>
      <c r="HA76" s="137"/>
      <c r="HB76" s="137"/>
      <c r="HC76" s="137"/>
      <c r="HD76" s="137"/>
      <c r="HE76" s="137"/>
      <c r="HF76" s="137"/>
      <c r="HG76" s="137"/>
      <c r="HH76" s="137"/>
      <c r="HI76" s="137"/>
      <c r="HJ76" s="137"/>
      <c r="HK76" s="137"/>
      <c r="HL76" s="137"/>
      <c r="HM76" s="137"/>
      <c r="HN76" s="137"/>
      <c r="HO76" s="137"/>
      <c r="HP76" s="137"/>
      <c r="HQ76" s="137"/>
      <c r="HR76" s="137"/>
      <c r="HS76" s="137"/>
      <c r="HT76" s="137"/>
      <c r="HU76" s="137"/>
      <c r="HV76" s="137"/>
      <c r="HW76" s="137"/>
      <c r="HX76" s="137"/>
      <c r="HY76" s="137"/>
      <c r="HZ76" s="137"/>
      <c r="IA76" s="137"/>
      <c r="IB76" s="137"/>
      <c r="IC76" s="137"/>
      <c r="ID76" s="137"/>
      <c r="IE76" s="137"/>
      <c r="IF76" s="137"/>
      <c r="IG76" s="137"/>
      <c r="IH76" s="137"/>
      <c r="II76" s="137"/>
      <c r="IJ76" s="137"/>
      <c r="IK76" s="137"/>
      <c r="IL76" s="137"/>
      <c r="IM76" s="137"/>
      <c r="IN76" s="137"/>
      <c r="IO76" s="137"/>
      <c r="IP76" s="137"/>
      <c r="IQ76" s="137"/>
      <c r="IR76" s="137"/>
      <c r="IS76" s="137"/>
      <c r="IT76" s="137"/>
      <c r="IU76" s="137"/>
      <c r="IV76" s="137"/>
      <c r="IW76" s="137"/>
      <c r="IX76" s="137"/>
      <c r="IY76" s="137"/>
      <c r="IZ76" s="137"/>
      <c r="JA76" s="137"/>
      <c r="JB76" s="137"/>
      <c r="JC76" s="137"/>
      <c r="JD76" s="137"/>
      <c r="JE76" s="137"/>
      <c r="JF76" s="137"/>
      <c r="JG76" s="137"/>
      <c r="JH76" s="137"/>
      <c r="JI76" s="137"/>
      <c r="JJ76" s="137"/>
      <c r="JK76" s="137"/>
      <c r="JL76" s="137"/>
      <c r="JM76" s="137"/>
      <c r="JN76" s="137"/>
      <c r="JO76" s="137"/>
      <c r="JP76" s="137"/>
      <c r="JQ76" s="137"/>
      <c r="JR76" s="137"/>
      <c r="JS76" s="137"/>
      <c r="JT76" s="137"/>
      <c r="JU76" s="137"/>
      <c r="JV76" s="137"/>
      <c r="JW76" s="137"/>
      <c r="JX76" s="137"/>
      <c r="JY76" s="137"/>
      <c r="JZ76" s="137"/>
      <c r="KA76" s="137"/>
      <c r="KB76" s="137"/>
      <c r="KC76" s="137"/>
      <c r="KD76" s="137"/>
      <c r="KE76" s="137"/>
      <c r="KF76" s="137"/>
      <c r="KG76" s="137"/>
      <c r="KH76" s="137"/>
      <c r="KI76" s="137"/>
      <c r="KJ76" s="137"/>
      <c r="KK76" s="137"/>
      <c r="KL76" s="137"/>
      <c r="KM76" s="137"/>
      <c r="KN76" s="137"/>
      <c r="KO76" s="137"/>
      <c r="KP76" s="137"/>
      <c r="KQ76" s="137"/>
      <c r="KR76" s="137"/>
      <c r="KS76" s="137"/>
      <c r="KT76" s="137"/>
      <c r="KU76" s="137"/>
      <c r="KV76" s="137"/>
      <c r="KW76" s="137"/>
      <c r="KX76" s="137"/>
      <c r="KY76" s="137"/>
      <c r="KZ76" s="137"/>
      <c r="LA76" s="137"/>
      <c r="LB76" s="137"/>
      <c r="LC76" s="137"/>
      <c r="LD76" s="137"/>
      <c r="LE76" s="137"/>
      <c r="LF76" s="137"/>
      <c r="LG76" s="137"/>
      <c r="LH76" s="137"/>
      <c r="LI76" s="137"/>
      <c r="LJ76" s="137"/>
      <c r="LK76" s="137"/>
      <c r="LL76" s="137"/>
      <c r="LM76" s="137"/>
      <c r="LN76" s="137"/>
      <c r="LO76" s="137"/>
      <c r="LP76" s="137"/>
      <c r="LQ76" s="137"/>
      <c r="LR76" s="137"/>
      <c r="LS76" s="137"/>
      <c r="LT76" s="137"/>
      <c r="LU76" s="137"/>
      <c r="LV76" s="137"/>
      <c r="LW76" s="137"/>
      <c r="LX76" s="137"/>
      <c r="LY76" s="137"/>
      <c r="LZ76" s="137"/>
      <c r="MA76" s="137"/>
      <c r="MB76" s="137"/>
      <c r="MC76" s="137"/>
      <c r="MD76" s="137"/>
      <c r="ME76" s="137"/>
      <c r="MF76" s="137"/>
      <c r="MG76" s="137"/>
      <c r="MH76" s="137"/>
      <c r="MI76" s="137"/>
      <c r="MJ76" s="137"/>
      <c r="MK76" s="137"/>
      <c r="ML76" s="137"/>
      <c r="MM76" s="137"/>
      <c r="MN76" s="137"/>
      <c r="MO76" s="137"/>
      <c r="MP76" s="137"/>
      <c r="MQ76" s="137"/>
      <c r="MR76" s="137"/>
      <c r="MS76" s="137"/>
      <c r="MT76" s="137"/>
      <c r="MU76" s="137"/>
      <c r="MV76" s="137"/>
      <c r="MW76" s="137"/>
      <c r="MX76" s="137"/>
      <c r="MY76" s="137"/>
      <c r="MZ76" s="137"/>
      <c r="NA76" s="137"/>
      <c r="NB76" s="137"/>
      <c r="NC76" s="137"/>
      <c r="ND76" s="137"/>
      <c r="NE76" s="137"/>
      <c r="NF76" s="137"/>
      <c r="NG76" s="137"/>
      <c r="NH76" s="137"/>
      <c r="NI76" s="137"/>
      <c r="NJ76" s="137"/>
      <c r="NK76" s="137"/>
      <c r="NL76" s="137"/>
      <c r="NM76" s="137"/>
      <c r="NN76" s="137"/>
      <c r="NO76" s="137"/>
      <c r="NP76" s="137"/>
    </row>
    <row r="77" spans="1:380">
      <c r="A77" s="177"/>
      <c r="B77" s="15" t="s">
        <v>69</v>
      </c>
      <c r="C77" s="138" t="s">
        <v>133</v>
      </c>
      <c r="E77" s="138"/>
      <c r="F77" s="138"/>
      <c r="G77" s="140"/>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row>
    <row r="78" spans="1:380">
      <c r="A78" s="177" t="s">
        <v>134</v>
      </c>
      <c r="B78" s="15" t="s">
        <v>67</v>
      </c>
      <c r="C78" s="15" t="s">
        <v>135</v>
      </c>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7"/>
      <c r="DD78" s="137"/>
      <c r="DE78" s="137"/>
      <c r="DF78" s="137"/>
      <c r="DG78" s="137"/>
      <c r="DH78" s="137"/>
      <c r="DI78" s="137"/>
      <c r="DJ78" s="137"/>
      <c r="DK78" s="137"/>
      <c r="DL78" s="137"/>
      <c r="DM78" s="137"/>
      <c r="DN78" s="137"/>
      <c r="DO78" s="137"/>
      <c r="DP78" s="137"/>
      <c r="DQ78" s="137"/>
      <c r="DR78" s="137"/>
      <c r="DS78" s="137"/>
      <c r="DT78" s="137"/>
      <c r="DU78" s="137"/>
      <c r="DV78" s="137"/>
      <c r="DW78" s="137"/>
      <c r="DX78" s="137"/>
      <c r="DY78" s="137"/>
      <c r="DZ78" s="137"/>
      <c r="EA78" s="137"/>
      <c r="EB78" s="137"/>
      <c r="EC78" s="137"/>
      <c r="ED78" s="137"/>
      <c r="EE78" s="137"/>
      <c r="EF78" s="137"/>
      <c r="EG78" s="137"/>
      <c r="EH78" s="137"/>
      <c r="EI78" s="137"/>
      <c r="EJ78" s="137"/>
      <c r="EK78" s="137"/>
      <c r="EL78" s="137"/>
      <c r="EM78" s="137"/>
      <c r="EN78" s="137"/>
      <c r="EO78" s="137"/>
      <c r="EP78" s="137"/>
      <c r="EQ78" s="137"/>
      <c r="ER78" s="137"/>
      <c r="ES78" s="137"/>
      <c r="ET78" s="137"/>
      <c r="EU78" s="137"/>
      <c r="EV78" s="137"/>
      <c r="EW78" s="137"/>
      <c r="EX78" s="137"/>
      <c r="EY78" s="137"/>
      <c r="EZ78" s="137"/>
      <c r="FA78" s="137"/>
      <c r="FB78" s="137"/>
      <c r="FC78" s="137"/>
      <c r="FD78" s="137"/>
      <c r="FE78" s="137"/>
      <c r="FF78" s="137"/>
      <c r="FG78" s="137"/>
      <c r="FH78" s="137"/>
      <c r="FI78" s="137"/>
      <c r="FJ78" s="137"/>
      <c r="FK78" s="137"/>
      <c r="FL78" s="137"/>
      <c r="FM78" s="137"/>
      <c r="FN78" s="137"/>
      <c r="FO78" s="137"/>
      <c r="FP78" s="137"/>
      <c r="FQ78" s="137"/>
      <c r="FR78" s="137"/>
      <c r="FS78" s="137"/>
      <c r="FT78" s="137"/>
      <c r="FU78" s="137"/>
      <c r="FV78" s="137"/>
      <c r="FW78" s="137"/>
      <c r="FX78" s="137"/>
      <c r="FY78" s="137"/>
      <c r="FZ78" s="137"/>
      <c r="GA78" s="137"/>
      <c r="GB78" s="137"/>
      <c r="GC78" s="137"/>
      <c r="GD78" s="137"/>
      <c r="GE78" s="137"/>
      <c r="GF78" s="137"/>
      <c r="GG78" s="137"/>
      <c r="GH78" s="137"/>
      <c r="GI78" s="137"/>
      <c r="GJ78" s="137"/>
      <c r="GK78" s="137"/>
      <c r="GL78" s="137"/>
      <c r="GM78" s="137"/>
      <c r="GN78" s="137"/>
      <c r="GO78" s="137"/>
      <c r="GP78" s="137"/>
      <c r="GQ78" s="137"/>
      <c r="GR78" s="137"/>
      <c r="GS78" s="137"/>
      <c r="GT78" s="137"/>
      <c r="GU78" s="137"/>
      <c r="GV78" s="137"/>
      <c r="GW78" s="137"/>
      <c r="GX78" s="137"/>
      <c r="GY78" s="137"/>
      <c r="GZ78" s="137"/>
      <c r="HA78" s="137"/>
      <c r="HB78" s="137"/>
      <c r="HC78" s="137"/>
      <c r="HD78" s="137"/>
      <c r="HE78" s="137"/>
      <c r="HF78" s="137"/>
      <c r="HG78" s="137"/>
      <c r="HH78" s="137"/>
      <c r="HI78" s="137"/>
      <c r="HJ78" s="137"/>
      <c r="HK78" s="137"/>
      <c r="HL78" s="137"/>
      <c r="HM78" s="137"/>
      <c r="HN78" s="137"/>
      <c r="HO78" s="137"/>
      <c r="HP78" s="137"/>
      <c r="HQ78" s="137"/>
      <c r="HR78" s="137"/>
      <c r="HS78" s="137"/>
      <c r="HT78" s="137"/>
      <c r="HU78" s="137"/>
      <c r="HV78" s="137"/>
      <c r="HW78" s="137"/>
      <c r="HX78" s="137"/>
      <c r="HY78" s="137"/>
      <c r="HZ78" s="137"/>
      <c r="IA78" s="137"/>
      <c r="IB78" s="137"/>
      <c r="IC78" s="137"/>
      <c r="ID78" s="137"/>
      <c r="IE78" s="137"/>
      <c r="IF78" s="137"/>
      <c r="IG78" s="137"/>
      <c r="IH78" s="137"/>
      <c r="II78" s="137"/>
      <c r="IJ78" s="137"/>
      <c r="IK78" s="137"/>
      <c r="IL78" s="137"/>
      <c r="IM78" s="137"/>
      <c r="IN78" s="137"/>
      <c r="IO78" s="137"/>
      <c r="IP78" s="137"/>
      <c r="IQ78" s="137"/>
      <c r="IR78" s="137"/>
      <c r="IS78" s="137"/>
      <c r="IT78" s="137"/>
      <c r="IU78" s="137"/>
      <c r="IV78" s="137"/>
      <c r="IW78" s="137"/>
      <c r="IX78" s="137"/>
      <c r="IY78" s="137"/>
      <c r="IZ78" s="137"/>
      <c r="JA78" s="137"/>
      <c r="JB78" s="137"/>
      <c r="JC78" s="137"/>
      <c r="JD78" s="137"/>
      <c r="JE78" s="137"/>
      <c r="JF78" s="137"/>
      <c r="JG78" s="137"/>
      <c r="JH78" s="137"/>
      <c r="JI78" s="137"/>
      <c r="JJ78" s="137"/>
      <c r="JK78" s="137"/>
      <c r="JL78" s="137"/>
      <c r="JM78" s="137"/>
      <c r="JN78" s="137"/>
      <c r="JO78" s="137"/>
      <c r="JP78" s="137"/>
      <c r="JQ78" s="137"/>
      <c r="JR78" s="137"/>
      <c r="JS78" s="137"/>
      <c r="JT78" s="137"/>
      <c r="JU78" s="137"/>
      <c r="JV78" s="137"/>
      <c r="JW78" s="137"/>
      <c r="JX78" s="137"/>
      <c r="JY78" s="137"/>
      <c r="JZ78" s="137"/>
      <c r="KA78" s="137"/>
      <c r="KB78" s="137"/>
      <c r="KC78" s="137"/>
      <c r="KD78" s="137"/>
      <c r="KE78" s="137"/>
      <c r="KF78" s="137"/>
      <c r="KG78" s="137"/>
      <c r="KH78" s="137"/>
      <c r="KI78" s="137"/>
      <c r="KJ78" s="137"/>
      <c r="KK78" s="137"/>
      <c r="KL78" s="137"/>
      <c r="KM78" s="137"/>
      <c r="KN78" s="137"/>
      <c r="KO78" s="137"/>
      <c r="KP78" s="137"/>
      <c r="KQ78" s="137"/>
      <c r="KR78" s="137"/>
      <c r="KS78" s="137"/>
      <c r="KT78" s="137"/>
      <c r="KU78" s="137"/>
      <c r="KV78" s="137"/>
      <c r="KW78" s="137"/>
      <c r="KX78" s="137"/>
      <c r="KY78" s="137"/>
      <c r="KZ78" s="137"/>
      <c r="LA78" s="137"/>
      <c r="LB78" s="137"/>
      <c r="LC78" s="137"/>
      <c r="LD78" s="137"/>
      <c r="LE78" s="137"/>
      <c r="LF78" s="137"/>
      <c r="LG78" s="137"/>
      <c r="LH78" s="137"/>
      <c r="LI78" s="137"/>
      <c r="LJ78" s="137"/>
      <c r="LK78" s="137"/>
      <c r="LL78" s="137"/>
      <c r="LM78" s="137"/>
      <c r="LN78" s="137"/>
      <c r="LO78" s="137"/>
      <c r="LP78" s="137"/>
      <c r="LQ78" s="137"/>
      <c r="LR78" s="137"/>
      <c r="LS78" s="137"/>
      <c r="LT78" s="137"/>
      <c r="LU78" s="137"/>
      <c r="LV78" s="137"/>
      <c r="LW78" s="137"/>
      <c r="LX78" s="137"/>
      <c r="LY78" s="137"/>
      <c r="LZ78" s="137"/>
      <c r="MA78" s="137"/>
      <c r="MB78" s="137"/>
      <c r="MC78" s="137"/>
      <c r="MD78" s="137"/>
      <c r="ME78" s="137"/>
      <c r="MF78" s="137"/>
      <c r="MG78" s="137"/>
      <c r="MH78" s="137"/>
      <c r="MI78" s="137"/>
      <c r="MJ78" s="137"/>
      <c r="MK78" s="137"/>
      <c r="ML78" s="137"/>
      <c r="MM78" s="137"/>
      <c r="MN78" s="137"/>
      <c r="MO78" s="137"/>
      <c r="MP78" s="137"/>
      <c r="MQ78" s="137"/>
      <c r="MR78" s="137"/>
      <c r="MS78" s="137"/>
      <c r="MT78" s="137"/>
      <c r="MU78" s="137"/>
      <c r="MV78" s="137"/>
      <c r="MW78" s="137"/>
      <c r="MX78" s="137"/>
      <c r="MY78" s="137"/>
      <c r="MZ78" s="137"/>
      <c r="NA78" s="137"/>
      <c r="NB78" s="137"/>
      <c r="NC78" s="137"/>
      <c r="ND78" s="137"/>
      <c r="NE78" s="137"/>
      <c r="NF78" s="137"/>
      <c r="NG78" s="137"/>
      <c r="NH78" s="137"/>
      <c r="NI78" s="137"/>
      <c r="NJ78" s="137"/>
      <c r="NK78" s="137"/>
      <c r="NL78" s="137"/>
      <c r="NM78" s="137"/>
      <c r="NN78" s="137"/>
      <c r="NO78" s="137"/>
      <c r="NP78" s="137"/>
    </row>
    <row r="79" spans="1:380">
      <c r="A79" s="177"/>
      <c r="B79" s="15" t="s">
        <v>69</v>
      </c>
      <c r="C79" s="138" t="s">
        <v>136</v>
      </c>
      <c r="E79" s="138"/>
      <c r="F79" s="138"/>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row>
    <row r="80" spans="1:380">
      <c r="A80" s="177" t="s">
        <v>134</v>
      </c>
      <c r="B80" s="15" t="s">
        <v>67</v>
      </c>
      <c r="C80" s="15" t="s">
        <v>137</v>
      </c>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7"/>
      <c r="DD80" s="137"/>
      <c r="DE80" s="137"/>
      <c r="DF80" s="137"/>
      <c r="DG80" s="137"/>
      <c r="DH80" s="137"/>
      <c r="DI80" s="137"/>
      <c r="DJ80" s="137"/>
      <c r="DK80" s="137"/>
      <c r="DL80" s="137"/>
      <c r="DM80" s="137"/>
      <c r="DN80" s="137"/>
      <c r="DO80" s="137"/>
      <c r="DP80" s="137"/>
      <c r="DQ80" s="137"/>
      <c r="DR80" s="137"/>
      <c r="DS80" s="137"/>
      <c r="DT80" s="137"/>
      <c r="DU80" s="137"/>
      <c r="DV80" s="137"/>
      <c r="DW80" s="137"/>
      <c r="DX80" s="137"/>
      <c r="DY80" s="137"/>
      <c r="DZ80" s="137"/>
      <c r="EA80" s="137"/>
      <c r="EB80" s="137"/>
      <c r="EC80" s="137"/>
      <c r="ED80" s="137"/>
      <c r="EE80" s="137"/>
      <c r="EF80" s="137"/>
      <c r="EG80" s="137"/>
      <c r="EH80" s="137"/>
      <c r="EI80" s="137"/>
      <c r="EJ80" s="137"/>
      <c r="EK80" s="137"/>
      <c r="EL80" s="137"/>
      <c r="EM80" s="137"/>
      <c r="EN80" s="137"/>
      <c r="EO80" s="137"/>
      <c r="EP80" s="137"/>
      <c r="EQ80" s="137"/>
      <c r="ER80" s="137"/>
      <c r="ES80" s="137"/>
      <c r="ET80" s="137"/>
      <c r="EU80" s="137"/>
      <c r="EV80" s="137"/>
      <c r="EW80" s="137"/>
      <c r="EX80" s="137"/>
      <c r="EY80" s="137"/>
      <c r="EZ80" s="137"/>
      <c r="FA80" s="137"/>
      <c r="FB80" s="137"/>
      <c r="FC80" s="137"/>
      <c r="FD80" s="137"/>
      <c r="FE80" s="137"/>
      <c r="FF80" s="137"/>
      <c r="FG80" s="137"/>
      <c r="FH80" s="137"/>
      <c r="FI80" s="137"/>
      <c r="FJ80" s="137"/>
      <c r="FK80" s="137"/>
      <c r="FL80" s="137"/>
      <c r="FM80" s="137"/>
      <c r="FN80" s="137"/>
      <c r="FO80" s="137"/>
      <c r="FP80" s="137"/>
      <c r="FQ80" s="137"/>
      <c r="FR80" s="137"/>
      <c r="FS80" s="137"/>
      <c r="FT80" s="137"/>
      <c r="FU80" s="137"/>
      <c r="FV80" s="137"/>
      <c r="FW80" s="137"/>
      <c r="FX80" s="137"/>
      <c r="FY80" s="137"/>
      <c r="FZ80" s="137"/>
      <c r="GA80" s="137"/>
      <c r="GB80" s="137"/>
      <c r="GC80" s="137"/>
      <c r="GD80" s="137"/>
      <c r="GE80" s="137"/>
      <c r="GF80" s="137"/>
      <c r="GG80" s="137"/>
      <c r="GH80" s="137"/>
      <c r="GI80" s="137"/>
      <c r="GJ80" s="137"/>
      <c r="GK80" s="137"/>
      <c r="GL80" s="137"/>
      <c r="GM80" s="137"/>
      <c r="GN80" s="137"/>
      <c r="GO80" s="137"/>
      <c r="GP80" s="137"/>
      <c r="GQ80" s="137"/>
      <c r="GR80" s="137"/>
      <c r="GS80" s="137"/>
      <c r="GT80" s="137"/>
      <c r="GU80" s="137"/>
      <c r="GV80" s="137"/>
      <c r="GW80" s="137"/>
      <c r="GX80" s="137"/>
      <c r="GY80" s="137"/>
      <c r="GZ80" s="137"/>
      <c r="HA80" s="137"/>
      <c r="HB80" s="137"/>
      <c r="HC80" s="137"/>
      <c r="HD80" s="137"/>
      <c r="HE80" s="137"/>
      <c r="HF80" s="137"/>
      <c r="HG80" s="137"/>
      <c r="HH80" s="137"/>
      <c r="HI80" s="137"/>
      <c r="HJ80" s="137"/>
      <c r="HK80" s="137"/>
      <c r="HL80" s="137"/>
      <c r="HM80" s="137"/>
      <c r="HN80" s="137"/>
      <c r="HO80" s="137"/>
      <c r="HP80" s="137"/>
      <c r="HQ80" s="137"/>
      <c r="HR80" s="137"/>
      <c r="HS80" s="137"/>
      <c r="HT80" s="137"/>
      <c r="HU80" s="137"/>
      <c r="HV80" s="137"/>
      <c r="HW80" s="137"/>
      <c r="HX80" s="137"/>
      <c r="HY80" s="137"/>
      <c r="HZ80" s="137"/>
      <c r="IA80" s="137"/>
      <c r="IB80" s="137"/>
      <c r="IC80" s="137"/>
      <c r="ID80" s="137"/>
      <c r="IE80" s="137"/>
      <c r="IF80" s="137"/>
      <c r="IG80" s="137"/>
      <c r="IH80" s="137"/>
      <c r="II80" s="137"/>
      <c r="IJ80" s="137"/>
      <c r="IK80" s="137"/>
      <c r="IL80" s="137"/>
      <c r="IM80" s="137"/>
      <c r="IN80" s="137"/>
      <c r="IO80" s="137"/>
      <c r="IP80" s="137"/>
      <c r="IQ80" s="137"/>
      <c r="IR80" s="137"/>
      <c r="IS80" s="137"/>
      <c r="IT80" s="137"/>
      <c r="IU80" s="137"/>
      <c r="IV80" s="137"/>
      <c r="IW80" s="137"/>
      <c r="IX80" s="137"/>
      <c r="IY80" s="137"/>
      <c r="IZ80" s="137"/>
      <c r="JA80" s="137"/>
      <c r="JB80" s="137"/>
      <c r="JC80" s="137"/>
      <c r="JD80" s="137"/>
      <c r="JE80" s="137"/>
      <c r="JF80" s="137"/>
      <c r="JG80" s="137"/>
      <c r="JH80" s="137"/>
      <c r="JI80" s="137"/>
      <c r="JJ80" s="137"/>
      <c r="JK80" s="137"/>
      <c r="JL80" s="137"/>
      <c r="JM80" s="137"/>
      <c r="JN80" s="137"/>
      <c r="JO80" s="137"/>
      <c r="JP80" s="137"/>
      <c r="JQ80" s="137"/>
      <c r="JR80" s="137"/>
      <c r="JS80" s="137"/>
      <c r="JT80" s="137"/>
      <c r="JU80" s="137"/>
      <c r="JV80" s="137"/>
      <c r="JW80" s="137"/>
      <c r="JX80" s="137"/>
      <c r="JY80" s="137"/>
      <c r="JZ80" s="137"/>
      <c r="KA80" s="137"/>
      <c r="KB80" s="137"/>
      <c r="KC80" s="137"/>
      <c r="KD80" s="137"/>
      <c r="KE80" s="137"/>
      <c r="KF80" s="137"/>
      <c r="KG80" s="137"/>
      <c r="KH80" s="137"/>
      <c r="KI80" s="137"/>
      <c r="KJ80" s="137"/>
      <c r="KK80" s="137"/>
      <c r="KL80" s="137"/>
      <c r="KM80" s="137"/>
      <c r="KN80" s="137"/>
      <c r="KO80" s="137"/>
      <c r="KP80" s="137"/>
      <c r="KQ80" s="137"/>
      <c r="KR80" s="137"/>
      <c r="KS80" s="137"/>
      <c r="KT80" s="137"/>
      <c r="KU80" s="137"/>
      <c r="KV80" s="137"/>
      <c r="KW80" s="137"/>
      <c r="KX80" s="137"/>
      <c r="KY80" s="137"/>
      <c r="KZ80" s="137"/>
      <c r="LA80" s="137"/>
      <c r="LB80" s="137"/>
      <c r="LC80" s="137"/>
      <c r="LD80" s="137"/>
      <c r="LE80" s="137"/>
      <c r="LF80" s="137"/>
      <c r="LG80" s="137"/>
      <c r="LH80" s="137"/>
      <c r="LI80" s="137"/>
      <c r="LJ80" s="137"/>
      <c r="LK80" s="137"/>
      <c r="LL80" s="137"/>
      <c r="LM80" s="137"/>
      <c r="LN80" s="137"/>
      <c r="LO80" s="137"/>
      <c r="LP80" s="137"/>
      <c r="LQ80" s="137"/>
      <c r="LR80" s="137"/>
      <c r="LS80" s="137"/>
      <c r="LT80" s="137"/>
      <c r="LU80" s="137"/>
      <c r="LV80" s="137"/>
      <c r="LW80" s="137"/>
      <c r="LX80" s="137"/>
      <c r="LY80" s="137"/>
      <c r="LZ80" s="137"/>
      <c r="MA80" s="137"/>
      <c r="MB80" s="137"/>
      <c r="MC80" s="137"/>
      <c r="MD80" s="137"/>
      <c r="ME80" s="137"/>
      <c r="MF80" s="137"/>
      <c r="MG80" s="137"/>
      <c r="MH80" s="137"/>
      <c r="MI80" s="137"/>
      <c r="MJ80" s="137"/>
      <c r="MK80" s="137"/>
      <c r="ML80" s="137"/>
      <c r="MM80" s="137"/>
      <c r="MN80" s="137"/>
      <c r="MO80" s="137"/>
      <c r="MP80" s="137"/>
      <c r="MQ80" s="137"/>
      <c r="MR80" s="137"/>
      <c r="MS80" s="137"/>
      <c r="MT80" s="137"/>
      <c r="MU80" s="137"/>
      <c r="MV80" s="137"/>
      <c r="MW80" s="137"/>
      <c r="MX80" s="137"/>
      <c r="MY80" s="137"/>
      <c r="MZ80" s="137"/>
      <c r="NA80" s="137"/>
      <c r="NB80" s="137"/>
      <c r="NC80" s="137"/>
      <c r="ND80" s="137"/>
      <c r="NE80" s="137"/>
      <c r="NF80" s="137"/>
      <c r="NG80" s="137"/>
      <c r="NH80" s="137"/>
      <c r="NI80" s="137"/>
      <c r="NJ80" s="137"/>
      <c r="NK80" s="137"/>
      <c r="NL80" s="137"/>
      <c r="NM80" s="137"/>
      <c r="NN80" s="137"/>
      <c r="NO80" s="137"/>
      <c r="NP80" s="137"/>
    </row>
    <row r="81" spans="1:380">
      <c r="A81" s="177"/>
      <c r="B81" s="15" t="s">
        <v>69</v>
      </c>
      <c r="C81" s="138" t="s">
        <v>138</v>
      </c>
      <c r="E81" s="138"/>
      <c r="F81" s="138"/>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row>
    <row r="82" spans="1:380">
      <c r="A82" s="177" t="s">
        <v>139</v>
      </c>
      <c r="B82" s="15" t="s">
        <v>67</v>
      </c>
      <c r="C82" s="15" t="s">
        <v>140</v>
      </c>
      <c r="E82" s="139"/>
      <c r="F82" s="139"/>
      <c r="G82" s="140"/>
      <c r="H82" s="140"/>
      <c r="I82" s="140"/>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c r="DU82" s="140"/>
      <c r="DV82" s="140"/>
      <c r="DW82" s="140"/>
      <c r="DX82" s="140"/>
      <c r="DY82" s="140"/>
      <c r="DZ82" s="140"/>
      <c r="EA82" s="140"/>
      <c r="EB82" s="140"/>
      <c r="EC82" s="140"/>
      <c r="ED82" s="140"/>
      <c r="EE82" s="140"/>
      <c r="EF82" s="140"/>
      <c r="EG82" s="140"/>
      <c r="EH82" s="140"/>
      <c r="EI82" s="140"/>
      <c r="EJ82" s="140"/>
      <c r="EK82" s="140"/>
      <c r="EL82" s="140"/>
      <c r="EM82" s="140"/>
      <c r="EN82" s="140"/>
      <c r="EO82" s="140"/>
      <c r="EP82" s="140"/>
      <c r="EQ82" s="140"/>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0"/>
      <c r="FU82" s="140"/>
      <c r="FV82" s="140"/>
      <c r="FW82" s="140"/>
      <c r="FX82" s="140"/>
      <c r="FY82" s="140"/>
      <c r="FZ82" s="140"/>
      <c r="GA82" s="140"/>
      <c r="GB82" s="140"/>
      <c r="GC82" s="140"/>
      <c r="GD82" s="140"/>
      <c r="GE82" s="140"/>
      <c r="GF82" s="140"/>
      <c r="GG82" s="140"/>
      <c r="GH82" s="140"/>
      <c r="GI82" s="140"/>
      <c r="GJ82" s="140"/>
      <c r="GK82" s="140"/>
      <c r="GL82" s="140"/>
      <c r="GM82" s="140"/>
      <c r="GN82" s="140"/>
      <c r="GO82" s="140"/>
      <c r="GP82" s="140"/>
      <c r="GQ82" s="140"/>
      <c r="GR82" s="140"/>
      <c r="GS82" s="140"/>
      <c r="GT82" s="140"/>
      <c r="GU82" s="140"/>
      <c r="GV82" s="140"/>
      <c r="GW82" s="140"/>
      <c r="GX82" s="140"/>
      <c r="GY82" s="140"/>
      <c r="GZ82" s="140"/>
      <c r="HA82" s="140"/>
      <c r="HB82" s="140"/>
      <c r="HC82" s="140"/>
      <c r="HD82" s="140"/>
      <c r="HE82" s="140"/>
      <c r="HF82" s="140"/>
      <c r="HG82" s="140"/>
      <c r="HH82" s="140"/>
      <c r="HI82" s="140"/>
      <c r="HJ82" s="140"/>
      <c r="HK82" s="140"/>
      <c r="HL82" s="140"/>
      <c r="HM82" s="140"/>
      <c r="HN82" s="140"/>
      <c r="HO82" s="140"/>
      <c r="HP82" s="140"/>
      <c r="HQ82" s="140"/>
      <c r="HR82" s="140"/>
      <c r="HS82" s="140"/>
      <c r="HT82" s="140"/>
      <c r="HU82" s="140"/>
      <c r="HV82" s="140"/>
      <c r="HW82" s="140"/>
      <c r="HX82" s="140"/>
      <c r="HY82" s="140"/>
      <c r="HZ82" s="140"/>
      <c r="IA82" s="140"/>
      <c r="IB82" s="140"/>
      <c r="IC82" s="140"/>
      <c r="ID82" s="140"/>
      <c r="IE82" s="140"/>
      <c r="IF82" s="140"/>
      <c r="IG82" s="140"/>
      <c r="IH82" s="140"/>
      <c r="II82" s="140"/>
      <c r="IJ82" s="140"/>
      <c r="IK82" s="140"/>
      <c r="IL82" s="140"/>
      <c r="IM82" s="140"/>
      <c r="IN82" s="140"/>
      <c r="IO82" s="140"/>
      <c r="IP82" s="140"/>
      <c r="IQ82" s="140"/>
      <c r="IR82" s="140"/>
      <c r="IS82" s="140"/>
      <c r="IT82" s="140"/>
      <c r="IU82" s="140"/>
      <c r="IV82" s="140"/>
      <c r="IW82" s="140"/>
      <c r="IX82" s="140"/>
      <c r="IY82" s="140"/>
      <c r="IZ82" s="140"/>
      <c r="JA82" s="140"/>
      <c r="JB82" s="140"/>
      <c r="JC82" s="140"/>
      <c r="JD82" s="140"/>
      <c r="JE82" s="140"/>
      <c r="JF82" s="140"/>
      <c r="JG82" s="140"/>
      <c r="JH82" s="140"/>
      <c r="JI82" s="140"/>
      <c r="JJ82" s="140"/>
      <c r="JK82" s="140"/>
      <c r="JL82" s="140"/>
      <c r="JM82" s="140"/>
      <c r="JN82" s="140"/>
      <c r="JO82" s="140"/>
      <c r="JP82" s="140"/>
      <c r="JQ82" s="140"/>
      <c r="JR82" s="140"/>
      <c r="JS82" s="140"/>
      <c r="JT82" s="140"/>
      <c r="JU82" s="140"/>
      <c r="JV82" s="140"/>
      <c r="JW82" s="140"/>
      <c r="JX82" s="140"/>
      <c r="JY82" s="140"/>
      <c r="JZ82" s="140"/>
      <c r="KA82" s="140"/>
      <c r="KB82" s="140"/>
      <c r="KC82" s="140"/>
      <c r="KD82" s="140"/>
      <c r="KE82" s="140"/>
      <c r="KF82" s="140"/>
      <c r="KG82" s="140"/>
      <c r="KH82" s="140"/>
      <c r="KI82" s="140"/>
      <c r="KJ82" s="140"/>
      <c r="KK82" s="140"/>
      <c r="KL82" s="140"/>
      <c r="KM82" s="140"/>
      <c r="KN82" s="140"/>
      <c r="KO82" s="140"/>
      <c r="KP82" s="140"/>
      <c r="KQ82" s="140"/>
      <c r="KR82" s="140"/>
      <c r="KS82" s="140"/>
      <c r="KT82" s="140"/>
      <c r="KU82" s="140"/>
      <c r="KV82" s="140"/>
      <c r="KW82" s="140"/>
      <c r="KX82" s="140"/>
      <c r="KY82" s="140"/>
      <c r="KZ82" s="140"/>
      <c r="LA82" s="140"/>
      <c r="LB82" s="140"/>
      <c r="LC82" s="140"/>
      <c r="LD82" s="140"/>
      <c r="LE82" s="140"/>
      <c r="LF82" s="140"/>
      <c r="LG82" s="140"/>
      <c r="LH82" s="140"/>
      <c r="LI82" s="140"/>
      <c r="LJ82" s="140"/>
      <c r="LK82" s="140"/>
      <c r="LL82" s="140"/>
      <c r="LM82" s="140"/>
      <c r="LN82" s="140"/>
      <c r="LO82" s="140"/>
      <c r="LP82" s="140"/>
      <c r="LQ82" s="140"/>
      <c r="LR82" s="140"/>
      <c r="LS82" s="140"/>
      <c r="LT82" s="140"/>
      <c r="LU82" s="140"/>
      <c r="LV82" s="140"/>
      <c r="LW82" s="140"/>
      <c r="LX82" s="140"/>
      <c r="LY82" s="140"/>
      <c r="LZ82" s="140"/>
      <c r="MA82" s="140"/>
      <c r="MB82" s="140"/>
      <c r="MC82" s="140"/>
      <c r="MD82" s="140"/>
      <c r="ME82" s="140"/>
      <c r="MF82" s="140"/>
      <c r="MG82" s="140"/>
      <c r="MH82" s="140"/>
      <c r="MI82" s="140"/>
      <c r="MJ82" s="140"/>
      <c r="MK82" s="140"/>
      <c r="ML82" s="140"/>
      <c r="MM82" s="140"/>
      <c r="MN82" s="140"/>
      <c r="MO82" s="140"/>
      <c r="MP82" s="140"/>
      <c r="MQ82" s="140"/>
      <c r="MR82" s="140"/>
      <c r="MS82" s="140"/>
      <c r="MT82" s="140"/>
      <c r="MU82" s="140"/>
      <c r="MV82" s="140"/>
      <c r="MW82" s="140"/>
      <c r="MX82" s="140"/>
      <c r="MY82" s="140"/>
      <c r="MZ82" s="140"/>
      <c r="NA82" s="140"/>
      <c r="NB82" s="140"/>
      <c r="NC82" s="140"/>
      <c r="ND82" s="140"/>
      <c r="NE82" s="140"/>
      <c r="NF82" s="140"/>
      <c r="NG82" s="140"/>
      <c r="NH82" s="140"/>
      <c r="NI82" s="140"/>
      <c r="NJ82" s="140"/>
      <c r="NK82" s="140"/>
      <c r="NL82" s="140"/>
      <c r="NM82" s="140"/>
      <c r="NN82" s="140"/>
      <c r="NO82" s="140"/>
      <c r="NP82" s="140"/>
    </row>
    <row r="83" spans="1:380">
      <c r="A83" s="177"/>
      <c r="B83" s="15" t="s">
        <v>69</v>
      </c>
      <c r="C83" s="138" t="s">
        <v>141</v>
      </c>
      <c r="E83" s="141"/>
      <c r="F83" s="141"/>
      <c r="G83" s="140"/>
      <c r="H83" s="140"/>
      <c r="I83" s="140"/>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row>
    <row r="84" spans="1:380">
      <c r="A84" s="177" t="s">
        <v>142</v>
      </c>
      <c r="B84" s="15" t="s">
        <v>67</v>
      </c>
      <c r="C84" s="15" t="s">
        <v>143</v>
      </c>
    </row>
    <row r="85" spans="1:380">
      <c r="A85" s="177"/>
      <c r="B85" s="15" t="s">
        <v>69</v>
      </c>
      <c r="C85" s="138" t="s">
        <v>144</v>
      </c>
      <c r="E85" s="138"/>
      <c r="F85" s="138"/>
    </row>
    <row r="86" spans="1:380">
      <c r="A86" s="177" t="s">
        <v>145</v>
      </c>
      <c r="B86" s="15" t="s">
        <v>67</v>
      </c>
      <c r="C86" s="15" t="s">
        <v>146</v>
      </c>
    </row>
    <row r="87" spans="1:380">
      <c r="A87" s="177"/>
      <c r="B87" s="15" t="s">
        <v>69</v>
      </c>
      <c r="C87" s="138" t="s">
        <v>147</v>
      </c>
      <c r="E87" s="138"/>
      <c r="F87" s="138"/>
    </row>
    <row r="88" spans="1:380">
      <c r="A88" s="177" t="s">
        <v>148</v>
      </c>
      <c r="B88" s="15" t="s">
        <v>67</v>
      </c>
      <c r="C88" s="15" t="s">
        <v>149</v>
      </c>
    </row>
    <row r="89" spans="1:380">
      <c r="A89" s="177"/>
      <c r="B89" s="15" t="s">
        <v>69</v>
      </c>
      <c r="C89" s="138" t="s">
        <v>150</v>
      </c>
      <c r="E89" s="138"/>
      <c r="F89" s="138"/>
    </row>
    <row r="90" spans="1:380">
      <c r="A90" s="177" t="s">
        <v>151</v>
      </c>
      <c r="B90" s="15" t="s">
        <v>67</v>
      </c>
      <c r="C90" s="15" t="s">
        <v>152</v>
      </c>
      <c r="E90" s="139"/>
      <c r="F90" s="139"/>
    </row>
    <row r="91" spans="1:380">
      <c r="A91" s="177"/>
      <c r="B91" s="15" t="s">
        <v>69</v>
      </c>
      <c r="C91" s="138" t="s">
        <v>153</v>
      </c>
      <c r="E91" s="141"/>
      <c r="F91" s="141"/>
    </row>
    <row r="92" spans="1:380">
      <c r="A92" s="177" t="s">
        <v>154</v>
      </c>
      <c r="B92" s="15" t="s">
        <v>67</v>
      </c>
      <c r="C92" s="15" t="s">
        <v>155</v>
      </c>
    </row>
    <row r="93" spans="1:380">
      <c r="A93" s="177"/>
      <c r="B93" s="15" t="s">
        <v>69</v>
      </c>
      <c r="C93" s="138" t="s">
        <v>156</v>
      </c>
      <c r="E93" s="138"/>
      <c r="F93" s="138"/>
    </row>
    <row r="94" spans="1:380">
      <c r="A94" s="177" t="s">
        <v>157</v>
      </c>
      <c r="B94" s="15" t="s">
        <v>67</v>
      </c>
      <c r="C94" s="15" t="s">
        <v>158</v>
      </c>
    </row>
    <row r="95" spans="1:380">
      <c r="A95" s="177"/>
      <c r="B95" s="15" t="s">
        <v>69</v>
      </c>
      <c r="C95" s="138" t="s">
        <v>159</v>
      </c>
      <c r="E95" s="138"/>
      <c r="F95" s="138"/>
    </row>
    <row r="96" spans="1:380">
      <c r="A96" s="177" t="s">
        <v>160</v>
      </c>
      <c r="B96" s="15" t="s">
        <v>67</v>
      </c>
      <c r="C96" s="15" t="s">
        <v>161</v>
      </c>
    </row>
    <row r="97" spans="1:6">
      <c r="A97" s="177"/>
      <c r="B97" s="15" t="s">
        <v>69</v>
      </c>
      <c r="C97" s="138" t="s">
        <v>162</v>
      </c>
      <c r="E97" s="138"/>
      <c r="F97" s="138"/>
    </row>
    <row r="98" spans="1:6">
      <c r="A98" s="177" t="s">
        <v>163</v>
      </c>
      <c r="B98" s="15" t="s">
        <v>67</v>
      </c>
      <c r="C98" s="15" t="s">
        <v>164</v>
      </c>
    </row>
    <row r="99" spans="1:6">
      <c r="A99" s="177"/>
      <c r="B99" s="15" t="s">
        <v>69</v>
      </c>
      <c r="C99" s="138" t="s">
        <v>165</v>
      </c>
      <c r="E99" s="138"/>
      <c r="F99" s="138"/>
    </row>
    <row r="100" spans="1:6">
      <c r="A100" s="177" t="s">
        <v>166</v>
      </c>
      <c r="B100" s="15" t="s">
        <v>67</v>
      </c>
      <c r="C100" s="15" t="s">
        <v>167</v>
      </c>
      <c r="E100" s="138"/>
      <c r="F100" s="138"/>
    </row>
    <row r="101" spans="1:6">
      <c r="A101" s="177"/>
      <c r="B101" s="15" t="s">
        <v>69</v>
      </c>
      <c r="C101" s="138" t="s">
        <v>168</v>
      </c>
      <c r="E101" s="138"/>
      <c r="F101" s="138"/>
    </row>
    <row r="102" spans="1:6">
      <c r="A102" s="177" t="s">
        <v>169</v>
      </c>
      <c r="B102" s="15" t="s">
        <v>67</v>
      </c>
      <c r="C102" s="15" t="s">
        <v>170</v>
      </c>
    </row>
    <row r="103" spans="1:6">
      <c r="A103" s="177"/>
      <c r="B103" s="15" t="s">
        <v>69</v>
      </c>
      <c r="C103" s="138" t="s">
        <v>171</v>
      </c>
    </row>
    <row r="104" spans="1:6">
      <c r="A104" s="177" t="s">
        <v>172</v>
      </c>
      <c r="B104" s="15" t="s">
        <v>67</v>
      </c>
      <c r="C104" s="15" t="s">
        <v>173</v>
      </c>
    </row>
    <row r="105" spans="1:6">
      <c r="A105" s="177"/>
      <c r="B105" s="15" t="s">
        <v>69</v>
      </c>
      <c r="C105" s="138" t="s">
        <v>174</v>
      </c>
    </row>
    <row r="106" spans="1:6">
      <c r="A106" s="177" t="s">
        <v>175</v>
      </c>
      <c r="B106" s="15" t="s">
        <v>67</v>
      </c>
      <c r="C106" s="15" t="s">
        <v>176</v>
      </c>
    </row>
    <row r="107" spans="1:6">
      <c r="A107" s="177"/>
      <c r="B107" s="15" t="s">
        <v>69</v>
      </c>
      <c r="C107" s="138" t="s">
        <v>177</v>
      </c>
    </row>
    <row r="108" spans="1:6">
      <c r="A108" s="177" t="s">
        <v>178</v>
      </c>
      <c r="B108" s="15" t="s">
        <v>67</v>
      </c>
      <c r="C108" s="15" t="s">
        <v>179</v>
      </c>
    </row>
    <row r="109" spans="1:6">
      <c r="A109" s="177"/>
      <c r="B109" s="15" t="s">
        <v>69</v>
      </c>
      <c r="C109" s="138" t="s">
        <v>180</v>
      </c>
    </row>
    <row r="110" spans="1:6">
      <c r="A110" s="177" t="s">
        <v>181</v>
      </c>
      <c r="B110" s="15" t="s">
        <v>67</v>
      </c>
      <c r="C110" s="15" t="s">
        <v>182</v>
      </c>
    </row>
    <row r="111" spans="1:6">
      <c r="A111" s="177"/>
      <c r="B111" s="15" t="s">
        <v>69</v>
      </c>
      <c r="C111" s="138" t="s">
        <v>183</v>
      </c>
    </row>
    <row r="112" spans="1:6">
      <c r="A112" s="177" t="s">
        <v>184</v>
      </c>
      <c r="B112" s="15" t="s">
        <v>67</v>
      </c>
      <c r="C112" s="15" t="s">
        <v>185</v>
      </c>
    </row>
    <row r="113" spans="1:3">
      <c r="A113" s="177"/>
      <c r="B113" s="15" t="s">
        <v>69</v>
      </c>
      <c r="C113" s="138" t="s">
        <v>186</v>
      </c>
    </row>
    <row r="114" spans="1:3">
      <c r="A114" s="177" t="s">
        <v>187</v>
      </c>
      <c r="B114" s="15" t="s">
        <v>67</v>
      </c>
      <c r="C114" s="15" t="s">
        <v>188</v>
      </c>
    </row>
    <row r="115" spans="1:3">
      <c r="A115" s="177"/>
      <c r="B115" s="15" t="s">
        <v>69</v>
      </c>
      <c r="C115" s="138" t="s">
        <v>189</v>
      </c>
    </row>
    <row r="116" spans="1:3">
      <c r="A116" s="177" t="s">
        <v>190</v>
      </c>
      <c r="B116" s="15" t="s">
        <v>67</v>
      </c>
      <c r="C116" s="15" t="s">
        <v>191</v>
      </c>
    </row>
    <row r="117" spans="1:3">
      <c r="A117" s="177"/>
      <c r="B117" s="15" t="s">
        <v>69</v>
      </c>
      <c r="C117" s="138" t="s">
        <v>192</v>
      </c>
    </row>
    <row r="118" spans="1:3">
      <c r="A118" s="177" t="s">
        <v>190</v>
      </c>
      <c r="B118" s="15" t="s">
        <v>67</v>
      </c>
      <c r="C118" s="15" t="s">
        <v>193</v>
      </c>
    </row>
    <row r="119" spans="1:3">
      <c r="A119" s="177"/>
      <c r="B119" s="15" t="s">
        <v>69</v>
      </c>
      <c r="C119" s="138" t="s">
        <v>194</v>
      </c>
    </row>
    <row r="120" spans="1:3">
      <c r="A120" s="177" t="s">
        <v>195</v>
      </c>
      <c r="B120" s="15" t="s">
        <v>67</v>
      </c>
      <c r="C120" s="15" t="s">
        <v>196</v>
      </c>
    </row>
    <row r="121" spans="1:3">
      <c r="A121" s="177"/>
      <c r="B121" s="15" t="s">
        <v>69</v>
      </c>
      <c r="C121" s="138" t="s">
        <v>197</v>
      </c>
    </row>
    <row r="122" spans="1:3">
      <c r="A122" s="177" t="s">
        <v>198</v>
      </c>
      <c r="B122" s="15" t="s">
        <v>67</v>
      </c>
      <c r="C122" s="15" t="s">
        <v>199</v>
      </c>
    </row>
    <row r="123" spans="1:3">
      <c r="A123" s="177"/>
      <c r="B123" s="15" t="s">
        <v>69</v>
      </c>
      <c r="C123" s="138" t="s">
        <v>200</v>
      </c>
    </row>
    <row r="124" spans="1:3">
      <c r="A124" s="177" t="s">
        <v>201</v>
      </c>
      <c r="B124" s="15" t="s">
        <v>67</v>
      </c>
      <c r="C124" s="15" t="s">
        <v>202</v>
      </c>
    </row>
    <row r="125" spans="1:3">
      <c r="A125" s="177"/>
      <c r="B125" s="15" t="s">
        <v>69</v>
      </c>
      <c r="C125" s="138" t="s">
        <v>203</v>
      </c>
    </row>
    <row r="126" spans="1:3">
      <c r="A126" s="177" t="s">
        <v>204</v>
      </c>
      <c r="B126" s="15" t="s">
        <v>67</v>
      </c>
      <c r="C126" s="15" t="s">
        <v>205</v>
      </c>
    </row>
    <row r="127" spans="1:3">
      <c r="A127" s="177"/>
      <c r="B127" s="15" t="s">
        <v>69</v>
      </c>
      <c r="C127" s="138" t="s">
        <v>206</v>
      </c>
    </row>
    <row r="128" spans="1:3">
      <c r="A128" s="177" t="s">
        <v>207</v>
      </c>
      <c r="B128" s="15" t="s">
        <v>67</v>
      </c>
      <c r="C128" s="15" t="s">
        <v>208</v>
      </c>
    </row>
    <row r="129" spans="1:3">
      <c r="A129" s="177"/>
      <c r="B129" s="15" t="s">
        <v>69</v>
      </c>
      <c r="C129" s="138" t="s">
        <v>209</v>
      </c>
    </row>
    <row r="130" spans="1:3">
      <c r="A130" s="177" t="s">
        <v>210</v>
      </c>
      <c r="B130" s="15" t="s">
        <v>67</v>
      </c>
      <c r="C130" s="15" t="s">
        <v>211</v>
      </c>
    </row>
    <row r="131" spans="1:3">
      <c r="A131" s="177"/>
      <c r="B131" s="15" t="s">
        <v>69</v>
      </c>
      <c r="C131" s="138" t="s">
        <v>212</v>
      </c>
    </row>
    <row r="132" spans="1:3">
      <c r="A132" s="177" t="s">
        <v>213</v>
      </c>
      <c r="B132" s="15" t="s">
        <v>67</v>
      </c>
      <c r="C132" s="15" t="s">
        <v>214</v>
      </c>
    </row>
    <row r="133" spans="1:3">
      <c r="A133" s="177"/>
      <c r="B133" s="15" t="s">
        <v>69</v>
      </c>
      <c r="C133" s="138" t="s">
        <v>215</v>
      </c>
    </row>
    <row r="134" spans="1:3">
      <c r="A134" s="177" t="s">
        <v>216</v>
      </c>
      <c r="B134" s="15" t="s">
        <v>67</v>
      </c>
      <c r="C134" s="15" t="s">
        <v>217</v>
      </c>
    </row>
    <row r="135" spans="1:3">
      <c r="A135" s="177"/>
      <c r="B135" s="15" t="s">
        <v>69</v>
      </c>
      <c r="C135" s="138" t="s">
        <v>218</v>
      </c>
    </row>
    <row r="136" spans="1:3">
      <c r="A136" s="177" t="s">
        <v>219</v>
      </c>
      <c r="B136" s="15" t="s">
        <v>67</v>
      </c>
      <c r="C136" s="15" t="s">
        <v>220</v>
      </c>
    </row>
    <row r="137" spans="1:3">
      <c r="A137" s="177"/>
      <c r="B137" s="15" t="s">
        <v>69</v>
      </c>
      <c r="C137" s="138" t="s">
        <v>221</v>
      </c>
    </row>
    <row r="138" spans="1:3">
      <c r="A138" s="177" t="s">
        <v>222</v>
      </c>
      <c r="B138" s="15" t="s">
        <v>67</v>
      </c>
      <c r="C138" s="15" t="s">
        <v>223</v>
      </c>
    </row>
    <row r="139" spans="1:3">
      <c r="A139" s="177"/>
      <c r="B139" s="15" t="s">
        <v>69</v>
      </c>
      <c r="C139" s="138" t="s">
        <v>224</v>
      </c>
    </row>
    <row r="140" spans="1:3">
      <c r="A140" s="177" t="s">
        <v>222</v>
      </c>
      <c r="B140" s="15" t="s">
        <v>67</v>
      </c>
      <c r="C140" s="15" t="s">
        <v>225</v>
      </c>
    </row>
    <row r="141" spans="1:3">
      <c r="A141" s="177"/>
      <c r="B141" s="15" t="s">
        <v>69</v>
      </c>
      <c r="C141" s="138" t="s">
        <v>226</v>
      </c>
    </row>
    <row r="142" spans="1:3">
      <c r="A142" s="177" t="s">
        <v>227</v>
      </c>
      <c r="B142" s="15" t="s">
        <v>67</v>
      </c>
      <c r="C142" s="15" t="s">
        <v>228</v>
      </c>
    </row>
    <row r="143" spans="1:3">
      <c r="A143" s="177"/>
      <c r="B143" s="15" t="s">
        <v>69</v>
      </c>
      <c r="C143" s="138" t="s">
        <v>229</v>
      </c>
    </row>
    <row r="144" spans="1:3">
      <c r="A144" s="177" t="s">
        <v>230</v>
      </c>
      <c r="B144" s="15" t="s">
        <v>67</v>
      </c>
      <c r="C144" s="15" t="s">
        <v>231</v>
      </c>
    </row>
    <row r="145" spans="1:4">
      <c r="A145" s="177"/>
      <c r="B145" s="15" t="s">
        <v>69</v>
      </c>
      <c r="C145" s="138" t="s">
        <v>232</v>
      </c>
    </row>
    <row r="146" spans="1:4">
      <c r="A146" s="177" t="s">
        <v>233</v>
      </c>
      <c r="B146" s="15" t="s">
        <v>67</v>
      </c>
      <c r="C146" s="15" t="s">
        <v>234</v>
      </c>
    </row>
    <row r="147" spans="1:4">
      <c r="A147" s="177"/>
      <c r="B147" s="15" t="s">
        <v>69</v>
      </c>
      <c r="C147" s="138" t="s">
        <v>235</v>
      </c>
    </row>
    <row r="148" spans="1:4">
      <c r="A148" s="177" t="s">
        <v>236</v>
      </c>
      <c r="B148" s="15" t="s">
        <v>67</v>
      </c>
      <c r="C148" s="15" t="s">
        <v>237</v>
      </c>
    </row>
    <row r="149" spans="1:4">
      <c r="A149" s="177"/>
      <c r="B149" s="15" t="s">
        <v>69</v>
      </c>
      <c r="C149" s="138" t="s">
        <v>238</v>
      </c>
    </row>
    <row r="150" spans="1:4">
      <c r="A150" s="177" t="s">
        <v>236</v>
      </c>
      <c r="B150" s="15" t="s">
        <v>67</v>
      </c>
      <c r="C150" s="139" t="s">
        <v>239</v>
      </c>
    </row>
    <row r="151" spans="1:4">
      <c r="A151" s="177"/>
      <c r="B151" s="15" t="s">
        <v>69</v>
      </c>
      <c r="C151" s="141" t="s">
        <v>240</v>
      </c>
    </row>
    <row r="152" spans="1:4">
      <c r="A152" s="177" t="s">
        <v>241</v>
      </c>
      <c r="B152" s="15" t="s">
        <v>67</v>
      </c>
      <c r="C152" s="15" t="s">
        <v>242</v>
      </c>
    </row>
    <row r="153" spans="1:4">
      <c r="A153" s="177"/>
      <c r="B153" s="15" t="s">
        <v>69</v>
      </c>
      <c r="C153" s="138" t="s">
        <v>243</v>
      </c>
    </row>
    <row r="154" spans="1:4">
      <c r="A154" s="177" t="s">
        <v>244</v>
      </c>
      <c r="B154" s="15" t="s">
        <v>67</v>
      </c>
      <c r="C154" s="15" t="s">
        <v>245</v>
      </c>
    </row>
    <row r="155" spans="1:4">
      <c r="A155" s="177"/>
      <c r="B155" s="15" t="s">
        <v>69</v>
      </c>
      <c r="C155" s="138" t="s">
        <v>246</v>
      </c>
    </row>
    <row r="156" spans="1:4">
      <c r="A156" s="177" t="s">
        <v>247</v>
      </c>
      <c r="B156" s="15" t="s">
        <v>67</v>
      </c>
      <c r="C156" s="15" t="s">
        <v>248</v>
      </c>
    </row>
    <row r="157" spans="1:4">
      <c r="A157" s="177"/>
      <c r="B157" s="15" t="s">
        <v>69</v>
      </c>
      <c r="C157" s="138" t="s">
        <v>249</v>
      </c>
      <c r="D157" s="138"/>
    </row>
    <row r="158" spans="1:4">
      <c r="A158" s="177" t="s">
        <v>247</v>
      </c>
      <c r="B158" s="15" t="s">
        <v>67</v>
      </c>
      <c r="C158" s="139" t="s">
        <v>250</v>
      </c>
      <c r="D158" s="138"/>
    </row>
    <row r="159" spans="1:4">
      <c r="A159" s="177"/>
      <c r="B159" s="15" t="s">
        <v>69</v>
      </c>
      <c r="C159" s="141" t="s">
        <v>251</v>
      </c>
      <c r="D159" s="138"/>
    </row>
    <row r="160" spans="1:4">
      <c r="A160" s="177" t="s">
        <v>252</v>
      </c>
      <c r="B160" s="15" t="s">
        <v>67</v>
      </c>
      <c r="C160" s="15" t="s">
        <v>253</v>
      </c>
    </row>
    <row r="161" spans="1:4">
      <c r="A161" s="177"/>
      <c r="B161" s="15" t="s">
        <v>69</v>
      </c>
      <c r="C161" s="138" t="s">
        <v>254</v>
      </c>
      <c r="D161" s="138"/>
    </row>
    <row r="162" spans="1:4">
      <c r="A162" s="177" t="s">
        <v>255</v>
      </c>
      <c r="B162" s="15" t="s">
        <v>67</v>
      </c>
      <c r="C162" s="15" t="s">
        <v>256</v>
      </c>
    </row>
    <row r="163" spans="1:4">
      <c r="A163" s="177"/>
      <c r="B163" s="15" t="s">
        <v>69</v>
      </c>
      <c r="C163" s="138" t="s">
        <v>257</v>
      </c>
      <c r="D163" s="138"/>
    </row>
    <row r="164" spans="1:4">
      <c r="A164" s="177" t="s">
        <v>258</v>
      </c>
      <c r="B164" s="15" t="s">
        <v>67</v>
      </c>
      <c r="C164" s="15" t="s">
        <v>259</v>
      </c>
    </row>
    <row r="165" spans="1:4">
      <c r="A165" s="177"/>
      <c r="B165" s="15" t="s">
        <v>69</v>
      </c>
      <c r="C165" s="138" t="s">
        <v>260</v>
      </c>
      <c r="D165" s="138"/>
    </row>
    <row r="166" spans="1:4">
      <c r="A166" s="177" t="s">
        <v>261</v>
      </c>
      <c r="B166" s="15" t="s">
        <v>67</v>
      </c>
      <c r="C166" s="15" t="s">
        <v>262</v>
      </c>
    </row>
    <row r="167" spans="1:4">
      <c r="A167" s="177"/>
      <c r="B167" s="15" t="s">
        <v>69</v>
      </c>
      <c r="C167" s="138" t="s">
        <v>263</v>
      </c>
      <c r="D167" s="138"/>
    </row>
    <row r="168" spans="1:4">
      <c r="A168" s="177" t="s">
        <v>261</v>
      </c>
      <c r="B168" s="15" t="s">
        <v>67</v>
      </c>
      <c r="C168" s="139" t="s">
        <v>264</v>
      </c>
      <c r="D168" s="139"/>
    </row>
    <row r="169" spans="1:4">
      <c r="A169" s="177"/>
      <c r="B169" s="15" t="s">
        <v>69</v>
      </c>
      <c r="C169" s="141" t="s">
        <v>265</v>
      </c>
      <c r="D169" s="141"/>
    </row>
    <row r="170" spans="1:4">
      <c r="A170" s="137" t="s">
        <v>266</v>
      </c>
      <c r="B170" s="15" t="s">
        <v>67</v>
      </c>
      <c r="C170" s="15" t="s">
        <v>267</v>
      </c>
    </row>
    <row r="171" spans="1:4">
      <c r="A171" s="137"/>
      <c r="B171" s="15" t="s">
        <v>69</v>
      </c>
      <c r="C171" s="138" t="s">
        <v>268</v>
      </c>
      <c r="D171" s="138"/>
    </row>
    <row r="172" spans="1:4">
      <c r="A172" s="177" t="s">
        <v>269</v>
      </c>
      <c r="B172" s="15" t="s">
        <v>67</v>
      </c>
      <c r="C172" s="15" t="s">
        <v>270</v>
      </c>
    </row>
    <row r="173" spans="1:4">
      <c r="A173" s="177"/>
      <c r="B173" s="15" t="s">
        <v>69</v>
      </c>
      <c r="C173" s="138" t="s">
        <v>271</v>
      </c>
      <c r="D173" s="138"/>
    </row>
    <row r="174" spans="1:4">
      <c r="A174" s="177" t="s">
        <v>272</v>
      </c>
      <c r="B174" s="15" t="s">
        <v>67</v>
      </c>
      <c r="C174" s="139" t="s">
        <v>273</v>
      </c>
      <c r="D174" s="139"/>
    </row>
    <row r="175" spans="1:4">
      <c r="A175" s="177"/>
      <c r="B175" s="15" t="s">
        <v>69</v>
      </c>
      <c r="C175" s="141" t="s">
        <v>274</v>
      </c>
      <c r="D175" s="141"/>
    </row>
    <row r="176" spans="1:4">
      <c r="A176" s="177" t="s">
        <v>272</v>
      </c>
      <c r="B176" s="15" t="s">
        <v>67</v>
      </c>
      <c r="C176" s="15" t="s">
        <v>275</v>
      </c>
    </row>
    <row r="177" spans="1:4">
      <c r="A177" s="177"/>
      <c r="B177" s="15" t="s">
        <v>69</v>
      </c>
      <c r="C177" s="138" t="s">
        <v>276</v>
      </c>
      <c r="D177" s="138"/>
    </row>
    <row r="178" spans="1:4">
      <c r="A178" s="177" t="s">
        <v>277</v>
      </c>
      <c r="B178" s="15" t="s">
        <v>67</v>
      </c>
      <c r="C178" s="15" t="s">
        <v>278</v>
      </c>
    </row>
    <row r="179" spans="1:4">
      <c r="A179" s="177"/>
      <c r="B179" s="15" t="s">
        <v>69</v>
      </c>
      <c r="C179" s="138" t="s">
        <v>279</v>
      </c>
      <c r="D179" s="138"/>
    </row>
    <row r="180" spans="1:4">
      <c r="A180" s="177" t="s">
        <v>280</v>
      </c>
      <c r="B180" s="15" t="s">
        <v>67</v>
      </c>
      <c r="C180" s="15" t="s">
        <v>281</v>
      </c>
    </row>
    <row r="181" spans="1:4">
      <c r="A181" s="177"/>
      <c r="B181" s="15" t="s">
        <v>69</v>
      </c>
      <c r="C181" s="138" t="s">
        <v>282</v>
      </c>
      <c r="D181" s="138"/>
    </row>
    <row r="182" spans="1:4">
      <c r="A182" s="177" t="s">
        <v>283</v>
      </c>
      <c r="B182" s="15" t="s">
        <v>67</v>
      </c>
      <c r="C182" s="15" t="s">
        <v>284</v>
      </c>
    </row>
    <row r="183" spans="1:4">
      <c r="A183" s="177"/>
      <c r="B183" s="15" t="s">
        <v>69</v>
      </c>
      <c r="C183" s="138" t="s">
        <v>285</v>
      </c>
      <c r="D183" s="138"/>
    </row>
    <row r="184" spans="1:4">
      <c r="A184" s="177" t="s">
        <v>286</v>
      </c>
      <c r="B184" s="15" t="s">
        <v>67</v>
      </c>
      <c r="C184" s="139" t="s">
        <v>287</v>
      </c>
      <c r="D184" s="139"/>
    </row>
    <row r="185" spans="1:4">
      <c r="A185" s="177"/>
      <c r="B185" s="15" t="s">
        <v>69</v>
      </c>
      <c r="C185" s="141" t="s">
        <v>288</v>
      </c>
      <c r="D185" s="141"/>
    </row>
    <row r="186" spans="1:4">
      <c r="A186" s="177" t="s">
        <v>286</v>
      </c>
      <c r="B186" s="15" t="s">
        <v>67</v>
      </c>
      <c r="C186" s="139" t="s">
        <v>289</v>
      </c>
      <c r="D186" s="139"/>
    </row>
    <row r="187" spans="1:4">
      <c r="A187" s="177"/>
      <c r="B187" s="15" t="s">
        <v>69</v>
      </c>
      <c r="C187" s="141" t="s">
        <v>290</v>
      </c>
      <c r="D187" s="141"/>
    </row>
    <row r="188" spans="1:4">
      <c r="A188" s="177" t="s">
        <v>291</v>
      </c>
      <c r="B188" s="15" t="s">
        <v>67</v>
      </c>
      <c r="C188" s="139" t="s">
        <v>292</v>
      </c>
      <c r="D188" s="139"/>
    </row>
    <row r="189" spans="1:4">
      <c r="A189" s="177"/>
      <c r="B189" s="15" t="s">
        <v>69</v>
      </c>
      <c r="C189" s="141" t="s">
        <v>293</v>
      </c>
      <c r="D189" s="141"/>
    </row>
    <row r="190" spans="1:4">
      <c r="A190" s="177" t="s">
        <v>294</v>
      </c>
      <c r="B190" s="15" t="s">
        <v>67</v>
      </c>
      <c r="C190" s="139" t="s">
        <v>295</v>
      </c>
      <c r="D190" s="139"/>
    </row>
    <row r="191" spans="1:4">
      <c r="A191" s="177"/>
      <c r="B191" s="15" t="s">
        <v>69</v>
      </c>
      <c r="C191" s="141" t="s">
        <v>296</v>
      </c>
      <c r="D191" s="141"/>
    </row>
    <row r="192" spans="1:4">
      <c r="A192" s="177" t="s">
        <v>297</v>
      </c>
      <c r="B192" s="15" t="s">
        <v>67</v>
      </c>
      <c r="C192" s="139" t="s">
        <v>298</v>
      </c>
      <c r="D192" s="139"/>
    </row>
    <row r="193" spans="1:4">
      <c r="A193" s="177"/>
      <c r="B193" s="15" t="s">
        <v>69</v>
      </c>
      <c r="C193" s="141" t="s">
        <v>299</v>
      </c>
      <c r="D193" s="141"/>
    </row>
    <row r="194" spans="1:4">
      <c r="A194" s="177" t="s">
        <v>297</v>
      </c>
      <c r="B194" s="15" t="s">
        <v>67</v>
      </c>
      <c r="C194" s="139" t="s">
        <v>300</v>
      </c>
      <c r="D194" s="139"/>
    </row>
    <row r="195" spans="1:4">
      <c r="A195" s="177"/>
      <c r="B195" s="15" t="s">
        <v>69</v>
      </c>
      <c r="C195" s="141" t="s">
        <v>301</v>
      </c>
      <c r="D195" s="141"/>
    </row>
    <row r="196" spans="1:4">
      <c r="A196" s="177" t="s">
        <v>302</v>
      </c>
      <c r="B196" s="15" t="s">
        <v>67</v>
      </c>
      <c r="C196" s="139" t="s">
        <v>303</v>
      </c>
      <c r="D196" s="139"/>
    </row>
    <row r="197" spans="1:4">
      <c r="A197" s="177"/>
      <c r="B197" s="15" t="s">
        <v>69</v>
      </c>
      <c r="C197" s="141" t="s">
        <v>304</v>
      </c>
      <c r="D197" s="141"/>
    </row>
    <row r="198" spans="1:4">
      <c r="A198" s="177" t="s">
        <v>305</v>
      </c>
      <c r="B198" s="15" t="s">
        <v>67</v>
      </c>
      <c r="C198" s="139" t="s">
        <v>306</v>
      </c>
      <c r="D198" s="139"/>
    </row>
    <row r="199" spans="1:4">
      <c r="A199" s="177"/>
      <c r="B199" s="15" t="s">
        <v>69</v>
      </c>
      <c r="C199" s="141" t="s">
        <v>307</v>
      </c>
      <c r="D199" s="141"/>
    </row>
    <row r="200" spans="1:4">
      <c r="A200" s="177" t="s">
        <v>308</v>
      </c>
      <c r="B200" s="15" t="s">
        <v>67</v>
      </c>
      <c r="C200" s="139" t="s">
        <v>309</v>
      </c>
      <c r="D200" s="139"/>
    </row>
    <row r="201" spans="1:4">
      <c r="A201" s="177"/>
      <c r="B201" s="15" t="s">
        <v>69</v>
      </c>
      <c r="C201" s="141" t="s">
        <v>310</v>
      </c>
      <c r="D201" s="141"/>
    </row>
    <row r="202" spans="1:4">
      <c r="A202" s="177" t="s">
        <v>311</v>
      </c>
      <c r="B202" s="15" t="s">
        <v>67</v>
      </c>
      <c r="C202" s="139" t="s">
        <v>312</v>
      </c>
      <c r="D202" s="139"/>
    </row>
    <row r="203" spans="1:4">
      <c r="A203" s="177"/>
      <c r="B203" s="15" t="s">
        <v>69</v>
      </c>
      <c r="C203" s="141" t="s">
        <v>313</v>
      </c>
      <c r="D203" s="141"/>
    </row>
    <row r="204" spans="1:4">
      <c r="A204" s="177" t="s">
        <v>311</v>
      </c>
      <c r="B204" s="15" t="s">
        <v>67</v>
      </c>
      <c r="C204" s="139" t="s">
        <v>314</v>
      </c>
      <c r="D204" s="139"/>
    </row>
    <row r="205" spans="1:4">
      <c r="A205" s="177"/>
      <c r="B205" s="15" t="s">
        <v>69</v>
      </c>
      <c r="C205" s="141" t="s">
        <v>315</v>
      </c>
      <c r="D205" s="141"/>
    </row>
    <row r="206" spans="1:4">
      <c r="A206" s="177" t="s">
        <v>316</v>
      </c>
      <c r="B206" s="15" t="s">
        <v>67</v>
      </c>
      <c r="C206" s="139" t="s">
        <v>317</v>
      </c>
      <c r="D206" s="139"/>
    </row>
    <row r="207" spans="1:4">
      <c r="A207" s="177"/>
      <c r="B207" s="15" t="s">
        <v>69</v>
      </c>
      <c r="C207" s="141" t="s">
        <v>318</v>
      </c>
      <c r="D207" s="141"/>
    </row>
    <row r="208" spans="1:4">
      <c r="A208" s="177" t="s">
        <v>319</v>
      </c>
      <c r="B208" s="15" t="s">
        <v>67</v>
      </c>
      <c r="C208" s="139" t="s">
        <v>320</v>
      </c>
      <c r="D208" s="139"/>
    </row>
    <row r="209" spans="1:4">
      <c r="A209" s="177"/>
      <c r="B209" s="15" t="s">
        <v>69</v>
      </c>
      <c r="C209" s="141" t="s">
        <v>321</v>
      </c>
      <c r="D209" s="141"/>
    </row>
    <row r="210" spans="1:4">
      <c r="A210" s="177" t="s">
        <v>322</v>
      </c>
      <c r="B210" s="15" t="s">
        <v>67</v>
      </c>
      <c r="C210" s="139" t="s">
        <v>323</v>
      </c>
      <c r="D210" s="139"/>
    </row>
    <row r="211" spans="1:4">
      <c r="A211" s="177"/>
      <c r="B211" s="15" t="s">
        <v>69</v>
      </c>
      <c r="C211" s="139" t="s">
        <v>324</v>
      </c>
      <c r="D211" s="139"/>
    </row>
    <row r="212" spans="1:4">
      <c r="A212" s="177" t="s">
        <v>325</v>
      </c>
      <c r="B212" s="15" t="s">
        <v>67</v>
      </c>
      <c r="C212" s="139" t="s">
        <v>326</v>
      </c>
      <c r="D212" s="139"/>
    </row>
    <row r="213" spans="1:4">
      <c r="A213" s="177"/>
      <c r="B213" s="15" t="s">
        <v>69</v>
      </c>
      <c r="C213" s="141" t="s">
        <v>327</v>
      </c>
      <c r="D213" s="141"/>
    </row>
    <row r="214" spans="1:4">
      <c r="A214" s="177" t="s">
        <v>328</v>
      </c>
      <c r="B214" s="15" t="s">
        <v>67</v>
      </c>
      <c r="C214" s="139" t="s">
        <v>329</v>
      </c>
      <c r="D214" s="139"/>
    </row>
    <row r="215" spans="1:4">
      <c r="A215" s="177"/>
      <c r="B215" s="15" t="s">
        <v>69</v>
      </c>
      <c r="C215" s="139" t="s">
        <v>324</v>
      </c>
      <c r="D215" s="139"/>
    </row>
    <row r="216" spans="1:4">
      <c r="A216" s="177" t="s">
        <v>330</v>
      </c>
      <c r="B216" s="15" t="s">
        <v>67</v>
      </c>
      <c r="C216" s="139" t="s">
        <v>331</v>
      </c>
      <c r="D216" s="139"/>
    </row>
    <row r="217" spans="1:4">
      <c r="A217" s="177"/>
      <c r="B217" s="15" t="s">
        <v>69</v>
      </c>
      <c r="C217" s="141" t="s">
        <v>332</v>
      </c>
      <c r="D217" s="141"/>
    </row>
    <row r="218" spans="1:4">
      <c r="A218" s="177" t="s">
        <v>333</v>
      </c>
      <c r="B218" s="15" t="s">
        <v>67</v>
      </c>
      <c r="C218" s="15" t="s">
        <v>334</v>
      </c>
    </row>
    <row r="219" spans="1:4">
      <c r="A219" s="177"/>
      <c r="B219" s="15" t="s">
        <v>69</v>
      </c>
      <c r="C219" s="138" t="s">
        <v>335</v>
      </c>
      <c r="D219" s="138"/>
    </row>
    <row r="220" spans="1:4">
      <c r="A220" s="177" t="s">
        <v>71</v>
      </c>
      <c r="B220" s="15" t="s">
        <v>67</v>
      </c>
      <c r="C220" s="15" t="s">
        <v>72</v>
      </c>
    </row>
    <row r="221" spans="1:4">
      <c r="A221" s="177"/>
      <c r="B221" s="15" t="s">
        <v>69</v>
      </c>
      <c r="C221" s="138" t="s">
        <v>73</v>
      </c>
    </row>
    <row r="222" spans="1:4">
      <c r="A222" s="177" t="s">
        <v>66</v>
      </c>
      <c r="B222" s="15" t="s">
        <v>67</v>
      </c>
      <c r="C222" s="15" t="s">
        <v>68</v>
      </c>
    </row>
    <row r="223" spans="1:4">
      <c r="A223" s="177"/>
      <c r="B223" s="15" t="s">
        <v>69</v>
      </c>
      <c r="C223" s="138" t="s">
        <v>70</v>
      </c>
    </row>
    <row r="224" spans="1:4">
      <c r="A224" s="177" t="s">
        <v>336</v>
      </c>
      <c r="B224" s="15" t="s">
        <v>67</v>
      </c>
      <c r="C224" s="15" t="s">
        <v>337</v>
      </c>
    </row>
    <row r="225" spans="1:3">
      <c r="A225" s="177"/>
      <c r="B225" s="15" t="s">
        <v>69</v>
      </c>
      <c r="C225" s="138" t="s">
        <v>338</v>
      </c>
    </row>
  </sheetData>
  <mergeCells count="184">
    <mergeCell ref="A212:A213"/>
    <mergeCell ref="A214:A215"/>
    <mergeCell ref="A216:A217"/>
    <mergeCell ref="A218:A219"/>
    <mergeCell ref="A220:A221"/>
    <mergeCell ref="A222:A223"/>
    <mergeCell ref="A224:A225"/>
    <mergeCell ref="A194:A195"/>
    <mergeCell ref="A196:A197"/>
    <mergeCell ref="A198:A199"/>
    <mergeCell ref="A200:A201"/>
    <mergeCell ref="A202:A203"/>
    <mergeCell ref="A204:A205"/>
    <mergeCell ref="A206:A207"/>
    <mergeCell ref="A208:A209"/>
    <mergeCell ref="A210:A211"/>
    <mergeCell ref="A176:A177"/>
    <mergeCell ref="A178:A179"/>
    <mergeCell ref="A180:A181"/>
    <mergeCell ref="A182:A183"/>
    <mergeCell ref="A184:A185"/>
    <mergeCell ref="A186:A187"/>
    <mergeCell ref="A188:A189"/>
    <mergeCell ref="A190:A191"/>
    <mergeCell ref="A192:A193"/>
    <mergeCell ref="A156:A157"/>
    <mergeCell ref="A158:A159"/>
    <mergeCell ref="A160:A161"/>
    <mergeCell ref="A162:A163"/>
    <mergeCell ref="A164:A165"/>
    <mergeCell ref="A166:A167"/>
    <mergeCell ref="A168:A169"/>
    <mergeCell ref="A172:A173"/>
    <mergeCell ref="A174:A175"/>
    <mergeCell ref="A138:A139"/>
    <mergeCell ref="A140:A141"/>
    <mergeCell ref="A142:A143"/>
    <mergeCell ref="A144:A145"/>
    <mergeCell ref="A146:A147"/>
    <mergeCell ref="A148:A149"/>
    <mergeCell ref="A150:A151"/>
    <mergeCell ref="A152:A153"/>
    <mergeCell ref="A154:A155"/>
    <mergeCell ref="A120:A121"/>
    <mergeCell ref="A122:A123"/>
    <mergeCell ref="A124:A125"/>
    <mergeCell ref="A126:A127"/>
    <mergeCell ref="A128:A129"/>
    <mergeCell ref="A130:A131"/>
    <mergeCell ref="A132:A133"/>
    <mergeCell ref="A134:A135"/>
    <mergeCell ref="A136:A137"/>
    <mergeCell ref="A102:A103"/>
    <mergeCell ref="A104:A105"/>
    <mergeCell ref="A106:A107"/>
    <mergeCell ref="A108:A109"/>
    <mergeCell ref="A110:A111"/>
    <mergeCell ref="A112:A113"/>
    <mergeCell ref="A114:A115"/>
    <mergeCell ref="A116:A117"/>
    <mergeCell ref="A118:A119"/>
    <mergeCell ref="A84:A85"/>
    <mergeCell ref="A86:A87"/>
    <mergeCell ref="A88:A89"/>
    <mergeCell ref="A90:A91"/>
    <mergeCell ref="A92:A93"/>
    <mergeCell ref="A94:A95"/>
    <mergeCell ref="A96:A97"/>
    <mergeCell ref="A98:A99"/>
    <mergeCell ref="A100:A101"/>
    <mergeCell ref="A66:A67"/>
    <mergeCell ref="A68:A69"/>
    <mergeCell ref="A70:A71"/>
    <mergeCell ref="A72:A73"/>
    <mergeCell ref="A74:A75"/>
    <mergeCell ref="A76:A77"/>
    <mergeCell ref="A78:A79"/>
    <mergeCell ref="A80:A81"/>
    <mergeCell ref="A82:A83"/>
    <mergeCell ref="A48:A49"/>
    <mergeCell ref="A50:A51"/>
    <mergeCell ref="A52:A53"/>
    <mergeCell ref="A54:A55"/>
    <mergeCell ref="A56:A57"/>
    <mergeCell ref="A58:A59"/>
    <mergeCell ref="A60:A61"/>
    <mergeCell ref="A62:A63"/>
    <mergeCell ref="A64:A65"/>
    <mergeCell ref="VO16:VO17"/>
    <mergeCell ref="TR25:TS25"/>
    <mergeCell ref="A34:A35"/>
    <mergeCell ref="A36:A37"/>
    <mergeCell ref="A38:A39"/>
    <mergeCell ref="A40:A41"/>
    <mergeCell ref="A42:A43"/>
    <mergeCell ref="A44:A45"/>
    <mergeCell ref="A46:A47"/>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O4:U4"/>
    <mergeCell ref="V4:AB4"/>
    <mergeCell ref="H5:V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7" r:id="rId4"/>
    <hyperlink ref="C39" r:id="rId5"/>
    <hyperlink ref="C41" r:id="rId6"/>
    <hyperlink ref="C43" r:id="rId7"/>
    <hyperlink ref="C45" r:id="rId8"/>
    <hyperlink ref="C47" r:id="rId9"/>
    <hyperlink ref="C49" r:id="rId10"/>
    <hyperlink ref="C51" r:id="rId11"/>
    <hyperlink ref="C53" r:id="rId12"/>
    <hyperlink ref="C55" r:id="rId13"/>
    <hyperlink ref="C57" r:id="rId14"/>
    <hyperlink ref="C59" r:id="rId15"/>
    <hyperlink ref="C61" r:id="rId16"/>
    <hyperlink ref="C63" r:id="rId17"/>
    <hyperlink ref="C65" r:id="rId18"/>
    <hyperlink ref="C67" r:id="rId19"/>
    <hyperlink ref="C69" r:id="rId20"/>
    <hyperlink ref="C71" r:id="rId21"/>
    <hyperlink ref="C73" r:id="rId22"/>
    <hyperlink ref="C75" r:id="rId23"/>
    <hyperlink ref="C77" r:id="rId24"/>
    <hyperlink ref="C79" r:id="rId25"/>
    <hyperlink ref="C81" r:id="rId26"/>
    <hyperlink ref="C83" r:id="rId27"/>
    <hyperlink ref="C85" r:id="rId28"/>
    <hyperlink ref="C87" r:id="rId29"/>
    <hyperlink ref="C89" r:id="rId30"/>
    <hyperlink ref="C91" r:id="rId31"/>
    <hyperlink ref="C93" r:id="rId32"/>
    <hyperlink ref="C95" r:id="rId33"/>
    <hyperlink ref="C97" r:id="rId34"/>
    <hyperlink ref="C99" r:id="rId35"/>
    <hyperlink ref="C101" r:id="rId36"/>
    <hyperlink ref="C103" r:id="rId37"/>
    <hyperlink ref="C105" r:id="rId38"/>
    <hyperlink ref="C107" r:id="rId39"/>
    <hyperlink ref="C109" r:id="rId40"/>
    <hyperlink ref="C111" r:id="rId41"/>
    <hyperlink ref="C113" r:id="rId42"/>
    <hyperlink ref="C115" r:id="rId43"/>
    <hyperlink ref="C117" r:id="rId44"/>
    <hyperlink ref="C119" r:id="rId45"/>
    <hyperlink ref="C121" r:id="rId46"/>
    <hyperlink ref="C123" r:id="rId47"/>
    <hyperlink ref="C125" r:id="rId48"/>
    <hyperlink ref="C127" r:id="rId49"/>
    <hyperlink ref="C129" r:id="rId50"/>
    <hyperlink ref="C131" r:id="rId51"/>
    <hyperlink ref="C133" r:id="rId52"/>
    <hyperlink ref="C135" r:id="rId53"/>
    <hyperlink ref="C137" r:id="rId54"/>
    <hyperlink ref="C139" r:id="rId55"/>
    <hyperlink ref="C141" r:id="rId56"/>
    <hyperlink ref="C143" r:id="rId57"/>
    <hyperlink ref="C145" r:id="rId58"/>
    <hyperlink ref="C147" r:id="rId59"/>
    <hyperlink ref="C149" r:id="rId60"/>
    <hyperlink ref="C151" r:id="rId61"/>
    <hyperlink ref="C153" r:id="rId62"/>
    <hyperlink ref="C155" r:id="rId63"/>
    <hyperlink ref="C157" r:id="rId64"/>
    <hyperlink ref="C159" r:id="rId65"/>
    <hyperlink ref="C161" r:id="rId66"/>
    <hyperlink ref="C163" r:id="rId67"/>
    <hyperlink ref="C165" r:id="rId68"/>
    <hyperlink ref="C167" r:id="rId69"/>
    <hyperlink ref="C169" r:id="rId70"/>
    <hyperlink ref="C171" r:id="rId71"/>
    <hyperlink ref="C173" r:id="rId72"/>
    <hyperlink ref="C175" r:id="rId73"/>
    <hyperlink ref="C177" r:id="rId74"/>
    <hyperlink ref="C179" r:id="rId75"/>
    <hyperlink ref="C181" r:id="rId76"/>
    <hyperlink ref="C183" r:id="rId77"/>
    <hyperlink ref="C185" r:id="rId78"/>
    <hyperlink ref="C187" r:id="rId79"/>
    <hyperlink ref="C189" r:id="rId80"/>
    <hyperlink ref="C191" r:id="rId81"/>
    <hyperlink ref="C193" r:id="rId82"/>
    <hyperlink ref="C195" r:id="rId83"/>
    <hyperlink ref="C197" r:id="rId84"/>
    <hyperlink ref="C199" r:id="rId85"/>
    <hyperlink ref="C201" r:id="rId86"/>
    <hyperlink ref="C203" r:id="rId87"/>
    <hyperlink ref="C205" r:id="rId88"/>
    <hyperlink ref="C207" r:id="rId89"/>
    <hyperlink ref="C209" r:id="rId90"/>
    <hyperlink ref="C213" r:id="rId91"/>
    <hyperlink ref="C217" r:id="rId92"/>
    <hyperlink ref="C219" r:id="rId93"/>
    <hyperlink ref="C221" r:id="rId94"/>
    <hyperlink ref="C223" r:id="rId95"/>
    <hyperlink ref="C225" r:id="rId96"/>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7"/>
  <sheetViews>
    <sheetView zoomScale="120" zoomScaleNormal="120" zoomScalePageLayoutView="120" workbookViewId="0">
      <selection activeCell="C7" sqref="C7"/>
    </sheetView>
  </sheetViews>
  <sheetFormatPr baseColWidth="10" defaultColWidth="8.83203125" defaultRowHeight="14" x14ac:dyDescent="0"/>
  <cols>
    <col min="1" max="1" width="12.1640625" style="15" customWidth="1"/>
    <col min="2" max="2" width="8.83203125" style="15" customWidth="1"/>
    <col min="3" max="3" width="12.1640625" style="15" customWidth="1"/>
    <col min="4" max="4" width="18.5" style="15" customWidth="1"/>
    <col min="5" max="5" width="21.1640625" style="15" customWidth="1"/>
    <col min="6" max="1025" width="8.83203125" style="15" customWidth="1"/>
  </cols>
  <sheetData>
    <row r="1" spans="1:6" ht="18">
      <c r="A1" s="21" t="s">
        <v>0</v>
      </c>
    </row>
    <row r="2" spans="1:6" ht="18">
      <c r="A2" s="94" t="s">
        <v>339</v>
      </c>
    </row>
    <row r="3" spans="1:6">
      <c r="A3" s="17" t="s">
        <v>18</v>
      </c>
    </row>
    <row r="5" spans="1:6" ht="28">
      <c r="A5" s="144" t="s">
        <v>340</v>
      </c>
      <c r="B5" s="145" t="s">
        <v>341</v>
      </c>
      <c r="C5" s="146" t="s">
        <v>342</v>
      </c>
      <c r="D5" s="146" t="s">
        <v>343</v>
      </c>
      <c r="E5" s="147" t="s">
        <v>344</v>
      </c>
      <c r="F5" s="148" t="s">
        <v>58</v>
      </c>
    </row>
    <row r="6" spans="1:6">
      <c r="A6" s="149">
        <v>44075</v>
      </c>
      <c r="B6" s="150" t="s">
        <v>345</v>
      </c>
      <c r="C6" s="132">
        <v>35491</v>
      </c>
      <c r="D6" s="151"/>
      <c r="E6" s="152"/>
      <c r="F6" s="148"/>
    </row>
    <row r="7" spans="1:6">
      <c r="A7" s="149">
        <v>44074</v>
      </c>
      <c r="B7" s="150" t="s">
        <v>345</v>
      </c>
      <c r="C7" s="132">
        <v>35483</v>
      </c>
      <c r="D7" s="151"/>
      <c r="E7" s="152"/>
      <c r="F7" s="148"/>
    </row>
    <row r="8" spans="1:6">
      <c r="A8" s="149">
        <v>44073</v>
      </c>
      <c r="B8" s="150" t="s">
        <v>345</v>
      </c>
      <c r="C8" s="132">
        <v>35477</v>
      </c>
      <c r="D8" s="151"/>
      <c r="E8" s="152"/>
      <c r="F8" s="148"/>
    </row>
    <row r="9" spans="1:6">
      <c r="A9" s="149">
        <v>44072</v>
      </c>
      <c r="B9" s="150" t="s">
        <v>345</v>
      </c>
      <c r="C9" s="132">
        <v>35473</v>
      </c>
      <c r="D9" s="151"/>
      <c r="E9" s="152"/>
      <c r="F9" s="148"/>
    </row>
    <row r="10" spans="1:6">
      <c r="A10" s="149">
        <v>44071</v>
      </c>
      <c r="B10" s="150" t="s">
        <v>345</v>
      </c>
      <c r="C10" s="132">
        <v>35472</v>
      </c>
      <c r="D10" s="151"/>
      <c r="E10" s="152"/>
      <c r="F10" s="148"/>
    </row>
    <row r="11" spans="1:6">
      <c r="A11" s="149">
        <v>44070</v>
      </c>
      <c r="B11" s="150" t="s">
        <v>345</v>
      </c>
      <c r="C11" s="132">
        <v>35463</v>
      </c>
      <c r="D11" s="151"/>
      <c r="E11" s="152"/>
      <c r="F11" s="148"/>
    </row>
    <row r="12" spans="1:6">
      <c r="A12" s="149">
        <v>44069</v>
      </c>
      <c r="B12" s="150" t="s">
        <v>345</v>
      </c>
      <c r="C12" s="132">
        <v>35458</v>
      </c>
      <c r="D12" s="151"/>
      <c r="E12" s="152"/>
      <c r="F12" s="148"/>
    </row>
    <row r="13" spans="1:6">
      <c r="A13" s="149">
        <v>44068</v>
      </c>
      <c r="B13" s="150" t="s">
        <v>345</v>
      </c>
      <c r="C13" s="132">
        <v>35445</v>
      </c>
      <c r="D13" s="151">
        <f>Combined_Information!M22</f>
        <v>35912</v>
      </c>
      <c r="E13" s="152">
        <f>C13-D13</f>
        <v>-467</v>
      </c>
      <c r="F13" s="139"/>
    </row>
    <row r="14" spans="1:6">
      <c r="A14" s="149">
        <v>44067</v>
      </c>
      <c r="B14" s="150" t="s">
        <v>345</v>
      </c>
      <c r="C14" s="132">
        <v>35441</v>
      </c>
      <c r="D14" s="151"/>
      <c r="E14" s="152"/>
      <c r="F14" s="139"/>
    </row>
    <row r="15" spans="1:6">
      <c r="A15" s="149">
        <v>44066</v>
      </c>
      <c r="B15" s="150" t="s">
        <v>345</v>
      </c>
      <c r="C15" s="132">
        <v>35437</v>
      </c>
      <c r="D15" s="151"/>
      <c r="E15" s="152"/>
      <c r="F15" s="139"/>
    </row>
    <row r="16" spans="1:6">
      <c r="A16" s="149">
        <v>44065</v>
      </c>
      <c r="B16" s="150" t="s">
        <v>345</v>
      </c>
      <c r="C16" s="132">
        <v>35430</v>
      </c>
      <c r="D16" s="151"/>
      <c r="E16" s="152"/>
      <c r="F16" s="139"/>
    </row>
    <row r="17" spans="1:6">
      <c r="A17" s="149">
        <v>44064</v>
      </c>
      <c r="B17" s="150" t="s">
        <v>345</v>
      </c>
      <c r="C17" s="132">
        <v>35427</v>
      </c>
      <c r="D17" s="151"/>
      <c r="E17" s="152"/>
      <c r="F17" s="139"/>
    </row>
    <row r="18" spans="1:6">
      <c r="A18" s="149">
        <v>44063</v>
      </c>
      <c r="B18" s="150" t="s">
        <v>345</v>
      </c>
      <c r="C18" s="132">
        <v>35418</v>
      </c>
      <c r="D18" s="151"/>
      <c r="E18" s="152"/>
      <c r="F18" s="139"/>
    </row>
    <row r="19" spans="1:6">
      <c r="A19" s="149">
        <v>44062</v>
      </c>
      <c r="B19" s="150" t="s">
        <v>345</v>
      </c>
      <c r="C19" s="132">
        <v>35412</v>
      </c>
      <c r="D19" s="151"/>
      <c r="E19" s="152"/>
      <c r="F19" s="139"/>
    </row>
    <row r="20" spans="1:6">
      <c r="A20" s="149">
        <v>44061</v>
      </c>
      <c r="B20" s="150" t="s">
        <v>345</v>
      </c>
      <c r="C20" s="132">
        <v>35405</v>
      </c>
      <c r="D20" s="151">
        <f>Combined_Information!T22</f>
        <v>35843</v>
      </c>
      <c r="E20" s="152">
        <f>C20-D20</f>
        <v>-438</v>
      </c>
      <c r="F20" s="139"/>
    </row>
    <row r="21" spans="1:6">
      <c r="A21" s="149">
        <v>44060</v>
      </c>
      <c r="B21" s="150" t="s">
        <v>345</v>
      </c>
      <c r="C21" s="132">
        <v>35400</v>
      </c>
      <c r="D21" s="151"/>
      <c r="E21" s="152"/>
      <c r="F21" s="139"/>
    </row>
    <row r="22" spans="1:6">
      <c r="A22" s="149">
        <v>44059</v>
      </c>
      <c r="B22" s="150" t="s">
        <v>345</v>
      </c>
      <c r="C22" s="132">
        <v>35396</v>
      </c>
      <c r="D22" s="151"/>
      <c r="E22" s="152"/>
      <c r="F22" s="139"/>
    </row>
    <row r="23" spans="1:6">
      <c r="A23" s="149">
        <v>44058</v>
      </c>
      <c r="B23" s="150" t="s">
        <v>345</v>
      </c>
      <c r="C23" s="132">
        <v>35392</v>
      </c>
      <c r="D23" s="151"/>
      <c r="E23" s="152"/>
      <c r="F23" s="139" t="s">
        <v>346</v>
      </c>
    </row>
    <row r="24" spans="1:6">
      <c r="A24" s="149">
        <v>44057</v>
      </c>
      <c r="B24" s="150" t="s">
        <v>345</v>
      </c>
      <c r="C24" s="132">
        <v>35234</v>
      </c>
      <c r="D24" s="151"/>
      <c r="E24" s="152"/>
      <c r="F24" s="139"/>
    </row>
    <row r="25" spans="1:6">
      <c r="A25" s="149">
        <v>44056</v>
      </c>
      <c r="B25" s="150" t="s">
        <v>345</v>
      </c>
      <c r="C25" s="132">
        <v>35231</v>
      </c>
      <c r="D25" s="151"/>
      <c r="E25" s="152"/>
      <c r="F25" s="139"/>
    </row>
    <row r="26" spans="1:6">
      <c r="A26" s="149">
        <v>44055</v>
      </c>
      <c r="B26" s="150" t="s">
        <v>345</v>
      </c>
      <c r="C26" s="132">
        <v>35225</v>
      </c>
      <c r="D26" s="151"/>
      <c r="E26" s="152"/>
      <c r="F26" s="139"/>
    </row>
    <row r="27" spans="1:6">
      <c r="A27" s="149">
        <v>44054</v>
      </c>
      <c r="B27" s="150" t="s">
        <v>345</v>
      </c>
      <c r="C27" s="132">
        <v>35215</v>
      </c>
      <c r="D27" s="151">
        <f>Combined_Information!AA22</f>
        <v>35644</v>
      </c>
      <c r="E27" s="152">
        <f>C27-D27</f>
        <v>-429</v>
      </c>
      <c r="F27" s="139"/>
    </row>
    <row r="28" spans="1:6">
      <c r="A28" s="149">
        <v>44053</v>
      </c>
      <c r="B28" s="150" t="s">
        <v>345</v>
      </c>
      <c r="C28" s="132">
        <v>35209</v>
      </c>
      <c r="D28" s="151"/>
      <c r="E28" s="152"/>
      <c r="F28" s="139"/>
    </row>
    <row r="29" spans="1:6">
      <c r="A29" s="149">
        <v>44052</v>
      </c>
      <c r="B29" s="150" t="s">
        <v>345</v>
      </c>
      <c r="C29" s="132">
        <v>35205</v>
      </c>
      <c r="D29" s="151"/>
      <c r="E29" s="152"/>
      <c r="F29" s="139"/>
    </row>
    <row r="30" spans="1:6">
      <c r="A30" s="149">
        <v>44051</v>
      </c>
      <c r="B30" s="150" t="s">
        <v>345</v>
      </c>
      <c r="C30" s="132">
        <v>35203</v>
      </c>
      <c r="D30" s="151"/>
      <c r="E30" s="152"/>
      <c r="F30" s="139"/>
    </row>
    <row r="31" spans="1:6">
      <c r="A31" s="149">
        <v>44050</v>
      </c>
      <c r="B31" s="150" t="s">
        <v>345</v>
      </c>
      <c r="C31" s="132">
        <v>35190</v>
      </c>
      <c r="D31" s="151"/>
      <c r="E31" s="152"/>
      <c r="F31" s="139"/>
    </row>
    <row r="32" spans="1:6">
      <c r="A32" s="149">
        <v>44049</v>
      </c>
      <c r="B32" s="150" t="s">
        <v>345</v>
      </c>
      <c r="C32" s="132">
        <v>35187</v>
      </c>
      <c r="D32" s="151"/>
      <c r="E32" s="152"/>
      <c r="F32" s="139"/>
    </row>
    <row r="33" spans="1:6">
      <c r="A33" s="149">
        <v>44048</v>
      </c>
      <c r="B33" s="150" t="s">
        <v>345</v>
      </c>
      <c r="C33" s="132">
        <v>35181</v>
      </c>
      <c r="D33" s="151"/>
      <c r="E33" s="152"/>
      <c r="F33" s="139"/>
    </row>
    <row r="34" spans="1:6">
      <c r="A34" s="149">
        <v>44047</v>
      </c>
      <c r="B34" s="150" t="s">
        <v>345</v>
      </c>
      <c r="C34" s="132">
        <v>35171</v>
      </c>
      <c r="D34" s="151">
        <f>Combined_Information!AH22</f>
        <v>34320</v>
      </c>
      <c r="E34" s="152">
        <f>C34-D34</f>
        <v>851</v>
      </c>
      <c r="F34" s="139"/>
    </row>
    <row r="35" spans="1:6">
      <c r="A35" s="149">
        <v>44046</v>
      </c>
      <c r="B35" s="150" t="s">
        <v>345</v>
      </c>
      <c r="C35" s="132">
        <v>35166</v>
      </c>
      <c r="D35" s="151"/>
      <c r="E35" s="152"/>
      <c r="F35" s="139"/>
    </row>
    <row r="36" spans="1:6">
      <c r="A36" s="149">
        <v>44045</v>
      </c>
      <c r="B36" s="150" t="s">
        <v>345</v>
      </c>
      <c r="C36" s="132">
        <v>35154</v>
      </c>
      <c r="D36" s="151"/>
      <c r="E36" s="152"/>
      <c r="F36" s="139"/>
    </row>
    <row r="37" spans="1:6">
      <c r="A37" s="149">
        <v>44044</v>
      </c>
      <c r="B37" s="150" t="s">
        <v>345</v>
      </c>
      <c r="C37" s="132">
        <v>35146</v>
      </c>
      <c r="D37" s="151"/>
      <c r="E37" s="152"/>
      <c r="F37" s="139"/>
    </row>
    <row r="38" spans="1:6">
      <c r="A38" s="149">
        <v>44043</v>
      </c>
      <c r="B38" s="150" t="s">
        <v>345</v>
      </c>
      <c r="C38" s="132">
        <v>35141</v>
      </c>
      <c r="D38" s="151"/>
      <c r="E38" s="152"/>
      <c r="F38" s="139"/>
    </row>
    <row r="39" spans="1:6">
      <c r="A39" s="149">
        <v>44042</v>
      </c>
      <c r="B39" s="150" t="s">
        <v>345</v>
      </c>
      <c r="C39" s="132">
        <v>35132</v>
      </c>
      <c r="D39" s="151"/>
      <c r="E39" s="152"/>
      <c r="F39" s="139"/>
    </row>
    <row r="40" spans="1:6">
      <c r="A40" s="149">
        <v>44041</v>
      </c>
      <c r="B40" s="150" t="s">
        <v>345</v>
      </c>
      <c r="C40" s="132">
        <v>35129</v>
      </c>
      <c r="D40" s="151"/>
      <c r="E40" s="152"/>
      <c r="F40" s="139"/>
    </row>
    <row r="41" spans="1:6">
      <c r="A41" s="149">
        <v>44040</v>
      </c>
      <c r="B41" s="150" t="s">
        <v>345</v>
      </c>
      <c r="C41" s="132">
        <v>35123</v>
      </c>
      <c r="D41" s="151">
        <f>Combined_Information!AO22</f>
        <v>34211</v>
      </c>
      <c r="E41" s="152">
        <f>C41-D41</f>
        <v>912</v>
      </c>
      <c r="F41" s="139"/>
    </row>
    <row r="42" spans="1:6">
      <c r="A42" s="149">
        <v>44039</v>
      </c>
      <c r="B42" s="150" t="s">
        <v>345</v>
      </c>
      <c r="C42" s="132">
        <v>35112</v>
      </c>
      <c r="D42" s="151"/>
      <c r="E42" s="152"/>
      <c r="F42" s="139"/>
    </row>
    <row r="43" spans="1:6">
      <c r="A43" s="149">
        <v>44038</v>
      </c>
      <c r="B43" s="150" t="s">
        <v>345</v>
      </c>
      <c r="C43" s="132">
        <v>35107</v>
      </c>
      <c r="D43" s="151"/>
      <c r="E43" s="152"/>
      <c r="F43" s="139"/>
    </row>
    <row r="44" spans="1:6">
      <c r="A44" s="149">
        <v>44037</v>
      </c>
      <c r="B44" s="150" t="s">
        <v>345</v>
      </c>
      <c r="C44" s="132">
        <v>35102</v>
      </c>
      <c r="D44" s="151"/>
      <c r="E44" s="152"/>
      <c r="F44" s="139"/>
    </row>
    <row r="45" spans="1:6">
      <c r="A45" s="149">
        <v>44036</v>
      </c>
      <c r="B45" s="150" t="s">
        <v>345</v>
      </c>
      <c r="C45" s="132">
        <v>35097</v>
      </c>
      <c r="D45" s="151"/>
      <c r="E45" s="152"/>
      <c r="F45" s="139"/>
    </row>
    <row r="46" spans="1:6">
      <c r="A46" s="149">
        <v>44035</v>
      </c>
      <c r="B46" s="150" t="s">
        <v>345</v>
      </c>
      <c r="C46" s="132">
        <v>35092</v>
      </c>
      <c r="D46" s="151"/>
      <c r="E46" s="152"/>
      <c r="F46" s="139"/>
    </row>
    <row r="47" spans="1:6">
      <c r="A47" s="149">
        <v>44034</v>
      </c>
      <c r="B47" s="150" t="s">
        <v>345</v>
      </c>
      <c r="C47" s="132">
        <v>35082</v>
      </c>
      <c r="D47" s="151">
        <f>Combined_Information!AV22</f>
        <v>34142</v>
      </c>
      <c r="E47" s="152">
        <f>C47-D47</f>
        <v>940</v>
      </c>
      <c r="F47" s="139"/>
    </row>
    <row r="48" spans="1:6">
      <c r="A48" s="149">
        <v>44033</v>
      </c>
      <c r="B48" s="150" t="s">
        <v>345</v>
      </c>
      <c r="C48" s="132">
        <v>35073</v>
      </c>
      <c r="D48" s="151">
        <f>Combined_Information!BC22</f>
        <v>34066</v>
      </c>
      <c r="E48" s="153">
        <f>C48-D48</f>
        <v>1007</v>
      </c>
      <c r="F48" s="139"/>
    </row>
    <row r="49" spans="1:6">
      <c r="A49" s="149">
        <v>44032</v>
      </c>
      <c r="B49" s="150" t="s">
        <v>345</v>
      </c>
      <c r="C49" s="132">
        <v>35058</v>
      </c>
      <c r="D49" s="154"/>
      <c r="E49" s="155"/>
      <c r="F49" s="139"/>
    </row>
    <row r="50" spans="1:6">
      <c r="A50" s="149">
        <v>44031</v>
      </c>
      <c r="B50" s="150" t="s">
        <v>345</v>
      </c>
      <c r="C50" s="132">
        <v>35045</v>
      </c>
      <c r="D50" s="154"/>
      <c r="E50" s="155"/>
      <c r="F50" s="139"/>
    </row>
    <row r="51" spans="1:6">
      <c r="A51" s="149">
        <v>44030</v>
      </c>
      <c r="B51" s="150" t="s">
        <v>345</v>
      </c>
      <c r="C51" s="132">
        <v>35042</v>
      </c>
      <c r="D51" s="154"/>
      <c r="E51" s="155"/>
      <c r="F51" s="139"/>
    </row>
    <row r="52" spans="1:6">
      <c r="A52" s="149">
        <v>44029</v>
      </c>
      <c r="B52" s="150" t="s">
        <v>345</v>
      </c>
      <c r="C52" s="132">
        <v>35028</v>
      </c>
      <c r="D52" s="154"/>
      <c r="E52" s="155"/>
      <c r="F52" s="139"/>
    </row>
    <row r="53" spans="1:6">
      <c r="A53" s="149">
        <v>44028</v>
      </c>
      <c r="B53" s="150" t="s">
        <v>345</v>
      </c>
      <c r="C53" s="132">
        <v>35017</v>
      </c>
      <c r="D53" s="154"/>
      <c r="E53" s="155"/>
      <c r="F53" s="139"/>
    </row>
    <row r="54" spans="1:6">
      <c r="A54" s="149">
        <v>44027</v>
      </c>
      <c r="B54" s="150" t="s">
        <v>345</v>
      </c>
      <c r="C54" s="132">
        <v>34997</v>
      </c>
      <c r="D54" s="154"/>
      <c r="E54" s="155"/>
      <c r="F54" s="139"/>
    </row>
    <row r="55" spans="1:6">
      <c r="A55" s="149">
        <v>44026</v>
      </c>
      <c r="B55" s="150" t="s">
        <v>345</v>
      </c>
      <c r="C55" s="132">
        <v>34984</v>
      </c>
      <c r="D55" s="151">
        <f>Combined_Information!BC22</f>
        <v>34066</v>
      </c>
      <c r="E55" s="152">
        <f>C55-D55</f>
        <v>918</v>
      </c>
      <c r="F55" s="139"/>
    </row>
    <row r="56" spans="1:6">
      <c r="A56" s="149">
        <v>44025</v>
      </c>
      <c r="B56" s="150" t="s">
        <v>345</v>
      </c>
      <c r="C56" s="132">
        <v>34967</v>
      </c>
      <c r="D56" s="154"/>
      <c r="E56" s="155"/>
      <c r="F56" s="139"/>
    </row>
    <row r="57" spans="1:6">
      <c r="A57" s="149">
        <v>44024</v>
      </c>
      <c r="B57" s="150" t="s">
        <v>345</v>
      </c>
      <c r="C57" s="132">
        <v>34954</v>
      </c>
      <c r="D57" s="154"/>
      <c r="E57" s="155"/>
      <c r="F57" s="139"/>
    </row>
    <row r="58" spans="1:6">
      <c r="A58" s="149">
        <v>44023</v>
      </c>
      <c r="B58" s="150" t="s">
        <v>345</v>
      </c>
      <c r="C58" s="132">
        <v>34945</v>
      </c>
      <c r="D58" s="154"/>
      <c r="E58" s="155"/>
      <c r="F58" s="139"/>
    </row>
    <row r="59" spans="1:6">
      <c r="A59" s="149">
        <v>44022</v>
      </c>
      <c r="B59" s="150" t="s">
        <v>345</v>
      </c>
      <c r="C59" s="132">
        <v>34938</v>
      </c>
      <c r="D59" s="154"/>
      <c r="E59" s="155"/>
      <c r="F59" s="139"/>
    </row>
    <row r="60" spans="1:6">
      <c r="A60" s="149">
        <v>44021</v>
      </c>
      <c r="B60" s="150" t="s">
        <v>345</v>
      </c>
      <c r="C60" s="132">
        <v>34926</v>
      </c>
      <c r="D60" s="151">
        <f>Combined_Information!BJ22</f>
        <v>34026</v>
      </c>
      <c r="E60" s="152">
        <f>C60-D60</f>
        <v>900</v>
      </c>
      <c r="F60" s="139"/>
    </row>
    <row r="61" spans="1:6">
      <c r="A61" s="149">
        <v>44020</v>
      </c>
      <c r="B61" s="150" t="s">
        <v>345</v>
      </c>
      <c r="C61" s="132">
        <v>34914</v>
      </c>
      <c r="D61" s="154"/>
      <c r="E61" s="155"/>
      <c r="F61" s="139"/>
    </row>
    <row r="62" spans="1:6">
      <c r="A62" s="149">
        <v>44019</v>
      </c>
      <c r="B62" s="150" t="s">
        <v>345</v>
      </c>
      <c r="C62" s="132">
        <v>34899</v>
      </c>
      <c r="D62" s="151">
        <f>Combined_Information!BQ22</f>
        <v>33951</v>
      </c>
      <c r="E62" s="152">
        <f>C62-D62</f>
        <v>948</v>
      </c>
      <c r="F62" s="139"/>
    </row>
    <row r="63" spans="1:6">
      <c r="A63" s="149">
        <v>44018</v>
      </c>
      <c r="B63" s="150" t="s">
        <v>345</v>
      </c>
      <c r="C63" s="132">
        <v>34869</v>
      </c>
      <c r="D63" s="154"/>
      <c r="E63" s="155"/>
      <c r="F63" s="139"/>
    </row>
    <row r="64" spans="1:6">
      <c r="A64" s="149">
        <v>44017</v>
      </c>
      <c r="B64" s="150" t="s">
        <v>345</v>
      </c>
      <c r="C64" s="132">
        <v>34861</v>
      </c>
      <c r="D64" s="154"/>
      <c r="E64" s="155"/>
      <c r="F64" s="139"/>
    </row>
    <row r="65" spans="1:6">
      <c r="A65" s="149">
        <v>44016</v>
      </c>
      <c r="B65" s="150" t="s">
        <v>345</v>
      </c>
      <c r="C65" s="132">
        <v>34854</v>
      </c>
      <c r="D65" s="154"/>
      <c r="E65" s="155"/>
      <c r="F65" s="139"/>
    </row>
    <row r="66" spans="1:6">
      <c r="A66" s="149">
        <v>44015</v>
      </c>
      <c r="B66" s="150" t="s">
        <v>345</v>
      </c>
      <c r="C66" s="132">
        <v>34833</v>
      </c>
      <c r="D66" s="154"/>
      <c r="E66" s="155"/>
      <c r="F66" s="139"/>
    </row>
    <row r="67" spans="1:6">
      <c r="A67" s="149">
        <v>44014</v>
      </c>
      <c r="B67" s="150" t="s">
        <v>345</v>
      </c>
      <c r="C67" s="132">
        <v>34818</v>
      </c>
      <c r="D67" s="154"/>
      <c r="E67" s="155"/>
      <c r="F67" s="139"/>
    </row>
    <row r="68" spans="1:6">
      <c r="A68" s="149">
        <v>44013</v>
      </c>
      <c r="B68" s="150" t="s">
        <v>345</v>
      </c>
      <c r="C68" s="132">
        <v>34788</v>
      </c>
      <c r="D68" s="154"/>
      <c r="E68" s="155"/>
      <c r="F68" s="139"/>
    </row>
    <row r="69" spans="1:6">
      <c r="A69" s="149">
        <v>44012</v>
      </c>
      <c r="B69" s="150" t="s">
        <v>345</v>
      </c>
      <c r="C69" s="132">
        <v>34767</v>
      </c>
      <c r="D69" s="151">
        <f>Combined_Information!BX22</f>
        <v>33736</v>
      </c>
      <c r="E69" s="152">
        <f>C69-D69</f>
        <v>1031</v>
      </c>
      <c r="F69" s="139"/>
    </row>
    <row r="70" spans="1:6">
      <c r="A70" s="149">
        <v>44011</v>
      </c>
      <c r="B70" s="150" t="s">
        <v>345</v>
      </c>
      <c r="C70" s="132">
        <v>34744</v>
      </c>
      <c r="D70" s="154"/>
      <c r="E70" s="155"/>
      <c r="F70" s="139"/>
    </row>
    <row r="71" spans="1:6">
      <c r="A71" s="149">
        <v>44010</v>
      </c>
      <c r="B71" s="150" t="s">
        <v>345</v>
      </c>
      <c r="C71" s="132">
        <v>34738</v>
      </c>
      <c r="D71" s="154"/>
      <c r="E71" s="155"/>
      <c r="F71" s="139"/>
    </row>
    <row r="72" spans="1:6">
      <c r="A72" s="149">
        <v>44009</v>
      </c>
      <c r="B72" s="150" t="s">
        <v>345</v>
      </c>
      <c r="C72" s="132">
        <v>34716</v>
      </c>
      <c r="D72" s="154"/>
      <c r="E72" s="155"/>
      <c r="F72" s="139"/>
    </row>
    <row r="73" spans="1:6">
      <c r="A73" s="149">
        <v>44008</v>
      </c>
      <c r="B73" s="150" t="s">
        <v>345</v>
      </c>
      <c r="C73" s="132">
        <v>34708</v>
      </c>
      <c r="D73" s="154"/>
      <c r="E73" s="155"/>
      <c r="F73" s="139"/>
    </row>
    <row r="74" spans="1:6">
      <c r="A74" s="149">
        <v>44007</v>
      </c>
      <c r="B74" s="150" t="s">
        <v>345</v>
      </c>
      <c r="C74" s="132">
        <v>34678</v>
      </c>
      <c r="D74" s="151">
        <f>Combined_Information!CE22</f>
        <v>33532</v>
      </c>
      <c r="E74" s="152">
        <f>C74-D74</f>
        <v>1146</v>
      </c>
      <c r="F74" s="139"/>
    </row>
    <row r="75" spans="1:6">
      <c r="A75" s="149">
        <v>44006</v>
      </c>
      <c r="B75" s="150" t="s">
        <v>345</v>
      </c>
      <c r="C75" s="132">
        <v>34644</v>
      </c>
      <c r="D75" s="154"/>
      <c r="E75" s="155"/>
      <c r="F75" s="139" t="s">
        <v>347</v>
      </c>
    </row>
    <row r="76" spans="1:6">
      <c r="A76" s="149">
        <v>44005</v>
      </c>
      <c r="B76" s="150" t="s">
        <v>345</v>
      </c>
      <c r="C76" s="132">
        <v>34675</v>
      </c>
      <c r="D76" s="151">
        <f>Combined_Information!CL22</f>
        <v>33542</v>
      </c>
      <c r="E76" s="152">
        <f>C76-D76</f>
        <v>1133</v>
      </c>
      <c r="F76" s="139"/>
    </row>
    <row r="77" spans="1:6">
      <c r="A77" s="149">
        <v>44004</v>
      </c>
      <c r="B77" s="150" t="s">
        <v>345</v>
      </c>
      <c r="C77" s="132">
        <v>34657</v>
      </c>
      <c r="D77" s="151">
        <f>Combined_Information!CS22</f>
        <v>33498</v>
      </c>
      <c r="E77" s="152">
        <f>C77-D77</f>
        <v>1159</v>
      </c>
      <c r="F77" s="139"/>
    </row>
    <row r="78" spans="1:6">
      <c r="A78" s="149">
        <v>44003</v>
      </c>
      <c r="B78" s="150" t="s">
        <v>345</v>
      </c>
      <c r="C78" s="132">
        <v>34634</v>
      </c>
      <c r="D78" s="151"/>
      <c r="E78" s="152"/>
      <c r="F78" s="139"/>
    </row>
    <row r="79" spans="1:6">
      <c r="A79" s="149">
        <v>44002</v>
      </c>
      <c r="B79" s="150" t="s">
        <v>345</v>
      </c>
      <c r="C79" s="132">
        <v>34610</v>
      </c>
      <c r="D79" s="151"/>
      <c r="E79" s="152"/>
      <c r="F79" s="139"/>
    </row>
    <row r="80" spans="1:6">
      <c r="A80" s="149">
        <v>44001</v>
      </c>
      <c r="B80" s="150" t="s">
        <v>345</v>
      </c>
      <c r="C80" s="132">
        <v>34561</v>
      </c>
      <c r="D80" s="151">
        <f>Combined_Information!CZ22</f>
        <v>33369</v>
      </c>
      <c r="E80" s="152">
        <f>C80-D80</f>
        <v>1192</v>
      </c>
      <c r="F80" s="139"/>
    </row>
    <row r="81" spans="1:6">
      <c r="A81" s="149">
        <v>44000</v>
      </c>
      <c r="B81" s="150" t="s">
        <v>345</v>
      </c>
      <c r="C81" s="132">
        <v>34514</v>
      </c>
      <c r="D81" s="151">
        <f>Combined_Information!DG22</f>
        <v>33309</v>
      </c>
      <c r="E81" s="152">
        <f>C81-D81</f>
        <v>1205</v>
      </c>
      <c r="F81" s="139"/>
    </row>
    <row r="82" spans="1:6">
      <c r="A82" s="149">
        <v>43999</v>
      </c>
      <c r="B82" s="150" t="s">
        <v>345</v>
      </c>
      <c r="C82" s="132">
        <v>34448</v>
      </c>
      <c r="D82" s="151"/>
      <c r="E82" s="152"/>
      <c r="F82" s="139"/>
    </row>
    <row r="83" spans="1:6">
      <c r="A83" s="149">
        <v>43998</v>
      </c>
      <c r="B83" s="150" t="s">
        <v>345</v>
      </c>
      <c r="C83" s="132">
        <v>34405</v>
      </c>
      <c r="D83" s="151">
        <f>Combined_Information!DN22</f>
        <v>33209</v>
      </c>
      <c r="E83" s="152">
        <f>C83-D83</f>
        <v>1196</v>
      </c>
      <c r="F83" s="139"/>
    </row>
    <row r="84" spans="1:6">
      <c r="A84" s="149">
        <v>43997</v>
      </c>
      <c r="B84" s="150" t="s">
        <v>345</v>
      </c>
      <c r="C84" s="132">
        <v>34371</v>
      </c>
      <c r="D84" s="151">
        <f>Combined_Information!DU22</f>
        <v>33168</v>
      </c>
      <c r="E84" s="152">
        <f>C84-D84</f>
        <v>1203</v>
      </c>
      <c r="F84" s="139"/>
    </row>
    <row r="85" spans="1:6">
      <c r="A85" s="149">
        <v>43996</v>
      </c>
      <c r="B85" s="150" t="s">
        <v>345</v>
      </c>
      <c r="C85" s="132">
        <v>34345</v>
      </c>
      <c r="D85" s="151"/>
      <c r="E85" s="152"/>
      <c r="F85" s="139"/>
    </row>
    <row r="86" spans="1:6">
      <c r="A86" s="149">
        <v>43995</v>
      </c>
      <c r="B86" s="150" t="s">
        <v>345</v>
      </c>
      <c r="C86" s="132">
        <v>34301</v>
      </c>
      <c r="D86" s="151"/>
      <c r="E86" s="152"/>
      <c r="F86" s="139" t="s">
        <v>348</v>
      </c>
    </row>
    <row r="87" spans="1:6">
      <c r="A87" s="149">
        <v>43994</v>
      </c>
      <c r="B87" s="150" t="s">
        <v>345</v>
      </c>
      <c r="C87" s="132">
        <v>34223</v>
      </c>
      <c r="D87" s="151"/>
      <c r="E87" s="152"/>
      <c r="F87" s="139"/>
    </row>
    <row r="88" spans="1:6">
      <c r="A88" s="149">
        <v>43993</v>
      </c>
      <c r="B88" s="150" t="s">
        <v>345</v>
      </c>
      <c r="C88" s="132">
        <v>34167</v>
      </c>
      <c r="D88" s="151">
        <f>Combined_Information!EB22</f>
        <v>32938</v>
      </c>
      <c r="E88" s="152">
        <f>C88-D88</f>
        <v>1229</v>
      </c>
      <c r="F88" s="139"/>
    </row>
    <row r="89" spans="1:6">
      <c r="A89" s="149">
        <v>43992</v>
      </c>
      <c r="B89" s="150" t="s">
        <v>345</v>
      </c>
      <c r="C89" s="132">
        <v>34114</v>
      </c>
      <c r="D89" s="151">
        <f>Combined_Information!EI22</f>
        <v>32867</v>
      </c>
      <c r="E89" s="152">
        <f>C89-D89</f>
        <v>1247</v>
      </c>
      <c r="F89" s="139"/>
    </row>
    <row r="90" spans="1:6">
      <c r="A90" s="149">
        <v>43991</v>
      </c>
      <c r="B90" s="150" t="s">
        <v>345</v>
      </c>
      <c r="C90" s="132">
        <v>34043</v>
      </c>
      <c r="D90" s="151">
        <f>Combined_Information!EP22</f>
        <v>32825</v>
      </c>
      <c r="E90" s="152">
        <f>C90-D90</f>
        <v>1218</v>
      </c>
      <c r="F90" s="139"/>
    </row>
    <row r="91" spans="1:6">
      <c r="A91" s="149">
        <v>43990</v>
      </c>
      <c r="B91" s="150" t="s">
        <v>345</v>
      </c>
      <c r="C91" s="132">
        <v>33964</v>
      </c>
      <c r="D91" s="151">
        <f>Combined_Information!EW22</f>
        <v>32722</v>
      </c>
      <c r="E91" s="152">
        <f>C91-D91</f>
        <v>1242</v>
      </c>
      <c r="F91" s="139"/>
    </row>
    <row r="92" spans="1:6">
      <c r="A92" s="149">
        <v>43989</v>
      </c>
      <c r="B92" s="150" t="s">
        <v>345</v>
      </c>
      <c r="C92" s="132">
        <v>33899</v>
      </c>
      <c r="D92" s="151"/>
      <c r="E92" s="152"/>
      <c r="F92" s="139"/>
    </row>
    <row r="93" spans="1:6">
      <c r="A93" s="149">
        <v>43988</v>
      </c>
      <c r="B93" s="150" t="s">
        <v>345</v>
      </c>
      <c r="C93" s="132">
        <v>33846</v>
      </c>
      <c r="D93" s="151"/>
      <c r="E93" s="152"/>
      <c r="F93" s="139"/>
    </row>
    <row r="94" spans="1:6">
      <c r="A94" s="149">
        <v>43987</v>
      </c>
      <c r="B94" s="150" t="s">
        <v>345</v>
      </c>
      <c r="C94" s="132">
        <v>33774</v>
      </c>
      <c r="D94" s="151"/>
      <c r="E94" s="152"/>
      <c r="F94" s="139"/>
    </row>
    <row r="95" spans="1:6">
      <c r="A95" s="149">
        <v>43986</v>
      </c>
      <c r="B95" s="150" t="s">
        <v>345</v>
      </c>
      <c r="C95" s="132">
        <v>33689</v>
      </c>
      <c r="D95" s="151">
        <f>Combined_Information!FD22</f>
        <v>32448</v>
      </c>
      <c r="E95" s="152">
        <f>C95-D95</f>
        <v>1241</v>
      </c>
      <c r="F95" s="139"/>
    </row>
    <row r="96" spans="1:6">
      <c r="A96" s="149">
        <v>43985</v>
      </c>
      <c r="B96" s="150" t="s">
        <v>345</v>
      </c>
      <c r="C96" s="132">
        <v>33601</v>
      </c>
      <c r="D96" s="151">
        <f>Combined_Information!FK22</f>
        <v>32354</v>
      </c>
      <c r="E96" s="152">
        <f>C96-D96</f>
        <v>1247</v>
      </c>
      <c r="F96" s="139"/>
    </row>
    <row r="97" spans="1:6">
      <c r="A97" s="149">
        <v>43984</v>
      </c>
      <c r="B97" s="150" t="s">
        <v>345</v>
      </c>
      <c r="C97" s="132">
        <v>33530</v>
      </c>
      <c r="D97" s="151"/>
      <c r="E97" s="152"/>
      <c r="F97" s="139"/>
    </row>
    <row r="98" spans="1:6">
      <c r="A98" s="149">
        <v>43983</v>
      </c>
      <c r="B98" s="150" t="s">
        <v>345</v>
      </c>
      <c r="C98" s="132">
        <v>33475</v>
      </c>
      <c r="D98" s="151">
        <f>Combined_Information!FR22</f>
        <v>32235</v>
      </c>
      <c r="E98" s="152">
        <f>C98-D98</f>
        <v>1240</v>
      </c>
      <c r="F98" s="139"/>
    </row>
    <row r="99" spans="1:6">
      <c r="A99" s="149">
        <v>43982</v>
      </c>
      <c r="B99" s="150" t="s">
        <v>345</v>
      </c>
      <c r="C99" s="132">
        <v>33415</v>
      </c>
      <c r="D99" s="151"/>
      <c r="E99" s="152"/>
      <c r="F99" s="139"/>
    </row>
    <row r="100" spans="1:6">
      <c r="A100" s="149">
        <v>43981</v>
      </c>
      <c r="B100" s="150" t="s">
        <v>345</v>
      </c>
      <c r="C100" s="132">
        <v>33340</v>
      </c>
      <c r="D100" s="151"/>
      <c r="E100" s="152"/>
      <c r="F100" s="139"/>
    </row>
    <row r="101" spans="1:6">
      <c r="A101" s="149">
        <v>43980</v>
      </c>
      <c r="B101" s="150" t="s">
        <v>345</v>
      </c>
      <c r="C101" s="132">
        <v>33229</v>
      </c>
      <c r="D101" s="151">
        <f>Combined_Information!FY22</f>
        <v>31936</v>
      </c>
      <c r="E101" s="152">
        <f>C101-D101</f>
        <v>1293</v>
      </c>
      <c r="F101" s="139"/>
    </row>
    <row r="102" spans="1:6">
      <c r="A102" s="149">
        <v>43979</v>
      </c>
      <c r="B102" s="150" t="s">
        <v>345</v>
      </c>
      <c r="C102" s="132">
        <v>33142</v>
      </c>
      <c r="D102" s="151">
        <f>Combined_Information!GF22</f>
        <v>31851</v>
      </c>
      <c r="E102" s="152">
        <f>C102-D102</f>
        <v>1291</v>
      </c>
      <c r="F102" s="139"/>
    </row>
    <row r="103" spans="1:6">
      <c r="A103" s="149">
        <v>43978</v>
      </c>
      <c r="B103" s="150" t="s">
        <v>345</v>
      </c>
      <c r="C103" s="132">
        <v>33072</v>
      </c>
      <c r="D103" s="151"/>
      <c r="E103" s="152"/>
      <c r="F103" s="139"/>
    </row>
    <row r="104" spans="1:6">
      <c r="A104" s="149">
        <v>43977</v>
      </c>
      <c r="B104" s="150" t="s">
        <v>345</v>
      </c>
      <c r="C104" s="132">
        <v>32955</v>
      </c>
      <c r="D104" s="151"/>
      <c r="E104" s="152"/>
      <c r="F104" s="139"/>
    </row>
    <row r="105" spans="1:6">
      <c r="A105" s="149">
        <v>43976</v>
      </c>
      <c r="B105" s="150" t="s">
        <v>345</v>
      </c>
      <c r="C105" s="132">
        <v>32877</v>
      </c>
      <c r="D105" s="151">
        <f>Combined_Information!GT22</f>
        <v>31546</v>
      </c>
      <c r="E105" s="152">
        <f>C105-D105</f>
        <v>1331</v>
      </c>
      <c r="F105" s="139"/>
    </row>
    <row r="106" spans="1:6">
      <c r="A106" s="149">
        <v>43975</v>
      </c>
      <c r="B106" s="150" t="s">
        <v>345</v>
      </c>
      <c r="C106" s="132">
        <v>32785</v>
      </c>
      <c r="D106" s="151"/>
      <c r="E106" s="152"/>
      <c r="F106" s="139" t="s">
        <v>349</v>
      </c>
    </row>
    <row r="107" spans="1:6">
      <c r="A107" s="149">
        <v>43974</v>
      </c>
      <c r="B107" s="150" t="s">
        <v>345</v>
      </c>
      <c r="C107" s="132">
        <v>32735</v>
      </c>
      <c r="D107" s="151"/>
      <c r="E107" s="152"/>
      <c r="F107" s="139"/>
    </row>
    <row r="108" spans="1:6">
      <c r="A108" s="149">
        <v>43973</v>
      </c>
      <c r="B108" s="150" t="s">
        <v>345</v>
      </c>
      <c r="C108" s="132">
        <v>32616</v>
      </c>
      <c r="D108" s="151">
        <f>Combined_Information!HA22</f>
        <v>31248</v>
      </c>
      <c r="E108" s="152">
        <f>C108-D108</f>
        <v>1368</v>
      </c>
      <c r="F108" s="139"/>
    </row>
    <row r="109" spans="1:6">
      <c r="A109" s="149">
        <v>43972</v>
      </c>
      <c r="B109" s="150" t="s">
        <v>345</v>
      </c>
      <c r="C109" s="132">
        <v>32486</v>
      </c>
      <c r="D109" s="151">
        <f>Combined_Information!HH22</f>
        <v>31096</v>
      </c>
      <c r="E109" s="152">
        <f>C109-D109</f>
        <v>1390</v>
      </c>
      <c r="F109" s="139"/>
    </row>
    <row r="110" spans="1:6">
      <c r="A110" s="149">
        <v>43971</v>
      </c>
      <c r="B110" s="150" t="s">
        <v>345</v>
      </c>
      <c r="C110" s="132">
        <v>32330</v>
      </c>
      <c r="D110" s="154"/>
      <c r="E110" s="155"/>
      <c r="F110" s="139"/>
    </row>
    <row r="111" spans="1:6">
      <c r="A111" s="149">
        <v>43970</v>
      </c>
      <c r="B111" s="150" t="s">
        <v>345</v>
      </c>
      <c r="C111" s="132">
        <v>32169</v>
      </c>
      <c r="D111" s="151"/>
      <c r="E111" s="152"/>
      <c r="F111" s="139"/>
    </row>
    <row r="112" spans="1:6">
      <c r="A112" s="149">
        <v>43969</v>
      </c>
      <c r="B112" s="150" t="s">
        <v>345</v>
      </c>
      <c r="C112" s="132">
        <v>32007</v>
      </c>
      <c r="D112" s="151">
        <f>Combined_Information!HO22</f>
        <v>30332</v>
      </c>
      <c r="E112" s="152">
        <f>C112-D112</f>
        <v>1675</v>
      </c>
      <c r="F112" s="139"/>
    </row>
    <row r="113" spans="1:6">
      <c r="A113" s="149">
        <v>43968</v>
      </c>
      <c r="B113" s="150" t="s">
        <v>345</v>
      </c>
      <c r="C113" s="132">
        <v>31908</v>
      </c>
      <c r="D113" s="154"/>
      <c r="E113" s="155"/>
      <c r="F113" s="139"/>
    </row>
    <row r="114" spans="1:6">
      <c r="A114" s="149">
        <v>43967</v>
      </c>
      <c r="B114" s="150" t="s">
        <v>345</v>
      </c>
      <c r="C114" s="132">
        <v>31763</v>
      </c>
      <c r="D114" s="154"/>
      <c r="E114" s="155"/>
      <c r="F114" s="139"/>
    </row>
    <row r="115" spans="1:6">
      <c r="A115" s="149">
        <v>43966</v>
      </c>
      <c r="B115" s="150" t="s">
        <v>345</v>
      </c>
      <c r="C115" s="132">
        <v>31610</v>
      </c>
      <c r="D115" s="151">
        <f>Combined_Information!HV22</f>
        <v>29884</v>
      </c>
      <c r="E115" s="152">
        <f>C115-D115</f>
        <v>1726</v>
      </c>
      <c r="F115" s="139"/>
    </row>
    <row r="116" spans="1:6">
      <c r="A116" s="149">
        <v>43965</v>
      </c>
      <c r="B116" s="150" t="s">
        <v>345</v>
      </c>
      <c r="C116" s="132">
        <v>31368</v>
      </c>
      <c r="D116" s="151">
        <f>Combined_Information!IC22</f>
        <v>29691</v>
      </c>
      <c r="E116" s="152">
        <f>C116-D116</f>
        <v>1677</v>
      </c>
      <c r="F116" s="139"/>
    </row>
    <row r="117" spans="1:6">
      <c r="A117" s="149">
        <v>43964</v>
      </c>
      <c r="B117" s="150" t="s">
        <v>345</v>
      </c>
      <c r="C117" s="132">
        <v>31106</v>
      </c>
      <c r="D117" s="151">
        <f>Combined_Information!IJ22</f>
        <v>29525</v>
      </c>
      <c r="E117" s="152">
        <f>C117-D117</f>
        <v>1581</v>
      </c>
      <c r="F117" s="139"/>
    </row>
    <row r="118" spans="1:6">
      <c r="A118" s="149">
        <v>43963</v>
      </c>
      <c r="B118" s="150" t="s">
        <v>345</v>
      </c>
      <c r="C118" s="132">
        <v>30911</v>
      </c>
      <c r="D118" s="154"/>
      <c r="E118" s="155"/>
      <c r="F118" s="139"/>
    </row>
    <row r="119" spans="1:6">
      <c r="A119" s="149">
        <v>43962</v>
      </c>
      <c r="B119" s="150" t="s">
        <v>345</v>
      </c>
      <c r="C119" s="132">
        <v>30739</v>
      </c>
      <c r="D119" s="151">
        <f>Combined_Information!IQ22</f>
        <v>28903</v>
      </c>
      <c r="E119" s="152">
        <f>C119-D119</f>
        <v>1836</v>
      </c>
      <c r="F119" s="139"/>
    </row>
    <row r="120" spans="1:6">
      <c r="A120" s="149">
        <v>43961</v>
      </c>
      <c r="B120" s="150" t="s">
        <v>345</v>
      </c>
      <c r="C120" s="132">
        <v>30560</v>
      </c>
      <c r="D120" s="154"/>
      <c r="E120" s="156"/>
      <c r="F120" s="139"/>
    </row>
    <row r="121" spans="1:6">
      <c r="A121" s="149">
        <v>43960</v>
      </c>
      <c r="B121" s="150" t="s">
        <v>345</v>
      </c>
      <c r="C121" s="132">
        <v>30395</v>
      </c>
      <c r="D121" s="154"/>
      <c r="E121" s="155"/>
      <c r="F121" s="139"/>
    </row>
    <row r="122" spans="1:6">
      <c r="A122" s="149">
        <v>43959</v>
      </c>
      <c r="B122" s="150" t="s">
        <v>345</v>
      </c>
      <c r="C122" s="132">
        <v>30201</v>
      </c>
      <c r="D122" s="151">
        <f>Combined_Information!IX22</f>
        <v>28274</v>
      </c>
      <c r="E122" s="152">
        <f>C122-D122</f>
        <v>1927</v>
      </c>
      <c r="F122" s="139"/>
    </row>
    <row r="123" spans="1:6">
      <c r="A123" s="149">
        <v>43958</v>
      </c>
      <c r="B123" s="150" t="s">
        <v>345</v>
      </c>
      <c r="C123" s="132">
        <v>29958</v>
      </c>
      <c r="D123" s="151">
        <f>Combined_Information!JE22</f>
        <v>27955</v>
      </c>
      <c r="E123" s="152">
        <f>C123-D123</f>
        <v>2003</v>
      </c>
      <c r="F123" s="139"/>
    </row>
    <row r="124" spans="1:6">
      <c r="A124" s="149">
        <v>43957</v>
      </c>
      <c r="B124" s="150" t="s">
        <v>345</v>
      </c>
      <c r="C124" s="132">
        <v>29684</v>
      </c>
      <c r="D124" s="151">
        <f>Combined_Information!JL22</f>
        <v>27402</v>
      </c>
      <c r="E124" s="152">
        <f>C124-D124</f>
        <v>2282</v>
      </c>
      <c r="F124" s="139"/>
    </row>
    <row r="125" spans="1:6">
      <c r="A125" s="149">
        <v>43956</v>
      </c>
      <c r="B125" s="150" t="s">
        <v>345</v>
      </c>
      <c r="C125" s="132">
        <v>29315</v>
      </c>
      <c r="D125" s="151"/>
      <c r="E125" s="152"/>
      <c r="F125" s="139"/>
    </row>
    <row r="126" spans="1:6">
      <c r="A126" s="149">
        <v>43955</v>
      </c>
      <c r="B126" s="150" t="s">
        <v>345</v>
      </c>
      <c r="C126" s="132">
        <v>29079</v>
      </c>
      <c r="D126" s="151">
        <f>Combined_Information!JS22</f>
        <v>26892</v>
      </c>
      <c r="E126" s="152">
        <f>C126-D126</f>
        <v>2187</v>
      </c>
      <c r="F126" s="139"/>
    </row>
    <row r="127" spans="1:6">
      <c r="A127" s="149">
        <v>43954</v>
      </c>
      <c r="B127" s="150" t="s">
        <v>345</v>
      </c>
      <c r="C127" s="132">
        <v>28884</v>
      </c>
      <c r="D127" s="154"/>
      <c r="E127" s="155"/>
      <c r="F127" s="139"/>
    </row>
    <row r="128" spans="1:6">
      <c r="A128" s="149">
        <v>43953</v>
      </c>
      <c r="B128" s="150" t="s">
        <v>345</v>
      </c>
      <c r="C128" s="132">
        <v>28710</v>
      </c>
      <c r="D128" s="154"/>
      <c r="E128" s="155"/>
      <c r="F128" s="139" t="s">
        <v>59</v>
      </c>
    </row>
    <row r="129" spans="1:5">
      <c r="A129" s="149">
        <v>43952</v>
      </c>
      <c r="B129" s="150" t="s">
        <v>345</v>
      </c>
      <c r="C129" s="15">
        <v>28236</v>
      </c>
      <c r="D129" s="157">
        <f>Combined_Information!JZ22</f>
        <v>26049</v>
      </c>
      <c r="E129" s="152">
        <f>C129-D129</f>
        <v>2187</v>
      </c>
    </row>
    <row r="130" spans="1:5">
      <c r="A130" s="149">
        <v>43951</v>
      </c>
      <c r="B130" s="150" t="s">
        <v>345</v>
      </c>
      <c r="C130" s="15">
        <v>27967</v>
      </c>
      <c r="D130" s="157"/>
      <c r="E130" s="152"/>
    </row>
    <row r="131" spans="1:5">
      <c r="A131" s="149">
        <v>43950</v>
      </c>
      <c r="B131" s="150" t="s">
        <v>345</v>
      </c>
      <c r="C131" s="15">
        <v>27682</v>
      </c>
      <c r="D131" s="157">
        <f>Combined_Information!KG22</f>
        <v>25452</v>
      </c>
      <c r="E131" s="152">
        <f>C131-D131</f>
        <v>2230</v>
      </c>
    </row>
    <row r="132" spans="1:5">
      <c r="A132" s="149">
        <v>43949</v>
      </c>
      <c r="B132" s="150" t="s">
        <v>345</v>
      </c>
      <c r="C132" s="15">
        <v>27359</v>
      </c>
      <c r="D132" s="157">
        <f>Combined_Information!KN22</f>
        <v>25215</v>
      </c>
      <c r="E132" s="156"/>
    </row>
    <row r="133" spans="1:5">
      <c r="A133" s="149">
        <v>43948</v>
      </c>
      <c r="B133" s="150" t="s">
        <v>345</v>
      </c>
      <c r="C133" s="158">
        <v>26977</v>
      </c>
      <c r="D133" s="159">
        <f>Combined_Information!KU22</f>
        <v>24780</v>
      </c>
      <c r="E133" s="152">
        <f>C133-D133</f>
        <v>2197</v>
      </c>
    </row>
    <row r="134" spans="1:5">
      <c r="A134" s="149">
        <v>43947</v>
      </c>
      <c r="B134" s="150" t="s">
        <v>345</v>
      </c>
      <c r="C134" s="158">
        <v>26664</v>
      </c>
      <c r="D134" s="158"/>
      <c r="E134" s="152"/>
    </row>
    <row r="135" spans="1:5">
      <c r="A135" s="149">
        <v>43946</v>
      </c>
      <c r="B135" s="150" t="s">
        <v>345</v>
      </c>
      <c r="C135" s="158">
        <v>26384</v>
      </c>
      <c r="D135" s="158"/>
      <c r="E135" s="152"/>
    </row>
    <row r="136" spans="1:5">
      <c r="A136" s="149">
        <v>43945</v>
      </c>
      <c r="B136" s="150" t="s">
        <v>345</v>
      </c>
      <c r="C136" s="158">
        <v>25969</v>
      </c>
      <c r="D136" s="159">
        <f>Combined_Information!LB22</f>
        <v>23576</v>
      </c>
      <c r="E136" s="152">
        <f>C136-D136</f>
        <v>2393</v>
      </c>
    </row>
    <row r="137" spans="1:5">
      <c r="A137" s="149">
        <v>43944</v>
      </c>
      <c r="B137" s="150" t="s">
        <v>345</v>
      </c>
      <c r="C137" s="158">
        <v>25549</v>
      </c>
      <c r="D137" s="159">
        <f>Combined_Information!LI22</f>
        <v>23188</v>
      </c>
      <c r="E137" s="152">
        <f>C137-D137</f>
        <v>2361</v>
      </c>
    </row>
    <row r="138" spans="1:5">
      <c r="A138" s="149">
        <v>43943</v>
      </c>
      <c r="B138" s="150" t="s">
        <v>345</v>
      </c>
      <c r="C138" s="158">
        <v>25085</v>
      </c>
      <c r="D138" s="160">
        <f>Combined_Information!LP22</f>
        <v>22586</v>
      </c>
      <c r="E138" s="152">
        <f>C138-D138</f>
        <v>2499</v>
      </c>
    </row>
    <row r="139" spans="1:5">
      <c r="A139" s="149">
        <v>43942</v>
      </c>
      <c r="B139" s="150" t="s">
        <v>345</v>
      </c>
      <c r="C139" s="161">
        <v>24648</v>
      </c>
      <c r="D139" s="162"/>
      <c r="E139" s="163"/>
    </row>
    <row r="140" spans="1:5">
      <c r="A140" s="149">
        <v>43941</v>
      </c>
      <c r="B140" s="150" t="s">
        <v>345</v>
      </c>
      <c r="C140" s="161">
        <v>24114</v>
      </c>
      <c r="D140" s="160">
        <f>Combined_Information!LW22</f>
        <v>21551</v>
      </c>
      <c r="E140" s="152">
        <f>C140-D140</f>
        <v>2563</v>
      </c>
    </row>
    <row r="141" spans="1:5">
      <c r="A141" s="149">
        <v>43940</v>
      </c>
      <c r="B141" s="150" t="s">
        <v>345</v>
      </c>
      <c r="C141" s="161">
        <v>23660</v>
      </c>
      <c r="D141" s="164"/>
      <c r="E141" s="152"/>
    </row>
    <row r="142" spans="1:5">
      <c r="A142" s="149">
        <v>43939</v>
      </c>
      <c r="B142" s="150" t="s">
        <v>345</v>
      </c>
      <c r="C142" s="161">
        <v>23227</v>
      </c>
      <c r="D142" s="164"/>
      <c r="E142" s="152"/>
    </row>
    <row r="143" spans="1:5">
      <c r="A143" s="149">
        <v>43938</v>
      </c>
      <c r="B143" s="150" t="s">
        <v>345</v>
      </c>
      <c r="C143" s="161">
        <v>22745</v>
      </c>
      <c r="D143" s="165">
        <f>Combined_Information!MD22</f>
        <v>20531</v>
      </c>
      <c r="E143" s="152">
        <f>C143-D143</f>
        <v>2214</v>
      </c>
    </row>
    <row r="144" spans="1:5">
      <c r="A144" s="149">
        <v>43937</v>
      </c>
      <c r="B144" s="150" t="s">
        <v>345</v>
      </c>
      <c r="C144" s="161">
        <v>22170</v>
      </c>
      <c r="D144" s="165">
        <f>Combined_Information!MK22</f>
        <v>19996</v>
      </c>
      <c r="E144" s="152">
        <f>C144-D144</f>
        <v>2174</v>
      </c>
    </row>
    <row r="145" spans="1:5">
      <c r="A145" s="149">
        <v>43936</v>
      </c>
      <c r="B145" s="150" t="s">
        <v>345</v>
      </c>
      <c r="C145" s="161">
        <v>21645</v>
      </c>
      <c r="D145" s="165">
        <f>Combined_Information!MR22</f>
        <v>19508</v>
      </c>
      <c r="E145" s="152">
        <f>C145-D145</f>
        <v>2137</v>
      </c>
    </row>
    <row r="146" spans="1:5">
      <c r="A146" s="149">
        <v>43935</v>
      </c>
      <c r="B146" s="150" t="s">
        <v>345</v>
      </c>
      <c r="C146" s="161">
        <v>21067</v>
      </c>
      <c r="D146" s="164"/>
      <c r="E146" s="152"/>
    </row>
    <row r="147" spans="1:5">
      <c r="A147" s="149">
        <v>43934</v>
      </c>
      <c r="B147" s="150" t="s">
        <v>345</v>
      </c>
      <c r="C147" s="161">
        <v>20465</v>
      </c>
      <c r="D147" s="165">
        <f>Combined_Information!MY22</f>
        <v>18641</v>
      </c>
      <c r="E147" s="152">
        <f t="shared" ref="E147:E177" si="0">C147-D147</f>
        <v>1824</v>
      </c>
    </row>
    <row r="148" spans="1:5">
      <c r="A148" s="149">
        <v>43933</v>
      </c>
      <c r="B148" s="150" t="s">
        <v>345</v>
      </c>
      <c r="C148" s="161">
        <v>19899</v>
      </c>
      <c r="D148" s="165">
        <f>Combined_Information!NF22</f>
        <v>18366</v>
      </c>
      <c r="E148" s="152">
        <f t="shared" si="0"/>
        <v>1533</v>
      </c>
    </row>
    <row r="149" spans="1:5">
      <c r="A149" s="149">
        <v>43932</v>
      </c>
      <c r="B149" s="150" t="s">
        <v>345</v>
      </c>
      <c r="C149" s="161">
        <v>19468</v>
      </c>
      <c r="D149" s="165">
        <f>Combined_Information!NM22</f>
        <v>17916</v>
      </c>
      <c r="E149" s="152">
        <f t="shared" si="0"/>
        <v>1552</v>
      </c>
    </row>
    <row r="150" spans="1:5">
      <c r="A150" s="149">
        <v>43931</v>
      </c>
      <c r="B150" s="150" t="s">
        <v>345</v>
      </c>
      <c r="C150" s="161">
        <v>18849</v>
      </c>
      <c r="D150" s="165">
        <f>Combined_Information!NT22</f>
        <v>17364</v>
      </c>
      <c r="E150" s="152">
        <f t="shared" si="0"/>
        <v>1485</v>
      </c>
    </row>
    <row r="151" spans="1:5">
      <c r="A151" s="149">
        <v>43930</v>
      </c>
      <c r="B151" s="150" t="s">
        <v>345</v>
      </c>
      <c r="C151" s="161">
        <v>18279</v>
      </c>
      <c r="D151" s="165">
        <f>Combined_Information!OA22</f>
        <v>16654</v>
      </c>
      <c r="E151" s="152">
        <f t="shared" si="0"/>
        <v>1625</v>
      </c>
    </row>
    <row r="152" spans="1:5">
      <c r="A152" s="149">
        <v>43929</v>
      </c>
      <c r="B152" s="150" t="s">
        <v>345</v>
      </c>
      <c r="C152" s="161">
        <v>17669</v>
      </c>
      <c r="D152" s="165">
        <f>Combined_Information!OH22</f>
        <v>16162</v>
      </c>
      <c r="E152" s="152">
        <f t="shared" si="0"/>
        <v>1507</v>
      </c>
    </row>
    <row r="153" spans="1:5">
      <c r="A153" s="149">
        <v>43928</v>
      </c>
      <c r="B153" s="150" t="s">
        <v>345</v>
      </c>
      <c r="C153" s="161">
        <v>17127</v>
      </c>
      <c r="D153" s="165">
        <f>Combined_Information!OO22</f>
        <v>15571</v>
      </c>
      <c r="E153" s="152">
        <f t="shared" si="0"/>
        <v>1556</v>
      </c>
    </row>
    <row r="154" spans="1:5">
      <c r="A154" s="149">
        <v>43927</v>
      </c>
      <c r="B154" s="150" t="s">
        <v>345</v>
      </c>
      <c r="C154" s="161">
        <v>16523</v>
      </c>
      <c r="D154" s="165">
        <f>Combined_Information!OV22</f>
        <v>14860</v>
      </c>
      <c r="E154" s="152">
        <f t="shared" si="0"/>
        <v>1663</v>
      </c>
    </row>
    <row r="155" spans="1:5">
      <c r="A155" s="149">
        <v>43926</v>
      </c>
      <c r="B155" s="150" t="s">
        <v>345</v>
      </c>
      <c r="C155" s="161">
        <v>15887</v>
      </c>
      <c r="D155" s="165">
        <f>Combined_Information!PC22</f>
        <v>14381</v>
      </c>
      <c r="E155" s="152">
        <f t="shared" si="0"/>
        <v>1506</v>
      </c>
    </row>
    <row r="156" spans="1:5">
      <c r="A156" s="149">
        <v>43925</v>
      </c>
      <c r="B156" s="150" t="s">
        <v>345</v>
      </c>
      <c r="C156" s="161">
        <v>15362</v>
      </c>
      <c r="D156" s="165">
        <f>Combined_Information!PJ22</f>
        <v>13828</v>
      </c>
      <c r="E156" s="152">
        <f t="shared" si="0"/>
        <v>1534</v>
      </c>
    </row>
    <row r="157" spans="1:5">
      <c r="A157" s="149">
        <v>43924</v>
      </c>
      <c r="B157" s="150" t="s">
        <v>345</v>
      </c>
      <c r="C157" s="161">
        <v>14681</v>
      </c>
      <c r="D157" s="165">
        <f>Combined_Information!PQ22</f>
        <v>13241</v>
      </c>
      <c r="E157" s="152">
        <f t="shared" si="0"/>
        <v>1440</v>
      </c>
    </row>
    <row r="158" spans="1:5">
      <c r="A158" s="149">
        <v>43923</v>
      </c>
      <c r="B158" s="150" t="s">
        <v>345</v>
      </c>
      <c r="C158" s="161">
        <v>13915</v>
      </c>
      <c r="D158" s="165">
        <f>Combined_Information!PX22</f>
        <v>12550</v>
      </c>
      <c r="E158" s="152">
        <f t="shared" si="0"/>
        <v>1365</v>
      </c>
    </row>
    <row r="159" spans="1:5">
      <c r="A159" s="149">
        <v>43922</v>
      </c>
      <c r="B159" s="150" t="s">
        <v>345</v>
      </c>
      <c r="C159" s="161">
        <v>13155</v>
      </c>
      <c r="D159" s="165">
        <f>Combined_Information!QE22</f>
        <v>11857</v>
      </c>
      <c r="E159" s="152">
        <f t="shared" si="0"/>
        <v>1298</v>
      </c>
    </row>
    <row r="160" spans="1:5">
      <c r="A160" s="149">
        <v>43921</v>
      </c>
      <c r="B160" s="150" t="s">
        <v>345</v>
      </c>
      <c r="C160" s="161">
        <v>12428</v>
      </c>
      <c r="D160" s="165">
        <f>Combined_Information!QL22</f>
        <v>10943</v>
      </c>
      <c r="E160" s="152">
        <f t="shared" si="0"/>
        <v>1485</v>
      </c>
    </row>
    <row r="161" spans="1:5">
      <c r="A161" s="149">
        <v>43920</v>
      </c>
      <c r="B161" s="150" t="s">
        <v>345</v>
      </c>
      <c r="C161" s="164">
        <v>11591</v>
      </c>
      <c r="D161" s="165">
        <f>Combined_Information!QS22</f>
        <v>10026</v>
      </c>
      <c r="E161" s="152">
        <f t="shared" si="0"/>
        <v>1565</v>
      </c>
    </row>
    <row r="162" spans="1:5">
      <c r="A162" s="149">
        <v>43919</v>
      </c>
      <c r="B162" s="150" t="s">
        <v>345</v>
      </c>
      <c r="C162" s="164">
        <v>10779</v>
      </c>
      <c r="D162" s="165">
        <f>Combined_Information!QZ22</f>
        <v>9220</v>
      </c>
      <c r="E162" s="152">
        <f t="shared" si="0"/>
        <v>1559</v>
      </c>
    </row>
    <row r="163" spans="1:5">
      <c r="A163" s="149">
        <v>43918</v>
      </c>
      <c r="B163" s="150" t="s">
        <v>345</v>
      </c>
      <c r="C163" s="164">
        <v>10023</v>
      </c>
      <c r="D163" s="165">
        <f>Combined_Information!RG22</f>
        <v>8460</v>
      </c>
      <c r="E163" s="152">
        <f t="shared" si="0"/>
        <v>1563</v>
      </c>
    </row>
    <row r="164" spans="1:5">
      <c r="A164" s="149">
        <v>43917</v>
      </c>
      <c r="B164" s="150" t="s">
        <v>345</v>
      </c>
      <c r="C164" s="164">
        <v>9134</v>
      </c>
      <c r="D164" s="165">
        <f>Combined_Information!RN22</f>
        <v>7590</v>
      </c>
      <c r="E164" s="152">
        <f t="shared" si="0"/>
        <v>1544</v>
      </c>
    </row>
    <row r="165" spans="1:5">
      <c r="A165" s="149">
        <v>43916</v>
      </c>
      <c r="B165" s="150" t="s">
        <v>345</v>
      </c>
      <c r="C165" s="166">
        <v>8165</v>
      </c>
      <c r="D165" s="165">
        <f>Combined_Information!RU22</f>
        <v>6801</v>
      </c>
      <c r="E165" s="152">
        <f t="shared" si="0"/>
        <v>1364</v>
      </c>
    </row>
    <row r="166" spans="1:5">
      <c r="A166" s="149">
        <v>43915</v>
      </c>
      <c r="B166" s="150" t="s">
        <v>345</v>
      </c>
      <c r="C166" s="166">
        <v>7503</v>
      </c>
      <c r="D166" s="165">
        <f>Combined_Information!SB22</f>
        <v>6157</v>
      </c>
      <c r="E166" s="152">
        <f t="shared" si="0"/>
        <v>1346</v>
      </c>
    </row>
    <row r="167" spans="1:5">
      <c r="A167" s="149">
        <v>43914</v>
      </c>
      <c r="B167" s="150" t="s">
        <v>345</v>
      </c>
      <c r="C167" s="166">
        <v>6820</v>
      </c>
      <c r="D167" s="165">
        <f>Combined_Information!SI22</f>
        <v>5542</v>
      </c>
      <c r="E167" s="152">
        <f t="shared" si="0"/>
        <v>1278</v>
      </c>
    </row>
    <row r="168" spans="1:5">
      <c r="A168" s="149">
        <v>43913</v>
      </c>
      <c r="B168" s="150" t="s">
        <v>345</v>
      </c>
      <c r="C168" s="166">
        <v>6077</v>
      </c>
      <c r="D168" s="165">
        <f>Combined_Information!SP22</f>
        <v>5019</v>
      </c>
      <c r="E168" s="152">
        <f t="shared" si="0"/>
        <v>1058</v>
      </c>
    </row>
    <row r="169" spans="1:5">
      <c r="A169" s="149">
        <v>43912</v>
      </c>
      <c r="B169" s="150" t="s">
        <v>345</v>
      </c>
      <c r="C169" s="166">
        <v>5476</v>
      </c>
      <c r="D169" s="165">
        <f>Combined_Information!SW22</f>
        <v>4465</v>
      </c>
      <c r="E169" s="152">
        <f t="shared" si="0"/>
        <v>1011</v>
      </c>
    </row>
    <row r="170" spans="1:5">
      <c r="A170" s="149">
        <v>43911</v>
      </c>
      <c r="B170" s="150" t="s">
        <v>345</v>
      </c>
      <c r="C170" s="166">
        <v>4825</v>
      </c>
      <c r="D170" s="165">
        <f>Combined_Information!TD22</f>
        <v>3770</v>
      </c>
      <c r="E170" s="152">
        <f t="shared" si="0"/>
        <v>1055</v>
      </c>
    </row>
    <row r="171" spans="1:5">
      <c r="A171" s="149">
        <v>43910</v>
      </c>
      <c r="B171" s="150" t="s">
        <v>345</v>
      </c>
      <c r="C171" s="166">
        <v>4032</v>
      </c>
      <c r="D171" s="165">
        <f>Combined_Information!TK22</f>
        <v>3200</v>
      </c>
      <c r="E171" s="152">
        <f t="shared" si="0"/>
        <v>832</v>
      </c>
    </row>
    <row r="172" spans="1:5">
      <c r="A172" s="149">
        <v>43909</v>
      </c>
      <c r="B172" s="150" t="s">
        <v>345</v>
      </c>
      <c r="C172" s="166">
        <v>3405</v>
      </c>
      <c r="D172" s="165">
        <f>Combined_Information!TR22</f>
        <v>3047</v>
      </c>
      <c r="E172" s="152">
        <f t="shared" si="0"/>
        <v>358</v>
      </c>
    </row>
    <row r="173" spans="1:5">
      <c r="A173" s="149">
        <v>43908</v>
      </c>
      <c r="B173" s="150" t="s">
        <v>345</v>
      </c>
      <c r="C173" s="166">
        <v>2978</v>
      </c>
      <c r="D173" s="165">
        <f>Combined_Information!TY22</f>
        <v>2390</v>
      </c>
      <c r="E173" s="152">
        <f t="shared" si="0"/>
        <v>588</v>
      </c>
    </row>
    <row r="174" spans="1:5">
      <c r="A174" s="149">
        <v>43907</v>
      </c>
      <c r="B174" s="150" t="s">
        <v>345</v>
      </c>
      <c r="C174" s="166">
        <v>2503</v>
      </c>
      <c r="D174" s="165">
        <f>Combined_Information!UF22</f>
        <v>2003</v>
      </c>
      <c r="E174" s="152">
        <f t="shared" si="0"/>
        <v>500</v>
      </c>
    </row>
    <row r="175" spans="1:5">
      <c r="A175" s="149">
        <v>43906</v>
      </c>
      <c r="B175" s="150" t="s">
        <v>345</v>
      </c>
      <c r="C175" s="166">
        <v>2158</v>
      </c>
      <c r="D175" s="165">
        <f>Combined_Information!UM22</f>
        <v>1697</v>
      </c>
      <c r="E175" s="152">
        <f t="shared" si="0"/>
        <v>461</v>
      </c>
    </row>
    <row r="176" spans="1:5">
      <c r="A176" s="149">
        <v>43905</v>
      </c>
      <c r="B176" s="150" t="s">
        <v>345</v>
      </c>
      <c r="C176" s="166">
        <v>1809</v>
      </c>
      <c r="D176" s="165">
        <f>Combined_Information!UT22</f>
        <v>1625</v>
      </c>
      <c r="E176" s="152">
        <f t="shared" si="0"/>
        <v>184</v>
      </c>
    </row>
    <row r="177" spans="1:5">
      <c r="A177" s="149">
        <v>43904</v>
      </c>
      <c r="B177" s="150" t="s">
        <v>345</v>
      </c>
      <c r="C177" s="166">
        <v>1441</v>
      </c>
      <c r="D177" s="165">
        <f>Combined_Information!VA22</f>
        <v>1235</v>
      </c>
      <c r="E177" s="152">
        <f t="shared" si="0"/>
        <v>206</v>
      </c>
    </row>
    <row r="178" spans="1:5">
      <c r="A178" s="149">
        <v>43903</v>
      </c>
      <c r="B178" s="150" t="s">
        <v>345</v>
      </c>
      <c r="C178" s="166">
        <v>1266</v>
      </c>
      <c r="D178" s="164"/>
      <c r="E178" s="152"/>
    </row>
    <row r="179" spans="1:5">
      <c r="A179" s="149">
        <v>43902</v>
      </c>
      <c r="B179" s="150" t="s">
        <v>345</v>
      </c>
      <c r="C179" s="166">
        <v>1016</v>
      </c>
      <c r="D179" s="165">
        <f>Combined_Information!VH22</f>
        <v>803</v>
      </c>
      <c r="E179" s="152">
        <f>C179-D179</f>
        <v>213</v>
      </c>
    </row>
    <row r="180" spans="1:5">
      <c r="A180" s="149">
        <v>43901</v>
      </c>
      <c r="B180" s="150" t="s">
        <v>345</v>
      </c>
      <c r="C180" s="166">
        <v>827</v>
      </c>
      <c r="D180" s="164"/>
      <c r="E180" s="152">
        <f>C180-D180</f>
        <v>827</v>
      </c>
    </row>
    <row r="181" spans="1:5">
      <c r="A181" s="149">
        <v>43900</v>
      </c>
      <c r="B181" s="150" t="s">
        <v>345</v>
      </c>
      <c r="C181" s="166">
        <v>631</v>
      </c>
      <c r="D181" s="164"/>
      <c r="E181" s="152">
        <f>C181-D181</f>
        <v>631</v>
      </c>
    </row>
    <row r="182" spans="1:5">
      <c r="A182" s="149">
        <v>43899</v>
      </c>
      <c r="B182" s="150" t="s">
        <v>345</v>
      </c>
      <c r="C182" s="166">
        <v>463</v>
      </c>
      <c r="D182" s="165">
        <f>Combined_Information!VO22</f>
        <v>357</v>
      </c>
      <c r="E182" s="152">
        <f>C182-D182</f>
        <v>106</v>
      </c>
    </row>
    <row r="183" spans="1:5">
      <c r="A183" s="149">
        <v>43898</v>
      </c>
      <c r="B183" s="150" t="s">
        <v>345</v>
      </c>
      <c r="C183" s="166">
        <v>366</v>
      </c>
      <c r="D183" s="164"/>
      <c r="E183" s="152"/>
    </row>
    <row r="184" spans="1:5">
      <c r="A184" s="149">
        <v>43897</v>
      </c>
      <c r="B184" s="150" t="s">
        <v>345</v>
      </c>
      <c r="C184" s="166">
        <v>233</v>
      </c>
      <c r="D184" s="164"/>
      <c r="E184" s="152"/>
    </row>
    <row r="185" spans="1:5">
      <c r="A185" s="149">
        <v>43896</v>
      </c>
      <c r="B185" s="150" t="s">
        <v>345</v>
      </c>
      <c r="C185" s="166">
        <v>197</v>
      </c>
      <c r="D185" s="164"/>
      <c r="E185" s="152"/>
    </row>
    <row r="186" spans="1:5">
      <c r="A186" s="149">
        <v>43895</v>
      </c>
      <c r="B186" s="150" t="s">
        <v>345</v>
      </c>
      <c r="C186" s="166">
        <v>148</v>
      </c>
      <c r="D186" s="164"/>
      <c r="E186" s="152"/>
    </row>
    <row r="187" spans="1:5">
      <c r="A187" s="149">
        <v>43894</v>
      </c>
      <c r="B187" s="150" t="s">
        <v>345</v>
      </c>
      <c r="C187" s="166">
        <v>107</v>
      </c>
      <c r="D187" s="164"/>
      <c r="E187" s="152"/>
    </row>
    <row r="188" spans="1:5">
      <c r="A188" s="149">
        <v>43893</v>
      </c>
      <c r="B188" s="150" t="s">
        <v>350</v>
      </c>
      <c r="C188" s="166">
        <v>79</v>
      </c>
      <c r="D188" s="164"/>
      <c r="E188" s="152"/>
    </row>
    <row r="189" spans="1:5">
      <c r="A189" s="149">
        <v>43892</v>
      </c>
      <c r="B189" s="150" t="s">
        <v>350</v>
      </c>
      <c r="C189" s="166">
        <v>52</v>
      </c>
      <c r="D189" s="164"/>
      <c r="E189" s="152"/>
    </row>
    <row r="190" spans="1:5">
      <c r="A190" s="149">
        <v>43891</v>
      </c>
      <c r="B190" s="150" t="s">
        <v>350</v>
      </c>
      <c r="C190" s="166">
        <v>34</v>
      </c>
      <c r="D190" s="164"/>
      <c r="E190" s="152"/>
    </row>
    <row r="191" spans="1:5">
      <c r="A191" s="149">
        <v>43890</v>
      </c>
      <c r="B191" s="150" t="s">
        <v>350</v>
      </c>
      <c r="C191" s="166">
        <v>29</v>
      </c>
      <c r="D191" s="164"/>
      <c r="E191" s="152"/>
    </row>
    <row r="192" spans="1:5">
      <c r="A192" s="149">
        <v>43889</v>
      </c>
      <c r="B192" s="150" t="s">
        <v>350</v>
      </c>
      <c r="C192" s="166">
        <v>21</v>
      </c>
      <c r="D192" s="164"/>
      <c r="E192" s="152"/>
    </row>
    <row r="193" spans="1:5">
      <c r="A193" s="149">
        <v>43888</v>
      </c>
      <c r="B193" s="150" t="s">
        <v>350</v>
      </c>
      <c r="C193" s="166">
        <v>17</v>
      </c>
      <c r="D193" s="164"/>
      <c r="E193" s="152"/>
    </row>
    <row r="194" spans="1:5">
      <c r="A194" s="149">
        <v>43887</v>
      </c>
      <c r="B194" s="150" t="s">
        <v>350</v>
      </c>
      <c r="C194" s="166">
        <v>12</v>
      </c>
      <c r="D194" s="164"/>
      <c r="E194" s="152"/>
    </row>
    <row r="195" spans="1:5">
      <c r="A195" s="149">
        <v>43886</v>
      </c>
      <c r="B195" s="150" t="s">
        <v>350</v>
      </c>
      <c r="C195" s="166">
        <v>10</v>
      </c>
      <c r="D195" s="164"/>
      <c r="E195" s="152"/>
    </row>
    <row r="196" spans="1:5">
      <c r="A196" s="167">
        <v>43885</v>
      </c>
      <c r="B196" s="168" t="s">
        <v>350</v>
      </c>
      <c r="C196" s="169">
        <v>7</v>
      </c>
      <c r="D196" s="170"/>
      <c r="E196" s="171"/>
    </row>
    <row r="199" spans="1:5">
      <c r="A199" s="17" t="s">
        <v>3</v>
      </c>
    </row>
    <row r="200" spans="1:5">
      <c r="A200" s="93" t="s">
        <v>46</v>
      </c>
      <c r="B200" s="89" t="s">
        <v>62</v>
      </c>
    </row>
    <row r="201" spans="1:5">
      <c r="A201" s="92" t="s">
        <v>44</v>
      </c>
      <c r="B201" s="172" t="s">
        <v>48</v>
      </c>
    </row>
    <row r="202" spans="1:5">
      <c r="A202" s="92"/>
      <c r="B202" s="172"/>
    </row>
    <row r="203" spans="1:5">
      <c r="A203" s="17" t="s">
        <v>63</v>
      </c>
      <c r="B203" s="173" t="s">
        <v>351</v>
      </c>
    </row>
    <row r="204" spans="1:5">
      <c r="B204" s="173" t="s">
        <v>352</v>
      </c>
    </row>
    <row r="205" spans="1:5">
      <c r="B205" s="173" t="s">
        <v>353</v>
      </c>
    </row>
    <row r="206" spans="1:5">
      <c r="B206" s="173" t="s">
        <v>354</v>
      </c>
    </row>
    <row r="207" spans="1:5">
      <c r="B207" s="174" t="s">
        <v>355</v>
      </c>
    </row>
  </sheetData>
  <autoFilter ref="A5:C5"/>
  <hyperlinks>
    <hyperlink ref="B201" r:id="rId1"/>
    <hyperlink ref="B205"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07"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1521</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630</cp:revision>
  <dcterms:created xsi:type="dcterms:W3CDTF">2020-03-25T21:26:52Z</dcterms:created>
  <dcterms:modified xsi:type="dcterms:W3CDTF">2020-09-02T09:17:54Z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