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C:\Users\rushtr\Downloads\"/>
    </mc:Choice>
  </mc:AlternateContent>
  <xr:revisionPtr revIDLastSave="0" documentId="13_ncr:1_{6D3635EB-50AB-44D7-A62E-F2015117CBEF}" xr6:coauthVersionLast="46" xr6:coauthVersionMax="46" xr10:uidLastSave="{00000000-0000-0000-0000-000000000000}"/>
  <bookViews>
    <workbookView xWindow="-120" yWindow="-120" windowWidth="29040" windowHeight="15840" activeTab="1" xr2:uid="{00000000-000D-0000-FFFF-FFFF00000000}"/>
  </bookViews>
  <sheets>
    <sheet name="Cover sheet" sheetId="1" r:id="rId1"/>
    <sheet name="Contents" sheetId="2" r:id="rId2"/>
    <sheet name="Notes" sheetId="3" r:id="rId3"/>
    <sheet name="1" sheetId="4" r:id="rId4"/>
    <sheet name="2" sheetId="5" r:id="rId5"/>
    <sheet name="3" sheetId="6" r:id="rId6"/>
    <sheet name="4" sheetId="7" r:id="rId7"/>
    <sheet name="5" sheetId="8" r:id="rId8"/>
    <sheet name="6" sheetId="9" r:id="rId9"/>
    <sheet name="7" sheetId="10" r:id="rId10"/>
    <sheet name="8" sheetId="11" r:id="rId11"/>
    <sheet name="9" sheetId="12" r:id="rId12"/>
    <sheet name="10" sheetId="13" r:id="rId13"/>
    <sheet name="11" sheetId="14" r:id="rId14"/>
    <sheet name="12a" sheetId="15" r:id="rId15"/>
    <sheet name="12b" sheetId="16" r:id="rId16"/>
    <sheet name="13" sheetId="17" r:id="rId17"/>
    <sheet name="14" sheetId="18" r:id="rId18"/>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0" i="2" l="1"/>
  <c r="A19" i="2"/>
  <c r="A18" i="2"/>
  <c r="A17" i="2"/>
  <c r="A16" i="2"/>
  <c r="A15" i="2"/>
  <c r="A14" i="2"/>
  <c r="A13" i="2"/>
  <c r="A12" i="2"/>
  <c r="A11" i="2"/>
  <c r="A10" i="2"/>
  <c r="A9" i="2"/>
  <c r="A8" i="2"/>
  <c r="A7" i="2"/>
  <c r="A6" i="2"/>
  <c r="A5" i="2"/>
  <c r="A4" i="2"/>
</calcChain>
</file>

<file path=xl/sharedStrings.xml><?xml version="1.0" encoding="utf-8"?>
<sst xmlns="http://schemas.openxmlformats.org/spreadsheetml/2006/main" count="614" uniqueCount="249">
  <si>
    <t>Deaths registered weekly in England and Wales, provisional</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</si>
  <si>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</si>
  <si>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</si>
  <si>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Terms and conditions</t>
  </si>
  <si>
    <t>National Statistics are produced to high professional standards set out in the Code of Practice for Official Statistics. They are produced free from any political interference.</t>
  </si>
  <si>
    <t>The UK Statistics Authority has designated these statistics as National Statistics, in accordance with the Statistics and Registration Service Act 2007 and signifying compliance with the Code of Practice for Official Statistics.</t>
  </si>
  <si>
    <t>Designation can be broadly interpreted to mean that the statistics:</t>
  </si>
  <si>
    <t>• meet identified user needs</t>
  </si>
  <si>
    <t>• are well explained and readily accessible</t>
  </si>
  <si>
    <t>• are produced according to sound methods</t>
  </si>
  <si>
    <t>• are managed impartially and objectively in the public interest</t>
  </si>
  <si>
    <t>Once statistics have been designated as National Statistics it is a statutory requirement that the Code of Practice shall continue to be observed.</t>
  </si>
  <si>
    <t>Analysis</t>
  </si>
  <si>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</si>
  <si>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</si>
  <si>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</si>
  <si>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2021 is included in some tabs to allow for comparison between 2021 and 2022 mortality data. For a full breakdown of the 2021 and other previous years data please see the dataset on the dataset page:</t>
  </si>
  <si>
    <t>Deaths registered weekly in England and Wales 2021, provisional dataset.</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</si>
  <si>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</si>
  <si>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</si>
  <si>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</si>
  <si>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</si>
  <si>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</si>
  <si>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</si>
  <si>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 Daily extracts of death registration records from RON are processed on our database systems. Provisional data on deaths registered in each week (ending on a Friday) are compiled at the end of the following week. Bank Holidays could affect the number of registrations made within those weeks.</t>
  </si>
  <si>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</si>
  <si>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</si>
  <si>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</si>
  <si>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enquiries and feedback</t>
  </si>
  <si>
    <t>User requested data will be published onto our website.</t>
  </si>
  <si>
    <t>Access to microdata and disclosive data, that is, data which have the potential to identify an individual record, requires the approval of the ONS Microdata Release Procedure (MRP) before the data can be provided.</t>
  </si>
  <si>
    <t>We welcome feedback from users, please contact Mortality Analysis Team</t>
  </si>
  <si>
    <t>email: health.data@ons.gov.uk</t>
  </si>
  <si>
    <t>telephone: +44 (0)1329 444110</t>
  </si>
  <si>
    <t xml:space="preserve">Copyright and reproduction </t>
  </si>
  <si>
    <t>© Crown copyright 2022</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</si>
  <si>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</si>
  <si>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</si>
  <si>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t>Visit the Open Government Licence</t>
  </si>
  <si>
    <t>or write to the Information Policy Team, The National Archives, Kew, Richmond, Surrey, TW9 4DU;</t>
  </si>
  <si>
    <t>or email: psi@nationalarchives.gov.uk</t>
  </si>
  <si>
    <t>Where we have identified any third party copyright information you will need to obtain permission from the copyright holders concerned.</t>
  </si>
  <si>
    <t>This publication is also available on our website.</t>
  </si>
  <si>
    <t>Contents</t>
  </si>
  <si>
    <t>Worksheet name/number</t>
  </si>
  <si>
    <t>Worksheet description</t>
  </si>
  <si>
    <t>Information on the ONS, mortality statistics, and weekly deaths</t>
  </si>
  <si>
    <t>Notes used in this publication</t>
  </si>
  <si>
    <t>Weekly provisional figures on deaths registered in England and Wales, registered 2021 and 2022, with five-year averages</t>
  </si>
  <si>
    <t>Weekly provisional figures on deaths registered in England and Wales by sex and age group, registered 2022</t>
  </si>
  <si>
    <t>Weekly provisional figures on deaths registered in England and Wales for selected causes of death, registered 2022</t>
  </si>
  <si>
    <t>Weekly provisional figures on deaths involving COVID-19 registered in England and Wales by sex and age group, registered 2022</t>
  </si>
  <si>
    <t>Weekly provisional figures on death occurrences involving COVID-19 in England and Wales by sex and age group, registered 2021 and 2022</t>
  </si>
  <si>
    <t>Weekly provisional figures on deaths involving COVID-19 registered in the UK, registered 2022</t>
  </si>
  <si>
    <t>Weekly provisional figures on deaths involving COVID-19 registered in the UK by sex and age group, registered 2022</t>
  </si>
  <si>
    <t>Daily provisional non-cumulative figures on deaths involving COVID-19 registered in the UK and by English region, registered 2021and 2022</t>
  </si>
  <si>
    <t>Daily provisional non-cumulative figures on death occurrences involving COVID-19 in the UK and by English region, registered 2021 and 2022</t>
  </si>
  <si>
    <t>Weekly provisional figures on excess deaths registered in England and Wales by place of occurrence, registered in 2022</t>
  </si>
  <si>
    <t>Estimated total death occurrences per week in England and Wales based on a statistical model, occurring 2022</t>
  </si>
  <si>
    <t>Weekly provisional figures on deaths registered in England and Wales by region of usual residence, registered 2022</t>
  </si>
  <si>
    <t>Weekly provisional figures on death occurrences involving COVID-19 in England and Wales by region of usual residence, registered 2021 and 2022</t>
  </si>
  <si>
    <t>Weekly provisional figures on deaths registered in England and Wales by place of occurrence, registered between week ending 28 December 2019 and week ending 14January 2022</t>
  </si>
  <si>
    <t>Weekly provisional figures on deaths involving COVID-19 registered in England and Wales by place of occurrence, registered between week ending 28 December 2019 and week ending 14 January 2022</t>
  </si>
  <si>
    <t>Notes</t>
  </si>
  <si>
    <t>Note number</t>
  </si>
  <si>
    <t>Note text</t>
  </si>
  <si>
    <t>Data by week for 2021 have been provided for comparison.</t>
  </si>
  <si>
    <t>Figures for England and Wales combined include deaths of non-residents. Figures for England and Wales separately exclude deaths of non-residents.</t>
  </si>
  <si>
    <t>The 2015 to 2019 five-year average was used to compare against deaths registered in 2020 and 2021. Deaths registered in 2022 will be compared with the 2016, 2017, 2018, 2019 and 2021 five-year average. More information can be found in the 'measuring the data' section of the Deaths registered weekly in England and Wales bulletin.</t>
  </si>
  <si>
    <r>
      <t xml:space="preserve">These figures represent death registrations. There can be a delay between the date a death occurred and the date a death was registered. </t>
    </r>
    <r>
      <rPr>
        <u/>
        <sz val="12"/>
        <color rgb="FF0000FF"/>
        <rFont val="Arial"/>
        <family val="2"/>
      </rPr>
      <t>More information can be found in our impact of registration delays release.</t>
    </r>
  </si>
  <si>
    <t>Figures in this table are added for the current week; data for previous weeks are not updated.</t>
  </si>
  <si>
    <t>For breakdowns of deaths registered in 2020 and 2021 please see Deaths registered weekly in England and Wales, provisional datasets.</t>
  </si>
  <si>
    <t>Does not include deaths where age is either missing or not yet fully coded. For this reason counts of 'Persons', 'Males' and 'Females' may not sum to 'Total Deaths, all ages'.</t>
  </si>
  <si>
    <t>Coding of deaths by cause for the latest week is not yet complete.</t>
  </si>
  <si>
    <t>For deaths registered from 1st January 2020, cause of death is coded to the ICD-10 classification using MUSE 5.5 software. Previous years were coded to IRIS 4.2.3, further information about the change in software is available.</t>
  </si>
  <si>
    <t>Deaths "involving" a cause include all deaths where the cause was mentioned anywhere on the death certificate, as a main cause of death or a contributory cause. Deaths "due to" a cause are a subset of "involving", and only include deaths where the cause was the underlying (main) cause of death.</t>
  </si>
  <si>
    <t>From week ending 26th February 2021 (week 8 2021)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</si>
  <si>
    <t>Deaths involving COVID-19 have been included within weekly death registrations and occurrences figures due to the pandemic.</t>
  </si>
  <si>
    <t>ONS deaths by actual date of death – registered by 15 January 2022.</t>
  </si>
  <si>
    <t>Figures for 2021 and 2022 continue to be updated every week as the number of death occurrences will rise as we receive more death registrations.</t>
  </si>
  <si>
    <t>Weekly deaths for Scotland are produced by National Records Scotland (NRS).</t>
  </si>
  <si>
    <t>Weekly deaths for Northern Ireland are produced by Northern Ireland Statistics and Research Agency (NISRA).</t>
  </si>
  <si>
    <t>England, Wales and Northern Ireland weekly deaths run from Saturday to Friday, Scotland deaths run from Monday to Sunday.</t>
  </si>
  <si>
    <t>Scotland week allocation differs from other countries. For example, week 1 is week ending 9 January 2022. This has been adjusted for the purpose of aggregating the data.</t>
  </si>
  <si>
    <t>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"England and Wales" totals displayed in this dataset. Deaths of non-residents have been included for the specific Scotland and Northern Ireland country breakdowns to ensure consistency with data published by NRS and NISRA.</t>
  </si>
  <si>
    <t>Data for Scotland (and therefore the UK total) are updated every week to ensure consistency with data published by NRS. Data for England, Wales, and Northern Ireland are only added for the current week; previous weeks are not updated.</t>
  </si>
  <si>
    <t>UK data are calculated using England and Wales combined rather than England and Wales country specific data.</t>
  </si>
  <si>
    <t>Deaths at home are those at the usual residence of the deceased (according to the informant)‚ where this is not a communal establishment. Care homes includes homes for the chronic sick; nursing homes; homes for people with mental health problems and non-NHS multi function sites. Hospices include Sue Ryder Homes; Marie Curie Centres; oncology centres; voluntary hospice units; and palliative care centres. Other Communal Establishments include schools for people with learning disabilities; holiday homes and hotels; common lodging houses; aged persons’ accommodation; assessment centres; schools; convents and monasteries; nurses’ homes; university and college halls of residence; young offender institutions; secure training centres; detention centres; prisons and remand homes. Elsewhere includes all places not covered above such as deaths on a motorway; at the beach; climbing a mountain; walking down the street; at the cinema; at a football match; while out shopping; or in someone else's home. This category also includes people who are pronounced dead on arrival at hospital.</t>
  </si>
  <si>
    <t>The term care home in this table refers to where a death occurred in a care home, rather than the death of a care home resident.  For more information see Care home resident deaths registered in England and Wales, provisional</t>
  </si>
  <si>
    <t>These estimates allow for the time taken to register deaths - the statistical model is described in this article.</t>
  </si>
  <si>
    <t>The 95% confidence interval provides a margin of error within which the true number of death occurrences is likely to lie, subject to the assumptions of the model holding true for the given week.</t>
  </si>
  <si>
    <t>Estimates for the latest week are based on an incomplete count of registration and are subject to a wider margin of error. They should therefore be treated with caution.</t>
  </si>
  <si>
    <t>Does not include deaths of those resident outside England and Wales or those records where the place of residence is either missing or not yet fully coded. For this reason counts for "Deaths by Region of usual residence" may not sum to the totals presented in other tables.</t>
  </si>
  <si>
    <t>The back series has been updated to include refreshed data for the previous 26 weeks by combining the current week’s registration data with past registration data to give the best estimates based on 2015-18 patterns of registration delay.</t>
  </si>
  <si>
    <t>The back series is not updated for individual weeks, however, figures for the total deaths Week 1 2020 to the current week are based on the most up-to-date data available and are updated weekly.</t>
  </si>
  <si>
    <t>Deaths from Week 1 2020 to the current week includes; finalised 2020 data, data for 2021 is taken from the Week 52 2021 data extraction and 2022 data is taken from the current week's data extraction.</t>
  </si>
  <si>
    <t>Sheet 1: Weekly provisional figures on death registrations in England and Wales, registered 2021 and 2022 and five-year averages [note 1][note 2][note 3][note 4][note 6][note 7]</t>
  </si>
  <si>
    <t>This worksheet contains one table</t>
  </si>
  <si>
    <t>Some cells refer to notes which can be found on the notes worksheet.</t>
  </si>
  <si>
    <t>Source: Office for National Statistics</t>
  </si>
  <si>
    <t>Week number</t>
  </si>
  <si>
    <t>Week ended</t>
  </si>
  <si>
    <t>Total deaths England (2021)</t>
  </si>
  <si>
    <t>Sheet 2: Weekly provisional figures on death registrations in England and Wales by sex and age group, registered 2022 [note 2][note 4][note 6][note 7][note 8]</t>
  </si>
  <si>
    <t>This worksheet contains three tables presented vertically with one blank row in between each table.</t>
  </si>
  <si>
    <t>Table 2a: Weekly provisional figures on death registrations in England and Wales by age group, people, registered 2022</t>
  </si>
  <si>
    <t>Week ending</t>
  </si>
  <si>
    <t>All ages</t>
  </si>
  <si>
    <t>&lt;1</t>
  </si>
  <si>
    <t>01-04</t>
  </si>
  <si>
    <t>05-09</t>
  </si>
  <si>
    <t>10-14</t>
  </si>
  <si>
    <t>15-19</t>
  </si>
  <si>
    <t>20-24</t>
  </si>
  <si>
    <t>25-29</t>
  </si>
  <si>
    <t>30-34</t>
  </si>
  <si>
    <t>35-39</t>
  </si>
  <si>
    <t>40-44</t>
  </si>
  <si>
    <t>45-49</t>
  </si>
  <si>
    <t>50-54</t>
  </si>
  <si>
    <t>55-59</t>
  </si>
  <si>
    <t>60-64</t>
  </si>
  <si>
    <t>65-69</t>
  </si>
  <si>
    <t>70-74</t>
  </si>
  <si>
    <t>75-79</t>
  </si>
  <si>
    <t>80-84</t>
  </si>
  <si>
    <t>85-89</t>
  </si>
  <si>
    <t>90+</t>
  </si>
  <si>
    <t>Table 2b: Weekly provisional figures on death registrations in England and Wales by age group, males, registered 2022</t>
  </si>
  <si>
    <t>Table 2c: Weekly provisional figures on death registrations in England and Wales by age group, females, registered 2022</t>
  </si>
  <si>
    <t>This worksheet contains one table.</t>
  </si>
  <si>
    <t>Deaths involving diseases of the respiratory system (J00-J99)</t>
  </si>
  <si>
    <t>Deaths due to diseases of the respiratory system (J00-J99)</t>
  </si>
  <si>
    <t>Deaths involving influenza and pneumonia (J09-J18)</t>
  </si>
  <si>
    <t>Deaths due to influenza and pneumonia (J09-J18)</t>
  </si>
  <si>
    <t>Deaths involving COVID-19 (U07.1, U07.2, U09.9, U10.9)</t>
  </si>
  <si>
    <t>Table 4a: Weekly provisional figures on death registrations involving COVID-19 in England and Wales by age group, people, registered 2022</t>
  </si>
  <si>
    <t>Table 4b: Weekly provisional figures on death registrations involving COVID-19 in England and Wales by age group, males, registered 2022</t>
  </si>
  <si>
    <t>Table 4c: Weekly provisional figures on death registrations involving COVID-19 in England and Wales by age group, females, registered 2022</t>
  </si>
  <si>
    <t>Table 5a: Weekly provisional figures on death occurrences involving COVID-19 in England and Wales by age group, people, registered 2021 and 2022</t>
  </si>
  <si>
    <t>Table 5b: Weekly provisional figures on death occurrences involving COVID-19 in England and Wales by age group, males, registered 2021 and 2022</t>
  </si>
  <si>
    <t>Table 5c: Weekly provisional figures on death occurrences involving COVID-19 in England and Wales by age group, females, registered 2021 and 2022</t>
  </si>
  <si>
    <t>Total deaths</t>
  </si>
  <si>
    <t>England and Wales</t>
  </si>
  <si>
    <t>England</t>
  </si>
  <si>
    <t>Wales</t>
  </si>
  <si>
    <t>Scotland</t>
  </si>
  <si>
    <t>Northern Ireland</t>
  </si>
  <si>
    <t>Table 7a: Weekly provisional figures on death registrations involving COVID-19 in the UK by age group, people, registered 2022</t>
  </si>
  <si>
    <t>01-14</t>
  </si>
  <si>
    <t>15-44</t>
  </si>
  <si>
    <t>45-64</t>
  </si>
  <si>
    <t>65-74</t>
  </si>
  <si>
    <t>75-84</t>
  </si>
  <si>
    <t>85+</t>
  </si>
  <si>
    <t>Table 7b: Weekly provisional figures on death registrations involving COVID-19 in the UK by age group, males, registered 2022</t>
  </si>
  <si>
    <t>Table 7c: Weekly provisional figures on death registrations involving COVID-19 in the UK by age group, females, registered 2022</t>
  </si>
  <si>
    <t>Date</t>
  </si>
  <si>
    <t>UK</t>
  </si>
  <si>
    <t>North East</t>
  </si>
  <si>
    <t>North West</t>
  </si>
  <si>
    <t>Yorkshire and The Humber</t>
  </si>
  <si>
    <t>East Midlands</t>
  </si>
  <si>
    <t>West Midlands</t>
  </si>
  <si>
    <t>East of England</t>
  </si>
  <si>
    <t>London</t>
  </si>
  <si>
    <t>South East</t>
  </si>
  <si>
    <t>South West</t>
  </si>
  <si>
    <t>Home All deaths</t>
  </si>
  <si>
    <t>Home COVID-19 deaths</t>
  </si>
  <si>
    <t>Home Five-year average</t>
  </si>
  <si>
    <t>Home Excess deaths</t>
  </si>
  <si>
    <t>Hospital All deaths</t>
  </si>
  <si>
    <t>Hospital COVID-19 deaths</t>
  </si>
  <si>
    <t>Hospital Five-year average</t>
  </si>
  <si>
    <t>Hospital Excess deaths</t>
  </si>
  <si>
    <t>Care home All deaths</t>
  </si>
  <si>
    <t>Care home COVID-19 deaths</t>
  </si>
  <si>
    <t>Care home Five-year average</t>
  </si>
  <si>
    <t>Care home Excess deaths</t>
  </si>
  <si>
    <t>Other All deaths</t>
  </si>
  <si>
    <t>Other COVID-19 deaths</t>
  </si>
  <si>
    <t>Other Five-year average</t>
  </si>
  <si>
    <t>Other Excess deaths</t>
  </si>
  <si>
    <t>Sheet 11: Estimated total death occurrences per week in England and Wales based on a statistical model, occurring 2022 [note 1][note 5][note 26][note 27][note 28][note 29][note 30]</t>
  </si>
  <si>
    <t>Estimated total death occurrences</t>
  </si>
  <si>
    <t>Upper 95% confidence interval</t>
  </si>
  <si>
    <t>Lower 95% confidence interval</t>
  </si>
  <si>
    <t>Five-year average occurrences</t>
  </si>
  <si>
    <t>Death occurrences in 2020</t>
  </si>
  <si>
    <t>Death occurrences in 2021</t>
  </si>
  <si>
    <t>This worksheet contains two tables presented vertically with one blank row in between each table.</t>
  </si>
  <si>
    <t>Table 12a1: Weekly provisional figures on death registrations for all causes in England and Wales by region of usual residence, registered 2022</t>
  </si>
  <si>
    <t>Table 12a2: Weekly provisional figures on death registrations involving COVID-19 in England and Wales by region of usual residence, registered 2022</t>
  </si>
  <si>
    <t>Table 13a: Weekly provisional figures on death registrations in England and Wales by place of occurrence, registered 2021 and 2022</t>
  </si>
  <si>
    <t>Home</t>
  </si>
  <si>
    <t>Hospital</t>
  </si>
  <si>
    <t>Hospice</t>
  </si>
  <si>
    <t>Care home</t>
  </si>
  <si>
    <t>Other communal establishment</t>
  </si>
  <si>
    <t>Elsewhere</t>
  </si>
  <si>
    <t>Week 1 2020 to Current Week</t>
  </si>
  <si>
    <t>Table 13b: Weekly provisional figures on death registrations in England by place of occurrence, registered 2021 and 2022</t>
  </si>
  <si>
    <t>Table 13c: Weekly provisional figures on death registrations in Wales by place of occurrence, registered 2021 and 2022</t>
  </si>
  <si>
    <t>Table 14a: Weekly provisional figures on death registrations involving COVID-19 in England and Wales by place of occurrence, registered 2022</t>
  </si>
  <si>
    <t>Table 14b: Weekly provisional figures on death registrations involving COVID-19 in England by place of occurrence, registered 2021 and 2022</t>
  </si>
  <si>
    <t>Table 14c: Weekly provisional figures on death registrations involving COVID-19 in Wales by place of occurrence, registered 2021 and 2022</t>
  </si>
  <si>
    <t>Special extracts and tabulations of mortality data for England and Wales are available to order for a charge (subject to legal frameworks, disclosure control, resources and the ONS charging policy, where appropriate). Enquiries should be made to: Mortality Analysis Team (health.data@ons.gov.uk) or telephone: +44 (0)1329 444110.</t>
  </si>
  <si>
    <t>For deaths registered from 1 January 2022, cause of death is coded to the ICD-10 classification using MUSE 5.8 software. Deaths registered between 1 January 2020 and 31 December 2021 were coded to the using MUSE 5.5 and previous years were coded to IRIS 4.2.3. For more information see: </t>
  </si>
  <si>
    <t>Cause of death coding in mortality statistics, software changes.</t>
  </si>
  <si>
    <r>
      <rPr>
        <sz val="12"/>
        <rFont val="Arial"/>
        <family val="2"/>
      </rPr>
      <t>These figures represent death occurrences. There can be a delay between the date a death occurred and the date a death was registered</t>
    </r>
    <r>
      <rPr>
        <u/>
        <sz val="12"/>
        <color theme="10"/>
        <rFont val="Arial"/>
        <family val="2"/>
      </rPr>
      <t>.</t>
    </r>
    <r>
      <rPr>
        <u/>
        <sz val="12"/>
        <color rgb="FF0000FF"/>
        <rFont val="Arial"/>
        <family val="2"/>
      </rPr>
      <t xml:space="preserve"> More information can be found in our impact of registration delays release.</t>
    </r>
  </si>
  <si>
    <r>
      <rPr>
        <sz val="12"/>
        <color theme="1"/>
        <rFont val="Arial"/>
        <family val="2"/>
      </rPr>
      <t xml:space="preserve">Counts of deaths by underlying cause exclude neonatal deaths (aged under 28 days). Counts of deaths "involving" a cause (any mention on the death certificate) include neonatal deaths. More information on cause of death coding for infant deaths is available in the </t>
    </r>
    <r>
      <rPr>
        <u/>
        <sz val="12"/>
        <color theme="10"/>
        <rFont val="Arial"/>
        <family val="2"/>
      </rPr>
      <t>User Guide to Mortality Statistics</t>
    </r>
  </si>
  <si>
    <t>This worksheet displays one table.</t>
  </si>
  <si>
    <t>The notes within this table are referred to in other worksheets of this workbook.</t>
  </si>
  <si>
    <t>Five-year average
England and Wales</t>
  </si>
  <si>
    <t>Five-year average
England</t>
  </si>
  <si>
    <t>Five-year average
Wales</t>
  </si>
  <si>
    <t>Total deaths England and Wales
(2022)</t>
  </si>
  <si>
    <t>Total deaths England and Wales
(2021)</t>
  </si>
  <si>
    <t>Total deaths England
(2022)</t>
  </si>
  <si>
    <t>Total deaths Wales
(2022)</t>
  </si>
  <si>
    <t>Total deaths Wales
(2021)</t>
  </si>
  <si>
    <t>Deaths due to COVID-19 (U07.1, U07.2, U10.9)</t>
  </si>
  <si>
    <t>Sheet 4: Weekly provisional figures on death registrations involving COVID-19 in England and Wales by sex and age group, registered 2022</t>
  </si>
  <si>
    <t>[note 2][note 4][note 6][note 7][note 8][note 9][note 10][note 11][note 13][note 14]</t>
  </si>
  <si>
    <t>Sheet 3: Weekly provisional figures on death registrations in England and Wales for selected causes of death, registered 2022</t>
  </si>
  <si>
    <t>[note 2][note 4][note 6][note 7][note 9][note 10][note 11][note 12][note 13][note 14]</t>
  </si>
  <si>
    <t>Sheet 6: Weekly provisional figures on death registrations involving COVID-19 in the UK, registered 2022</t>
  </si>
  <si>
    <t>[note 4][note 7][note 9][note 10][note 11][note 12][note 13][note 14][note 17][note 18][note 19][note 20][note 21][note 22][note 23]</t>
  </si>
  <si>
    <t>Sheet 5: Weekly provisional figures on death occurrences involving COVID-19 in England and Wales by sex and age group, registered 2021 and 2022</t>
  </si>
  <si>
    <t>[note 2][note 5][note 8][note 9][note 10][note 11][note 12][note 13][note 14][note 15][note 16]</t>
  </si>
  <si>
    <t>Sheet 7: Weekly provisional figures on death registrations involving COVID-19 in the UK by sex and age group, registered 2022</t>
  </si>
  <si>
    <t>[note 4][note 7][note 9][note 13][note 17][note 18][note 19][note 20][note 21][note 22][note 23]</t>
  </si>
  <si>
    <t>Sheet 8: Daily provisional non-cumulative figures on death registrations involving COVID-19 in the UK and by English region, registered 2021 and 2022</t>
  </si>
  <si>
    <t>[note 4][note 6][note 9][note 10][note 11][note 12][note 13][note 14][note 17][note 18][note 21][note 22][note 23]</t>
  </si>
  <si>
    <t>[note 5][note 9][note 10][note 11][note 12][note 13][note 14][note 15][note 16][note 17][note 18][note 21][note 23]</t>
  </si>
  <si>
    <t>Sheet 9: Daily provisional non-cumulative figures on death occurrences involving COVID-19 in the UK and by English region, occurring 2021 and 2022</t>
  </si>
  <si>
    <t>Sheet 10: Weekly provisional figures on excess death registrations in England and Wales by place of occurrence, registered between week ending 7 January 2022 and 14 January 2022</t>
  </si>
  <si>
    <t>[note 2][note 3][note 4][note 6][note 7][code 10][note 12][note 13][note 24][note 25]</t>
  </si>
  <si>
    <t>Some cells in this table have been intentially left empty where data for those weeks are not yet available.</t>
  </si>
  <si>
    <t>Sheet 12a: Weekly provisional figures on death registrations for all causes and involving COVID-19 in England and Wales by region of usual residence, registered 2022</t>
  </si>
  <si>
    <t>[note 2][note 4][note 6][note 7][note 9][note 10][note 11][note 12][note 13][note 33]</t>
  </si>
  <si>
    <t>Sheet 12b: Weekly provisional figures on death occurrences involving COVID-19 in England and Wales by region of usual residence, registered 2021 and 2022</t>
  </si>
  <si>
    <t>[note 2][note 5][note 7][note 9][note 10][note 11][note 12][note 13][note 14][note 15][note 16]</t>
  </si>
  <si>
    <t>Some cells in this table have been intentionally left empty where data for those weeks are not yet available due to the provisional nature of the 2021 data.</t>
  </si>
  <si>
    <t>Sheet 13: Weekly provisional figures on death registrations in England and Wales by place of occurrence,  registered between week ending 28 December 2019 and week ending 14 January 2022, including weekly breakdown for 2022</t>
  </si>
  <si>
    <t>[note 2][note 4][note 11][note 21][note 26][note 27][note 28][note 29][note 32]</t>
  </si>
  <si>
    <t>Sheet 14: Weekly provisional figures on death registrations involving COVID-19 in England and Wales by place of occurrence, registered between week ending 28 December 2019 and week ending 14 January 2022, including weekly breakdown for 2022</t>
  </si>
  <si>
    <t>[note 2][note 4][note 7][note 8][note 9][note 10][note 11][note 12][note 13][note 14][note 24][note 25][note 31][note 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</si>
</sst>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_-* #,##0_-;\-* #,##0_-;_-* &quot;-&quot;??_-;_-@_-"/>
    <numFmt numFmtId="165" formatCode="[$-809]dd\-mmm\-yyyy"/>
    <numFmt numFmtId="166" formatCode="#,##0_ ;\-#,##0\ "/>
    <numFmt numFmtId="167" formatCode="General_)"/>
    <numFmt numFmtId="168" formatCode="d\ mmm\ yyyy"/>
  </numFmts>
  <fonts count="25" x14ac:knownFonts="1">
    <font>
      <sz val="12"/>
      <color theme="1"/>
      <name val="Arial"/>
      <family val="2"/>
    </font>
    <font>
      <sz val="12"/>
      <color theme="1"/>
      <name val="Arial"/>
      <family val="2"/>
    </font>
    <font>
      <b/>
      <sz val="12"/>
      <color rgb="FF000000"/>
      <name val="Arial"/>
    </font>
    <font>
      <u/>
      <sz val="12"/>
      <color theme="10"/>
      <name val="Arial"/>
    </font>
    <font>
      <u/>
      <sz val="12"/>
      <color theme="10"/>
      <name val="Arial"/>
      <family val="2"/>
    </font>
    <font>
      <b/>
      <sz val="12"/>
      <color rgb="FF000000"/>
      <name val="Arial"/>
      <family val="2"/>
    </font>
    <font>
      <sz val="12"/>
      <name val="Arial"/>
      <family val="2"/>
    </font>
    <font>
      <u/>
      <sz val="12"/>
      <color rgb="FF0000FF"/>
      <name val="Arial"/>
      <family val="2"/>
    </font>
    <font>
      <sz val="12"/>
      <color rgb="FF000000"/>
      <name val="Arial"/>
      <family val="2"/>
    </font>
    <font>
      <sz val="11"/>
      <color theme="1"/>
      <name val="Calibri"/>
      <family val="2"/>
      <scheme val="minor"/>
    </font>
    <font>
      <u/>
      <sz val="12"/>
      <color theme="11"/>
      <name val="Arial"/>
      <family val="2"/>
    </font>
    <font>
      <b/>
      <sz val="14"/>
      <name val="Arial"/>
      <family val="2"/>
    </font>
    <font>
      <b/>
      <sz val="13"/>
      <name val="Arial"/>
      <family val="2"/>
    </font>
    <font>
      <b/>
      <sz val="12"/>
      <name val="Arial"/>
      <family val="2"/>
    </font>
    <font>
      <sz val="10"/>
      <color theme="1"/>
      <name val="Arial"/>
      <family val="2"/>
    </font>
    <font>
      <sz val="10"/>
      <name val="Arial"/>
      <family val="2"/>
    </font>
    <font>
      <u/>
      <sz val="11"/>
      <color theme="10"/>
      <name val="Calibri"/>
      <family val="2"/>
      <scheme val="minor"/>
    </font>
    <font>
      <u/>
      <sz val="10"/>
      <color indexed="30"/>
      <name val="Arial"/>
      <family val="2"/>
    </font>
    <font>
      <u/>
      <sz val="10"/>
      <color indexed="12"/>
      <name val="Arial"/>
      <family val="2"/>
    </font>
    <font>
      <u/>
      <sz val="10"/>
      <color theme="10"/>
      <name val="Arial"/>
      <family val="2"/>
    </font>
    <font>
      <sz val="10"/>
      <name val="Helv"/>
    </font>
    <font>
      <u/>
      <sz val="7.5"/>
      <color indexed="12"/>
      <name val="Helv"/>
    </font>
    <font>
      <u/>
      <sz val="11"/>
      <color theme="10"/>
      <name val="Calibri"/>
      <family val="2"/>
    </font>
    <font>
      <sz val="9.5"/>
      <color rgb="FF000000"/>
      <name val="Arial"/>
      <family val="2"/>
    </font>
    <font>
      <sz val="11"/>
      <name val="Calibri"/>
      <family val="2"/>
    </font>
  </fonts>
  <fills count="4">
    <fill>
      <patternFill patternType="none"/>
    </fill>
    <fill>
      <patternFill patternType="gray125"/>
    </fill>
    <fill>
      <patternFill patternType="solid">
        <fgColor rgb="FFFFFFFF"/>
        <bgColor rgb="FF000000"/>
      </patternFill>
    </fill>
    <fill>
      <patternFill patternType="solid">
        <fgColor rgb="FFFFFFCC"/>
      </patternFill>
    </fill>
  </fills>
  <borders count="4">
    <border>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style="thin">
        <color auto="1"/>
      </left>
      <right/>
      <top/>
      <bottom/>
      <diagonal/>
    </border>
  </borders>
  <cellStyleXfs count="695">
    <xf numFmtId="0" fontId="0" fillId="0" borderId="0"/>
    <xf numFmtId="0" fontId="4" fillId="0" borderId="0" applyNumberFormat="0" applyFill="0" applyBorder="0" applyAlignment="0" applyProtection="0"/>
    <xf numFmtId="0" fontId="11" fillId="0" borderId="0" applyNumberFormat="0" applyFill="0" applyAlignment="0" applyProtection="0"/>
    <xf numFmtId="0" fontId="12" fillId="0" borderId="0" applyNumberFormat="0" applyFill="0" applyAlignment="0" applyProtection="0"/>
    <xf numFmtId="0" fontId="10" fillId="0" borderId="0" applyNumberFormat="0" applyFill="0" applyBorder="0" applyAlignment="0" applyProtection="0"/>
    <xf numFmtId="166" fontId="1" fillId="0" borderId="0" applyFont="0" applyFill="0" applyBorder="0" applyAlignment="0" applyProtection="0"/>
    <xf numFmtId="0" fontId="13" fillId="0" borderId="0" applyNumberFormat="0" applyFill="0" applyAlignment="0" applyProtection="0"/>
    <xf numFmtId="0" fontId="13" fillId="0" borderId="0" applyNumberFormat="0" applyFill="0" applyAlignment="0" applyProtection="0"/>
    <xf numFmtId="0" fontId="9" fillId="0" borderId="0"/>
    <xf numFmtId="43" fontId="9" fillId="0" borderId="0" applyFont="0" applyFill="0" applyBorder="0" applyAlignment="0" applyProtection="0"/>
    <xf numFmtId="0" fontId="15" fillId="0" borderId="0"/>
    <xf numFmtId="0" fontId="16" fillId="0" borderId="0" applyNumberFormat="0" applyFill="0" applyBorder="0" applyAlignment="0" applyProtection="0"/>
    <xf numFmtId="0" fontId="15" fillId="0" borderId="0"/>
    <xf numFmtId="0" fontId="17"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applyNumberFormat="0" applyFill="0" applyBorder="0" applyAlignment="0" applyProtection="0">
      <alignment vertical="top"/>
      <protection locked="0"/>
    </xf>
    <xf numFmtId="0" fontId="9" fillId="0" borderId="0"/>
    <xf numFmtId="0" fontId="15"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15" fillId="0" borderId="0"/>
    <xf numFmtId="0" fontId="15" fillId="0" borderId="0"/>
    <xf numFmtId="0" fontId="9" fillId="0" borderId="0" applyNumberFormat="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5" fillId="0" borderId="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21"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7" fontId="20" fillId="0" borderId="0"/>
    <xf numFmtId="167" fontId="20" fillId="0" borderId="0"/>
    <xf numFmtId="0" fontId="15" fillId="0" borderId="0"/>
    <xf numFmtId="0" fontId="15" fillId="0" borderId="0"/>
    <xf numFmtId="0" fontId="9" fillId="0" borderId="0"/>
    <xf numFmtId="0" fontId="16" fillId="0" borderId="0" applyNumberFormat="0" applyFill="0" applyBorder="0" applyAlignment="0" applyProtection="0"/>
    <xf numFmtId="0" fontId="14" fillId="0" borderId="0"/>
    <xf numFmtId="0" fontId="19" fillId="0" borderId="0" applyNumberForma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9" fillId="0" borderId="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9" fillId="0" borderId="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0" fontId="15" fillId="0" borderId="0"/>
    <xf numFmtId="0" fontId="9" fillId="0" borderId="0"/>
    <xf numFmtId="0" fontId="9" fillId="0" borderId="0"/>
    <xf numFmtId="0" fontId="22" fillId="0" borderId="0" applyNumberFormat="0" applyFill="0" applyBorder="0" applyAlignment="0" applyProtection="0">
      <alignment vertical="top"/>
      <protection locked="0"/>
    </xf>
    <xf numFmtId="0" fontId="9" fillId="0" borderId="0"/>
    <xf numFmtId="43" fontId="15" fillId="0" borderId="0" applyFont="0" applyFill="0" applyBorder="0" applyAlignment="0" applyProtection="0"/>
    <xf numFmtId="0" fontId="15" fillId="0" borderId="0"/>
    <xf numFmtId="0" fontId="16" fillId="0" borderId="0" applyNumberFormat="0" applyFill="0" applyBorder="0" applyAlignment="0" applyProtection="0"/>
    <xf numFmtId="0" fontId="15" fillId="0" borderId="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2" fillId="0" borderId="0" applyNumberFormat="0" applyFill="0" applyBorder="0" applyAlignment="0" applyProtection="0">
      <alignment vertical="top"/>
      <protection locked="0"/>
    </xf>
    <xf numFmtId="0" fontId="9" fillId="0" borderId="0"/>
    <xf numFmtId="0" fontId="15" fillId="0" borderId="0"/>
    <xf numFmtId="0" fontId="9" fillId="3" borderId="1" applyNumberFormat="0" applyFont="0" applyAlignment="0" applyProtection="0"/>
    <xf numFmtId="9"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43" fontId="15" fillId="0" borderId="0" applyFont="0" applyFill="0" applyBorder="0" applyAlignment="0" applyProtection="0"/>
    <xf numFmtId="0" fontId="9" fillId="0" borderId="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9" fontId="9"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9" fillId="0" borderId="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9" fillId="0" borderId="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0" fontId="23" fillId="0" borderId="0"/>
    <xf numFmtId="9" fontId="23"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3" borderId="1" applyNumberFormat="0" applyFont="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0" fontId="24" fillId="0" borderId="0"/>
    <xf numFmtId="0" fontId="14"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5" fillId="0" borderId="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cellStyleXfs>
  <cellXfs count="75">
    <xf numFmtId="0" fontId="0" fillId="0" borderId="0" xfId="0"/>
    <xf numFmtId="0" fontId="0" fillId="0" borderId="0" xfId="0" applyAlignment="1">
      <alignment horizontal="left" vertical="top" wrapText="1"/>
    </xf>
    <xf numFmtId="0" fontId="0" fillId="0" borderId="0" xfId="0" applyAlignment="1">
      <alignment horizontal="left"/>
    </xf>
    <xf numFmtId="0" fontId="8" fillId="2" borderId="0" xfId="0" applyFont="1" applyFill="1" applyAlignment="1">
      <alignment wrapText="1"/>
    </xf>
    <xf numFmtId="0" fontId="4" fillId="2" borderId="0" xfId="1" applyFont="1" applyFill="1" applyAlignment="1">
      <alignment wrapText="1"/>
    </xf>
    <xf numFmtId="0" fontId="4" fillId="2" borderId="0" xfId="1" applyFont="1" applyFill="1"/>
    <xf numFmtId="0" fontId="4" fillId="0" borderId="0" xfId="1" applyAlignment="1">
      <alignment horizontal="left" vertical="top" wrapText="1"/>
    </xf>
    <xf numFmtId="0" fontId="0" fillId="0" borderId="0" xfId="0" applyAlignment="1">
      <alignment horizontal="right"/>
    </xf>
    <xf numFmtId="0" fontId="0" fillId="0" borderId="0" xfId="0" applyAlignment="1">
      <alignment horizontal="left" wrapText="1"/>
    </xf>
    <xf numFmtId="0" fontId="0" fillId="0" borderId="0" xfId="0" applyAlignment="1">
      <alignment horizontal="right" wrapText="1"/>
    </xf>
    <xf numFmtId="0" fontId="0" fillId="0" borderId="0" xfId="0" applyAlignment="1">
      <alignment wrapText="1"/>
    </xf>
    <xf numFmtId="0" fontId="11" fillId="0" borderId="0" xfId="2" applyAlignment="1">
      <alignment horizontal="left"/>
    </xf>
    <xf numFmtId="0" fontId="12" fillId="0" borderId="0" xfId="3" applyAlignment="1">
      <alignment horizontal="left"/>
    </xf>
    <xf numFmtId="0" fontId="12" fillId="2" borderId="0" xfId="3" applyFill="1" applyAlignment="1">
      <alignment wrapText="1"/>
    </xf>
    <xf numFmtId="0" fontId="6" fillId="0" borderId="0" xfId="0" applyFont="1"/>
    <xf numFmtId="0" fontId="0" fillId="0" borderId="0" xfId="0" applyFont="1" applyBorder="1" applyAlignment="1">
      <alignment horizontal="left" vertical="top" wrapText="1"/>
    </xf>
    <xf numFmtId="0" fontId="5" fillId="0" borderId="0" xfId="0" applyFont="1" applyBorder="1" applyAlignment="1">
      <alignment horizontal="left" wrapText="1"/>
    </xf>
    <xf numFmtId="0" fontId="5" fillId="0" borderId="0" xfId="0" applyFont="1" applyBorder="1" applyAlignment="1">
      <alignment horizontal="right" wrapText="1"/>
    </xf>
    <xf numFmtId="0" fontId="0" fillId="0" borderId="0" xfId="0" applyAlignment="1">
      <alignment horizontal="left" vertical="top"/>
    </xf>
    <xf numFmtId="0" fontId="0" fillId="0" borderId="0" xfId="0" applyBorder="1" applyAlignment="1">
      <alignment horizontal="left" wrapText="1"/>
    </xf>
    <xf numFmtId="0" fontId="2" fillId="0" borderId="0" xfId="0" applyFont="1" applyFill="1" applyBorder="1" applyAlignment="1">
      <alignment horizontal="left" wrapText="1"/>
    </xf>
    <xf numFmtId="0" fontId="0" fillId="0" borderId="0" xfId="0" applyAlignment="1">
      <alignment horizontal="right" vertical="top"/>
    </xf>
    <xf numFmtId="0" fontId="0" fillId="0" borderId="0" xfId="0" applyNumberFormat="1" applyFont="1" applyBorder="1" applyAlignment="1">
      <alignment horizontal="center" vertical="top" wrapText="1"/>
    </xf>
    <xf numFmtId="0" fontId="0" fillId="0" borderId="0" xfId="0" applyAlignment="1">
      <alignment vertical="top"/>
    </xf>
    <xf numFmtId="0" fontId="6" fillId="0" borderId="0" xfId="0" applyFont="1" applyAlignment="1">
      <alignment horizontal="left" vertical="top"/>
    </xf>
    <xf numFmtId="0" fontId="0" fillId="0" borderId="0" xfId="0" applyBorder="1" applyAlignment="1">
      <alignment horizontal="center" wrapText="1"/>
    </xf>
    <xf numFmtId="0" fontId="0" fillId="0" borderId="0" xfId="0" applyBorder="1"/>
    <xf numFmtId="3" fontId="0" fillId="0" borderId="0" xfId="0" applyNumberFormat="1" applyBorder="1"/>
    <xf numFmtId="0" fontId="2" fillId="0" borderId="2" xfId="0" applyFont="1" applyFill="1" applyBorder="1" applyAlignment="1">
      <alignment horizontal="left" wrapText="1"/>
    </xf>
    <xf numFmtId="0" fontId="0" fillId="0" borderId="0" xfId="0" applyBorder="1" applyAlignment="1">
      <alignment horizontal="left" vertical="top" wrapText="1"/>
    </xf>
    <xf numFmtId="0" fontId="2" fillId="0" borderId="0" xfId="0" applyFont="1" applyBorder="1" applyAlignment="1">
      <alignment horizontal="left" wrapText="1"/>
    </xf>
    <xf numFmtId="0" fontId="14" fillId="0" borderId="0" xfId="0" applyFont="1"/>
    <xf numFmtId="0" fontId="11" fillId="0" borderId="0" xfId="2"/>
    <xf numFmtId="0" fontId="6" fillId="0" borderId="0" xfId="0" applyFont="1" applyAlignment="1">
      <alignment vertical="top" wrapText="1"/>
    </xf>
    <xf numFmtId="0" fontId="0" fillId="0" borderId="0" xfId="0" applyFill="1" applyAlignment="1">
      <alignment horizontal="left" vertical="top"/>
    </xf>
    <xf numFmtId="0" fontId="0" fillId="0" borderId="0" xfId="0" applyBorder="1" applyAlignment="1">
      <alignment horizontal="left"/>
    </xf>
    <xf numFmtId="0" fontId="0" fillId="0" borderId="0" xfId="0" applyFill="1" applyAlignment="1">
      <alignment horizontal="right"/>
    </xf>
    <xf numFmtId="0" fontId="0" fillId="0" borderId="0" xfId="0" applyFill="1" applyAlignment="1">
      <alignment vertical="top"/>
    </xf>
    <xf numFmtId="0" fontId="4" fillId="0" borderId="0" xfId="0" applyFont="1" applyBorder="1" applyAlignment="1">
      <alignment horizontal="left" vertical="top" wrapText="1"/>
    </xf>
    <xf numFmtId="3" fontId="0" fillId="0" borderId="0" xfId="0" applyNumberFormat="1" applyBorder="1" applyAlignment="1">
      <alignment horizontal="right"/>
    </xf>
    <xf numFmtId="0" fontId="6" fillId="0" borderId="0" xfId="0" applyFont="1" applyAlignment="1">
      <alignment vertical="top"/>
    </xf>
    <xf numFmtId="0" fontId="11" fillId="0" borderId="0" xfId="2" applyFill="1" applyAlignment="1">
      <alignment horizontal="left"/>
    </xf>
    <xf numFmtId="0" fontId="0" fillId="0" borderId="0" xfId="0" applyFill="1"/>
    <xf numFmtId="0" fontId="0" fillId="0" borderId="0" xfId="0" applyFill="1" applyAlignment="1">
      <alignment horizontal="left"/>
    </xf>
    <xf numFmtId="0" fontId="0" fillId="0" borderId="0" xfId="0" applyBorder="1" applyAlignment="1">
      <alignment horizontal="right" wrapText="1"/>
    </xf>
    <xf numFmtId="0" fontId="2" fillId="0" borderId="0" xfId="0" applyFont="1" applyFill="1" applyBorder="1" applyAlignment="1">
      <alignment horizontal="right" wrapText="1"/>
    </xf>
    <xf numFmtId="0" fontId="14" fillId="0" borderId="0" xfId="0" applyFont="1" applyBorder="1"/>
    <xf numFmtId="0" fontId="15" fillId="0" borderId="0" xfId="0" applyFont="1"/>
    <xf numFmtId="0" fontId="12" fillId="0" borderId="0" xfId="3" applyBorder="1" applyAlignment="1">
      <alignment horizontal="left" vertical="center"/>
    </xf>
    <xf numFmtId="0" fontId="0" fillId="0" borderId="0" xfId="0" applyFill="1" applyBorder="1" applyAlignment="1">
      <alignment horizontal="left"/>
    </xf>
    <xf numFmtId="0" fontId="3" fillId="0" borderId="0" xfId="0" applyFont="1" applyBorder="1" applyAlignment="1">
      <alignment horizontal="center" vertical="top" wrapText="1"/>
    </xf>
    <xf numFmtId="0" fontId="11" fillId="0" borderId="0" xfId="0" applyFont="1" applyAlignment="1">
      <alignment horizontal="left" vertical="top"/>
    </xf>
    <xf numFmtId="0" fontId="2" fillId="0" borderId="2" xfId="0" applyFont="1" applyBorder="1" applyAlignment="1">
      <alignment horizontal="left" wrapText="1"/>
    </xf>
    <xf numFmtId="0" fontId="0" fillId="0" borderId="0" xfId="0" applyBorder="1" applyAlignment="1">
      <alignment horizontal="right"/>
    </xf>
    <xf numFmtId="0" fontId="5" fillId="0" borderId="0" xfId="0" applyFont="1" applyFill="1" applyBorder="1" applyAlignment="1">
      <alignment horizontal="right" wrapText="1"/>
    </xf>
    <xf numFmtId="3" fontId="0" fillId="0" borderId="0" xfId="0" applyNumberFormat="1" applyFill="1" applyBorder="1" applyAlignment="1">
      <alignment horizontal="right"/>
    </xf>
    <xf numFmtId="0" fontId="2" fillId="0" borderId="0" xfId="0" applyFont="1" applyBorder="1" applyAlignment="1">
      <alignment horizontal="right" wrapText="1"/>
    </xf>
    <xf numFmtId="0" fontId="0" fillId="0" borderId="0" xfId="0" applyFill="1" applyBorder="1" applyAlignment="1">
      <alignment horizontal="right"/>
    </xf>
    <xf numFmtId="0" fontId="15" fillId="0" borderId="0" xfId="0" applyFont="1" applyBorder="1"/>
    <xf numFmtId="168" fontId="0" fillId="0" borderId="2" xfId="0" applyNumberFormat="1" applyBorder="1" applyAlignment="1">
      <alignment horizontal="left"/>
    </xf>
    <xf numFmtId="0" fontId="11" fillId="0" borderId="0" xfId="2" applyBorder="1"/>
    <xf numFmtId="0" fontId="12" fillId="0" borderId="0" xfId="3" applyAlignment="1">
      <alignment horizontal="left" vertical="center"/>
    </xf>
    <xf numFmtId="0" fontId="0" fillId="0" borderId="0" xfId="0" applyFill="1" applyAlignment="1">
      <alignment horizontal="left" wrapText="1"/>
    </xf>
    <xf numFmtId="0" fontId="0" fillId="0" borderId="0" xfId="0" applyFont="1" applyBorder="1" applyAlignment="1">
      <alignment horizontal="center" vertical="top" wrapText="1"/>
    </xf>
    <xf numFmtId="168" fontId="0" fillId="0" borderId="2" xfId="0" applyNumberFormat="1" applyFill="1" applyBorder="1" applyAlignment="1">
      <alignment horizontal="left"/>
    </xf>
    <xf numFmtId="0" fontId="0" fillId="0" borderId="0" xfId="0" applyBorder="1" applyAlignment="1">
      <alignment wrapText="1"/>
    </xf>
    <xf numFmtId="165" fontId="0" fillId="0" borderId="2" xfId="0" applyNumberFormat="1" applyBorder="1" applyAlignment="1">
      <alignment horizontal="left"/>
    </xf>
    <xf numFmtId="168" fontId="0" fillId="0" borderId="0" xfId="0" applyNumberFormat="1" applyBorder="1" applyAlignment="1">
      <alignment horizontal="left"/>
    </xf>
    <xf numFmtId="0" fontId="2" fillId="0" borderId="3" xfId="0" applyFont="1" applyBorder="1" applyAlignment="1">
      <alignment horizontal="left" wrapText="1"/>
    </xf>
    <xf numFmtId="0" fontId="0" fillId="0" borderId="3" xfId="0" applyBorder="1" applyAlignment="1">
      <alignment horizontal="left"/>
    </xf>
    <xf numFmtId="0" fontId="0" fillId="0" borderId="0" xfId="0" applyBorder="1" applyAlignment="1">
      <alignment horizontal="left" vertical="top"/>
    </xf>
    <xf numFmtId="0" fontId="0" fillId="0" borderId="0" xfId="0" applyBorder="1" applyAlignment="1">
      <alignment horizontal="right" vertical="top"/>
    </xf>
    <xf numFmtId="0" fontId="0" fillId="0" borderId="0" xfId="0" applyBorder="1" applyAlignment="1">
      <alignment vertical="top"/>
    </xf>
    <xf numFmtId="0" fontId="11" fillId="0" borderId="0" xfId="2" applyBorder="1" applyAlignment="1">
      <alignment horizontal="left"/>
    </xf>
    <xf numFmtId="164" fontId="0" fillId="0" borderId="0" xfId="0" applyNumberFormat="1" applyBorder="1" applyAlignment="1">
      <alignment horizontal="right"/>
    </xf>
  </cellXfs>
  <cellStyles count="695">
    <cellStyle name="Comma [0]" xfId="5" builtinId="6" customBuiltin="1"/>
    <cellStyle name="Comma 10" xfId="33" xr:uid="{41FC492E-588E-4A91-9117-20910D3B65B8}"/>
    <cellStyle name="Comma 10 2" xfId="234" xr:uid="{5C2F568C-EB46-46C2-A9FA-0F8017343F16}"/>
    <cellStyle name="Comma 10 2 2" xfId="545" xr:uid="{06EDA7CD-2CCE-42E5-8517-F2752F87E277}"/>
    <cellStyle name="Comma 10 3" xfId="391" xr:uid="{DBD015BF-46E0-4BD0-8350-0C197BA89235}"/>
    <cellStyle name="Comma 11" xfId="227" xr:uid="{91F4DAF8-B4DE-4BC9-B4E2-05920ADB3039}"/>
    <cellStyle name="Comma 11 2" xfId="383" xr:uid="{C0684F05-2FEB-4E5D-BF9A-4D880D055A0C}"/>
    <cellStyle name="Comma 11 2 2" xfId="694" xr:uid="{31F45CF5-9345-4030-8562-DB21BE90E411}"/>
    <cellStyle name="Comma 11 3" xfId="539" xr:uid="{53CF2E44-A02D-48D4-8C88-6F09717A0F14}"/>
    <cellStyle name="Comma 12" xfId="382" xr:uid="{C6788D28-02E6-468B-857F-6809A7787C02}"/>
    <cellStyle name="Comma 12 2" xfId="693" xr:uid="{7BC0B171-E58B-4AEB-8B8D-5C4AEC9BA7C4}"/>
    <cellStyle name="Comma 13" xfId="385" xr:uid="{E4ED52A9-B129-49C2-8628-1D70E00766CA}"/>
    <cellStyle name="Comma 14" xfId="9" xr:uid="{661CAF0A-7E74-47BA-ABDC-E005E409D5C7}"/>
    <cellStyle name="Comma 2" xfId="25" xr:uid="{C09C8F68-E4F7-4008-ADC0-5F0723A84BBE}"/>
    <cellStyle name="Comma 2 10" xfId="115" xr:uid="{6DA13A77-21F7-49DD-9B67-3A3244CF13E8}"/>
    <cellStyle name="Comma 2 10 2" xfId="286" xr:uid="{A7C4AED3-3B0B-44C7-A657-A453039DE52B}"/>
    <cellStyle name="Comma 2 10 2 2" xfId="597" xr:uid="{38311DD9-65A3-4E63-A5A7-610B6D621F9F}"/>
    <cellStyle name="Comma 2 10 3" xfId="443" xr:uid="{A6165150-45B5-48D1-98D0-AB850497FBBF}"/>
    <cellStyle name="Comma 2 11" xfId="34" xr:uid="{225A4E7A-A31E-4301-A1ED-2710348F5700}"/>
    <cellStyle name="Comma 2 11 2" xfId="235" xr:uid="{F3F37E69-0338-4930-BD38-AE914B342F9B}"/>
    <cellStyle name="Comma 2 11 2 2" xfId="546" xr:uid="{0D6731D4-7B35-41AF-872E-FF92AB04F3DB}"/>
    <cellStyle name="Comma 2 11 3" xfId="392" xr:uid="{81F3FE3A-9E16-4DD7-97F0-CEC63697C68A}"/>
    <cellStyle name="Comma 2 12" xfId="229" xr:uid="{4576D2BF-2977-4182-B5C5-F555465B19B2}"/>
    <cellStyle name="Comma 2 12 2" xfId="541" xr:uid="{B9A86721-7A3F-4265-B18B-CE4D98CBDE5F}"/>
    <cellStyle name="Comma 2 13" xfId="387" xr:uid="{229D22D8-76D1-47D8-B741-358A83B83A2B}"/>
    <cellStyle name="Comma 2 2" xfId="30" xr:uid="{58E10C7F-49EA-4AA2-86B1-EB3D6423A957}"/>
    <cellStyle name="Comma 2 2 10" xfId="231" xr:uid="{920B3BB5-8733-4DED-AA32-F2C187DE3F88}"/>
    <cellStyle name="Comma 2 2 10 2" xfId="543" xr:uid="{ABF2DFD5-49E9-439C-8303-8ED0D83E2E14}"/>
    <cellStyle name="Comma 2 2 11" xfId="389" xr:uid="{67C07621-815E-4AE3-BE04-C989442F71E5}"/>
    <cellStyle name="Comma 2 2 2" xfId="52" xr:uid="{749580FC-828F-40ED-8358-872AE4353655}"/>
    <cellStyle name="Comma 2 2 2 2" xfId="67" xr:uid="{819B9BC5-2EB3-45B3-AE01-A726615B3EC4}"/>
    <cellStyle name="Comma 2 2 2 2 2" xfId="189" xr:uid="{36B3920F-65F1-4789-90D8-65AACBDE2C72}"/>
    <cellStyle name="Comma 2 2 2 2 2 2" xfId="353" xr:uid="{AAEFFFDE-5BC0-4FFC-9838-AA3FC91D59F0}"/>
    <cellStyle name="Comma 2 2 2 2 2 2 2" xfId="664" xr:uid="{CB01F5D5-BE52-4FD5-A70D-B0ED56BB57B4}"/>
    <cellStyle name="Comma 2 2 2 2 2 3" xfId="510" xr:uid="{44E555CD-9E44-4EB3-98C2-86EA9A0D22CC}"/>
    <cellStyle name="Comma 2 2 2 2 3" xfId="138" xr:uid="{0CDECED1-01CB-48C5-AA74-957A6C8767B5}"/>
    <cellStyle name="Comma 2 2 2 2 3 2" xfId="306" xr:uid="{4E829EE7-02A0-42DE-93C1-0C0D4CCCB38D}"/>
    <cellStyle name="Comma 2 2 2 2 3 2 2" xfId="617" xr:uid="{DECC1ECA-0B05-4A40-8DFF-483BB77680E5}"/>
    <cellStyle name="Comma 2 2 2 2 3 3" xfId="463" xr:uid="{E19310AA-0CA8-4457-B7E5-E7F0B91BE6F4}"/>
    <cellStyle name="Comma 2 2 2 2 4" xfId="256" xr:uid="{9850EBCE-7175-4926-B31A-9D115D72494E}"/>
    <cellStyle name="Comma 2 2 2 2 4 2" xfId="567" xr:uid="{2AC634D8-4C14-48C6-A3B5-337333287F64}"/>
    <cellStyle name="Comma 2 2 2 2 5" xfId="413" xr:uid="{888EB247-246D-473E-8158-979E6408E516}"/>
    <cellStyle name="Comma 2 2 2 3" xfId="95" xr:uid="{89040A2F-D219-414B-9F3C-2C7AF922E4A9}"/>
    <cellStyle name="Comma 2 2 2 3 2" xfId="209" xr:uid="{5FBD86C9-DE84-4F0F-93F2-D8AEE7287B9F}"/>
    <cellStyle name="Comma 2 2 2 3 2 2" xfId="366" xr:uid="{71A63B84-969E-44B6-9C83-3955C9235FDB}"/>
    <cellStyle name="Comma 2 2 2 3 2 2 2" xfId="677" xr:uid="{15DBF341-BC52-4CFD-B4A4-A3FA90B9BB57}"/>
    <cellStyle name="Comma 2 2 2 3 2 3" xfId="523" xr:uid="{C249C2A6-DE25-48FF-A34B-0E3A252832E2}"/>
    <cellStyle name="Comma 2 2 2 3 3" xfId="152" xr:uid="{FF5ADB68-4494-4FFA-BA85-65370DD6329F}"/>
    <cellStyle name="Comma 2 2 2 3 3 2" xfId="319" xr:uid="{5130E4BD-03E1-45B6-9393-71E381FA4904}"/>
    <cellStyle name="Comma 2 2 2 3 3 2 2" xfId="630" xr:uid="{2EBDFB64-65C6-424A-B1E9-6E6697E1754B}"/>
    <cellStyle name="Comma 2 2 2 3 3 3" xfId="476" xr:uid="{92B5B878-56BE-4960-93E9-7B5A0495EF1E}"/>
    <cellStyle name="Comma 2 2 2 3 4" xfId="269" xr:uid="{546683D2-13C6-4E3C-B215-85BF519FB68D}"/>
    <cellStyle name="Comma 2 2 2 3 4 2" xfId="580" xr:uid="{4935F75C-EA58-4637-B254-0801E386204E}"/>
    <cellStyle name="Comma 2 2 2 3 5" xfId="426" xr:uid="{E77F4251-E79B-4FFE-A68C-652B928F8E3C}"/>
    <cellStyle name="Comma 2 2 2 4" xfId="176" xr:uid="{0401868B-A397-4CEE-81C3-8F014E19CE75}"/>
    <cellStyle name="Comma 2 2 2 4 2" xfId="340" xr:uid="{60571865-ED17-4281-9132-CB7EF1A2336F}"/>
    <cellStyle name="Comma 2 2 2 4 2 2" xfId="651" xr:uid="{5504DCEB-BE40-4153-9952-F2E3E37F6F1A}"/>
    <cellStyle name="Comma 2 2 2 4 3" xfId="497" xr:uid="{5F65A96B-C825-42F9-A1E0-291CC9ED305F}"/>
    <cellStyle name="Comma 2 2 2 5" xfId="123" xr:uid="{8C1698F0-4C91-4430-B64E-06FF653B3E25}"/>
    <cellStyle name="Comma 2 2 2 5 2" xfId="293" xr:uid="{9477EE84-E5D3-4058-89B9-2AA19D1443D4}"/>
    <cellStyle name="Comma 2 2 2 5 2 2" xfId="604" xr:uid="{A06627EC-529E-4854-90FD-5F30A4CA996B}"/>
    <cellStyle name="Comma 2 2 2 5 3" xfId="450" xr:uid="{8D886A5C-0711-4E97-8F29-F1DD026D47B9}"/>
    <cellStyle name="Comma 2 2 2 6" xfId="243" xr:uid="{CEB863F3-6055-4C6B-B2BB-E533EC5F0F12}"/>
    <cellStyle name="Comma 2 2 2 6 2" xfId="554" xr:uid="{5A23B53A-B170-45C0-B7A6-D7593A7E9BF7}"/>
    <cellStyle name="Comma 2 2 2 7" xfId="400" xr:uid="{127935A5-9A63-4F9C-96AC-418DB2EF487E}"/>
    <cellStyle name="Comma 2 2 3" xfId="59" xr:uid="{A6E119B1-19E0-4164-B779-680F5845C0F4}"/>
    <cellStyle name="Comma 2 2 3 2" xfId="99" xr:uid="{EECE9DB6-CD88-4CB4-911F-BED4922F2DCD}"/>
    <cellStyle name="Comma 2 2 3 2 2" xfId="213" xr:uid="{940C3915-BA7D-4F4F-8B08-6CA46C03AD07}"/>
    <cellStyle name="Comma 2 2 3 2 2 2" xfId="370" xr:uid="{EBDC40C7-0242-442E-87F0-F8FF1FD12F7F}"/>
    <cellStyle name="Comma 2 2 3 2 2 2 2" xfId="681" xr:uid="{5DE5B671-B794-4992-B7E7-D68BDB142B8F}"/>
    <cellStyle name="Comma 2 2 3 2 2 3" xfId="527" xr:uid="{640147C7-E206-45CF-B861-4BF2BB1F81FA}"/>
    <cellStyle name="Comma 2 2 3 2 3" xfId="273" xr:uid="{C25C2F00-BEBA-433D-907C-143D66832049}"/>
    <cellStyle name="Comma 2 2 3 2 3 2" xfId="584" xr:uid="{60F49386-C4E1-4B3A-A97A-89C4F69F9806}"/>
    <cellStyle name="Comma 2 2 3 2 4" xfId="430" xr:uid="{CB6C03B4-477D-49E4-96C0-9FCCCF7D99B7}"/>
    <cellStyle name="Comma 2 2 3 3" xfId="182" xr:uid="{44603CBD-8BCB-4BE4-BF2F-AA554353B962}"/>
    <cellStyle name="Comma 2 2 3 3 2" xfId="346" xr:uid="{ED8B74CC-31FF-47C0-B0FF-9C45C68FF515}"/>
    <cellStyle name="Comma 2 2 3 3 2 2" xfId="657" xr:uid="{C78CCBC7-3ECA-46E8-B7D9-AA2922EE964E}"/>
    <cellStyle name="Comma 2 2 3 3 3" xfId="503" xr:uid="{BE1A0AC7-8292-4E36-82C2-39FC9216BDD4}"/>
    <cellStyle name="Comma 2 2 3 4" xfId="130" xr:uid="{C4D3E0E8-BBC8-4E64-BB08-3A2A72FB7DAF}"/>
    <cellStyle name="Comma 2 2 3 4 2" xfId="299" xr:uid="{7D5BBB36-2D92-47EE-8D6F-76DF12A16BE3}"/>
    <cellStyle name="Comma 2 2 3 4 2 2" xfId="610" xr:uid="{D669418B-DA2D-4455-A5F0-9C6AC3DF1129}"/>
    <cellStyle name="Comma 2 2 3 4 3" xfId="456" xr:uid="{E5BADEDB-7639-4541-AC55-401B1C2D91E2}"/>
    <cellStyle name="Comma 2 2 3 5" xfId="249" xr:uid="{3AB0271F-65E1-4951-B28F-53F47512AFDA}"/>
    <cellStyle name="Comma 2 2 3 5 2" xfId="560" xr:uid="{FCABB0F5-D6BA-494D-AA92-E535F60C2E10}"/>
    <cellStyle name="Comma 2 2 3 6" xfId="406" xr:uid="{BC7BACF3-D80B-4BCB-A46C-61F39A9E5567}"/>
    <cellStyle name="Comma 2 2 4" xfId="103" xr:uid="{568FA29E-E2F3-477E-9432-8BF27DE3BBC0}"/>
    <cellStyle name="Comma 2 2 4 2" xfId="217" xr:uid="{7730D7B8-4DCD-491A-B994-F1F6CB2F2986}"/>
    <cellStyle name="Comma 2 2 4 2 2" xfId="374" xr:uid="{F6617223-D2E7-4991-84C2-91BA2F2A021C}"/>
    <cellStyle name="Comma 2 2 4 2 2 2" xfId="685" xr:uid="{41045BBF-2E42-4C58-9C1C-E7D374F162A8}"/>
    <cellStyle name="Comma 2 2 4 2 3" xfId="531" xr:uid="{8DF54473-F91F-46FD-A0E3-EB5E04CDBA6C}"/>
    <cellStyle name="Comma 2 2 4 3" xfId="145" xr:uid="{C16F248F-E776-4672-BC8A-B1463682A747}"/>
    <cellStyle name="Comma 2 2 4 3 2" xfId="312" xr:uid="{F3BC4370-CC6F-4B36-91D1-07EB50CE0121}"/>
    <cellStyle name="Comma 2 2 4 3 2 2" xfId="623" xr:uid="{D8A3660D-E3AE-4ED7-A10C-66786A4B1504}"/>
    <cellStyle name="Comma 2 2 4 3 3" xfId="469" xr:uid="{A688E23F-4AF6-4B16-ABC8-488D12CF998E}"/>
    <cellStyle name="Comma 2 2 4 4" xfId="277" xr:uid="{7076FA0C-CB83-44F3-BCFC-4B551039B790}"/>
    <cellStyle name="Comma 2 2 4 4 2" xfId="588" xr:uid="{660174E0-8B9D-44CD-8806-EC65F9092EE8}"/>
    <cellStyle name="Comma 2 2 4 5" xfId="434" xr:uid="{FB40FA2A-26C6-4EAE-8F41-7AF0830C9C1D}"/>
    <cellStyle name="Comma 2 2 5" xfId="107" xr:uid="{4D8155EC-9389-4102-AB4C-5314771803B8}"/>
    <cellStyle name="Comma 2 2 5 2" xfId="221" xr:uid="{FBC426A9-3DFB-4E7B-B298-BFFCB95585FF}"/>
    <cellStyle name="Comma 2 2 5 2 2" xfId="378" xr:uid="{E48EB930-E749-41CC-BF9E-FF2F370BBF25}"/>
    <cellStyle name="Comma 2 2 5 2 2 2" xfId="689" xr:uid="{539604C4-C084-4E4A-949B-52A5E8715B11}"/>
    <cellStyle name="Comma 2 2 5 2 3" xfId="535" xr:uid="{F9A3A4C7-1A9B-42C7-BE6B-69676D2A8CB6}"/>
    <cellStyle name="Comma 2 2 5 3" xfId="158" xr:uid="{69FC69F0-6749-41DF-B05A-CB25B1430AE5}"/>
    <cellStyle name="Comma 2 2 5 3 2" xfId="325" xr:uid="{28F08DAB-D8A6-46DA-9021-6C79E3EB7BFF}"/>
    <cellStyle name="Comma 2 2 5 3 2 2" xfId="636" xr:uid="{2C239344-F71C-49C2-8E21-6A51F5A9B77C}"/>
    <cellStyle name="Comma 2 2 5 3 3" xfId="482" xr:uid="{FBB90065-65EC-4A4A-A834-CC5ED378E58D}"/>
    <cellStyle name="Comma 2 2 5 4" xfId="281" xr:uid="{4A763DF1-43DA-412C-8EE5-91E65AB31C4D}"/>
    <cellStyle name="Comma 2 2 5 4 2" xfId="592" xr:uid="{F0219A86-4E68-4FC9-A871-A450CFD20B1B}"/>
    <cellStyle name="Comma 2 2 5 5" xfId="438" xr:uid="{9A01D9BD-74F0-4877-A757-12602529173B}"/>
    <cellStyle name="Comma 2 2 6" xfId="86" xr:uid="{CB5B1DFC-F0FB-4889-A7D2-0AED2D45A234}"/>
    <cellStyle name="Comma 2 2 6 2" xfId="203" xr:uid="{E152830D-B491-407D-8FFA-74A7E052A6A4}"/>
    <cellStyle name="Comma 2 2 6 2 2" xfId="362" xr:uid="{1748EB0F-E898-48F3-ACD9-3EF6B65B2E69}"/>
    <cellStyle name="Comma 2 2 6 2 2 2" xfId="673" xr:uid="{70908CC2-56A3-4B16-B13A-8C7983E21FEA}"/>
    <cellStyle name="Comma 2 2 6 2 3" xfId="519" xr:uid="{F1072A50-9048-4992-B53B-20460203F894}"/>
    <cellStyle name="Comma 2 2 6 3" xfId="265" xr:uid="{5C67DC16-E52C-4EFC-A500-96A993902DF5}"/>
    <cellStyle name="Comma 2 2 6 3 2" xfId="576" xr:uid="{E63D54A7-085E-4B03-985E-2D7E9B5557C2}"/>
    <cellStyle name="Comma 2 2 6 4" xfId="422" xr:uid="{4DAA0E71-967E-43E1-A30A-C5291A574FBB}"/>
    <cellStyle name="Comma 2 2 7" xfId="169" xr:uid="{48D96970-50E7-46E0-AB6B-32E319E5F49C}"/>
    <cellStyle name="Comma 2 2 7 2" xfId="333" xr:uid="{B0549AC3-9A03-49C6-9732-82E040D7FA7C}"/>
    <cellStyle name="Comma 2 2 7 2 2" xfId="644" xr:uid="{AAE39437-88C1-434A-86B4-53662FCC281D}"/>
    <cellStyle name="Comma 2 2 7 3" xfId="490" xr:uid="{D62B9290-D579-44C1-AF8B-C63A21889148}"/>
    <cellStyle name="Comma 2 2 8" xfId="116" xr:uid="{6E360BB9-5522-4624-B4A2-CFB2C72498CB}"/>
    <cellStyle name="Comma 2 2 8 2" xfId="287" xr:uid="{5E1800AB-466B-41F4-B723-3900E2AAF4E9}"/>
    <cellStyle name="Comma 2 2 8 2 2" xfId="598" xr:uid="{2A99674B-51D9-44FF-9DED-54635957AFBD}"/>
    <cellStyle name="Comma 2 2 8 3" xfId="444" xr:uid="{26CA4496-0709-4665-90FC-B73949AB0A00}"/>
    <cellStyle name="Comma 2 2 9" xfId="35" xr:uid="{71CFC1D1-9685-4299-A9D0-B1DEBAB12A94}"/>
    <cellStyle name="Comma 2 2 9 2" xfId="236" xr:uid="{51986903-EAD3-45E8-AFD3-5DB0402D8AAE}"/>
    <cellStyle name="Comma 2 2 9 2 2" xfId="547" xr:uid="{9F92FE77-D435-4659-A907-95252C9BBEA1}"/>
    <cellStyle name="Comma 2 2 9 3" xfId="393" xr:uid="{2BE896CE-58E7-4A2E-B3F5-C2CDC39AA812}"/>
    <cellStyle name="Comma 2 3" xfId="51" xr:uid="{07854E27-1E32-4391-981B-5F8FBB4D7849}"/>
    <cellStyle name="Comma 2 3 2" xfId="66" xr:uid="{13EE3EC8-4DD8-4981-9732-AFD8FBB34D42}"/>
    <cellStyle name="Comma 2 3 2 2" xfId="188" xr:uid="{86872503-38F2-4C1C-BF36-9B544A8DE335}"/>
    <cellStyle name="Comma 2 3 2 2 2" xfId="352" xr:uid="{76648785-8966-4B3C-9AD5-C98A3C340714}"/>
    <cellStyle name="Comma 2 3 2 2 2 2" xfId="663" xr:uid="{0CA964F9-C101-4BD7-B80A-7D4BE2ED64C5}"/>
    <cellStyle name="Comma 2 3 2 2 3" xfId="509" xr:uid="{B8C350F1-AE1E-452E-94B7-302850C436B7}"/>
    <cellStyle name="Comma 2 3 2 3" xfId="137" xr:uid="{9E6D5DFB-46C9-403A-8DED-D719B031B410}"/>
    <cellStyle name="Comma 2 3 2 3 2" xfId="305" xr:uid="{46070541-C377-4EE5-AAB4-7EAB6DB0E281}"/>
    <cellStyle name="Comma 2 3 2 3 2 2" xfId="616" xr:uid="{0B83AFD4-33FF-4EAF-A74D-D928A36FE77A}"/>
    <cellStyle name="Comma 2 3 2 3 3" xfId="462" xr:uid="{70934386-19AF-47A9-9E92-33704F0D855B}"/>
    <cellStyle name="Comma 2 3 2 4" xfId="255" xr:uid="{7FDE41CA-5A2F-447D-AA3C-9FD88BE21354}"/>
    <cellStyle name="Comma 2 3 2 4 2" xfId="566" xr:uid="{8D155F70-BA09-412E-8494-450A6B8A92D9}"/>
    <cellStyle name="Comma 2 3 2 5" xfId="412" xr:uid="{A280473B-B859-43FC-A6CD-CD15C8BC6578}"/>
    <cellStyle name="Comma 2 3 3" xfId="85" xr:uid="{67341257-E804-42B0-A775-5DAA14CF2EF2}"/>
    <cellStyle name="Comma 2 3 3 2" xfId="202" xr:uid="{C8975520-DC41-4210-AA42-722C57F628D0}"/>
    <cellStyle name="Comma 2 3 3 2 2" xfId="361" xr:uid="{16585B13-CC4E-49EC-86B0-87780F2F51A0}"/>
    <cellStyle name="Comma 2 3 3 2 2 2" xfId="672" xr:uid="{2B807DC5-7653-445F-8A85-CC2A913160CE}"/>
    <cellStyle name="Comma 2 3 3 2 3" xfId="518" xr:uid="{65381F36-3E0D-4A86-BBF2-07899E2B0389}"/>
    <cellStyle name="Comma 2 3 3 3" xfId="151" xr:uid="{09623D79-814C-402C-B61E-33A3264866AA}"/>
    <cellStyle name="Comma 2 3 3 3 2" xfId="318" xr:uid="{FD4FCE33-2398-460A-9BB1-ED21848A5E32}"/>
    <cellStyle name="Comma 2 3 3 3 2 2" xfId="629" xr:uid="{6C05F0B2-AF24-4B7A-95BA-5986586B1347}"/>
    <cellStyle name="Comma 2 3 3 3 3" xfId="475" xr:uid="{DEABA3B8-0986-4A92-BB03-0C3C9B43C8A6}"/>
    <cellStyle name="Comma 2 3 3 4" xfId="264" xr:uid="{A6693AD2-E5E0-4669-8F50-5FBED848EC63}"/>
    <cellStyle name="Comma 2 3 3 4 2" xfId="575" xr:uid="{CB376ACA-166C-418A-A670-EEE6BA6DAAF2}"/>
    <cellStyle name="Comma 2 3 3 5" xfId="421" xr:uid="{BF08EA2B-2E53-405B-B642-D7F9D25616FE}"/>
    <cellStyle name="Comma 2 3 4" xfId="175" xr:uid="{401FEA2B-D249-4B53-A935-F17A8C289499}"/>
    <cellStyle name="Comma 2 3 4 2" xfId="339" xr:uid="{67835E47-CB61-4E6B-B57E-C6F505D967C7}"/>
    <cellStyle name="Comma 2 3 4 2 2" xfId="650" xr:uid="{BA4CCB3B-05F4-46E1-8BAC-DE5F9A19338F}"/>
    <cellStyle name="Comma 2 3 4 3" xfId="496" xr:uid="{D1ECF7EF-398A-4D73-9286-4A9E303099FF}"/>
    <cellStyle name="Comma 2 3 5" xfId="122" xr:uid="{876B7861-9895-4A8E-842E-8A5CC39A6F3B}"/>
    <cellStyle name="Comma 2 3 5 2" xfId="292" xr:uid="{7AA07120-9B8B-4955-A7B6-CF231A2ACDCC}"/>
    <cellStyle name="Comma 2 3 5 2 2" xfId="603" xr:uid="{5439D646-7F4B-45CE-9451-5EA9ACE4EA2C}"/>
    <cellStyle name="Comma 2 3 5 3" xfId="449" xr:uid="{50AF4814-4DF4-4C06-A40A-C50E642D2B2E}"/>
    <cellStyle name="Comma 2 3 6" xfId="242" xr:uid="{9A3E5DBE-D188-40C4-85BD-CC81464327DF}"/>
    <cellStyle name="Comma 2 3 6 2" xfId="553" xr:uid="{E801538B-BFB4-4D85-AB76-27E082F66C0B}"/>
    <cellStyle name="Comma 2 3 7" xfId="399" xr:uid="{D56E89E6-3A33-4BF9-8531-BFFA2D63B170}"/>
    <cellStyle name="Comma 2 4" xfId="58" xr:uid="{38B73462-BFF4-4CD8-8166-B20E32779B84}"/>
    <cellStyle name="Comma 2 4 2" xfId="94" xr:uid="{6EEFFCD5-A4C9-41F1-87DF-9417B4621912}"/>
    <cellStyle name="Comma 2 4 2 2" xfId="208" xr:uid="{7505C9F1-9319-497C-BA6B-97069DF5C9DE}"/>
    <cellStyle name="Comma 2 4 2 2 2" xfId="365" xr:uid="{5D806D3C-03E5-4A2E-923F-B26057340D0D}"/>
    <cellStyle name="Comma 2 4 2 2 2 2" xfId="676" xr:uid="{F3F1C672-907E-4310-B1F0-A6392CE945C6}"/>
    <cellStyle name="Comma 2 4 2 2 3" xfId="522" xr:uid="{980F395B-8FED-4FEA-B55F-03B20E547AF2}"/>
    <cellStyle name="Comma 2 4 2 3" xfId="268" xr:uid="{DDE3C60A-5F3F-4BE5-95EC-47CFF9C9E2CF}"/>
    <cellStyle name="Comma 2 4 2 3 2" xfId="579" xr:uid="{0B171123-47C2-4716-9F12-ECAF01CE148F}"/>
    <cellStyle name="Comma 2 4 2 4" xfId="425" xr:uid="{22B9DE60-1B7C-4FFB-B954-010353E8245C}"/>
    <cellStyle name="Comma 2 4 3" xfId="181" xr:uid="{27AB93E9-AFCE-41C0-8775-7C4AE99EA14A}"/>
    <cellStyle name="Comma 2 4 3 2" xfId="345" xr:uid="{C1D7940D-1135-443F-9C8E-607132570D1A}"/>
    <cellStyle name="Comma 2 4 3 2 2" xfId="656" xr:uid="{09DED8B9-746D-4FE8-A54B-4CD07C60D60A}"/>
    <cellStyle name="Comma 2 4 3 3" xfId="502" xr:uid="{AB244BF2-CE3C-4883-9415-990DD234C4A3}"/>
    <cellStyle name="Comma 2 4 4" xfId="129" xr:uid="{8C4C0CAD-D0DE-4E05-9D55-31750D43EA89}"/>
    <cellStyle name="Comma 2 4 4 2" xfId="298" xr:uid="{21D49801-FB21-4EAB-8C35-6B675C44BE44}"/>
    <cellStyle name="Comma 2 4 4 2 2" xfId="609" xr:uid="{E9197BB9-F7A1-4619-88BF-6A1048DB0124}"/>
    <cellStyle name="Comma 2 4 4 3" xfId="455" xr:uid="{6C8612FA-E534-4EA8-8B3E-981262EDE4E8}"/>
    <cellStyle name="Comma 2 4 5" xfId="248" xr:uid="{75874CA8-EEF4-4E18-A4DE-B1C89146B7D3}"/>
    <cellStyle name="Comma 2 4 5 2" xfId="559" xr:uid="{5C953658-200C-4604-89EC-EA4202C0F619}"/>
    <cellStyle name="Comma 2 4 6" xfId="405" xr:uid="{C893AB5D-8323-4F2B-B817-D6C7D2F3B199}"/>
    <cellStyle name="Comma 2 5" xfId="98" xr:uid="{33BA6D6C-79DC-44A2-A56E-911E82DE64A2}"/>
    <cellStyle name="Comma 2 5 2" xfId="212" xr:uid="{AA5A6416-26CA-44F4-B45C-D87160B177C7}"/>
    <cellStyle name="Comma 2 5 2 2" xfId="369" xr:uid="{6AD3FC88-52DA-4AC8-A6F4-9E8701E1FE52}"/>
    <cellStyle name="Comma 2 5 2 2 2" xfId="680" xr:uid="{F25640F6-F5AB-4971-B0AD-4CCA3253D5B7}"/>
    <cellStyle name="Comma 2 5 2 3" xfId="526" xr:uid="{1B38FA35-1D6D-4DDF-A5B8-54AC92083F17}"/>
    <cellStyle name="Comma 2 5 3" xfId="144" xr:uid="{B009EE9B-A728-4277-8DA9-F684DA4C8635}"/>
    <cellStyle name="Comma 2 5 3 2" xfId="311" xr:uid="{C47A2989-E0A4-4399-A6ED-276B97FEAF72}"/>
    <cellStyle name="Comma 2 5 3 2 2" xfId="622" xr:uid="{E5823D05-E484-4845-B10C-7E11E9FB9A7A}"/>
    <cellStyle name="Comma 2 5 3 3" xfId="468" xr:uid="{848FAEC6-454C-4002-A8B5-98BEF774D736}"/>
    <cellStyle name="Comma 2 5 4" xfId="272" xr:uid="{E1F1B4C6-D887-49A5-BA75-75B5E8A6871D}"/>
    <cellStyle name="Comma 2 5 4 2" xfId="583" xr:uid="{DCD5EF8E-3EBF-464C-8676-9A8EE8F0D6BE}"/>
    <cellStyle name="Comma 2 5 5" xfId="429" xr:uid="{20EC37F8-DE1B-4392-9DC8-3A78758DC44B}"/>
    <cellStyle name="Comma 2 6" xfId="102" xr:uid="{DF3E17EE-A540-483F-9249-26FC6930F294}"/>
    <cellStyle name="Comma 2 6 2" xfId="216" xr:uid="{F1002325-BBCB-4D89-9C28-68417F51110D}"/>
    <cellStyle name="Comma 2 6 2 2" xfId="373" xr:uid="{E9E13B8C-D29E-4101-85CE-B5F5ECEA14D1}"/>
    <cellStyle name="Comma 2 6 2 2 2" xfId="684" xr:uid="{68D6DC13-8ABE-439B-A6E1-597277C130E8}"/>
    <cellStyle name="Comma 2 6 2 3" xfId="530" xr:uid="{1DC6688A-3A2F-418C-B017-50E012BCFE62}"/>
    <cellStyle name="Comma 2 6 3" xfId="157" xr:uid="{1EF79373-E341-4AFC-B745-A788E8937F22}"/>
    <cellStyle name="Comma 2 6 3 2" xfId="324" xr:uid="{8C322265-FACB-4608-A575-DD9C009905C2}"/>
    <cellStyle name="Comma 2 6 3 2 2" xfId="635" xr:uid="{B504323F-D218-4161-848E-0A535B175747}"/>
    <cellStyle name="Comma 2 6 3 3" xfId="481" xr:uid="{9EDA384F-7FF5-48AA-BD8C-D75BFF739A2C}"/>
    <cellStyle name="Comma 2 6 4" xfId="276" xr:uid="{D1EEAB1B-6237-4553-B4CE-E06D25DFCF2A}"/>
    <cellStyle name="Comma 2 6 4 2" xfId="587" xr:uid="{5798D6A3-199F-4AC7-80A5-218835F310DE}"/>
    <cellStyle name="Comma 2 6 5" xfId="433" xr:uid="{2D1CF426-9663-480C-AF00-FCCDE81579D3}"/>
    <cellStyle name="Comma 2 7" xfId="106" xr:uid="{EBFF69C4-F429-4701-AD0F-F5A52601442D}"/>
    <cellStyle name="Comma 2 7 2" xfId="220" xr:uid="{063846DB-AB66-4F11-9C8C-5CC45387F01E}"/>
    <cellStyle name="Comma 2 7 2 2" xfId="377" xr:uid="{EC013C10-ABC6-42B1-AA44-63430AEEE864}"/>
    <cellStyle name="Comma 2 7 2 2 2" xfId="688" xr:uid="{290CA051-D467-453A-94E4-75FEB4DC522C}"/>
    <cellStyle name="Comma 2 7 2 3" xfId="534" xr:uid="{67E2A87B-A555-493C-A47E-4E3CF9A37AD1}"/>
    <cellStyle name="Comma 2 7 3" xfId="280" xr:uid="{41BDF2BE-81E2-414B-83CE-B2ACE0A68AD2}"/>
    <cellStyle name="Comma 2 7 3 2" xfId="591" xr:uid="{83220184-456C-4FC9-B5FC-DF9DE8AF8F21}"/>
    <cellStyle name="Comma 2 7 4" xfId="437" xr:uid="{5D7936FC-9136-4FFD-BF7B-81A0A92B94EF}"/>
    <cellStyle name="Comma 2 8" xfId="79" xr:uid="{0BE09E2B-D150-44B3-923A-41148F9B3470}"/>
    <cellStyle name="Comma 2 8 2" xfId="199" xr:uid="{66421429-D8EF-44D4-9B32-BAE6303B2B65}"/>
    <cellStyle name="Comma 2 8 2 2" xfId="358" xr:uid="{97DA79EB-AA3E-4C02-B2F4-BDADCA601525}"/>
    <cellStyle name="Comma 2 8 2 2 2" xfId="669" xr:uid="{FA477B6A-C55D-4048-ACB7-577CE22E9C7E}"/>
    <cellStyle name="Comma 2 8 2 3" xfId="515" xr:uid="{85750669-5229-4D91-95A6-997287C1C715}"/>
    <cellStyle name="Comma 2 8 3" xfId="261" xr:uid="{471E9C31-C950-4C84-9F6E-4BF8AEA101ED}"/>
    <cellStyle name="Comma 2 8 3 2" xfId="572" xr:uid="{FABA6D2D-6093-4809-8DC3-6711C4C47238}"/>
    <cellStyle name="Comma 2 8 4" xfId="418" xr:uid="{AC2D711D-7CB5-41AE-B682-159444293BB7}"/>
    <cellStyle name="Comma 2 9" xfId="168" xr:uid="{D8CDE799-567D-47E0-8D23-DC192428995D}"/>
    <cellStyle name="Comma 2 9 2" xfId="332" xr:uid="{7BE031B7-828D-48FB-9B20-B4ED5FE84AF2}"/>
    <cellStyle name="Comma 2 9 2 2" xfId="643" xr:uid="{BB11FA52-BA88-4CC8-9234-BF75B14277D3}"/>
    <cellStyle name="Comma 2 9 3" xfId="489" xr:uid="{0179BD00-4572-48BB-A6CA-70F5FDCFBF24}"/>
    <cellStyle name="Comma 3" xfId="29" xr:uid="{89571FA9-6285-40EB-AF63-86398ABBF478}"/>
    <cellStyle name="Comma 3 10" xfId="170" xr:uid="{E893525C-6E1E-4453-819B-67274F577C1F}"/>
    <cellStyle name="Comma 3 10 2" xfId="334" xr:uid="{E21B1410-FE96-4619-9AC2-7E85861F2BDE}"/>
    <cellStyle name="Comma 3 10 2 2" xfId="645" xr:uid="{4CC8B5E2-DB95-4E67-BED5-D7F59FE13FF4}"/>
    <cellStyle name="Comma 3 10 3" xfId="491" xr:uid="{0BCFB951-015D-47FA-908B-9D11F1B9F18B}"/>
    <cellStyle name="Comma 3 11" xfId="117" xr:uid="{936899F1-B798-4E13-A7D8-E6ACD80A1E6B}"/>
    <cellStyle name="Comma 3 11 2" xfId="288" xr:uid="{6CF68099-AC80-4305-AAF7-FAF3DB1E991B}"/>
    <cellStyle name="Comma 3 11 2 2" xfId="599" xr:uid="{D11F2D7E-7ABE-43C7-B63B-53BDDDD97B73}"/>
    <cellStyle name="Comma 3 11 3" xfId="445" xr:uid="{9B05E07F-796E-4E14-826D-CEC0D1FF0836}"/>
    <cellStyle name="Comma 3 12" xfId="36" xr:uid="{66DC86DE-0EFE-454F-8D35-F87BAFE34EF1}"/>
    <cellStyle name="Comma 3 12 2" xfId="237" xr:uid="{C1522B7B-662C-4326-8710-EECCA85AFCB9}"/>
    <cellStyle name="Comma 3 12 2 2" xfId="548" xr:uid="{398220DB-165B-4015-9F76-1825EE0B0BE0}"/>
    <cellStyle name="Comma 3 12 3" xfId="394" xr:uid="{08508E1A-C903-43E0-9A24-C9028097C8A2}"/>
    <cellStyle name="Comma 3 13" xfId="230" xr:uid="{377B5E00-D21D-4A27-B113-1DF2F5104B6F}"/>
    <cellStyle name="Comma 3 13 2" xfId="542" xr:uid="{525DB1FA-6F12-45F8-B1CA-B6484BD7D637}"/>
    <cellStyle name="Comma 3 14" xfId="388" xr:uid="{08705212-46B5-48BA-8D69-F8033EFB12BC}"/>
    <cellStyle name="Comma 3 2" xfId="37" xr:uid="{496C4A20-618B-4487-B4D7-346294FFED4F}"/>
    <cellStyle name="Comma 3 2 10" xfId="395" xr:uid="{F3666EB9-180F-4C2B-AB94-4A3D2CD7CD1C}"/>
    <cellStyle name="Comma 3 2 2" xfId="49" xr:uid="{57A0AA17-206D-4B2C-99B9-C9F3B5F6E09C}"/>
    <cellStyle name="Comma 3 2 2 2" xfId="64" xr:uid="{213E65E1-2B18-420E-B5A4-F41C804A8B60}"/>
    <cellStyle name="Comma 3 2 2 2 2" xfId="186" xr:uid="{C94C7510-593B-438F-B685-656F3A46B2AD}"/>
    <cellStyle name="Comma 3 2 2 2 2 2" xfId="350" xr:uid="{A780E01C-709F-4F12-822E-DE5DBE8B3974}"/>
    <cellStyle name="Comma 3 2 2 2 2 2 2" xfId="661" xr:uid="{010EAD51-CA4D-4DF4-9035-258F2F6070F2}"/>
    <cellStyle name="Comma 3 2 2 2 2 3" xfId="507" xr:uid="{229F65BE-F5B3-4863-A6DB-67D5657EC196}"/>
    <cellStyle name="Comma 3 2 2 2 3" xfId="135" xr:uid="{4E338EFF-4F52-4782-B714-70C0763F089A}"/>
    <cellStyle name="Comma 3 2 2 2 3 2" xfId="303" xr:uid="{1033056B-2240-4E89-AB00-17D36E85BC6E}"/>
    <cellStyle name="Comma 3 2 2 2 3 2 2" xfId="614" xr:uid="{BEE18B23-5BC0-4CC6-BE22-70073A18E584}"/>
    <cellStyle name="Comma 3 2 2 2 3 3" xfId="460" xr:uid="{82897B67-CDE0-478F-9ADB-B7702B9D4C21}"/>
    <cellStyle name="Comma 3 2 2 2 4" xfId="253" xr:uid="{1D65D84F-F044-4FF7-A362-C12414349D2E}"/>
    <cellStyle name="Comma 3 2 2 2 4 2" xfId="564" xr:uid="{B7EE9190-FB2A-43FF-90BA-7ECFA2D9E0D6}"/>
    <cellStyle name="Comma 3 2 2 2 5" xfId="410" xr:uid="{A398F028-5FF5-4A12-9082-F0A92A32918E}"/>
    <cellStyle name="Comma 3 2 2 3" xfId="97" xr:uid="{BE3FA0C7-D15E-4B88-953B-65A8AE5435EA}"/>
    <cellStyle name="Comma 3 2 2 3 2" xfId="211" xr:uid="{79BB2AFD-CB50-44DD-A1C2-898E42EFCF27}"/>
    <cellStyle name="Comma 3 2 2 3 2 2" xfId="368" xr:uid="{4E53B1FE-A597-44E6-8CF3-9ED52406ED26}"/>
    <cellStyle name="Comma 3 2 2 3 2 2 2" xfId="679" xr:uid="{040E2EA5-C1E2-4397-BDF1-889493416ED1}"/>
    <cellStyle name="Comma 3 2 2 3 2 3" xfId="525" xr:uid="{3868C543-22E1-4E5E-97A5-218C34B5DCAF}"/>
    <cellStyle name="Comma 3 2 2 3 3" xfId="149" xr:uid="{8EECE20F-A820-4009-9B77-792540D7F0A8}"/>
    <cellStyle name="Comma 3 2 2 3 3 2" xfId="316" xr:uid="{390EC21B-FA80-4013-B195-B352AD6B4A44}"/>
    <cellStyle name="Comma 3 2 2 3 3 2 2" xfId="627" xr:uid="{8B4FE977-B06E-460B-8CB4-C8CF79F856EF}"/>
    <cellStyle name="Comma 3 2 2 3 3 3" xfId="473" xr:uid="{4C2421D7-BB70-45CD-A33D-07F265E04AB5}"/>
    <cellStyle name="Comma 3 2 2 3 4" xfId="271" xr:uid="{A54FEABE-F18C-4011-9033-152D1E3F99AA}"/>
    <cellStyle name="Comma 3 2 2 3 4 2" xfId="582" xr:uid="{24D55030-D44D-4133-8DE3-53E2231136F5}"/>
    <cellStyle name="Comma 3 2 2 3 5" xfId="428" xr:uid="{E7CC51F6-E34F-4023-9325-BE4B4EA7C693}"/>
    <cellStyle name="Comma 3 2 2 4" xfId="173" xr:uid="{5DF4115B-0F95-46D2-B642-754727153145}"/>
    <cellStyle name="Comma 3 2 2 4 2" xfId="337" xr:uid="{2BAD6437-6D7A-4A34-9538-9294FF19F6C3}"/>
    <cellStyle name="Comma 3 2 2 4 2 2" xfId="648" xr:uid="{2F3E92B7-2BC2-4314-9EA9-69CAB85EDA63}"/>
    <cellStyle name="Comma 3 2 2 4 3" xfId="494" xr:uid="{94D5A2E0-B4C7-46C4-BAD6-B887FA0FD780}"/>
    <cellStyle name="Comma 3 2 2 5" xfId="125" xr:uid="{8342ECC3-924C-4DF9-90A7-F512F2104EA9}"/>
    <cellStyle name="Comma 3 2 2 5 2" xfId="295" xr:uid="{CFEA2A13-24A6-442F-93E1-B0AA061F39DD}"/>
    <cellStyle name="Comma 3 2 2 5 2 2" xfId="606" xr:uid="{5B953619-15C3-4F0C-88D7-0DA609C82AB4}"/>
    <cellStyle name="Comma 3 2 2 5 3" xfId="452" xr:uid="{DAD41565-F16D-498A-95A9-448E128C910E}"/>
    <cellStyle name="Comma 3 2 2 6" xfId="240" xr:uid="{74D7A716-4670-465B-AC10-D454A367DAA8}"/>
    <cellStyle name="Comma 3 2 2 6 2" xfId="551" xr:uid="{732C4243-D970-4326-9787-62F3C0976673}"/>
    <cellStyle name="Comma 3 2 2 7" xfId="397" xr:uid="{FF2D6B7C-7EC5-4575-AA28-B55B698E5174}"/>
    <cellStyle name="Comma 3 2 3" xfId="54" xr:uid="{CDAB04A0-4A9B-4A19-A5F1-D8DF5063F2A5}"/>
    <cellStyle name="Comma 3 2 3 2" xfId="69" xr:uid="{26A5496C-62C2-465E-8515-DFCA8016146F}"/>
    <cellStyle name="Comma 3 2 3 2 2" xfId="191" xr:uid="{EF2349F9-4BEE-422D-AFC7-6C6E118AA416}"/>
    <cellStyle name="Comma 3 2 3 2 2 2" xfId="355" xr:uid="{794C6A61-5F59-4F2F-BAE7-8EEBCCD0A7BF}"/>
    <cellStyle name="Comma 3 2 3 2 2 2 2" xfId="666" xr:uid="{FB64EBC1-A904-4620-B63E-FF142E452BEB}"/>
    <cellStyle name="Comma 3 2 3 2 2 3" xfId="512" xr:uid="{116B5E8C-7451-4B39-AA89-4D9E75E393FF}"/>
    <cellStyle name="Comma 3 2 3 2 3" xfId="154" xr:uid="{510B86E1-EA92-495B-A062-B2A61F4AAC01}"/>
    <cellStyle name="Comma 3 2 3 2 3 2" xfId="321" xr:uid="{4B05807A-59AD-4FB1-A498-785348EB65A7}"/>
    <cellStyle name="Comma 3 2 3 2 3 2 2" xfId="632" xr:uid="{874A270C-2D86-4A40-BDD9-16E188E1EE97}"/>
    <cellStyle name="Comma 3 2 3 2 3 3" xfId="478" xr:uid="{D066A6ED-FF62-4945-8E9A-406B4D9C6CF8}"/>
    <cellStyle name="Comma 3 2 3 2 4" xfId="258" xr:uid="{58C12699-F273-441E-9379-B39C90A7246B}"/>
    <cellStyle name="Comma 3 2 3 2 4 2" xfId="569" xr:uid="{AF5EE380-95B4-41F0-A058-1AFAFAF54CF0}"/>
    <cellStyle name="Comma 3 2 3 2 5" xfId="415" xr:uid="{0D0202BE-2E09-4A56-8DDA-7C3D0CC09DC7}"/>
    <cellStyle name="Comma 3 2 3 3" xfId="101" xr:uid="{731AEA0C-49DC-40E7-AF3E-D05A68C7E01D}"/>
    <cellStyle name="Comma 3 2 3 3 2" xfId="215" xr:uid="{0C350278-9827-4DB2-B2FD-510B44E9B62D}"/>
    <cellStyle name="Comma 3 2 3 3 2 2" xfId="372" xr:uid="{435AA506-4D6F-449F-9A02-A2AC293DAE43}"/>
    <cellStyle name="Comma 3 2 3 3 2 2 2" xfId="683" xr:uid="{CA377158-4AA2-4794-990A-A7B063779A4C}"/>
    <cellStyle name="Comma 3 2 3 3 2 3" xfId="529" xr:uid="{8576E8F2-689E-40E7-9EEA-6B650E4BC276}"/>
    <cellStyle name="Comma 3 2 3 3 3" xfId="275" xr:uid="{AD9AB9FF-E385-4EAE-B731-CDA4DBB0A9C4}"/>
    <cellStyle name="Comma 3 2 3 3 3 2" xfId="586" xr:uid="{98B51965-AE43-44BE-BDE7-56C9B2A62F95}"/>
    <cellStyle name="Comma 3 2 3 3 4" xfId="432" xr:uid="{21F4A4F6-E20F-4023-8A26-DF514B097E51}"/>
    <cellStyle name="Comma 3 2 3 4" xfId="178" xr:uid="{DC2B86F7-6C2E-4441-B4DF-52329FC1745E}"/>
    <cellStyle name="Comma 3 2 3 4 2" xfId="342" xr:uid="{BAA94533-538C-4D63-A780-2BDB63381E76}"/>
    <cellStyle name="Comma 3 2 3 4 2 2" xfId="653" xr:uid="{D99E85FA-76E3-4124-BD41-6C0897FAFB63}"/>
    <cellStyle name="Comma 3 2 3 4 3" xfId="499" xr:uid="{E47E2CB1-7055-4370-AC05-67439D0DF4DA}"/>
    <cellStyle name="Comma 3 2 3 5" xfId="140" xr:uid="{B21334D2-D9A6-45D9-8A2E-876B65E3C918}"/>
    <cellStyle name="Comma 3 2 3 5 2" xfId="308" xr:uid="{BF103E05-29D7-4C9A-A8B2-25C7C5EA8163}"/>
    <cellStyle name="Comma 3 2 3 5 2 2" xfId="619" xr:uid="{80F943C8-D0A0-49F1-A1E6-ED4B309EEA8F}"/>
    <cellStyle name="Comma 3 2 3 5 3" xfId="465" xr:uid="{30940FAC-EFC3-49CD-805C-3754CB27E728}"/>
    <cellStyle name="Comma 3 2 3 6" xfId="245" xr:uid="{00E08F0D-D631-4D53-9C55-19763B84C4A7}"/>
    <cellStyle name="Comma 3 2 3 6 2" xfId="556" xr:uid="{575D4572-0C2A-4963-A940-5EE65F8135D7}"/>
    <cellStyle name="Comma 3 2 3 7" xfId="402" xr:uid="{ABACACFB-E37F-4444-9C3A-31D1B874C110}"/>
    <cellStyle name="Comma 3 2 4" xfId="61" xr:uid="{1A54D641-5E5C-4A71-B82A-46322DF481D3}"/>
    <cellStyle name="Comma 3 2 4 2" xfId="105" xr:uid="{F7CA373F-8FE7-41BA-B8DF-DAE3B78A82D7}"/>
    <cellStyle name="Comma 3 2 4 2 2" xfId="219" xr:uid="{5AB405A7-D8D1-4739-873A-0EA7C10D589B}"/>
    <cellStyle name="Comma 3 2 4 2 2 2" xfId="376" xr:uid="{C4BB5A2D-4557-4CA8-B87D-469C73EE5374}"/>
    <cellStyle name="Comma 3 2 4 2 2 2 2" xfId="687" xr:uid="{C764A03C-E51A-4342-9BE3-56ECE3130B6A}"/>
    <cellStyle name="Comma 3 2 4 2 2 3" xfId="533" xr:uid="{69849C7D-FBCC-4A89-AA64-05B24624D846}"/>
    <cellStyle name="Comma 3 2 4 2 3" xfId="279" xr:uid="{8E58D356-CF46-4E50-B387-01E67C6D3BBC}"/>
    <cellStyle name="Comma 3 2 4 2 3 2" xfId="590" xr:uid="{D638DBCC-431E-4A84-A174-C98AFD11B256}"/>
    <cellStyle name="Comma 3 2 4 2 4" xfId="436" xr:uid="{02A9B7A3-CC7D-4803-AE1E-4B14833F54EB}"/>
    <cellStyle name="Comma 3 2 4 3" xfId="184" xr:uid="{58BED5C6-EAD6-4668-8314-55A6CDD22C1E}"/>
    <cellStyle name="Comma 3 2 4 3 2" xfId="348" xr:uid="{DE517283-C72A-46D3-8ED5-60EEF1116B6F}"/>
    <cellStyle name="Comma 3 2 4 3 2 2" xfId="659" xr:uid="{F6C55283-702F-4B3C-9918-A9BDC604CBA3}"/>
    <cellStyle name="Comma 3 2 4 3 3" xfId="505" xr:uid="{04FCE690-CCDA-4E80-B8A1-7FFC02D93D7E}"/>
    <cellStyle name="Comma 3 2 4 4" xfId="132" xr:uid="{4486674C-9936-4D0F-B5B4-1DA5EDA155F7}"/>
    <cellStyle name="Comma 3 2 4 4 2" xfId="301" xr:uid="{17918310-5DAA-41C5-8C44-E8455657AF14}"/>
    <cellStyle name="Comma 3 2 4 4 2 2" xfId="612" xr:uid="{43DB2F64-CBAC-4614-85E0-BEA55C76C6CC}"/>
    <cellStyle name="Comma 3 2 4 4 3" xfId="458" xr:uid="{4E7C165B-A488-4FDF-BBD3-025EE06B6729}"/>
    <cellStyle name="Comma 3 2 4 5" xfId="251" xr:uid="{A1404CC4-CF3B-4130-856D-00BBA6DB3B31}"/>
    <cellStyle name="Comma 3 2 4 5 2" xfId="562" xr:uid="{2D70EEB1-39CD-47A6-A82C-6E9F5E4AC8DC}"/>
    <cellStyle name="Comma 3 2 4 6" xfId="408" xr:uid="{8E89C0BE-65FF-43AB-964A-1D0DE12735C4}"/>
    <cellStyle name="Comma 3 2 5" xfId="109" xr:uid="{8206454A-DCEE-4814-B7D7-0022CEA0A8AB}"/>
    <cellStyle name="Comma 3 2 5 2" xfId="223" xr:uid="{17A994E2-CC48-4852-BD4E-3176DD827A3F}"/>
    <cellStyle name="Comma 3 2 5 2 2" xfId="380" xr:uid="{E5D55DE4-7B9E-4D32-8441-F4C932ECA8FD}"/>
    <cellStyle name="Comma 3 2 5 2 2 2" xfId="691" xr:uid="{0A0308CA-1457-4865-9495-B4C47AA608DB}"/>
    <cellStyle name="Comma 3 2 5 2 3" xfId="537" xr:uid="{AD60CA54-4E7E-467D-947F-9E3F5DD7FF03}"/>
    <cellStyle name="Comma 3 2 5 3" xfId="147" xr:uid="{9509B774-BDAC-47C1-8098-26C101A846A3}"/>
    <cellStyle name="Comma 3 2 5 3 2" xfId="314" xr:uid="{047C6FE3-F255-415F-9A6C-E6049AF998B0}"/>
    <cellStyle name="Comma 3 2 5 3 2 2" xfId="625" xr:uid="{AC0831DF-D755-4094-A404-41446F7FC274}"/>
    <cellStyle name="Comma 3 2 5 3 3" xfId="471" xr:uid="{365BA42F-6D2F-486D-80EC-29118C64D3B4}"/>
    <cellStyle name="Comma 3 2 5 4" xfId="283" xr:uid="{EA684641-9077-48A8-A9C1-42FE4D96EE03}"/>
    <cellStyle name="Comma 3 2 5 4 2" xfId="594" xr:uid="{A8F8CCD9-61C2-4F33-9608-5F2440FAC2CA}"/>
    <cellStyle name="Comma 3 2 5 5" xfId="440" xr:uid="{78B3534A-2BF8-47A2-950D-F053CC72A7B5}"/>
    <cellStyle name="Comma 3 2 6" xfId="88" xr:uid="{1A2676D8-2122-4D1E-B48D-F5FCF1202B97}"/>
    <cellStyle name="Comma 3 2 6 2" xfId="205" xr:uid="{1E7EDE38-13D1-4F3B-A6C0-472D3567D87A}"/>
    <cellStyle name="Comma 3 2 6 2 2" xfId="364" xr:uid="{16CB60DE-D307-4CCD-9E37-4DFB549BBC61}"/>
    <cellStyle name="Comma 3 2 6 2 2 2" xfId="675" xr:uid="{85496B54-FE78-452C-AB99-CC3EB5CC71BA}"/>
    <cellStyle name="Comma 3 2 6 2 3" xfId="521" xr:uid="{14B0C2E8-6177-4E05-A76D-E762C3827000}"/>
    <cellStyle name="Comma 3 2 6 3" xfId="160" xr:uid="{4B0C4E77-D5F1-47E2-B004-8EFF850EE434}"/>
    <cellStyle name="Comma 3 2 6 3 2" xfId="327" xr:uid="{DF7FDF80-2618-4087-BF8D-18848BD5EFF6}"/>
    <cellStyle name="Comma 3 2 6 3 2 2" xfId="638" xr:uid="{DB3F5A27-068F-4636-93C9-7B7F425FEE32}"/>
    <cellStyle name="Comma 3 2 6 3 3" xfId="484" xr:uid="{DB7D1B14-0546-42BC-A5B2-7035552C923D}"/>
    <cellStyle name="Comma 3 2 6 4" xfId="267" xr:uid="{529DC2F8-094B-4AAB-9403-00E9100572CD}"/>
    <cellStyle name="Comma 3 2 6 4 2" xfId="578" xr:uid="{31720A0A-4D95-4B33-8A0C-C994EB7CADF9}"/>
    <cellStyle name="Comma 3 2 6 5" xfId="424" xr:uid="{D65F00F5-84DE-4223-A4FB-279641E56EF6}"/>
    <cellStyle name="Comma 3 2 7" xfId="171" xr:uid="{D1DCB04F-3902-46F9-97FC-822045EDE200}"/>
    <cellStyle name="Comma 3 2 7 2" xfId="335" xr:uid="{BDB5CF27-F7C4-448B-B59C-1075592F493A}"/>
    <cellStyle name="Comma 3 2 7 2 2" xfId="646" xr:uid="{B3A409FC-C710-4847-9579-3C56E94D8711}"/>
    <cellStyle name="Comma 3 2 7 3" xfId="492" xr:uid="{110D02F4-385B-4369-9450-AF5D0F1556AD}"/>
    <cellStyle name="Comma 3 2 8" xfId="118" xr:uid="{06EDF45B-72C9-426C-817F-B43DDD7BC3B8}"/>
    <cellStyle name="Comma 3 2 8 2" xfId="289" xr:uid="{9BA78B3F-7634-4AAC-8FB7-EF6F8CC418DC}"/>
    <cellStyle name="Comma 3 2 8 2 2" xfId="600" xr:uid="{9149D65F-FADA-4A6C-A4BF-070A64867A0C}"/>
    <cellStyle name="Comma 3 2 8 3" xfId="446" xr:uid="{40E07578-23F6-45FE-B009-87A599D6D287}"/>
    <cellStyle name="Comma 3 2 9" xfId="238" xr:uid="{B95078E2-8175-4F96-A70D-BC077415DC6F}"/>
    <cellStyle name="Comma 3 2 9 2" xfId="549" xr:uid="{FEE48E3A-AB9D-4BD0-AD9F-3F811032628C}"/>
    <cellStyle name="Comma 3 3" xfId="53" xr:uid="{BE5394E6-19EC-4382-82A6-1E0070C40BB4}"/>
    <cellStyle name="Comma 3 3 2" xfId="68" xr:uid="{7D5DA26D-457F-4F78-9015-CFD24F56A766}"/>
    <cellStyle name="Comma 3 3 2 2" xfId="190" xr:uid="{BE6379B7-8D17-4F00-B822-1180C5A492DC}"/>
    <cellStyle name="Comma 3 3 2 2 2" xfId="354" xr:uid="{A16F98CF-1679-4924-927C-2A3B4AF55271}"/>
    <cellStyle name="Comma 3 3 2 2 2 2" xfId="665" xr:uid="{FB2FB14D-0FB2-4456-B72F-C12E640BE123}"/>
    <cellStyle name="Comma 3 3 2 2 3" xfId="511" xr:uid="{9DC357B0-F18D-4FE6-A524-8D511D0649E5}"/>
    <cellStyle name="Comma 3 3 2 3" xfId="139" xr:uid="{B950BB0E-C320-4A43-932D-D95215107708}"/>
    <cellStyle name="Comma 3 3 2 3 2" xfId="307" xr:uid="{E0BEB59E-61A7-4211-A07D-E06A62510A58}"/>
    <cellStyle name="Comma 3 3 2 3 2 2" xfId="618" xr:uid="{6AF5FED8-16BD-46BE-88D8-9F7DE3D5FB96}"/>
    <cellStyle name="Comma 3 3 2 3 3" xfId="464" xr:uid="{0B2AA005-005E-48D6-8AC5-BE83BC1CECC6}"/>
    <cellStyle name="Comma 3 3 2 4" xfId="257" xr:uid="{4485A274-7C70-4C9B-A90C-BD8982B82F58}"/>
    <cellStyle name="Comma 3 3 2 4 2" xfId="568" xr:uid="{9F7F0257-386D-436E-8092-3D6204926B83}"/>
    <cellStyle name="Comma 3 3 2 5" xfId="414" xr:uid="{2F925F10-C19C-4345-8CBB-1146CAE2C414}"/>
    <cellStyle name="Comma 3 3 3" xfId="84" xr:uid="{BC61EF90-E1B6-43A8-9D91-6F4548AF7596}"/>
    <cellStyle name="Comma 3 3 3 2" xfId="201" xr:uid="{931EB8C2-6783-409A-B78B-D8542AC7ECCB}"/>
    <cellStyle name="Comma 3 3 3 2 2" xfId="360" xr:uid="{A96BCB7E-6337-49A6-8738-8FB468B73C1B}"/>
    <cellStyle name="Comma 3 3 3 2 2 2" xfId="671" xr:uid="{FDCE7018-4422-497C-A2EF-A401C9A93C4C}"/>
    <cellStyle name="Comma 3 3 3 2 3" xfId="517" xr:uid="{EC55AB61-B083-4853-829C-764C922FEEBC}"/>
    <cellStyle name="Comma 3 3 3 3" xfId="153" xr:uid="{6AD52236-65F2-44F1-839D-4FCF531AE074}"/>
    <cellStyle name="Comma 3 3 3 3 2" xfId="320" xr:uid="{71EEFE7F-C0C1-419F-98AC-1D6A08D0E3B2}"/>
    <cellStyle name="Comma 3 3 3 3 2 2" xfId="631" xr:uid="{B374CE4E-986D-4EC2-9262-2D8AB737277C}"/>
    <cellStyle name="Comma 3 3 3 3 3" xfId="477" xr:uid="{C20D13C0-2FCE-44F5-9F68-C097BD7AD50E}"/>
    <cellStyle name="Comma 3 3 3 4" xfId="263" xr:uid="{6846B724-FCA3-48FE-A309-79ED40683E91}"/>
    <cellStyle name="Comma 3 3 3 4 2" xfId="574" xr:uid="{B8730C47-8FB9-4E4B-97A8-91B4CFD1DC45}"/>
    <cellStyle name="Comma 3 3 3 5" xfId="420" xr:uid="{0627D92E-0948-4592-A246-D0A7340DAA36}"/>
    <cellStyle name="Comma 3 3 4" xfId="177" xr:uid="{76C24E83-E645-42C5-AC8C-2CB71547D6C6}"/>
    <cellStyle name="Comma 3 3 4 2" xfId="341" xr:uid="{5B244ADF-DD4A-4D3E-BEC0-318B7621BC31}"/>
    <cellStyle name="Comma 3 3 4 2 2" xfId="652" xr:uid="{4F10A2E9-7319-4B48-8CAB-AC31F9CBD5C4}"/>
    <cellStyle name="Comma 3 3 4 3" xfId="498" xr:uid="{6C2FFD02-13D6-453C-8136-B07C77825DDB}"/>
    <cellStyle name="Comma 3 3 5" xfId="124" xr:uid="{9803E637-382A-43E2-A77F-8F20FB496161}"/>
    <cellStyle name="Comma 3 3 5 2" xfId="294" xr:uid="{44E539B5-7959-4A54-945B-34E2043E2A3C}"/>
    <cellStyle name="Comma 3 3 5 2 2" xfId="605" xr:uid="{E139D14A-6625-4852-8230-491C19849002}"/>
    <cellStyle name="Comma 3 3 5 3" xfId="451" xr:uid="{FF416FDF-9AC6-4779-869D-FE69DD3CB607}"/>
    <cellStyle name="Comma 3 3 6" xfId="244" xr:uid="{581F3C54-4DF1-4CA9-95B1-80BADCCE4CC6}"/>
    <cellStyle name="Comma 3 3 6 2" xfId="555" xr:uid="{7E49058A-2D75-4C96-9793-EC00064E06F3}"/>
    <cellStyle name="Comma 3 3 7" xfId="401" xr:uid="{832C9B6C-292E-4898-B2B1-7A02C68C1FC5}"/>
    <cellStyle name="Comma 3 4" xfId="60" xr:uid="{3C8615B1-09C4-4D57-B8A4-9E5D528FBA1B}"/>
    <cellStyle name="Comma 3 4 2" xfId="87" xr:uid="{497D82C0-5302-4D33-8F44-B5C9A84ABE30}"/>
    <cellStyle name="Comma 3 4 2 2" xfId="204" xr:uid="{E24FE570-B5C1-4934-9A1E-3065150B2BC5}"/>
    <cellStyle name="Comma 3 4 2 2 2" xfId="363" xr:uid="{96500B00-157A-479F-B155-38060B1ECE85}"/>
    <cellStyle name="Comma 3 4 2 2 2 2" xfId="674" xr:uid="{10839DD6-4B11-41E9-849D-04FAEFC42FD4}"/>
    <cellStyle name="Comma 3 4 2 2 3" xfId="520" xr:uid="{5B369D28-FB71-4F4C-892D-2C82EADE8D14}"/>
    <cellStyle name="Comma 3 4 2 3" xfId="266" xr:uid="{EF12F8C6-77DE-4B75-A8BC-C72F5909BE0F}"/>
    <cellStyle name="Comma 3 4 2 3 2" xfId="577" xr:uid="{62770E85-1472-4797-B07A-350F761BE006}"/>
    <cellStyle name="Comma 3 4 2 4" xfId="423" xr:uid="{52F7FDC4-FF92-4E32-B703-184DEB1E2CB6}"/>
    <cellStyle name="Comma 3 4 3" xfId="183" xr:uid="{8D636C74-9D23-41FF-9200-AD71E88295F7}"/>
    <cellStyle name="Comma 3 4 3 2" xfId="347" xr:uid="{262FAB8D-C953-42E0-858A-ADA881F0CE05}"/>
    <cellStyle name="Comma 3 4 3 2 2" xfId="658" xr:uid="{C43CA108-5517-48BE-BB83-BCE3AB605636}"/>
    <cellStyle name="Comma 3 4 3 3" xfId="504" xr:uid="{94A8D7E0-DC2A-430B-82E8-A8BB25464A11}"/>
    <cellStyle name="Comma 3 4 4" xfId="131" xr:uid="{5B57712E-B844-4015-B78F-C4EE6D46B073}"/>
    <cellStyle name="Comma 3 4 4 2" xfId="300" xr:uid="{29678D18-0784-40FF-8C8E-EE34F4431BA6}"/>
    <cellStyle name="Comma 3 4 4 2 2" xfId="611" xr:uid="{DE86A8C4-4EC6-426D-B54C-FA090CBE99D3}"/>
    <cellStyle name="Comma 3 4 4 3" xfId="457" xr:uid="{1F3A7686-8470-456B-8A16-CF7B565FF5F9}"/>
    <cellStyle name="Comma 3 4 5" xfId="250" xr:uid="{9DA4FE48-918E-4216-8A0B-95E47459F2C0}"/>
    <cellStyle name="Comma 3 4 5 2" xfId="561" xr:uid="{A5E33352-2BA5-4EC3-BF42-6EE6785BDC6D}"/>
    <cellStyle name="Comma 3 4 6" xfId="407" xr:uid="{5B3CA23A-9C54-454F-9E57-F312F1CA44BC}"/>
    <cellStyle name="Comma 3 5" xfId="96" xr:uid="{26B11012-4C7D-406A-8E6A-91CE9C17F92C}"/>
    <cellStyle name="Comma 3 5 2" xfId="210" xr:uid="{91098763-4EC5-4E45-A434-5859EB33C950}"/>
    <cellStyle name="Comma 3 5 2 2" xfId="367" xr:uid="{278FFF67-5398-4355-929D-288192CE601A}"/>
    <cellStyle name="Comma 3 5 2 2 2" xfId="678" xr:uid="{7F1DF7E3-49F2-4A72-BA4C-B087DC47C61D}"/>
    <cellStyle name="Comma 3 5 2 3" xfId="524" xr:uid="{62098C8F-B19B-4036-BBE5-2C9D8232B45D}"/>
    <cellStyle name="Comma 3 5 3" xfId="146" xr:uid="{C97AAFAA-B81F-4D27-AF8E-5183217DA9AB}"/>
    <cellStyle name="Comma 3 5 3 2" xfId="313" xr:uid="{B24801F7-343C-4745-9E79-955E2A14509E}"/>
    <cellStyle name="Comma 3 5 3 2 2" xfId="624" xr:uid="{E86BE24C-CF16-406C-A9F1-72E50BB38D60}"/>
    <cellStyle name="Comma 3 5 3 3" xfId="470" xr:uid="{8D5DE49A-8BC1-4EEF-9513-1C95DA9BAB47}"/>
    <cellStyle name="Comma 3 5 4" xfId="270" xr:uid="{88A19149-E041-4683-91CD-822DA4E663A5}"/>
    <cellStyle name="Comma 3 5 4 2" xfId="581" xr:uid="{D9DEF75D-E249-49B5-AF72-A2D1C43A5F1C}"/>
    <cellStyle name="Comma 3 5 5" xfId="427" xr:uid="{5F8BC884-3144-4DF9-A0EB-46F82EC7ED98}"/>
    <cellStyle name="Comma 3 6" xfId="100" xr:uid="{61CC3696-20A0-488F-9FF8-5DDDEA5D5704}"/>
    <cellStyle name="Comma 3 6 2" xfId="214" xr:uid="{7736625A-D5DB-4C70-B18E-B247EF8331F0}"/>
    <cellStyle name="Comma 3 6 2 2" xfId="371" xr:uid="{305F8C9F-30B3-461A-A763-7B251975BE5C}"/>
    <cellStyle name="Comma 3 6 2 2 2" xfId="682" xr:uid="{7490ADDA-F219-487C-ACAC-8417BDA709AC}"/>
    <cellStyle name="Comma 3 6 2 3" xfId="528" xr:uid="{DFC097B9-8A68-4679-AF99-B87C205DC420}"/>
    <cellStyle name="Comma 3 6 3" xfId="159" xr:uid="{F0F01FD9-C51F-4BD9-82F0-E8B38D275DA1}"/>
    <cellStyle name="Comma 3 6 3 2" xfId="326" xr:uid="{114169ED-F1F1-47C6-B5E7-FE7A4F5E55FD}"/>
    <cellStyle name="Comma 3 6 3 2 2" xfId="637" xr:uid="{D44BAAEE-C2AB-4010-89BA-F6475FECB7C7}"/>
    <cellStyle name="Comma 3 6 3 3" xfId="483" xr:uid="{CC7AFC5A-A0E0-4ABC-8A52-5AE170CB03EC}"/>
    <cellStyle name="Comma 3 6 4" xfId="274" xr:uid="{5FB212BA-950D-4DDE-937A-0659AB540DDD}"/>
    <cellStyle name="Comma 3 6 4 2" xfId="585" xr:uid="{86157B4D-DB05-4102-9C46-4B5658B5B135}"/>
    <cellStyle name="Comma 3 6 5" xfId="431" xr:uid="{A307C1DB-8AB4-458B-BA83-A3A9B7B7288F}"/>
    <cellStyle name="Comma 3 7" xfId="104" xr:uid="{DB55EF93-F37D-4933-8074-19D2B8BEC89A}"/>
    <cellStyle name="Comma 3 7 2" xfId="218" xr:uid="{07E53999-3A1F-418C-8F52-C0A0BBB9B12F}"/>
    <cellStyle name="Comma 3 7 2 2" xfId="375" xr:uid="{8F7F9BF2-BEF6-4CDE-A40B-ACBE4597504C}"/>
    <cellStyle name="Comma 3 7 2 2 2" xfId="686" xr:uid="{EF6E7B18-172E-4C0A-8B40-50C595BF6707}"/>
    <cellStyle name="Comma 3 7 2 3" xfId="532" xr:uid="{6CEEBB6F-D65D-4D05-978C-7279B3EC9E58}"/>
    <cellStyle name="Comma 3 7 3" xfId="278" xr:uid="{F9DC30A4-254D-4AE1-998C-2E451A8BDACF}"/>
    <cellStyle name="Comma 3 7 3 2" xfId="589" xr:uid="{180EA2F2-36B7-4A0B-B29A-6CF8D60B7067}"/>
    <cellStyle name="Comma 3 7 4" xfId="435" xr:uid="{13988856-CA68-4B5E-A2AC-CA4625E9FC77}"/>
    <cellStyle name="Comma 3 8" xfId="108" xr:uid="{F719AD2D-0B05-488B-907D-39C9BE701558}"/>
    <cellStyle name="Comma 3 8 2" xfId="222" xr:uid="{575AB6BA-68E0-45B6-A39B-0451D7C0B205}"/>
    <cellStyle name="Comma 3 8 2 2" xfId="379" xr:uid="{8A312CE8-5B7E-4F69-BA2B-ED26C8421216}"/>
    <cellStyle name="Comma 3 8 2 2 2" xfId="690" xr:uid="{B19E43F7-8B15-40B6-9A40-80E11B25C24F}"/>
    <cellStyle name="Comma 3 8 2 3" xfId="536" xr:uid="{B2E67F64-617B-44E3-AE8B-2F40D86030BA}"/>
    <cellStyle name="Comma 3 8 3" xfId="282" xr:uid="{B1F94F8C-A2CB-443A-A281-EFFC7987B526}"/>
    <cellStyle name="Comma 3 8 3 2" xfId="593" xr:uid="{9C5039DE-F7F2-4ED5-ADDD-689183B9CE43}"/>
    <cellStyle name="Comma 3 8 4" xfId="439" xr:uid="{A2F84295-CD2C-4C5D-98C8-07747F9CFA0E}"/>
    <cellStyle name="Comma 3 9" xfId="83" xr:uid="{78EC3EFA-A1EE-4716-8FE6-49E74D3750FD}"/>
    <cellStyle name="Comma 3 9 2" xfId="200" xr:uid="{D4ED60D6-C369-4C3B-8C51-822E2CD60A79}"/>
    <cellStyle name="Comma 3 9 2 2" xfId="359" xr:uid="{FD499750-F61F-4A55-A27D-99B5D61A3A33}"/>
    <cellStyle name="Comma 3 9 2 2 2" xfId="670" xr:uid="{82E9978E-02C2-4320-B44E-37928575F80C}"/>
    <cellStyle name="Comma 3 9 2 3" xfId="516" xr:uid="{D3F23D2D-4CFC-480B-8BAE-A639EF2C85C7}"/>
    <cellStyle name="Comma 3 9 3" xfId="262" xr:uid="{BBDACA3C-4CBE-487B-A456-991996E48428}"/>
    <cellStyle name="Comma 3 9 3 2" xfId="573" xr:uid="{94F82740-8355-44A8-9055-6159F91D31F2}"/>
    <cellStyle name="Comma 3 9 4" xfId="419" xr:uid="{0E839573-77BC-4267-AAE2-F0C7B9D29ED6}"/>
    <cellStyle name="Comma 4" xfId="31" xr:uid="{C20DB7C7-3C9C-4A2C-BA64-9403620D5274}"/>
    <cellStyle name="Comma 4 10" xfId="390" xr:uid="{3D21F4E1-01F2-4FF2-9D42-C0DF7A8E9680}"/>
    <cellStyle name="Comma 4 2" xfId="55" xr:uid="{5889B5BF-FB04-4222-8E51-975BF664BCAB}"/>
    <cellStyle name="Comma 4 2 2" xfId="70" xr:uid="{41B44C54-9FD2-4247-BC7D-54E7C9BA72B6}"/>
    <cellStyle name="Comma 4 2 2 2" xfId="192" xr:uid="{36F44CFE-A859-4FD7-84F3-97290989F948}"/>
    <cellStyle name="Comma 4 2 2 2 2" xfId="356" xr:uid="{83C0CC1C-81D3-461F-B6CB-1CF6A21473F2}"/>
    <cellStyle name="Comma 4 2 2 2 2 2" xfId="667" xr:uid="{79D8DE1A-D4C6-472A-92A8-53B8974839D7}"/>
    <cellStyle name="Comma 4 2 2 2 3" xfId="513" xr:uid="{F34BDC6A-AFF4-4797-A3DB-C18E23E55B17}"/>
    <cellStyle name="Comma 4 2 2 3" xfId="141" xr:uid="{EED59BAC-2D41-4BF6-BD31-38A145C20AFC}"/>
    <cellStyle name="Comma 4 2 2 3 2" xfId="309" xr:uid="{F174C06C-C1ED-4B1C-AD4F-6EDBFB79DA32}"/>
    <cellStyle name="Comma 4 2 2 3 2 2" xfId="620" xr:uid="{BEF16886-CE36-481D-993F-B2E7A722DEF7}"/>
    <cellStyle name="Comma 4 2 2 3 3" xfId="466" xr:uid="{420773B2-C171-4DF5-8328-81C5C8BF2160}"/>
    <cellStyle name="Comma 4 2 2 4" xfId="259" xr:uid="{EAD3D327-38A6-4CDD-B910-F518AA4B50E0}"/>
    <cellStyle name="Comma 4 2 2 4 2" xfId="570" xr:uid="{ACEE43F0-CE7E-45FC-BEB8-F17DC2CD031F}"/>
    <cellStyle name="Comma 4 2 2 5" xfId="416" xr:uid="{1950D7CD-5ECE-4D1F-BB8D-66B678DF0AFF}"/>
    <cellStyle name="Comma 4 2 3" xfId="155" xr:uid="{3F6621C3-E1EA-4296-8A64-4CF6FB8DE1B4}"/>
    <cellStyle name="Comma 4 2 3 2" xfId="322" xr:uid="{79439604-DE97-4CF3-AA78-E8C9986B02A4}"/>
    <cellStyle name="Comma 4 2 3 2 2" xfId="633" xr:uid="{9BF09501-4B3C-401B-A3A9-877155D15B8A}"/>
    <cellStyle name="Comma 4 2 3 3" xfId="479" xr:uid="{7E141776-2FBB-4E41-BEE9-EA314415B19A}"/>
    <cellStyle name="Comma 4 2 4" xfId="179" xr:uid="{2A05D3B3-5DCF-4763-88B8-2D5D00C5D282}"/>
    <cellStyle name="Comma 4 2 4 2" xfId="343" xr:uid="{3A52BA31-2840-419E-8E37-776B6BEF7B13}"/>
    <cellStyle name="Comma 4 2 4 2 2" xfId="654" xr:uid="{15524746-A66B-4BB4-BE51-0EE4E36FD229}"/>
    <cellStyle name="Comma 4 2 4 3" xfId="500" xr:uid="{D41F4A9A-1517-4AC1-8302-DB02238F931C}"/>
    <cellStyle name="Comma 4 2 5" xfId="126" xr:uid="{CA8407FF-7BAA-4C10-BDD2-633DAD7D464D}"/>
    <cellStyle name="Comma 4 2 5 2" xfId="296" xr:uid="{F8038299-3B64-4F91-AF79-9C2216E138AE}"/>
    <cellStyle name="Comma 4 2 5 2 2" xfId="607" xr:uid="{D9DE1D79-B77E-45B6-B105-0D85D9ED6B25}"/>
    <cellStyle name="Comma 4 2 5 3" xfId="453" xr:uid="{554B73AB-7787-44A2-A262-36E1C560D018}"/>
    <cellStyle name="Comma 4 2 6" xfId="246" xr:uid="{B4E25979-3D7A-4C92-BDB4-6506E8C32B1C}"/>
    <cellStyle name="Comma 4 2 6 2" xfId="557" xr:uid="{BE71EA01-3DF8-465E-8D3D-35C1DA1B9910}"/>
    <cellStyle name="Comma 4 2 7" xfId="403" xr:uid="{0B2206DB-DCE7-495B-8842-B61A7764CFAC}"/>
    <cellStyle name="Comma 4 3" xfId="62" xr:uid="{51C060D6-3FA4-4BDD-BA86-8661EB47A381}"/>
    <cellStyle name="Comma 4 3 2" xfId="185" xr:uid="{CBB99387-5950-41CC-AE38-0C5295AB5365}"/>
    <cellStyle name="Comma 4 3 2 2" xfId="349" xr:uid="{698F44AE-D462-414B-96C2-466751A37865}"/>
    <cellStyle name="Comma 4 3 2 2 2" xfId="660" xr:uid="{9FBB78BE-FB6E-4494-A6D3-A5FBD44FB144}"/>
    <cellStyle name="Comma 4 3 2 3" xfId="506" xr:uid="{E26E19C4-FEA0-4121-8CE0-FA42BB661044}"/>
    <cellStyle name="Comma 4 3 3" xfId="133" xr:uid="{78DFB502-4538-40AC-B7D2-81098787D719}"/>
    <cellStyle name="Comma 4 3 3 2" xfId="302" xr:uid="{628A27EE-0933-48EA-8A87-387A4F5D574A}"/>
    <cellStyle name="Comma 4 3 3 2 2" xfId="613" xr:uid="{10171BB3-3044-46B2-827E-9132A191AB0A}"/>
    <cellStyle name="Comma 4 3 3 3" xfId="459" xr:uid="{0330F730-8BC2-4705-B888-0360C373D832}"/>
    <cellStyle name="Comma 4 3 4" xfId="252" xr:uid="{224129FE-40BA-4326-86D1-FCC618A89E53}"/>
    <cellStyle name="Comma 4 3 4 2" xfId="563" xr:uid="{A3F3D889-F05C-476D-AC67-757FD8957244}"/>
    <cellStyle name="Comma 4 3 5" xfId="409" xr:uid="{5EF670E2-17AA-49DC-9C10-9B3B927FDDAE}"/>
    <cellStyle name="Comma 4 4" xfId="148" xr:uid="{72CC67BC-68D0-42FC-B351-A24D200C9323}"/>
    <cellStyle name="Comma 4 4 2" xfId="315" xr:uid="{FB04AE0C-E4B3-44E8-A555-776BDFAAD0BC}"/>
    <cellStyle name="Comma 4 4 2 2" xfId="626" xr:uid="{A9106BDB-1469-460E-925D-F0DB4A537BE0}"/>
    <cellStyle name="Comma 4 4 3" xfId="472" xr:uid="{5B63DDB1-B90F-4022-BF36-04BF2D46DD29}"/>
    <cellStyle name="Comma 4 5" xfId="161" xr:uid="{6B477F3D-6DD5-4A86-92B6-EBF32D921096}"/>
    <cellStyle name="Comma 4 5 2" xfId="328" xr:uid="{6D91222B-F8E3-48AC-9765-D081EC10F9A5}"/>
    <cellStyle name="Comma 4 5 2 2" xfId="639" xr:uid="{45C6734F-29A1-477B-B115-07802D80E831}"/>
    <cellStyle name="Comma 4 5 3" xfId="485" xr:uid="{5274F51A-62DC-40A3-BE5D-8B337FF2BE96}"/>
    <cellStyle name="Comma 4 6" xfId="172" xr:uid="{CBE88CD7-A889-4552-854E-3A57437963F7}"/>
    <cellStyle name="Comma 4 6 2" xfId="336" xr:uid="{E47C0533-C5F1-4C6F-AE2B-5ED753197E24}"/>
    <cellStyle name="Comma 4 6 2 2" xfId="647" xr:uid="{1493FDC8-40CE-440D-88D1-1DD3FE7E6854}"/>
    <cellStyle name="Comma 4 6 3" xfId="493" xr:uid="{DDE98661-8BB3-4BDF-A765-CDFC5E92B68D}"/>
    <cellStyle name="Comma 4 7" xfId="119" xr:uid="{D9FAF88E-344E-4E64-800A-56F7E06E1070}"/>
    <cellStyle name="Comma 4 7 2" xfId="290" xr:uid="{07748A6E-DE3C-4802-A993-EF3B93CD8765}"/>
    <cellStyle name="Comma 4 7 2 2" xfId="601" xr:uid="{6002355E-AC96-44D4-9144-BC9CAA5A9E57}"/>
    <cellStyle name="Comma 4 7 3" xfId="447" xr:uid="{AEE2B3E5-B570-494B-BE52-D7A9B1D78F2E}"/>
    <cellStyle name="Comma 4 8" xfId="38" xr:uid="{DCF1539B-106F-474D-A777-2DFFCA67162A}"/>
    <cellStyle name="Comma 4 8 2" xfId="239" xr:uid="{0E3E4801-B21B-4C1F-AC75-56EFF6326E31}"/>
    <cellStyle name="Comma 4 8 2 2" xfId="550" xr:uid="{018E65AC-00E3-47BA-920D-520084EEA085}"/>
    <cellStyle name="Comma 4 8 3" xfId="396" xr:uid="{159C339C-278D-4104-AFAA-A239640BEEAC}"/>
    <cellStyle name="Comma 4 9" xfId="232" xr:uid="{9D3E266E-65A4-4601-B634-5B93F61993C8}"/>
    <cellStyle name="Comma 4 9 2" xfId="544" xr:uid="{187A09EB-09CF-4AFD-8BC8-6B34BA16BC59}"/>
    <cellStyle name="Comma 5" xfId="24" xr:uid="{A1A84A32-3664-433D-A9A7-0F53AFC14E7C}"/>
    <cellStyle name="Comma 5 2" xfId="65" xr:uid="{6989B8CC-3665-4486-88C6-CBE0607B856C}"/>
    <cellStyle name="Comma 5 2 2" xfId="187" xr:uid="{3566C4D4-55C8-4D63-ACDF-94888B121151}"/>
    <cellStyle name="Comma 5 2 2 2" xfId="351" xr:uid="{548D6227-D70F-4329-A315-2B48AFBEE288}"/>
    <cellStyle name="Comma 5 2 2 2 2" xfId="662" xr:uid="{01215942-7548-49D9-A76B-4AAAA07079F5}"/>
    <cellStyle name="Comma 5 2 2 3" xfId="508" xr:uid="{61E0BB1C-FE02-4B6B-B728-1003729D15B9}"/>
    <cellStyle name="Comma 5 2 3" xfId="136" xr:uid="{ADA1CB22-2CA2-4369-AA54-0D8398DD79F9}"/>
    <cellStyle name="Comma 5 2 3 2" xfId="304" xr:uid="{CC38BEA0-766A-4F9D-95F7-59F8D0668719}"/>
    <cellStyle name="Comma 5 2 3 2 2" xfId="615" xr:uid="{E7AA3F69-4828-4BCA-A1A5-79D40E69E452}"/>
    <cellStyle name="Comma 5 2 3 3" xfId="461" xr:uid="{61F4F946-4734-4805-8EFB-F2B12032084B}"/>
    <cellStyle name="Comma 5 2 4" xfId="254" xr:uid="{BE8555D7-41DC-44F6-AC8B-486C2B6016E9}"/>
    <cellStyle name="Comma 5 2 4 2" xfId="565" xr:uid="{59D11B36-BF82-4F3D-81D5-4C640EB50592}"/>
    <cellStyle name="Comma 5 2 5" xfId="411" xr:uid="{53CD150D-650B-4E50-A509-BE5B8F1F86B3}"/>
    <cellStyle name="Comma 5 3" xfId="150" xr:uid="{8203399B-FAF6-4EC8-92D4-2F60FAE0CE6A}"/>
    <cellStyle name="Comma 5 3 2" xfId="317" xr:uid="{00A23F8C-BAE8-4B9F-BA4F-989B79173165}"/>
    <cellStyle name="Comma 5 3 2 2" xfId="628" xr:uid="{240DA03E-18EE-42AD-9A0A-075B2981DC84}"/>
    <cellStyle name="Comma 5 3 3" xfId="474" xr:uid="{E7D21473-120C-4184-9823-BE8EFF2766F5}"/>
    <cellStyle name="Comma 5 4" xfId="156" xr:uid="{B0E4C4AA-A842-441F-90B5-6398C871F8EE}"/>
    <cellStyle name="Comma 5 4 2" xfId="323" xr:uid="{61476CD5-7B8D-4F25-88DC-53F9842D8761}"/>
    <cellStyle name="Comma 5 4 2 2" xfId="634" xr:uid="{3C1A9111-6B8A-4D4C-98FC-298A4F2E3403}"/>
    <cellStyle name="Comma 5 4 3" xfId="480" xr:uid="{CAD88AF9-DAC3-4D2B-AD70-5AE1C57A36E3}"/>
    <cellStyle name="Comma 5 5" xfId="174" xr:uid="{386EB73D-533D-43A5-9D59-4A76D3ED630D}"/>
    <cellStyle name="Comma 5 5 2" xfId="338" xr:uid="{EFA0D65F-6DD0-4C36-9E9A-06C7D9F4CE76}"/>
    <cellStyle name="Comma 5 5 2 2" xfId="649" xr:uid="{0381F958-4C4D-4D16-89EA-F2D54BCD69BC}"/>
    <cellStyle name="Comma 5 5 3" xfId="495" xr:uid="{FF076926-4036-4234-B590-5E99260697BE}"/>
    <cellStyle name="Comma 5 6" xfId="114" xr:uid="{AC65DDF2-91C2-495E-B707-BF7F45B6F2EB}"/>
    <cellStyle name="Comma 5 6 2" xfId="285" xr:uid="{3488DE58-7E8A-4B02-BE74-976E5C19A93D}"/>
    <cellStyle name="Comma 5 6 2 2" xfId="596" xr:uid="{A5D12A66-17A4-46F5-A017-9FC2AD2EC688}"/>
    <cellStyle name="Comma 5 6 3" xfId="442" xr:uid="{5696DA88-03B6-4011-B7C9-D576F3717AB8}"/>
    <cellStyle name="Comma 5 7" xfId="50" xr:uid="{D8FD17A6-AED7-4871-8A08-0C812C9EE9DF}"/>
    <cellStyle name="Comma 5 7 2" xfId="241" xr:uid="{5CC637CD-AFFE-41CB-AB50-E871CACAC53F}"/>
    <cellStyle name="Comma 5 7 2 2" xfId="552" xr:uid="{706B0FE9-4B8E-4EBD-893B-D8DCF124E40A}"/>
    <cellStyle name="Comma 5 7 3" xfId="398" xr:uid="{24017A56-F54E-4C0E-9FF0-6741D81DC9F6}"/>
    <cellStyle name="Comma 5 8" xfId="228" xr:uid="{A792BBE9-524F-468E-9A61-45756E65BA47}"/>
    <cellStyle name="Comma 5 8 2" xfId="540" xr:uid="{BF10D382-1C9A-43F0-8531-794367F9A464}"/>
    <cellStyle name="Comma 5 9" xfId="386" xr:uid="{5F8D1F2E-02FB-42AF-865B-F806F2291E2F}"/>
    <cellStyle name="Comma 6" xfId="57" xr:uid="{8F383E66-40B7-466B-B86C-C129D0ADAFA3}"/>
    <cellStyle name="Comma 6 2" xfId="180" xr:uid="{569E9F1E-D072-4BF1-B758-CCFB7E24176B}"/>
    <cellStyle name="Comma 6 2 2" xfId="344" xr:uid="{61803C54-8605-4B08-96E5-EEE3F4597082}"/>
    <cellStyle name="Comma 6 2 2 2" xfId="655" xr:uid="{60A12604-EF04-4BD8-8017-C4F00CF6CF25}"/>
    <cellStyle name="Comma 6 2 3" xfId="501" xr:uid="{82F655AF-0ED6-4FCE-9AF9-3C1841C2F1DB}"/>
    <cellStyle name="Comma 6 3" xfId="121" xr:uid="{114E396E-D6FA-45EE-A8E8-AAF2D97771A3}"/>
    <cellStyle name="Comma 6 3 2" xfId="291" xr:uid="{3A2CC839-F03D-4103-8681-6045B4AA47B0}"/>
    <cellStyle name="Comma 6 3 2 2" xfId="602" xr:uid="{19E83508-5B5B-47DB-A86D-C4F2BD61FE0D}"/>
    <cellStyle name="Comma 6 3 3" xfId="448" xr:uid="{D74E9870-CB2E-485F-9D68-245D6F97F396}"/>
    <cellStyle name="Comma 6 4" xfId="247" xr:uid="{D7C115D9-C0A8-471A-AC34-C8D74ACC1BDD}"/>
    <cellStyle name="Comma 6 4 2" xfId="558" xr:uid="{2334F9DE-0227-4754-8E68-EB7B612C4CC9}"/>
    <cellStyle name="Comma 6 5" xfId="404" xr:uid="{E78BB476-C938-4209-B55C-E397164DF61D}"/>
    <cellStyle name="Comma 7" xfId="73" xr:uid="{C1D6C8D1-0DA3-405C-9173-909DBB350E81}"/>
    <cellStyle name="Comma 7 2" xfId="195" xr:uid="{3B194CB7-C2DA-44C2-924A-8C8525525D9F}"/>
    <cellStyle name="Comma 7 2 2" xfId="357" xr:uid="{FF6E54C2-150E-42D2-AFB6-9AA1B6A54E6F}"/>
    <cellStyle name="Comma 7 2 2 2" xfId="668" xr:uid="{C72914BE-6750-42E6-8DBA-9110E524F2B3}"/>
    <cellStyle name="Comma 7 2 3" xfId="514" xr:uid="{FDE5EFCC-51B2-4447-8D6E-374EB1C26245}"/>
    <cellStyle name="Comma 7 3" xfId="128" xr:uid="{9240ACB5-6A55-4510-87CA-3DDFAD37E9AA}"/>
    <cellStyle name="Comma 7 3 2" xfId="297" xr:uid="{53E9AE4C-DC16-4706-B7C1-4D9B08466160}"/>
    <cellStyle name="Comma 7 3 2 2" xfId="608" xr:uid="{B4CB6ED5-C94B-487E-AE01-B1D37E38EEF6}"/>
    <cellStyle name="Comma 7 3 3" xfId="454" xr:uid="{58B33D59-D578-4569-8558-E471AF36B247}"/>
    <cellStyle name="Comma 7 4" xfId="260" xr:uid="{6D8D68B3-CC4C-44FE-AF93-027A26F3270D}"/>
    <cellStyle name="Comma 7 4 2" xfId="571" xr:uid="{351A90C7-4ABB-46A7-9BFD-4B48D1E3141E}"/>
    <cellStyle name="Comma 7 5" xfId="417" xr:uid="{2AE52B2C-09F3-4B1C-B95F-E17BA0BF60C0}"/>
    <cellStyle name="Comma 8" xfId="112" xr:uid="{CA060606-306F-4374-B0DC-A04AF77F9522}"/>
    <cellStyle name="Comma 8 2" xfId="224" xr:uid="{1CF8B3BC-8DD5-4BDD-8194-D2AA3151CA21}"/>
    <cellStyle name="Comma 8 2 2" xfId="381" xr:uid="{5EA303DD-2C43-49F4-BBC5-FA7FA965D1C8}"/>
    <cellStyle name="Comma 8 2 2 2" xfId="692" xr:uid="{1042BA2A-28B6-4778-9792-4C5266CD9B88}"/>
    <cellStyle name="Comma 8 2 3" xfId="538" xr:uid="{DB7A26F2-0E39-42CA-AAAE-769793EE1398}"/>
    <cellStyle name="Comma 8 3" xfId="165" xr:uid="{1E5765A6-95FF-40C6-AF25-EAACA80C1896}"/>
    <cellStyle name="Comma 8 3 2" xfId="330" xr:uid="{F2C40336-E28B-4B33-B3E6-996AB9A5A2E7}"/>
    <cellStyle name="Comma 8 3 2 2" xfId="641" xr:uid="{1F155E43-56CF-4414-B5E2-A2C5C42483BB}"/>
    <cellStyle name="Comma 8 3 3" xfId="487" xr:uid="{AC43AC03-1C82-4FA3-A230-92017BD3696D}"/>
    <cellStyle name="Comma 8 4" xfId="143" xr:uid="{70B91614-FB98-45E4-BB06-0E6D92274479}"/>
    <cellStyle name="Comma 8 4 2" xfId="310" xr:uid="{7E09BE0A-EA86-46BB-A0B6-D78B0847EC49}"/>
    <cellStyle name="Comma 8 4 2 2" xfId="621" xr:uid="{50D01B72-2A36-40AB-B952-00F02E2FB1D7}"/>
    <cellStyle name="Comma 8 4 3" xfId="467" xr:uid="{135AF95C-D21F-483B-AC15-61EA00387C6A}"/>
    <cellStyle name="Comma 8 5" xfId="284" xr:uid="{425651FF-CCD8-4B93-BCAC-461971297F05}"/>
    <cellStyle name="Comma 8 5 2" xfId="595" xr:uid="{79CAF327-027C-49FF-B2BB-050AF2C3FAEE}"/>
    <cellStyle name="Comma 8 6" xfId="441" xr:uid="{CBFA60C2-EA27-4101-A057-9CBDB6C901EF}"/>
    <cellStyle name="Comma 9" xfId="162" xr:uid="{CF393D00-54B7-4EAA-85E2-DB9D7EFA533C}"/>
    <cellStyle name="Comma 9 2" xfId="167" xr:uid="{958C8C57-874F-4B7D-8486-414D140EF9D8}"/>
    <cellStyle name="Comma 9 2 2" xfId="331" xr:uid="{E2B76A33-495F-4C87-90DB-9B8C278D81C4}"/>
    <cellStyle name="Comma 9 2 2 2" xfId="642" xr:uid="{9DFD2737-FAF5-454B-B07A-1D19AA4B3D80}"/>
    <cellStyle name="Comma 9 2 3" xfId="488" xr:uid="{DE226785-019A-4287-97F4-60B1ED5F158E}"/>
    <cellStyle name="Comma 9 3" xfId="329" xr:uid="{F68C50F6-5D23-47DD-AA3E-BB0A64FAFD32}"/>
    <cellStyle name="Comma 9 3 2" xfId="640" xr:uid="{E5A4BD6F-96F4-461A-992B-F06CCB7B154A}"/>
    <cellStyle name="Comma 9 4" xfId="486" xr:uid="{5A5A1A5D-A8E9-4653-9DF9-E939A37E3CC8}"/>
    <cellStyle name="Followed Hyperlink" xfId="4" builtinId="9" customBuiltin="1"/>
    <cellStyle name="Heading 1" xfId="2" builtinId="16" customBuiltin="1"/>
    <cellStyle name="Heading 2" xfId="3" builtinId="17" customBuiltin="1"/>
    <cellStyle name="Heading 3" xfId="6" builtinId="18" customBuiltin="1"/>
    <cellStyle name="Heading 4" xfId="7" builtinId="19" customBuiltin="1"/>
    <cellStyle name="Hyperlink" xfId="1" builtinId="8" customBuiltin="1"/>
    <cellStyle name="Hyperlink 2" xfId="20" xr:uid="{53667153-A397-42A7-9166-979321F580B9}"/>
    <cellStyle name="Hyperlink 2 2" xfId="40" xr:uid="{9AB86559-374D-4D6F-8AA7-71EEF3326A83}"/>
    <cellStyle name="Hyperlink 2 2 2" xfId="48" xr:uid="{294AD68D-0F64-4046-8705-BFC6A6C18E06}"/>
    <cellStyle name="Hyperlink 2 3" xfId="39" xr:uid="{DEE81974-4B7E-4F58-BD5F-52870618D089}"/>
    <cellStyle name="Hyperlink 3" xfId="46" xr:uid="{82B60EDF-1EB2-4705-ACB9-5333A62B85DF}"/>
    <cellStyle name="Hyperlink 3 2" xfId="13" xr:uid="{E9274FCA-CA3F-4EC3-B64D-9CEAA3C961DD}"/>
    <cellStyle name="Hyperlink 3 2 2" xfId="89" xr:uid="{C1D8679E-72A1-4905-9702-CA576E9309E4}"/>
    <cellStyle name="Hyperlink 3 3" xfId="77" xr:uid="{E4F81845-31AB-483B-AD0F-4C914C158C39}"/>
    <cellStyle name="Hyperlink 4" xfId="81" xr:uid="{2F65B250-6BFB-4603-9A36-47DFE6A2D153}"/>
    <cellStyle name="Hyperlink 5" xfId="11" xr:uid="{D943DBE3-D2AB-42FA-8857-BD433623C211}"/>
    <cellStyle name="Normal" xfId="0" builtinId="0" customBuiltin="1"/>
    <cellStyle name="Normal 10" xfId="17" xr:uid="{55CBB875-75CF-46CE-9765-38406BD08A2C}"/>
    <cellStyle name="Normal 11" xfId="19" xr:uid="{EEB41167-4D03-4EA6-A61D-6FCB685F4CBF}"/>
    <cellStyle name="Normal 12" xfId="12" xr:uid="{FBA14226-96F2-46FD-98D9-AF78B759D753}"/>
    <cellStyle name="Normal 13" xfId="72" xr:uid="{6A9266A5-F366-4692-9FE1-EFC7D2DEA5F9}"/>
    <cellStyle name="Normal 13 2" xfId="194" xr:uid="{4064A121-F621-437B-86BF-C79BCF964DC5}"/>
    <cellStyle name="Normal 14" xfId="166" xr:uid="{2940ED13-4D22-482F-B439-0784E99DF063}"/>
    <cellStyle name="Normal 15" xfId="113" xr:uid="{FD372D5A-CB12-4914-9E09-F149E21005E7}"/>
    <cellStyle name="Normal 16" xfId="225" xr:uid="{B599F338-F9BF-44A3-A909-C7422136A773}"/>
    <cellStyle name="Normal 17" xfId="32" xr:uid="{E42CDBDD-03CE-4149-B01D-28D6365CC04A}"/>
    <cellStyle name="Normal 17 2" xfId="233" xr:uid="{FBED4B84-C8A7-44C2-A72B-11F2A120E9C5}"/>
    <cellStyle name="Normal 18" xfId="8" xr:uid="{92274AA7-5236-477D-B740-FCA7171633C2}"/>
    <cellStyle name="Normal 2" xfId="10" xr:uid="{214CDFEE-53E3-41B7-A0D8-91FD04DE2DC2}"/>
    <cellStyle name="Normal 2 2" xfId="26" xr:uid="{732F1FCF-B384-488F-9D30-C1F8847CC6DA}"/>
    <cellStyle name="Normal 2 2 2" xfId="16" xr:uid="{B890CBF6-1A46-448A-B50B-D8F903E5E8FA}"/>
    <cellStyle name="Normal 2 2 3" xfId="42" xr:uid="{9939A4EF-DBED-437C-9680-32CAE29ADC7B}"/>
    <cellStyle name="Normal 2 3" xfId="43" xr:uid="{EE177685-6AE9-4EE9-BD6C-6C9F50C6F55C}"/>
    <cellStyle name="Normal 2 4" xfId="44" xr:uid="{9682F619-E7FF-434D-9689-CC3101B4BF49}"/>
    <cellStyle name="Normal 2 5" xfId="47" xr:uid="{EC834362-D822-49F2-8D16-C46F4B62817A}"/>
    <cellStyle name="Normal 2 6" xfId="41" xr:uid="{19A37F10-FAC8-431D-9542-1BF9E276EB77}"/>
    <cellStyle name="Normal 3" xfId="21" xr:uid="{8943C09C-C6BC-484C-B084-D1AD74DBB57D}"/>
    <cellStyle name="Normal 3 2" xfId="23" xr:uid="{A6993246-6555-409D-B1FD-C70F736A0D79}"/>
    <cellStyle name="Normal 3 2 2" xfId="27" xr:uid="{EFDB76CA-C8F0-4999-A2C2-A924C1DACF75}"/>
    <cellStyle name="Normal 3 2 2 2" xfId="206" xr:uid="{FF5D5297-F49E-43B2-ABD3-D649D2531CEE}"/>
    <cellStyle name="Normal 3 2 2 3" xfId="90" xr:uid="{155EF962-25E3-41FF-8EF7-7C1F9410A50B}"/>
    <cellStyle name="Normal 3 3" xfId="22" xr:uid="{341B6F78-CC0E-4704-B96C-A0A1D15A34E5}"/>
    <cellStyle name="Normal 3 3 2" xfId="28" xr:uid="{30CB4522-E33A-4D47-BA0A-B3B7B1905A96}"/>
    <cellStyle name="Normal 3 4" xfId="78" xr:uid="{9D64132A-2DE7-40D1-A06F-77D30DFCB34C}"/>
    <cellStyle name="Normal 3 4 2" xfId="198" xr:uid="{D74D4BEE-C470-4B9F-AD30-79CABACF586E}"/>
    <cellStyle name="Normal 4" xfId="14" xr:uid="{B8870FE9-7A36-4071-9CB1-DF9480CE7FBC}"/>
    <cellStyle name="Normal 4 2" xfId="91" xr:uid="{E10F61D3-86D2-41D0-824A-44503814F3BD}"/>
    <cellStyle name="Normal 4 3" xfId="226" xr:uid="{A47824F5-320F-409B-86D5-2F6C74BDB73A}"/>
    <cellStyle name="Normal 5" xfId="15" xr:uid="{46C6E872-8F3E-4421-98A9-E30279C619D0}"/>
    <cellStyle name="Normal 5 2" xfId="56" xr:uid="{1DF09838-BBF1-442B-80C6-3AB907EC663B}"/>
    <cellStyle name="Normal 5 2 2" xfId="71" xr:uid="{6473279A-8E66-4B3B-9FF9-E57189C58D06}"/>
    <cellStyle name="Normal 5 2 2 2" xfId="193" xr:uid="{231F5777-10FE-4DC8-90F1-F73DC1D433ED}"/>
    <cellStyle name="Normal 5 2 3" xfId="111" xr:uid="{851FFC5E-246A-42E5-A29D-6B757DE791CB}"/>
    <cellStyle name="Normal 5 2 4" xfId="142" xr:uid="{4B332E38-49AE-423A-9952-1D1A196A05E9}"/>
    <cellStyle name="Normal 5 3" xfId="63" xr:uid="{8DC2E380-C193-4A05-A5D7-08350C3312F4}"/>
    <cellStyle name="Normal 5 3 2" xfId="134" xr:uid="{D0D8C4D1-3675-4D57-8B26-98CE435C354B}"/>
    <cellStyle name="Normal 5 4" xfId="74" xr:uid="{E611713D-0C16-4317-8D41-A729A3C3ED9C}"/>
    <cellStyle name="Normal 5 5" xfId="110" xr:uid="{B92E6198-4ABD-432F-9CF6-EE497BD30B46}"/>
    <cellStyle name="Normal 5 6" xfId="45" xr:uid="{5AFE787E-4D5B-4B30-8F38-BF081688DA5D}"/>
    <cellStyle name="Normal 6" xfId="76" xr:uid="{3A3922CF-7A79-4F39-879B-FC53C6DA21E5}"/>
    <cellStyle name="Normal 6 2" xfId="163" xr:uid="{D0B4DD84-EFAA-4C15-832C-89E544CAE3C9}"/>
    <cellStyle name="Normal 6 3" xfId="197" xr:uid="{1855509A-F9A1-4ED6-AED2-24F2E945517B}"/>
    <cellStyle name="Normal 6 4" xfId="127" xr:uid="{77AEEFEE-CA43-48D3-8D56-80CC253CC408}"/>
    <cellStyle name="Normal 7" xfId="75" xr:uid="{5AAC8308-812E-4B14-8062-F114F3A9FB07}"/>
    <cellStyle name="Normal 7 2" xfId="196" xr:uid="{460F831E-51AE-4DCD-8AB1-B040753DFAD7}"/>
    <cellStyle name="Normal 8" xfId="80" xr:uid="{58C18357-E47B-482B-B792-ACA10DA02DAA}"/>
    <cellStyle name="Normal 8 2" xfId="18" xr:uid="{DC894197-B991-473B-AA6A-56AD51A0BF48}"/>
    <cellStyle name="Normal 9" xfId="82" xr:uid="{83ECFE71-B61F-4580-B2FE-D6F426B09D9D}"/>
    <cellStyle name="Note 2" xfId="92" xr:uid="{45EBA3BC-DEF5-445E-82EB-86D85C170780}"/>
    <cellStyle name="Note 2 2" xfId="207" xr:uid="{9B98EE18-10B0-4A86-B8EC-A6B7E313BAE1}"/>
    <cellStyle name="Percent 2" xfId="93" xr:uid="{84C76A37-EBAF-47AF-9274-6BB45CD1028D}"/>
    <cellStyle name="Percent 2 2" xfId="164" xr:uid="{EC9EB5D1-22F8-4C8A-A87E-32985DB6BEC2}"/>
    <cellStyle name="Percent 3" xfId="120" xr:uid="{C2AE9295-7999-4F9B-BA1E-D30C1B14832E}"/>
    <cellStyle name="Percent 4" xfId="384" xr:uid="{8449CE68-3AA6-45A9-A246-AE52A0A59843}"/>
  </cellStyles>
  <dxfs count="497">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8" formatCode="d\ mmm\ yyyy"/>
      <alignment horizontal="left" vertical="bottom" textRotation="0" wrapText="0" indent="0" justifyLastLine="0" shrinkToFit="0" readingOrder="0"/>
      <border diagonalUp="0" diagonalDown="0">
        <left/>
        <right style="thin">
          <color indexed="64"/>
        </right>
        <top/>
        <bottom/>
        <vertical/>
        <horizontal/>
      </border>
    </dxf>
    <dxf>
      <alignment horizontal="left" vertical="bottom" textRotation="0" wrapText="0" indent="0" justifyLastLine="0" shrinkToFit="0" readingOrder="0"/>
    </dxf>
    <dxf>
      <border outline="0">
        <right style="thin">
          <color rgb="FF000000"/>
        </right>
        <top style="thin">
          <color rgb="FF000000"/>
        </top>
        <bottom style="thin">
          <color rgb="FF000000"/>
        </bottom>
      </border>
    </dxf>
    <dxf>
      <font>
        <b val="0"/>
        <i val="0"/>
        <strike val="0"/>
        <condense val="0"/>
        <extend val="0"/>
        <outline val="0"/>
        <shadow val="0"/>
        <u val="none"/>
        <vertAlign val="baseline"/>
        <sz val="12"/>
        <color rgb="FF000000"/>
        <name val="Arial"/>
        <scheme val="none"/>
      </font>
      <alignment horizontal="right" vertical="bottom" textRotation="0" wrapText="0"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scheme val="none"/>
      </font>
      <alignment horizontal="righ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8" formatCode="d\ mmm\ yyyy"/>
      <alignment horizontal="left" vertical="bottom" textRotation="0" wrapText="0" indent="0" justifyLastLine="0" shrinkToFit="0" readingOrder="0"/>
      <border diagonalUp="0" diagonalDown="0">
        <left/>
        <right style="thin">
          <color indexed="64"/>
        </right>
        <top/>
        <bottom/>
        <vertical/>
        <horizontal/>
      </border>
    </dxf>
    <dxf>
      <alignment horizontal="left" vertical="bottom" textRotation="0" wrapText="0" indent="0" justifyLastLine="0" shrinkToFit="0" readingOrder="0"/>
    </dxf>
    <dxf>
      <border outline="0">
        <right style="thin">
          <color rgb="FF000000"/>
        </right>
        <top style="thin">
          <color rgb="FF000000"/>
        </top>
        <bottom style="thin">
          <color rgb="FF000000"/>
        </bottom>
      </border>
    </dxf>
    <dxf>
      <font>
        <b val="0"/>
        <i val="0"/>
        <strike val="0"/>
        <condense val="0"/>
        <extend val="0"/>
        <outline val="0"/>
        <shadow val="0"/>
        <u val="none"/>
        <vertAlign val="baseline"/>
        <sz val="12"/>
        <color rgb="FF000000"/>
        <name val="Arial"/>
        <scheme val="none"/>
      </font>
      <alignment horizontal="right" vertical="bottom" textRotation="0" wrapText="0"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scheme val="none"/>
      </font>
      <alignment horizontal="righ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8" formatCode="d\ mmm\ yyyy"/>
      <alignment horizontal="left" vertical="bottom" textRotation="0" wrapText="0" indent="0" justifyLastLine="0" shrinkToFit="0" readingOrder="0"/>
      <border diagonalUp="0" diagonalDown="0">
        <left/>
        <right style="thin">
          <color indexed="64"/>
        </right>
        <top/>
        <bottom/>
        <vertical/>
        <horizontal/>
      </border>
    </dxf>
    <dxf>
      <alignment horizontal="left" vertical="bottom" textRotation="0" wrapText="0" indent="0" justifyLastLine="0" shrinkToFit="0" readingOrder="0"/>
    </dxf>
    <dxf>
      <border outline="0">
        <right style="thin">
          <color rgb="FF000000"/>
        </right>
        <top style="thin">
          <color rgb="FF000000"/>
        </top>
        <bottom style="thin">
          <color rgb="FF000000"/>
        </bottom>
      </border>
    </dxf>
    <dxf>
      <font>
        <b val="0"/>
        <i val="0"/>
        <strike val="0"/>
        <condense val="0"/>
        <extend val="0"/>
        <outline val="0"/>
        <shadow val="0"/>
        <u val="none"/>
        <vertAlign val="baseline"/>
        <sz val="12"/>
        <color rgb="FF000000"/>
        <name val="Arial"/>
        <scheme val="none"/>
      </font>
      <alignment horizontal="right" vertical="bottom" textRotation="0" wrapText="0"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scheme val="none"/>
      </font>
      <alignment horizontal="righ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8" formatCode="d\ mmm\ yyyy"/>
      <alignment horizontal="left" vertical="bottom" textRotation="0" wrapText="0" indent="0" justifyLastLine="0" shrinkToFit="0" readingOrder="0"/>
      <border diagonalUp="0" diagonalDown="0">
        <left/>
        <right style="thin">
          <color indexed="64"/>
        </right>
        <top/>
        <bottom/>
        <vertical/>
        <horizontal/>
      </border>
    </dxf>
    <dxf>
      <alignment horizontal="left" vertical="bottom" textRotation="0" wrapText="0" indent="0" justifyLastLine="0" shrinkToFit="0" readingOrder="0"/>
    </dxf>
    <dxf>
      <border outline="0">
        <right style="thin">
          <color rgb="FF000000"/>
        </right>
        <top style="thin">
          <color rgb="FF000000"/>
        </top>
        <bottom style="thin">
          <color rgb="FF000000"/>
        </bottom>
      </border>
    </dxf>
    <dxf>
      <font>
        <b val="0"/>
        <i val="0"/>
        <strike val="0"/>
        <condense val="0"/>
        <extend val="0"/>
        <outline val="0"/>
        <shadow val="0"/>
        <u val="none"/>
        <vertAlign val="baseline"/>
        <sz val="12"/>
        <color rgb="FF000000"/>
        <name val="Arial"/>
        <scheme val="none"/>
      </font>
      <alignment horizontal="right" vertical="bottom" textRotation="0" wrapText="0"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scheme val="none"/>
      </font>
      <alignment horizontal="righ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8" formatCode="d\ mmm\ yyyy"/>
      <alignment horizontal="left" vertical="bottom" textRotation="0" wrapText="0" indent="0" justifyLastLine="0" shrinkToFit="0" readingOrder="0"/>
      <border diagonalUp="0" diagonalDown="0">
        <left/>
        <right style="thin">
          <color indexed="64"/>
        </right>
        <top/>
        <bottom/>
        <vertical/>
        <horizontal/>
      </border>
    </dxf>
    <dxf>
      <alignment horizontal="left" vertical="bottom" textRotation="0" wrapText="0" indent="0" justifyLastLine="0" shrinkToFit="0" readingOrder="0"/>
    </dxf>
    <dxf>
      <border outline="0">
        <right style="thin">
          <color rgb="FF000000"/>
        </right>
        <top style="thin">
          <color rgb="FF000000"/>
        </top>
        <bottom style="thin">
          <color rgb="FF000000"/>
        </bottom>
      </border>
    </dxf>
    <dxf>
      <font>
        <b val="0"/>
        <i val="0"/>
        <strike val="0"/>
        <condense val="0"/>
        <extend val="0"/>
        <outline val="0"/>
        <shadow val="0"/>
        <u val="none"/>
        <vertAlign val="baseline"/>
        <sz val="12"/>
        <color rgb="FF000000"/>
        <name val="Arial"/>
        <scheme val="none"/>
      </font>
      <alignment horizontal="right" vertical="bottom" textRotation="0" wrapText="0"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scheme val="none"/>
      </font>
      <alignment horizontal="righ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8" formatCode="d\ mmm\ yyyy"/>
      <alignment horizontal="left" vertical="bottom" textRotation="0" wrapText="0" indent="0" justifyLastLine="0" shrinkToFit="0" readingOrder="0"/>
      <border diagonalUp="0" diagonalDown="0">
        <left/>
        <right style="thin">
          <color indexed="64"/>
        </right>
        <top/>
        <bottom/>
        <vertical/>
        <horizontal/>
      </border>
    </dxf>
    <dxf>
      <alignment horizontal="left" vertical="bottom" textRotation="0" wrapText="0" indent="0" justifyLastLine="0" shrinkToFit="0" readingOrder="0"/>
    </dxf>
    <dxf>
      <border outline="0">
        <right style="thin">
          <color rgb="FF000000"/>
        </right>
        <top style="thin">
          <color rgb="FF000000"/>
        </top>
        <bottom style="thin">
          <color rgb="FF000000"/>
        </bottom>
      </border>
    </dxf>
    <dxf>
      <font>
        <b val="0"/>
        <i val="0"/>
        <strike val="0"/>
        <condense val="0"/>
        <extend val="0"/>
        <outline val="0"/>
        <shadow val="0"/>
        <u val="none"/>
        <vertAlign val="baseline"/>
        <sz val="12"/>
        <color rgb="FF000000"/>
        <name val="Arial"/>
        <scheme val="none"/>
      </font>
      <alignment horizontal="right" vertical="bottom" textRotation="0" wrapText="0"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scheme val="none"/>
      </font>
      <alignment horizontal="righ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rgb="FF000000"/>
        <name val="Arial"/>
        <scheme val="none"/>
      </font>
    </dxf>
    <dxf>
      <font>
        <b val="0"/>
        <i val="0"/>
        <strike val="0"/>
        <condense val="0"/>
        <extend val="0"/>
        <outline val="0"/>
        <shadow val="0"/>
        <u val="none"/>
        <vertAlign val="baseline"/>
        <sz val="12"/>
        <color rgb="FF000000"/>
        <name val="Arial"/>
        <scheme val="none"/>
      </font>
      <numFmt numFmtId="168" formatCode="d\ mmm\ yyyy"/>
      <alignment horizontal="left" vertical="bottom" textRotation="0" wrapText="0" indent="0" justifyLastLine="0" shrinkToFit="0" readingOrder="0"/>
      <border diagonalUp="0" diagonalDown="0">
        <left/>
        <right style="thin">
          <color indexed="64"/>
        </right>
        <top/>
        <bottom/>
        <vertical/>
        <horizontal/>
      </border>
    </dxf>
    <dxf>
      <alignment horizontal="left" vertical="bottom" textRotation="0" wrapText="0" indent="0" justifyLastLine="0" shrinkToFit="0" readingOrder="0"/>
    </dxf>
    <dxf>
      <font>
        <b/>
        <i val="0"/>
        <strike val="0"/>
        <condense val="0"/>
        <extend val="0"/>
        <outline val="0"/>
        <shadow val="0"/>
        <u val="none"/>
        <vertAlign val="baseline"/>
        <sz val="12"/>
        <color rgb="FF000000"/>
        <name val="Arial"/>
        <scheme val="none"/>
      </font>
      <alignment horizontal="righ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rgb="FF000000"/>
        <name val="Arial"/>
        <scheme val="none"/>
      </font>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5" formatCode="[$-809]dd\-mmm\-yyyy"/>
      <alignment horizontal="left" vertical="bottom" textRotation="0" wrapText="0" indent="0" justifyLastLine="0" shrinkToFit="0" readingOrder="0"/>
      <border diagonalUp="0" diagonalDown="0">
        <left/>
        <right style="thin">
          <color indexed="64"/>
        </right>
        <top/>
        <bottom/>
        <vertical/>
        <horizontal/>
      </border>
    </dxf>
    <dxf>
      <alignment horizontal="left" vertical="bottom" textRotation="0" wrapText="0" indent="0" justifyLastLine="0" shrinkToFit="0" readingOrder="0"/>
    </dxf>
    <dxf>
      <alignment horizontal="right" vertical="bottom" textRotation="0" wrapText="0" indent="0" justifyLastLine="0" shrinkToFit="0" readingOrder="0"/>
    </dxf>
    <dxf>
      <font>
        <b/>
        <i val="0"/>
        <strike val="0"/>
        <condense val="0"/>
        <extend val="0"/>
        <outline val="0"/>
        <shadow val="0"/>
        <u val="none"/>
        <vertAlign val="baseline"/>
        <sz val="12"/>
        <color rgb="FF000000"/>
        <name val="Arial"/>
        <scheme val="none"/>
      </font>
      <alignment horizontal="righ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rgb="FF000000"/>
        <name val="Arial"/>
        <scheme val="none"/>
      </font>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8" formatCode="d\ mmm\ yyyy"/>
      <alignment horizontal="left" vertical="bottom" textRotation="0" wrapText="0" indent="0" justifyLastLine="0" shrinkToFit="0" readingOrder="0"/>
      <border diagonalUp="0" diagonalDown="0">
        <left/>
        <right style="thin">
          <color indexed="64"/>
        </right>
        <top/>
        <bottom/>
        <vertical/>
        <horizontal/>
      </border>
    </dxf>
    <dxf>
      <alignment horizontal="left" vertical="bottom" textRotation="0" wrapText="0" indent="0" justifyLastLine="0" shrinkToFit="0" readingOrder="0"/>
    </dxf>
    <dxf>
      <alignment horizontal="right" vertical="bottom" textRotation="0" wrapText="0" indent="0" justifyLastLine="0" shrinkToFit="0" readingOrder="0"/>
    </dxf>
    <dxf>
      <font>
        <b/>
        <i val="0"/>
        <strike val="0"/>
        <condense val="0"/>
        <extend val="0"/>
        <outline val="0"/>
        <shadow val="0"/>
        <u val="none"/>
        <vertAlign val="baseline"/>
        <sz val="12"/>
        <color rgb="FF000000"/>
        <name val="Arial"/>
        <scheme val="none"/>
      </font>
      <alignment horizontal="righ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rgb="FF000000"/>
        <name val="Arial"/>
        <scheme val="none"/>
      </font>
      <numFmt numFmtId="164" formatCode="_-* #,##0_-;\-* #,##0_-;_-* &quot;-&quot;??_-;_-@_-"/>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4" formatCode="_-* #,##0_-;\-* #,##0_-;_-* &quot;-&quot;??_-;_-@_-"/>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4" formatCode="_-* #,##0_-;\-* #,##0_-;_-* &quot;-&quot;??_-;_-@_-"/>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4" formatCode="_-* #,##0_-;\-* #,##0_-;_-* &quot;-&quot;??_-;_-@_-"/>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4" formatCode="_-* #,##0_-;\-* #,##0_-;_-* &quot;-&quot;??_-;_-@_-"/>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4" formatCode="_-* #,##0_-;\-* #,##0_-;_-* &quot;-&quot;??_-;_-@_-"/>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8" formatCode="d\ mmm\ yyyy"/>
      <alignment horizontal="left" vertical="bottom" textRotation="0" wrapText="0" indent="0" justifyLastLine="0" shrinkToFit="0" readingOrder="0"/>
      <border diagonalUp="0" diagonalDown="0">
        <left/>
        <right style="thin">
          <color indexed="64"/>
        </right>
        <top/>
        <bottom/>
        <vertical/>
        <horizontal/>
      </border>
    </dxf>
    <dxf>
      <alignment horizontal="left" vertical="bottom" textRotation="0" wrapText="0" indent="0" justifyLastLine="0" shrinkToFit="0" readingOrder="0"/>
    </dxf>
    <dxf>
      <font>
        <b val="0"/>
        <i val="0"/>
        <strike val="0"/>
        <condense val="0"/>
        <extend val="0"/>
        <outline val="0"/>
        <shadow val="0"/>
        <u val="none"/>
        <vertAlign val="baseline"/>
        <sz val="12"/>
        <color rgb="FF000000"/>
        <name val="Arial"/>
        <scheme val="none"/>
      </font>
      <alignment horizontal="right" vertical="bottom" textRotation="0" wrapText="0" indent="0" justifyLastLine="0" shrinkToFit="0" readingOrder="0"/>
    </dxf>
    <dxf>
      <font>
        <b/>
        <i val="0"/>
        <strike val="0"/>
        <condense val="0"/>
        <extend val="0"/>
        <outline val="0"/>
        <shadow val="0"/>
        <u val="none"/>
        <vertAlign val="baseline"/>
        <sz val="12"/>
        <color rgb="FF000000"/>
        <name val="Arial"/>
        <scheme val="none"/>
      </font>
      <alignment horizontal="righ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rgb="FF000000"/>
        <name val="Arial"/>
        <scheme val="none"/>
      </font>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numFmt numFmtId="168" formatCode="d\ mmm\ yyyy"/>
      <alignment horizontal="left" vertical="bottom"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2"/>
        <color rgb="FF000000"/>
        <name val="Arial"/>
        <scheme val="none"/>
      </font>
      <alignment horizontal="left" vertical="bottom" textRotation="0" wrapText="0" indent="0" justifyLastLine="0" shrinkToFit="0" readingOrder="0"/>
    </dxf>
    <dxf>
      <alignment horizontal="right" vertical="bottom" textRotation="0" wrapText="0" indent="0" justifyLastLine="0" shrinkToFit="0" readingOrder="0"/>
    </dxf>
    <dxf>
      <font>
        <b/>
        <i val="0"/>
        <strike val="0"/>
        <condense val="0"/>
        <extend val="0"/>
        <outline val="0"/>
        <shadow val="0"/>
        <u val="none"/>
        <vertAlign val="baseline"/>
        <sz val="12"/>
        <color rgb="FF000000"/>
        <name val="Arial"/>
        <scheme val="none"/>
      </font>
      <alignment horizontal="righ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rgb="FF000000"/>
        <name val="Arial"/>
        <scheme val="none"/>
      </font>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8" formatCode="d\ mmm\ yyyy"/>
      <alignment horizontal="left" vertical="bottom" textRotation="0" wrapText="0" indent="0" justifyLastLine="0" shrinkToFit="0" readingOrder="0"/>
    </dxf>
    <dxf>
      <border outline="0">
        <right style="thin">
          <color rgb="FF000000"/>
        </right>
        <top style="thin">
          <color rgb="FF000000"/>
        </top>
        <bottom style="thin">
          <color rgb="FF000000"/>
        </bottom>
      </border>
    </dxf>
    <dxf>
      <alignment horizontal="right" vertical="bottom" textRotation="0" wrapText="0"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scheme val="none"/>
      </font>
      <alignment horizontal="right" vertical="bottom" textRotation="0" wrapText="1" indent="0" justifyLastLine="0" shrinkToFit="0" readingOrder="0"/>
    </dxf>
    <dxf>
      <font>
        <b val="0"/>
        <i val="0"/>
        <strike val="0"/>
        <condense val="0"/>
        <extend val="0"/>
        <outline val="0"/>
        <shadow val="0"/>
        <u val="none"/>
        <vertAlign val="baseline"/>
        <sz val="12"/>
        <color rgb="FF000000"/>
        <name val="Arial"/>
        <scheme val="none"/>
      </font>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8" formatCode="d\ mmm\ yyyy"/>
      <alignment horizontal="left" vertical="bottom" textRotation="0" wrapText="0" indent="0" justifyLastLine="0" shrinkToFit="0" readingOrder="0"/>
    </dxf>
    <dxf>
      <border outline="0">
        <right style="thin">
          <color rgb="FF000000"/>
        </right>
        <top style="thin">
          <color rgb="FF000000"/>
        </top>
        <bottom style="thin">
          <color rgb="FF000000"/>
        </bottom>
      </border>
    </dxf>
    <dxf>
      <alignment horizontal="right" vertical="bottom" textRotation="0" wrapText="0"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scheme val="none"/>
      </font>
      <alignment horizontal="righ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8" formatCode="d\ mmm\ yyyy"/>
      <alignment horizontal="left" vertical="bottom" textRotation="0" wrapText="0" indent="0" justifyLastLine="0" shrinkToFit="0" readingOrder="0"/>
      <border diagonalUp="0" diagonalDown="0">
        <left/>
        <right style="thin">
          <color indexed="64"/>
        </right>
        <top/>
        <bottom/>
        <vertical/>
        <horizontal/>
      </border>
    </dxf>
    <dxf>
      <alignment horizontal="left" vertical="bottom" textRotation="0" wrapText="0" indent="0" justifyLastLine="0" shrinkToFit="0" readingOrder="0"/>
    </dxf>
    <dxf>
      <font>
        <b val="0"/>
        <i val="0"/>
        <strike val="0"/>
        <condense val="0"/>
        <extend val="0"/>
        <outline val="0"/>
        <shadow val="0"/>
        <u val="none"/>
        <vertAlign val="baseline"/>
        <sz val="12"/>
        <color rgb="FF000000"/>
        <name val="Arial"/>
        <scheme val="none"/>
      </font>
      <alignment horizontal="right" vertical="bottom" textRotation="0" wrapText="0" indent="0" justifyLastLine="0" shrinkToFit="0" readingOrder="0"/>
    </dxf>
    <dxf>
      <font>
        <b/>
        <i val="0"/>
        <strike val="0"/>
        <condense val="0"/>
        <extend val="0"/>
        <outline val="0"/>
        <shadow val="0"/>
        <u val="none"/>
        <vertAlign val="baseline"/>
        <sz val="12"/>
        <color rgb="FF000000"/>
        <name val="Arial"/>
        <scheme val="none"/>
      </font>
      <alignment horizontal="righ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8" formatCode="d\ mmm\ yyyy"/>
      <alignment horizontal="left" vertical="bottom" textRotation="0" wrapText="0" indent="0" justifyLastLine="0" shrinkToFit="0" readingOrder="0"/>
      <border diagonalUp="0" diagonalDown="0">
        <left/>
        <right style="thin">
          <color indexed="64"/>
        </right>
        <top/>
        <bottom/>
        <vertical/>
        <horizontal/>
      </border>
    </dxf>
    <dxf>
      <alignment horizontal="left" vertical="bottom" textRotation="0" wrapText="0" indent="0" justifyLastLine="0" shrinkToFit="0" readingOrder="0"/>
    </dxf>
    <dxf>
      <border outline="0">
        <right style="thin">
          <color rgb="FF000000"/>
        </right>
        <top style="thin">
          <color rgb="FF000000"/>
        </top>
        <bottom style="thin">
          <color rgb="FF000000"/>
        </bottom>
      </border>
    </dxf>
    <dxf>
      <font>
        <b val="0"/>
        <i val="0"/>
        <strike val="0"/>
        <condense val="0"/>
        <extend val="0"/>
        <outline val="0"/>
        <shadow val="0"/>
        <u val="none"/>
        <vertAlign val="baseline"/>
        <sz val="12"/>
        <color rgb="FF000000"/>
        <name val="Arial"/>
        <scheme val="none"/>
      </font>
      <alignment horizontal="right" vertical="bottom" textRotation="0" wrapText="0"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scheme val="none"/>
      </font>
      <alignment horizontal="righ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8" formatCode="d\ mmm\ yyyy"/>
      <alignment horizontal="left" vertical="bottom" textRotation="0" wrapText="0" indent="0" justifyLastLine="0" shrinkToFit="0" readingOrder="0"/>
      <border diagonalUp="0" diagonalDown="0">
        <left/>
        <right style="thin">
          <color indexed="64"/>
        </right>
        <top/>
        <bottom/>
        <vertical/>
        <horizontal/>
      </border>
    </dxf>
    <dxf>
      <alignment horizontal="left" vertical="bottom" textRotation="0" wrapText="0" indent="0" justifyLastLine="0" shrinkToFit="0" readingOrder="0"/>
    </dxf>
    <dxf>
      <border outline="0">
        <right style="thin">
          <color rgb="FF000000"/>
        </right>
        <top style="thin">
          <color rgb="FF000000"/>
        </top>
        <bottom style="thin">
          <color rgb="FF000000"/>
        </bottom>
      </border>
    </dxf>
    <dxf>
      <font>
        <b val="0"/>
        <i val="0"/>
        <strike val="0"/>
        <condense val="0"/>
        <extend val="0"/>
        <outline val="0"/>
        <shadow val="0"/>
        <u val="none"/>
        <vertAlign val="baseline"/>
        <sz val="12"/>
        <color rgb="FF000000"/>
        <name val="Arial"/>
        <scheme val="none"/>
      </font>
      <alignment horizontal="right" vertical="bottom" textRotation="0" wrapText="0"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scheme val="none"/>
      </font>
      <alignment horizontal="righ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rgb="FF000000"/>
        <name val="Arial"/>
        <scheme val="none"/>
      </font>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8" formatCode="d\ mmm\ yyyy"/>
      <alignment horizontal="left" vertical="bottom" textRotation="0" wrapText="0" indent="0" justifyLastLine="0" shrinkToFit="0" readingOrder="0"/>
      <border diagonalUp="0" diagonalDown="0">
        <left/>
        <right style="thin">
          <color indexed="64"/>
        </right>
        <top/>
        <bottom/>
        <vertical/>
        <horizontal/>
      </border>
    </dxf>
    <dxf>
      <alignment horizontal="left" vertical="bottom" textRotation="0" wrapText="0" indent="0" justifyLastLine="0" shrinkToFit="0" readingOrder="0"/>
    </dxf>
    <dxf>
      <border outline="0">
        <right style="thin">
          <color rgb="FF000000"/>
        </right>
        <top style="thin">
          <color rgb="FF000000"/>
        </top>
        <bottom style="thin">
          <color rgb="FF000000"/>
        </bottom>
      </border>
    </dxf>
    <dxf>
      <alignment horizontal="right" vertical="bottom" textRotation="0" wrapText="0"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scheme val="none"/>
      </font>
      <alignment horizontal="righ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8" formatCode="d\ mmm\ yyyy"/>
      <alignment horizontal="left" vertical="bottom" textRotation="0" wrapText="0" indent="0" justifyLastLine="0" shrinkToFit="0" readingOrder="0"/>
      <border diagonalUp="0" diagonalDown="0">
        <left/>
        <right style="thin">
          <color indexed="64"/>
        </right>
        <top/>
        <bottom/>
        <vertical/>
        <horizontal/>
      </border>
    </dxf>
    <dxf>
      <alignment horizontal="left" vertical="bottom" textRotation="0" wrapText="0" indent="0" justifyLastLine="0" shrinkToFit="0" readingOrder="0"/>
    </dxf>
    <dxf>
      <font>
        <b val="0"/>
        <i val="0"/>
        <strike val="0"/>
        <condense val="0"/>
        <extend val="0"/>
        <outline val="0"/>
        <shadow val="0"/>
        <u val="none"/>
        <vertAlign val="baseline"/>
        <sz val="12"/>
        <color rgb="FF000000"/>
        <name val="Arial"/>
        <scheme val="none"/>
      </font>
      <alignment horizontal="right" vertical="bottom" textRotation="0" wrapText="0" indent="0" justifyLastLine="0" shrinkToFit="0" readingOrder="0"/>
    </dxf>
    <dxf>
      <font>
        <b/>
        <i val="0"/>
        <strike val="0"/>
        <condense val="0"/>
        <extend val="0"/>
        <outline val="0"/>
        <shadow val="0"/>
        <u val="none"/>
        <vertAlign val="baseline"/>
        <sz val="12"/>
        <color rgb="FF000000"/>
        <name val="Arial"/>
        <scheme val="none"/>
      </font>
      <alignment horizontal="righ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8" formatCode="d\ mmm\ yyyy"/>
      <alignment horizontal="left" vertical="bottom" textRotation="0" wrapText="0" indent="0" justifyLastLine="0" shrinkToFit="0" readingOrder="0"/>
    </dxf>
    <dxf>
      <alignment horizontal="left" vertical="bottom"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2"/>
        <color rgb="FF000000"/>
        <name val="Arial"/>
        <scheme val="none"/>
      </font>
      <alignment horizontal="right" vertical="bottom" textRotation="0" wrapText="0" indent="0" justifyLastLine="0" shrinkToFit="0" readingOrder="0"/>
    </dxf>
    <dxf>
      <font>
        <b/>
        <i val="0"/>
        <strike val="0"/>
        <condense val="0"/>
        <extend val="0"/>
        <outline val="0"/>
        <shadow val="0"/>
        <u val="none"/>
        <vertAlign val="baseline"/>
        <sz val="12"/>
        <color rgb="FF000000"/>
        <name val="Arial"/>
        <scheme val="none"/>
      </font>
      <alignment horizontal="righ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8" formatCode="d\ mmm\ yyyy"/>
      <alignment horizontal="left" vertical="bottom" textRotation="0" wrapText="0" indent="0" justifyLastLine="0" shrinkToFit="0" readingOrder="0"/>
      <border diagonalUp="0" diagonalDown="0">
        <left/>
        <right style="thin">
          <color indexed="64"/>
        </right>
        <top/>
        <bottom/>
        <vertical/>
        <horizontal/>
      </border>
    </dxf>
    <dxf>
      <alignment horizontal="left" vertical="bottom" textRotation="0" wrapText="0" indent="0" justifyLastLine="0" shrinkToFit="0" readingOrder="0"/>
    </dxf>
    <dxf>
      <font>
        <b val="0"/>
        <i val="0"/>
        <strike val="0"/>
        <condense val="0"/>
        <extend val="0"/>
        <outline val="0"/>
        <shadow val="0"/>
        <u val="none"/>
        <vertAlign val="baseline"/>
        <sz val="12"/>
        <color rgb="FF000000"/>
        <name val="Arial"/>
        <scheme val="none"/>
      </font>
      <alignment horizontal="right" vertical="bottom" textRotation="0" wrapText="0" indent="0" justifyLastLine="0" shrinkToFit="0" readingOrder="0"/>
    </dxf>
    <dxf>
      <font>
        <b/>
        <i val="0"/>
        <strike val="0"/>
        <condense val="0"/>
        <extend val="0"/>
        <outline val="0"/>
        <shadow val="0"/>
        <u val="none"/>
        <vertAlign val="baseline"/>
        <sz val="12"/>
        <color rgb="FF000000"/>
        <name val="Arial"/>
        <scheme val="none"/>
      </font>
      <alignment horizontal="righ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8" formatCode="d\ mmm\ yyyy"/>
      <alignment horizontal="left" vertical="bottom" textRotation="0" wrapText="0" indent="0" justifyLastLine="0" shrinkToFit="0" readingOrder="0"/>
      <border diagonalUp="0" diagonalDown="0">
        <left/>
        <right style="thin">
          <color indexed="64"/>
        </right>
        <top/>
        <bottom/>
        <vertical/>
        <horizontal/>
      </border>
    </dxf>
    <dxf>
      <alignment horizontal="left" vertical="bottom" textRotation="0" wrapText="0" indent="0" justifyLastLine="0" shrinkToFit="0" readingOrder="0"/>
    </dxf>
    <dxf>
      <border outline="0">
        <right style="thin">
          <color rgb="FF000000"/>
        </right>
        <top style="thin">
          <color rgb="FF000000"/>
        </top>
        <bottom style="thin">
          <color rgb="FF000000"/>
        </bottom>
      </border>
    </dxf>
    <dxf>
      <font>
        <b val="0"/>
        <i val="0"/>
        <strike val="0"/>
        <condense val="0"/>
        <extend val="0"/>
        <outline val="0"/>
        <shadow val="0"/>
        <u val="none"/>
        <vertAlign val="baseline"/>
        <sz val="12"/>
        <color rgb="FF000000"/>
        <name val="Arial"/>
        <scheme val="none"/>
      </font>
      <alignment horizontal="right" vertical="bottom" textRotation="0" wrapText="0"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scheme val="none"/>
      </font>
      <alignment horizontal="righ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8" formatCode="d\ mmm\ yyyy"/>
      <alignment horizontal="left" vertical="bottom" textRotation="0" wrapText="0" indent="0" justifyLastLine="0" shrinkToFit="0" readingOrder="0"/>
      <border diagonalUp="0" diagonalDown="0">
        <left/>
        <right style="thin">
          <color indexed="64"/>
        </right>
        <top/>
        <bottom/>
        <vertical/>
        <horizontal/>
      </border>
    </dxf>
    <dxf>
      <alignment horizontal="left" vertical="bottom" textRotation="0" wrapText="0" indent="0" justifyLastLine="0" shrinkToFit="0" readingOrder="0"/>
    </dxf>
    <dxf>
      <border outline="0">
        <right style="thin">
          <color rgb="FF000000"/>
        </right>
        <top style="thin">
          <color rgb="FF000000"/>
        </top>
        <bottom style="thin">
          <color rgb="FF000000"/>
        </bottom>
      </border>
    </dxf>
    <dxf>
      <font>
        <b val="0"/>
        <i val="0"/>
        <strike val="0"/>
        <condense val="0"/>
        <extend val="0"/>
        <outline val="0"/>
        <shadow val="0"/>
        <u val="none"/>
        <vertAlign val="baseline"/>
        <sz val="12"/>
        <color rgb="FF000000"/>
        <name val="Arial"/>
        <scheme val="none"/>
      </font>
      <alignment horizontal="right" vertical="bottom" textRotation="0" wrapText="0"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scheme val="none"/>
      </font>
      <alignment horizontal="righ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8" formatCode="d\ mmm\ yyyy"/>
      <alignment horizontal="left" vertical="bottom" textRotation="0" wrapText="0" indent="0" justifyLastLine="0" shrinkToFit="0" readingOrder="0"/>
      <border diagonalUp="0" diagonalDown="0">
        <left/>
        <right style="thin">
          <color indexed="64"/>
        </right>
        <top/>
        <bottom/>
        <vertical/>
        <horizontal/>
      </border>
    </dxf>
    <dxf>
      <alignment horizontal="left" vertical="bottom" textRotation="0" wrapText="0" indent="0" justifyLastLine="0" shrinkToFit="0" readingOrder="0"/>
    </dxf>
    <dxf>
      <border outline="0">
        <right style="thin">
          <color rgb="FF000000"/>
        </right>
        <bottom style="thin">
          <color rgb="FF000000"/>
        </bottom>
      </border>
    </dxf>
    <dxf>
      <font>
        <b val="0"/>
        <i val="0"/>
        <strike val="0"/>
        <condense val="0"/>
        <extend val="0"/>
        <outline val="0"/>
        <shadow val="0"/>
        <u val="none"/>
        <vertAlign val="baseline"/>
        <sz val="12"/>
        <color rgb="FF000000"/>
        <name val="Arial"/>
        <scheme val="none"/>
      </font>
      <alignment horizontal="right" vertical="bottom" textRotation="0" wrapText="0" indent="0" justifyLastLine="0" shrinkToFit="0" readingOrder="0"/>
    </dxf>
    <dxf>
      <border outline="0">
        <bottom style="thin">
          <color rgb="FF000000"/>
        </bottom>
      </border>
    </dxf>
    <dxf>
      <font>
        <b/>
        <i val="0"/>
        <strike val="0"/>
        <condense val="0"/>
        <extend val="0"/>
        <outline val="0"/>
        <shadow val="0"/>
        <u val="none"/>
        <vertAlign val="baseline"/>
        <sz val="12"/>
        <color rgb="FF000000"/>
        <name val="Arial"/>
        <scheme val="none"/>
      </font>
      <alignment horizontal="righ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rgb="FF000000"/>
        <name val="Arial"/>
        <scheme val="none"/>
      </font>
      <fill>
        <patternFill patternType="none">
          <fgColor indexed="64"/>
          <bgColor auto="1"/>
        </patternFill>
      </fill>
      <alignment horizontal="right" vertical="bottom" textRotation="0" indent="0" justifyLastLine="0" shrinkToFit="0" readingOrder="0"/>
    </dxf>
    <dxf>
      <fill>
        <patternFill patternType="none">
          <fgColor indexed="64"/>
          <bgColor auto="1"/>
        </patternFill>
      </fill>
      <alignment horizontal="right" vertical="bottom" textRotation="0" indent="0" justifyLastLine="0" shrinkToFit="0" readingOrder="0"/>
    </dxf>
    <dxf>
      <fill>
        <patternFill patternType="none">
          <fgColor indexed="64"/>
          <bgColor auto="1"/>
        </patternFill>
      </fill>
      <alignment horizontal="right" vertical="bottom" textRotation="0" indent="0" justifyLastLine="0" shrinkToFit="0" readingOrder="0"/>
    </dxf>
    <dxf>
      <fill>
        <patternFill patternType="none">
          <fgColor indexed="64"/>
          <bgColor auto="1"/>
        </patternFill>
      </fill>
      <alignment horizontal="right" vertical="bottom" textRotation="0" indent="0" justifyLastLine="0" shrinkToFit="0" readingOrder="0"/>
    </dxf>
    <dxf>
      <fill>
        <patternFill patternType="none">
          <fgColor indexed="64"/>
          <bgColor auto="1"/>
        </patternFill>
      </fill>
      <alignment horizontal="right" vertical="bottom" textRotation="0" indent="0" justifyLastLine="0" shrinkToFit="0" readingOrder="0"/>
    </dxf>
    <dxf>
      <fill>
        <patternFill patternType="none">
          <fgColor indexed="64"/>
          <bgColor auto="1"/>
        </patternFill>
      </fill>
      <alignment horizontal="right" vertical="bottom" textRotation="0" indent="0" justifyLastLine="0" shrinkToFit="0" readingOrder="0"/>
    </dxf>
    <dxf>
      <font>
        <b val="0"/>
        <i val="0"/>
        <strike val="0"/>
        <condense val="0"/>
        <extend val="0"/>
        <outline val="0"/>
        <shadow val="0"/>
        <u val="none"/>
        <vertAlign val="baseline"/>
        <sz val="12"/>
        <color rgb="FF000000"/>
        <name val="Arial"/>
        <scheme val="none"/>
      </font>
      <numFmt numFmtId="168" formatCode="d\ mmm\ yyyy"/>
      <fill>
        <patternFill patternType="none">
          <fgColor indexed="64"/>
          <bgColor auto="1"/>
        </patternFill>
      </fill>
      <alignment horizontal="left" vertical="bottom" textRotation="0" wrapText="0" indent="0" justifyLastLine="0" shrinkToFit="0" readingOrder="0"/>
      <border diagonalUp="0" diagonalDown="0" outline="0">
        <left/>
        <right style="thin">
          <color indexed="64"/>
        </right>
        <top/>
        <bottom/>
      </border>
    </dxf>
    <dxf>
      <fill>
        <patternFill patternType="none">
          <fgColor indexed="64"/>
          <bgColor auto="1"/>
        </patternFill>
      </fill>
      <alignment horizontal="left" vertical="bottom" textRotation="0" indent="0" justifyLastLine="0" shrinkToFit="0" readingOrder="0"/>
    </dxf>
    <dxf>
      <fill>
        <patternFill patternType="none">
          <fgColor indexed="64"/>
          <bgColor auto="1"/>
        </patternFill>
      </fill>
    </dxf>
    <dxf>
      <fill>
        <patternFill patternType="none">
          <fgColor indexed="64"/>
          <bgColor auto="1"/>
        </patternFill>
      </fill>
      <alignment horizontal="lef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168" formatCode="d\ mmm\ yyyy"/>
      <alignment horizontal="left" vertical="bottom"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2"/>
        <color rgb="FF000000"/>
        <name val="Arial"/>
        <scheme val="none"/>
      </font>
      <alignment horizontal="left" vertical="bottom" textRotation="0" wrapText="0" indent="0" justifyLastLine="0" shrinkToFit="0" readingOrder="0"/>
    </dxf>
    <dxf>
      <border outline="0">
        <right style="thin">
          <color rgb="FF000000"/>
        </right>
        <bottom style="thin">
          <color rgb="FF000000"/>
        </bottom>
      </border>
    </dxf>
    <dxf>
      <font>
        <b val="0"/>
        <i val="0"/>
        <strike val="0"/>
        <condense val="0"/>
        <extend val="0"/>
        <outline val="0"/>
        <shadow val="0"/>
        <u val="none"/>
        <vertAlign val="baseline"/>
        <sz val="12"/>
        <color rgb="FF000000"/>
        <name val="Arial"/>
        <scheme val="none"/>
      </font>
    </dxf>
    <dxf>
      <border outline="0">
        <bottom style="thin">
          <color rgb="FF000000"/>
        </bottom>
      </border>
    </dxf>
    <dxf>
      <font>
        <b/>
        <i val="0"/>
        <strike val="0"/>
        <condense val="0"/>
        <extend val="0"/>
        <outline val="0"/>
        <shadow val="0"/>
        <u val="none"/>
        <vertAlign val="baseline"/>
        <sz val="12"/>
        <color rgb="FF000000"/>
        <name val="Arial"/>
        <scheme val="none"/>
      </font>
      <alignment horizontal="right" vertical="bottom" textRotation="0" wrapText="1" indent="0" justifyLastLine="0" shrinkToFit="0" readingOrder="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168" formatCode="d\ mmm\ yyyy"/>
      <alignment horizontal="left" vertical="bottom"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2"/>
        <color rgb="FF000000"/>
        <name val="Arial"/>
        <scheme val="none"/>
      </font>
      <alignment horizontal="left" vertical="bottom" textRotation="0" wrapText="0" indent="0" justifyLastLine="0" shrinkToFit="0" readingOrder="0"/>
    </dxf>
    <dxf>
      <border outline="0">
        <right style="thin">
          <color rgb="FF000000"/>
        </right>
      </border>
    </dxf>
    <dxf>
      <font>
        <b val="0"/>
        <i val="0"/>
        <strike val="0"/>
        <condense val="0"/>
        <extend val="0"/>
        <outline val="0"/>
        <shadow val="0"/>
        <u val="none"/>
        <vertAlign val="baseline"/>
        <sz val="12"/>
        <color rgb="FF000000"/>
        <name val="Arial"/>
        <scheme val="none"/>
      </font>
    </dxf>
    <dxf>
      <font>
        <b/>
        <i val="0"/>
        <strike val="0"/>
        <condense val="0"/>
        <extend val="0"/>
        <outline val="0"/>
        <shadow val="0"/>
        <u val="none"/>
        <vertAlign val="baseline"/>
        <sz val="12"/>
        <color rgb="FF000000"/>
        <name val="Arial"/>
        <scheme val="none"/>
      </font>
      <alignment horizontal="right" vertical="bottom" textRotation="0" wrapText="1" indent="0" justifyLastLine="0" shrinkToFit="0" readingOrder="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3" formatCode="#,##0"/>
    </dxf>
    <dxf>
      <font>
        <b val="0"/>
        <i val="0"/>
        <strike val="0"/>
        <condense val="0"/>
        <extend val="0"/>
        <outline val="0"/>
        <shadow val="0"/>
        <u val="none"/>
        <vertAlign val="baseline"/>
        <sz val="12"/>
        <color rgb="FF000000"/>
        <name val="Arial"/>
        <scheme val="none"/>
      </font>
      <numFmt numFmtId="168" formatCode="d\ mmm\ yyyy"/>
      <alignment horizontal="left" vertical="bottom" textRotation="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2"/>
        <color rgb="FF000000"/>
        <name val="Arial"/>
        <scheme val="none"/>
      </font>
      <alignment horizontal="left" vertical="bottom" textRotation="0" indent="0" justifyLastLine="0" shrinkToFit="0" readingOrder="0"/>
    </dxf>
    <dxf>
      <border outline="0">
        <top style="thin">
          <color rgb="FF000000"/>
        </top>
        <bottom style="thin">
          <color rgb="FF000000"/>
        </bottom>
      </border>
    </dxf>
    <dxf>
      <font>
        <b val="0"/>
        <i val="0"/>
        <strike val="0"/>
        <condense val="0"/>
        <extend val="0"/>
        <outline val="0"/>
        <shadow val="0"/>
        <u val="none"/>
        <vertAlign val="baseline"/>
        <sz val="12"/>
        <color rgb="FF000000"/>
        <name val="Arial"/>
        <scheme val="none"/>
      </font>
    </dxf>
    <dxf>
      <border outline="0">
        <bottom style="thin">
          <color rgb="FF000000"/>
        </bottom>
      </border>
    </dxf>
    <dxf>
      <font>
        <b/>
        <i val="0"/>
        <strike val="0"/>
        <condense val="0"/>
        <extend val="0"/>
        <outline val="0"/>
        <shadow val="0"/>
        <u val="none"/>
        <vertAlign val="baseline"/>
        <sz val="12"/>
        <color rgb="FF000000"/>
        <name val="Arial"/>
        <scheme val="none"/>
      </font>
      <alignment horizontal="righ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rgb="FF000000"/>
        <name val="Arial"/>
        <scheme val="none"/>
      </font>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font>
        <b val="0"/>
        <i val="0"/>
        <strike val="0"/>
        <condense val="0"/>
        <extend val="0"/>
        <outline val="0"/>
        <shadow val="0"/>
        <u val="none"/>
        <vertAlign val="baseline"/>
        <sz val="12"/>
        <color rgb="FF000000"/>
        <name val="Arial"/>
        <scheme val="none"/>
      </font>
      <numFmt numFmtId="168" formatCode="d\ mmm\ yyyy"/>
      <alignment horizontal="left" vertical="bottom" textRotation="0" wrapText="0" indent="0" justifyLastLine="0" shrinkToFit="0" readingOrder="0"/>
      <border diagonalUp="0" diagonalDown="0">
        <left/>
        <right style="thin">
          <color indexed="64"/>
        </right>
        <top/>
        <bottom/>
        <vertical/>
        <horizontal/>
      </border>
    </dxf>
    <dxf>
      <alignment horizontal="left" vertical="bottom" textRotation="0" wrapText="0" indent="0" justifyLastLine="0" shrinkToFit="0" readingOrder="0"/>
    </dxf>
    <dxf>
      <alignment horizontal="right" vertical="bottom" textRotation="0" wrapText="0" indent="0" justifyLastLine="0" shrinkToFit="0" readingOrder="0"/>
    </dxf>
    <dxf>
      <font>
        <b/>
        <i val="0"/>
        <strike val="0"/>
        <condense val="0"/>
        <extend val="0"/>
        <outline val="0"/>
        <shadow val="0"/>
        <u val="none"/>
        <vertAlign val="baseline"/>
        <sz val="12"/>
        <color rgb="FF000000"/>
        <name val="Arial"/>
        <scheme val="none"/>
      </font>
      <alignment horizontal="right"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theme="1"/>
        <name val="Arial"/>
        <family val="2"/>
        <scheme val="none"/>
      </font>
      <alignment horizontal="left" vertical="top" textRotation="0" wrapText="1" indent="0" justifyLastLine="0" shrinkToFit="0" readingOrder="0"/>
    </dxf>
    <dxf>
      <font>
        <b val="0"/>
        <i val="0"/>
        <strike val="0"/>
        <condense val="0"/>
        <extend val="0"/>
        <outline val="0"/>
        <shadow val="0"/>
        <u val="none"/>
        <vertAlign val="baseline"/>
        <sz val="12"/>
        <color theme="1"/>
        <name val="Arial"/>
        <family val="2"/>
        <scheme val="none"/>
      </font>
      <alignment horizontal="center" vertical="top" textRotation="0" wrapText="1" indent="0" justifyLastLine="0" shrinkToFit="0" readingOrder="0"/>
    </dxf>
    <dxf>
      <font>
        <b/>
        <i val="0"/>
        <strike val="0"/>
        <condense val="0"/>
        <extend val="0"/>
        <outline val="0"/>
        <shadow val="0"/>
        <u val="none"/>
        <vertAlign val="baseline"/>
        <sz val="12"/>
        <color rgb="FF000000"/>
        <name val="Arial"/>
        <scheme val="none"/>
      </font>
      <alignment horizontal="left" vertical="bottom"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ertAlign val="baseline"/>
        <sz val="12"/>
        <color theme="10"/>
        <name val="Arial"/>
        <scheme val="none"/>
      </font>
      <alignment horizontal="center" vertical="top" textRotation="0" wrapText="1" indent="0" justifyLastLine="0" shrinkToFit="0" readingOrder="0"/>
    </dxf>
    <dxf>
      <font>
        <b/>
        <i val="0"/>
        <strike val="0"/>
        <condense val="0"/>
        <extend val="0"/>
        <outline val="0"/>
        <shadow val="0"/>
        <u val="none"/>
        <vertAlign val="baseline"/>
        <sz val="12"/>
        <color rgb="FF000000"/>
        <name val="Arial"/>
        <scheme val="none"/>
      </font>
      <alignment horizontal="left" vertical="bottom" textRotation="0" wrapText="1" indent="0" justifyLastLine="0" shrinkToFit="0" readingOrder="0"/>
    </dxf>
    <dxf>
      <border>
        <right style="thin">
          <color auto="1"/>
        </right>
      </border>
    </dxf>
    <dxf>
      <font>
        <b/>
        <i val="0"/>
      </font>
      <border>
        <bottom style="thin">
          <color auto="1"/>
        </bottom>
      </border>
    </dxf>
    <dxf>
      <border>
        <left style="thin">
          <color auto="1"/>
        </left>
        <right style="thin">
          <color auto="1"/>
        </right>
        <top style="thin">
          <color auto="1"/>
        </top>
        <bottom style="thin">
          <color auto="1"/>
        </bottom>
      </border>
    </dxf>
  </dxfs>
  <tableStyles count="2" defaultTableStyle="TableStyleMedium2" defaultPivotStyle="PivotStyleLight16">
    <tableStyle name="Table Style 1" pivot="0" count="0" xr9:uid="{B79D8263-7D99-45B9-84D7-3113CC4CFCDE}"/>
    <tableStyle name="Table Style 1 2" pivot="0" count="3" xr9:uid="{5FE8BD62-4D7F-4A45-A839-13C8D6834148}">
      <tableStyleElement type="wholeTable" dxfId="496"/>
      <tableStyleElement type="headerRow" dxfId="495"/>
      <tableStyleElement type="firstColumn" dxfId="49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F5AA6962-8B96-4C91-98D2-05A8EB25F99C}" name="Contents" displayName="Contents" ref="A3:B20" totalsRowShown="0" headerRowDxfId="493">
  <tableColumns count="2">
    <tableColumn id="1" xr3:uid="{8B74AC82-9C63-434C-8309-18F2A753C716}" name="Worksheet name/number" dataDxfId="492"/>
    <tableColumn id="2" xr3:uid="{7682560E-B4FF-4E91-8839-0C18F75FFBA3}" name="Worksheet description" dataDxfId="491"/>
  </tableColumns>
  <tableStyleInfo name="Table Style 1 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D7C73212-649E-412A-90FA-5A5B90BB0D08}" name="Notes" displayName="Notes" ref="A4:B36" totalsRowShown="0" headerRowDxfId="490">
  <tableColumns count="2">
    <tableColumn id="1" xr3:uid="{04FF0244-9B2C-4179-A81D-459159FD2A09}" name="Note number" dataDxfId="489"/>
    <tableColumn id="2" xr3:uid="{51080819-8FAE-4119-BB38-AE624DCD9ABF}" name="Note text" dataDxfId="488"/>
  </tableColumns>
  <tableStyleInfo name="Table Style 1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A6C067B-EBF4-4F55-BFA5-C48CE133432A}" name="Table1" displayName="Table1" ref="A6:K58" totalsRowShown="0" headerRowDxfId="487" dataDxfId="486">
  <autoFilter ref="A6:K58" xr:uid="{684DC3AE-8093-4668-BA7B-83F12AEA9C0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autoFilter>
  <tableColumns count="11">
    <tableColumn id="1" xr3:uid="{AA220D56-D02B-449A-B3B5-0A58DC58D7A7}" name="Week number" dataDxfId="485"/>
    <tableColumn id="2" xr3:uid="{F96BCBFE-179E-497B-9663-5FE08AC62FE0}" name="Week ending" dataDxfId="484"/>
    <tableColumn id="3" xr3:uid="{196E3208-C8DF-440E-883A-A9D8987682E5}" name="Total deaths England and Wales_x000a_(2022)" dataDxfId="483"/>
    <tableColumn id="4" xr3:uid="{EAB96DAE-9A85-49BA-8BC4-38C11C891800}" name="Total deaths England and Wales_x000a_(2021)" dataDxfId="482"/>
    <tableColumn id="5" xr3:uid="{3CCAE0F1-0CBA-4A82-BCC8-0BFBA9028B73}" name="Five-year average_x000a_England and Wales" dataDxfId="481"/>
    <tableColumn id="6" xr3:uid="{EC39CE64-A40F-41CF-B78A-EF553E1F5ACA}" name="Total deaths England_x000a_(2022)" dataDxfId="480"/>
    <tableColumn id="7" xr3:uid="{C834B749-7E44-4A6F-83FC-56696552B60B}" name="Total deaths England (2021)" dataDxfId="479"/>
    <tableColumn id="8" xr3:uid="{51A10B84-A895-465D-ACDB-3267B122A32D}" name="Five-year average_x000a_England" dataDxfId="478"/>
    <tableColumn id="9" xr3:uid="{54911A95-CCAF-4817-82BD-9BAF97F9FB48}" name="Total deaths Wales_x000a_(2022)" dataDxfId="477"/>
    <tableColumn id="10" xr3:uid="{75C6DEEF-8933-4AF6-A49A-DEC02C52E857}" name="Total deaths Wales_x000a_(2021)" dataDxfId="476"/>
    <tableColumn id="11" xr3:uid="{B10DA58F-23D3-4362-9822-AF83C7E956E6}" name="Five-year average_x000a_Wales" dataDxfId="475"/>
  </tableColumns>
  <tableStyleInfo name="Table Style 1 2"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A7EF840-C8CB-4524-9872-36FF1AF49AA8}" name="Table2a" displayName="Table2a" ref="A6:W8" totalsRowShown="0" headerRowDxfId="474" dataDxfId="472" headerRowBorderDxfId="473" tableBorderDxfId="471">
  <tableColumns count="23">
    <tableColumn id="1" xr3:uid="{C63A722C-B302-4E7E-BF56-02B0CD3C9CD5}" name="Week number" dataDxfId="470"/>
    <tableColumn id="2" xr3:uid="{E9064945-D483-4260-836B-9BED5E4B2268}" name="Week ending" dataDxfId="469"/>
    <tableColumn id="3" xr3:uid="{6BF1D809-BAFC-4D67-8668-13A26E0F99A2}" name="All ages" dataDxfId="468"/>
    <tableColumn id="4" xr3:uid="{218739E0-7C24-4A6C-ADFC-F89C120F0DD8}" name="&lt;1" dataDxfId="467"/>
    <tableColumn id="5" xr3:uid="{D72603E6-4EED-40E1-ABD4-D68DEF3DE567}" name="01-04" dataDxfId="466"/>
    <tableColumn id="6" xr3:uid="{E392E8AD-807E-42D7-B749-EED77172A126}" name="05-09" dataDxfId="465"/>
    <tableColumn id="7" xr3:uid="{7D8326D6-9874-4131-AE93-F9EAF2640216}" name="10-14" dataDxfId="464"/>
    <tableColumn id="8" xr3:uid="{19DADB9D-F283-40EE-8887-1307B0CF2458}" name="15-19" dataDxfId="463"/>
    <tableColumn id="9" xr3:uid="{BCF9CF8A-B83F-4502-BE41-1891732D4B88}" name="20-24" dataDxfId="462"/>
    <tableColumn id="10" xr3:uid="{4F3F9702-628B-4215-8669-864D228D627B}" name="25-29" dataDxfId="461"/>
    <tableColumn id="11" xr3:uid="{B81AF064-E352-4433-9B33-9E1C6DF8920F}" name="30-34" dataDxfId="460"/>
    <tableColumn id="12" xr3:uid="{13F716CC-72F3-47E6-B45C-49AD40F9F2AC}" name="35-39" dataDxfId="459"/>
    <tableColumn id="13" xr3:uid="{6C544FD4-0098-47B3-85E4-808FFD709620}" name="40-44" dataDxfId="458"/>
    <tableColumn id="14" xr3:uid="{7B16D823-078F-4B33-ACC0-39E58578455C}" name="45-49" dataDxfId="457"/>
    <tableColumn id="15" xr3:uid="{16E8017C-5293-4253-BC31-677BAA942736}" name="50-54" dataDxfId="456"/>
    <tableColumn id="16" xr3:uid="{0A69105B-F11A-4D73-B577-008C54CFA535}" name="55-59" dataDxfId="455"/>
    <tableColumn id="17" xr3:uid="{CDCDE566-663F-4F5B-91D4-D2836D49DE29}" name="60-64" dataDxfId="454"/>
    <tableColumn id="18" xr3:uid="{8CC3E77F-BAF3-4623-B23F-9D8C6D294E79}" name="65-69" dataDxfId="453"/>
    <tableColumn id="19" xr3:uid="{546E43A8-250F-485A-B46E-D1491735C77E}" name="70-74" dataDxfId="452"/>
    <tableColumn id="20" xr3:uid="{C64704F0-5B91-4BDA-8BC5-F0D107A03F4B}" name="75-79" dataDxfId="451"/>
    <tableColumn id="21" xr3:uid="{000CD71B-423F-4F4C-B7BA-1FF1A56D4DF5}" name="80-84" dataDxfId="450"/>
    <tableColumn id="22" xr3:uid="{FD20E4C0-8A39-4901-B68D-DA253E50FAA0}" name="85-89" dataDxfId="449"/>
    <tableColumn id="23" xr3:uid="{6EDC6245-F647-4DF6-B416-B9A948FE41E2}" name="90+" dataDxfId="448"/>
  </tableColumns>
  <tableStyleInfo name="Table Style 1 2"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EF4B8F9-E4A5-458E-8456-D23C66A44C73}" name="Table2b" displayName="Table2b" ref="A11:W13" totalsRowShown="0" headerRowDxfId="447" dataDxfId="446" tableBorderDxfId="445">
  <tableColumns count="23">
    <tableColumn id="1" xr3:uid="{88FFEE6F-BF28-4953-985E-29A91E6B4455}" name="Week number" dataDxfId="444"/>
    <tableColumn id="2" xr3:uid="{0474D91B-0A33-47DB-A462-4B67BA696489}" name="Week ending" dataDxfId="443"/>
    <tableColumn id="3" xr3:uid="{B89D697D-585E-4460-B827-4A8727B0872E}" name="All ages" dataDxfId="442"/>
    <tableColumn id="4" xr3:uid="{35E31640-CE32-4FDB-BFA0-D0740052290F}" name="&lt;1" dataDxfId="441"/>
    <tableColumn id="5" xr3:uid="{15C99756-078E-451F-A5B8-1E71909A084C}" name="01-04" dataDxfId="440"/>
    <tableColumn id="6" xr3:uid="{C351DD4B-763F-4987-90C6-4857DB2E9D63}" name="05-09" dataDxfId="439"/>
    <tableColumn id="7" xr3:uid="{2DBAF03F-45D6-4A73-8A17-B9FF196BC38A}" name="10-14" dataDxfId="438"/>
    <tableColumn id="8" xr3:uid="{A482F23A-8E4E-498D-8307-FC5BBDCF062F}" name="15-19" dataDxfId="437"/>
    <tableColumn id="9" xr3:uid="{4BC9C586-A72D-41D5-9F61-9D06D33D9FFE}" name="20-24" dataDxfId="436"/>
    <tableColumn id="10" xr3:uid="{EDA9D68A-5FE6-442D-B705-D854CE22736E}" name="25-29" dataDxfId="435"/>
    <tableColumn id="11" xr3:uid="{12651D3C-5398-4201-A3F5-638EFF834812}" name="30-34" dataDxfId="434"/>
    <tableColumn id="12" xr3:uid="{05DBB471-E7BF-4F0B-9858-319F291858F0}" name="35-39" dataDxfId="433"/>
    <tableColumn id="13" xr3:uid="{085273DA-AB38-4B2B-AB28-97451F46AC70}" name="40-44" dataDxfId="432"/>
    <tableColumn id="14" xr3:uid="{58C080EA-9992-4F22-9AB4-8C3DBD7684E5}" name="45-49" dataDxfId="431"/>
    <tableColumn id="15" xr3:uid="{5B52894F-BAD5-42D8-80FB-F23F758BEBA3}" name="50-54" dataDxfId="430"/>
    <tableColumn id="16" xr3:uid="{144C082C-6872-48F1-84D6-DBC661AB74C6}" name="55-59" dataDxfId="429"/>
    <tableColumn id="17" xr3:uid="{FADED9B7-4444-4DFB-B9A8-6B8F584149A0}" name="60-64" dataDxfId="428"/>
    <tableColumn id="18" xr3:uid="{03292CD2-6492-4732-B928-5CA8EC4345D4}" name="65-69" dataDxfId="427"/>
    <tableColumn id="19" xr3:uid="{6B2AF245-80B6-4E17-B8B5-F959B2B8D78B}" name="70-74" dataDxfId="426"/>
    <tableColumn id="20" xr3:uid="{26D3C40E-8088-44B7-9B5D-A8BFC82564B6}" name="75-79" dataDxfId="425"/>
    <tableColumn id="21" xr3:uid="{64600973-9967-4877-8AA5-15BA22E80A76}" name="80-84" dataDxfId="424"/>
    <tableColumn id="22" xr3:uid="{D773EF48-EC5D-41FF-ADF6-1E2CC4E77BFA}" name="85-89" dataDxfId="423"/>
    <tableColumn id="23" xr3:uid="{86B6E981-B2A4-4466-89F9-0BF01B0CB51A}" name="90+" dataDxfId="422"/>
  </tableColumns>
  <tableStyleInfo name="Table Style 1 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995A368-F3BB-46AA-BE9B-B44A08AB7DF7}" name="Table2c" displayName="Table2c" ref="A16:W18" totalsRowShown="0" headerRowDxfId="421" dataDxfId="419" headerRowBorderDxfId="420" tableBorderDxfId="418">
  <autoFilter ref="A16:W18" xr:uid="{032523ED-53A4-43A4-9252-FD468D322E8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autoFilter>
  <tableColumns count="23">
    <tableColumn id="1" xr3:uid="{65D7EFE5-5049-4ABF-BE86-6D8D960F884E}" name="Week number" dataDxfId="417"/>
    <tableColumn id="2" xr3:uid="{61B68DE7-C2BF-4E6E-86ED-3FA57D416CEF}" name="Week ending" dataDxfId="416"/>
    <tableColumn id="3" xr3:uid="{D0D88869-36B6-49F4-8565-2224CAA4C8F2}" name="All ages" dataDxfId="415"/>
    <tableColumn id="4" xr3:uid="{59BEA759-5270-4F3E-BAB6-96762E2ADF64}" name="&lt;1" dataDxfId="414"/>
    <tableColumn id="5" xr3:uid="{1BF65AA3-9729-42BB-8E37-C52C605FB87F}" name="01-04" dataDxfId="413"/>
    <tableColumn id="6" xr3:uid="{1515EC7F-69BB-4ED8-98A7-1CEE73EA68EB}" name="05-09" dataDxfId="412"/>
    <tableColumn id="7" xr3:uid="{731D97F8-2D57-4AF1-A8DB-EE8FD561CC86}" name="10-14" dataDxfId="411"/>
    <tableColumn id="8" xr3:uid="{52B78AB2-AB3F-4B84-BD96-B270AA60DAA7}" name="15-19" dataDxfId="410"/>
    <tableColumn id="9" xr3:uid="{D38488F2-D0A5-4B29-95F3-9F9B4922AE02}" name="20-24" dataDxfId="409"/>
    <tableColumn id="10" xr3:uid="{DB9BA8F7-CD1D-4705-931F-212A9F41A068}" name="25-29" dataDxfId="408"/>
    <tableColumn id="11" xr3:uid="{C04180CA-5477-4FA2-B44F-56A910180B75}" name="30-34" dataDxfId="407"/>
    <tableColumn id="12" xr3:uid="{8AAE3CCF-1C56-4CF3-80CA-C64F6AB210A7}" name="35-39" dataDxfId="406"/>
    <tableColumn id="13" xr3:uid="{4B3BFEEB-2601-40AC-AC2C-889D895C73C6}" name="40-44" dataDxfId="405"/>
    <tableColumn id="14" xr3:uid="{4F597F52-500E-4CA1-B449-47F8BA0386EE}" name="45-49" dataDxfId="404"/>
    <tableColumn id="15" xr3:uid="{8B47BBE3-63E5-4BED-AB22-0D5D0DEF3244}" name="50-54" dataDxfId="403"/>
    <tableColumn id="16" xr3:uid="{ED365246-9226-4264-B1B9-9701B66BF1F4}" name="55-59" dataDxfId="402"/>
    <tableColumn id="17" xr3:uid="{5853DC3C-619E-4B62-886D-1726A41A60CA}" name="60-64" dataDxfId="401"/>
    <tableColumn id="18" xr3:uid="{A165EFB7-C8B0-481D-AC83-473C2549F104}" name="65-69" dataDxfId="400"/>
    <tableColumn id="19" xr3:uid="{2F6DA8E6-BFC2-4CE0-AD86-0B9B62AD6507}" name="70-74" dataDxfId="399"/>
    <tableColumn id="20" xr3:uid="{A77790CE-03E7-4608-A506-15BDEE013D93}" name="75-79" dataDxfId="398"/>
    <tableColumn id="21" xr3:uid="{2C605E0F-A2EA-4FBA-B9D4-388AE1A11C0B}" name="80-84" dataDxfId="397"/>
    <tableColumn id="22" xr3:uid="{2E9FA36B-5AEE-469F-A760-E30761853B19}" name="85-89" dataDxfId="396"/>
    <tableColumn id="23" xr3:uid="{D5632A73-0FB8-4762-AA22-1958EC3438FA}" name="90+" dataDxfId="395"/>
  </tableColumns>
  <tableStyleInfo name="Table Style 1 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26A8892-AEF4-4D0B-9CA8-839FFEDA21A4}" name="Table3" displayName="Table3" ref="A6:H8" totalsRowShown="0" headerRowDxfId="394" dataDxfId="393">
  <autoFilter ref="A6:H8" xr:uid="{F8E61290-8327-4630-8D02-83EE57830CE6}">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B16868D7-7B47-47EB-8057-EB3501CEDEE8}" name="Week number" dataDxfId="392"/>
    <tableColumn id="2" xr3:uid="{98DB88C8-409F-4E92-A37D-EA1640A748EB}" name="Week ending" dataDxfId="391"/>
    <tableColumn id="3" xr3:uid="{7887D53C-8E9B-4640-A310-7FD7A3C6627F}" name="Deaths involving diseases of the respiratory system (J00-J99)" dataDxfId="390"/>
    <tableColumn id="4" xr3:uid="{781D022C-D187-4F15-9AB6-7FAAF6DD070B}" name="Deaths due to diseases of the respiratory system (J00-J99)" dataDxfId="389"/>
    <tableColumn id="5" xr3:uid="{2080FE58-B956-4CBE-BBAF-7E8E6282AA9E}" name="Deaths involving influenza and pneumonia (J09-J18)" dataDxfId="388"/>
    <tableColumn id="6" xr3:uid="{17C286B7-938B-4E4A-A9BA-025714D363C6}" name="Deaths due to influenza and pneumonia (J09-J18)" dataDxfId="387"/>
    <tableColumn id="7" xr3:uid="{E10CCD71-B1ED-46F3-BBC0-63B024BFB1F0}" name="Deaths involving COVID-19 (U07.1, U07.2, U09.9, U10.9)" dataDxfId="386"/>
    <tableColumn id="8" xr3:uid="{86C50BF3-B584-4DF5-8A22-5D02E4604DD0}" name="Deaths due to COVID-19 (U07.1, U07.2, U10.9)" dataDxfId="385"/>
  </tableColumns>
  <tableStyleInfo name="Table Style 1 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1059732-098E-443B-BBAB-0E2E5E23F92D}" name="Table4a" displayName="Table4a" ref="A7:W9" totalsRowShown="0" headerRowDxfId="384" dataDxfId="382" headerRowBorderDxfId="383" tableBorderDxfId="381">
  <autoFilter ref="A7:W9" xr:uid="{272907BE-6722-428B-951E-DD2432962BD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autoFilter>
  <tableColumns count="23">
    <tableColumn id="1" xr3:uid="{DE8EE6A4-4E85-4A2E-B732-C6AC173E4CC9}" name="Week number" dataDxfId="380"/>
    <tableColumn id="2" xr3:uid="{A0FC88B6-827E-417F-A592-0EA28858FE2E}" name="Week ending" dataDxfId="379"/>
    <tableColumn id="3" xr3:uid="{53D20CC4-A370-4703-B4E4-5648C58A3403}" name="All ages" dataDxfId="378"/>
    <tableColumn id="4" xr3:uid="{E1A739DB-3D8A-4F87-A898-6CCEDBB438D1}" name="&lt;1" dataDxfId="377"/>
    <tableColumn id="5" xr3:uid="{ED5C8596-C7E0-4FF5-9746-90A73791257F}" name="01-04" dataDxfId="376"/>
    <tableColumn id="6" xr3:uid="{6E383EBF-DCA9-4DAF-95E6-E047936B9E4D}" name="05-09" dataDxfId="375"/>
    <tableColumn id="7" xr3:uid="{E5D6AC0C-2DFD-45C0-91EA-1F68F476269D}" name="10-14" dataDxfId="374"/>
    <tableColumn id="8" xr3:uid="{3FEF1173-EE6D-4CB4-B529-57102FE04590}" name="15-19" dataDxfId="373"/>
    <tableColumn id="9" xr3:uid="{BE627077-868D-418C-93DB-3F8458FABF40}" name="20-24" dataDxfId="372"/>
    <tableColumn id="10" xr3:uid="{5490E569-05F6-4C89-B395-ECC98F3B9995}" name="25-29" dataDxfId="371"/>
    <tableColumn id="11" xr3:uid="{6BB1D6D5-093C-4B3D-8582-0D2ADE19735B}" name="30-34" dataDxfId="370"/>
    <tableColumn id="12" xr3:uid="{FE499EC5-B39D-4A94-BFB2-4EDFF9E5A392}" name="35-39" dataDxfId="369"/>
    <tableColumn id="13" xr3:uid="{1384DA7C-D623-4AE0-B4D8-83069C1F48F0}" name="40-44" dataDxfId="368"/>
    <tableColumn id="14" xr3:uid="{62C01EC2-92B7-4C5C-A7B4-5F53A617618B}" name="45-49" dataDxfId="367"/>
    <tableColumn id="15" xr3:uid="{1960E76B-2B2F-42DD-8279-19C245B91D12}" name="50-54" dataDxfId="366"/>
    <tableColumn id="16" xr3:uid="{BA7F5069-9479-4BCB-AFBE-20FB97D5CF32}" name="55-59" dataDxfId="365"/>
    <tableColumn id="17" xr3:uid="{C510C1CD-8AAE-45E5-A77A-938584E9216E}" name="60-64" dataDxfId="364"/>
    <tableColumn id="18" xr3:uid="{ED989A42-7BE5-4FA5-BF3B-010C88F1F414}" name="65-69" dataDxfId="363"/>
    <tableColumn id="19" xr3:uid="{E14B9E05-4146-405A-8113-334FD07C970F}" name="70-74" dataDxfId="362"/>
    <tableColumn id="20" xr3:uid="{5966802F-CB2B-44FE-BED5-F22589AF5624}" name="75-79" dataDxfId="361"/>
    <tableColumn id="21" xr3:uid="{6362FB55-6B98-40C8-B9D6-4809FE84CAA4}" name="80-84" dataDxfId="360"/>
    <tableColumn id="22" xr3:uid="{9F1ACB47-F5D4-4496-9999-E7E6DA2AED0B}" name="85-89" dataDxfId="359"/>
    <tableColumn id="23" xr3:uid="{809EDEA7-7135-4705-9BEB-58E3CD5486D1}" name="90+" dataDxfId="358"/>
  </tableColumns>
  <tableStyleInfo name="Table Style 1 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85A51EF-E6E2-439A-816E-47BB61496AD5}" name="Table4b" displayName="Table4b" ref="A12:W14" totalsRowShown="0" headerRowDxfId="357" dataDxfId="355" headerRowBorderDxfId="356" tableBorderDxfId="354">
  <autoFilter ref="A12:W14" xr:uid="{5EAE70D0-338D-4D28-8EBA-15AE4D2E385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autoFilter>
  <tableColumns count="23">
    <tableColumn id="1" xr3:uid="{3BD956D7-4642-477C-B475-031A7C2BDF4C}" name="Week number" dataDxfId="353"/>
    <tableColumn id="2" xr3:uid="{E18832D0-7208-4751-8083-179B7DB2AD27}" name="Week ending" dataDxfId="352"/>
    <tableColumn id="3" xr3:uid="{1588BA79-2BC8-4BE3-BDA8-3B29835B9A18}" name="All ages" dataDxfId="351"/>
    <tableColumn id="4" xr3:uid="{8CB010F2-85D1-4F5B-BCEE-6323DA1B03B5}" name="&lt;1" dataDxfId="350"/>
    <tableColumn id="5" xr3:uid="{0D20D62E-D679-4CB4-9FF6-BE56D6F1463B}" name="01-04" dataDxfId="349"/>
    <tableColumn id="6" xr3:uid="{2C0444F9-5824-4FB2-9E22-1189A16F3A12}" name="05-09" dataDxfId="348"/>
    <tableColumn id="7" xr3:uid="{C1C6ACEB-88F6-4F57-8E55-B5A02D42C705}" name="10-14" dataDxfId="347"/>
    <tableColumn id="8" xr3:uid="{05F6D5D4-0D56-4DC9-8C1D-3903F7F50C83}" name="15-19" dataDxfId="346"/>
    <tableColumn id="9" xr3:uid="{E4B7FBE8-D3CD-4AEF-A0F3-D3565BE7ED95}" name="20-24" dataDxfId="345"/>
    <tableColumn id="10" xr3:uid="{6EC8C7F0-66B1-47B3-812E-822EE27FCA0D}" name="25-29" dataDxfId="344"/>
    <tableColumn id="11" xr3:uid="{F19BA6BB-15A6-4481-B927-6DA26916F0FC}" name="30-34" dataDxfId="343"/>
    <tableColumn id="12" xr3:uid="{2D72B388-0D6C-4096-8682-23B702261032}" name="35-39" dataDxfId="342"/>
    <tableColumn id="13" xr3:uid="{75C05183-BEC7-4574-B531-D32522A88D74}" name="40-44" dataDxfId="341"/>
    <tableColumn id="14" xr3:uid="{0BE8FACE-163D-4A07-AFCF-1448E86F8A0A}" name="45-49" dataDxfId="340"/>
    <tableColumn id="15" xr3:uid="{62896686-97A3-4942-875F-83485BF9DE3A}" name="50-54" dataDxfId="339"/>
    <tableColumn id="16" xr3:uid="{C5C15EF7-638C-471B-A998-7E4607224F31}" name="55-59" dataDxfId="338"/>
    <tableColumn id="17" xr3:uid="{6AEF616A-82E7-4F7B-9ED9-74B3320AA018}" name="60-64" dataDxfId="337"/>
    <tableColumn id="18" xr3:uid="{AEF747EA-49B5-4EB0-AE29-E48B6CEC5F37}" name="65-69" dataDxfId="336"/>
    <tableColumn id="19" xr3:uid="{7B10C533-A5EE-4A6D-9281-295E60D78675}" name="70-74" dataDxfId="335"/>
    <tableColumn id="20" xr3:uid="{F5CEB5F8-3403-4C36-B624-A55ECF692C39}" name="75-79" dataDxfId="334"/>
    <tableColumn id="21" xr3:uid="{3D579040-2E7F-41D1-A86D-AD785AC22442}" name="80-84" dataDxfId="333"/>
    <tableColumn id="22" xr3:uid="{C82FF02E-1386-4E86-99DB-37C134F358BB}" name="85-89" dataDxfId="332"/>
    <tableColumn id="23" xr3:uid="{57A3A193-F16F-4215-90FD-F936270ED51C}" name="90+" dataDxfId="331"/>
  </tableColumns>
  <tableStyleInfo name="Table Style 1 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8534D91-228F-4BB7-AC05-AB775C273D30}" name="Table4c" displayName="Table4c" ref="A17:W19" totalsRowShown="0" headerRowDxfId="330" dataDxfId="328" headerRowBorderDxfId="329" tableBorderDxfId="327">
  <autoFilter ref="A17:W19" xr:uid="{550F9BFE-F2D3-423C-9B62-87B2B24ECD6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autoFilter>
  <tableColumns count="23">
    <tableColumn id="1" xr3:uid="{2EB41C2E-B51B-40BE-940B-B5290FDBBCF9}" name="Week number" dataDxfId="326"/>
    <tableColumn id="2" xr3:uid="{C5D9CBA4-9D22-4C18-B2A6-4A94318C095C}" name="Week ending" dataDxfId="325"/>
    <tableColumn id="3" xr3:uid="{9F296A3A-7A6F-4771-A3D8-6388AB63C7D0}" name="All ages" dataDxfId="324"/>
    <tableColumn id="4" xr3:uid="{9A282F36-9AFE-4CC0-A37F-A484359F7292}" name="&lt;1" dataDxfId="323"/>
    <tableColumn id="5" xr3:uid="{553072B0-A7C8-4289-BEB8-CC0BAE4E0101}" name="01-04" dataDxfId="322"/>
    <tableColumn id="6" xr3:uid="{5294D41E-82D4-49A5-B13F-9404E6AEBAC6}" name="05-09" dataDxfId="321"/>
    <tableColumn id="7" xr3:uid="{C288F8F4-BE6A-4CE8-978F-75827B7E912B}" name="10-14" dataDxfId="320"/>
    <tableColumn id="8" xr3:uid="{ED69760A-7E49-4790-B71A-8AF7354BC3BF}" name="15-19" dataDxfId="319"/>
    <tableColumn id="9" xr3:uid="{B357C8EE-EB5B-470D-98A3-C5523007E829}" name="20-24" dataDxfId="318"/>
    <tableColumn id="10" xr3:uid="{3B8F13BF-0F1C-4628-9A01-1FECA1D22100}" name="25-29" dataDxfId="317"/>
    <tableColumn id="11" xr3:uid="{061F6973-E388-4DB4-869F-FFAB1AF13693}" name="30-34" dataDxfId="316"/>
    <tableColumn id="12" xr3:uid="{DDB01914-88E1-4643-9B97-F6562DA3B62D}" name="35-39" dataDxfId="315"/>
    <tableColumn id="13" xr3:uid="{407AD502-E808-45A6-A6B1-8AD080C53BF5}" name="40-44" dataDxfId="314"/>
    <tableColumn id="14" xr3:uid="{0D7FE309-A2AB-4927-97EC-262EE5B55D31}" name="45-49" dataDxfId="313"/>
    <tableColumn id="15" xr3:uid="{E452ECCD-2C2F-4847-80EA-A31070923071}" name="50-54" dataDxfId="312"/>
    <tableColumn id="16" xr3:uid="{BBD0CB35-7D39-4977-8BA3-2D2B16A40AD7}" name="55-59" dataDxfId="311"/>
    <tableColumn id="17" xr3:uid="{A788C2EE-3FCB-42F2-9F2A-583160B4D1CD}" name="60-64" dataDxfId="310"/>
    <tableColumn id="18" xr3:uid="{CFD7D1BB-7ABC-4966-A725-63E781ECA2A8}" name="65-69" dataDxfId="309"/>
    <tableColumn id="19" xr3:uid="{97A5BEA9-C00A-4A35-BEE1-5F03FFCDFDA6}" name="70-74" dataDxfId="308"/>
    <tableColumn id="20" xr3:uid="{8CBE50FF-222F-479E-978C-1D57AB46C94A}" name="75-79" dataDxfId="307"/>
    <tableColumn id="21" xr3:uid="{E5CA6A69-DA1A-48E3-9E9D-0B8B5C38F9CC}" name="80-84" dataDxfId="306"/>
    <tableColumn id="22" xr3:uid="{21BCA8B8-1643-46E4-805D-D7CFADE79248}" name="85-89" dataDxfId="305"/>
    <tableColumn id="23" xr3:uid="{6EFB207A-A31F-4F72-AF78-747C2462B986}" name="90+" dataDxfId="304"/>
  </tableColumns>
  <tableStyleInfo name="Table Style 1 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63BA3AF-ACDC-4650-AC1A-B0412B887BD7}" name="Table5c" displayName="Table5c" ref="A121:W175" totalsRowShown="0" headerRowDxfId="303" dataDxfId="302">
  <tableColumns count="23">
    <tableColumn id="1" xr3:uid="{03D9F9A5-BA5E-4014-B4AB-E9F8782167BC}" name="Week number" dataDxfId="301"/>
    <tableColumn id="2" xr3:uid="{6104CBED-FDE5-4FD7-9C71-2CCEA28FAE34}" name="Week ending" dataDxfId="300"/>
    <tableColumn id="3" xr3:uid="{5E799994-DA16-45DE-B0F6-CF9288D5E1E1}" name="All ages" dataDxfId="299"/>
    <tableColumn id="4" xr3:uid="{59251C91-C812-4349-A48C-EDD90BAE857F}" name="&lt;1" dataDxfId="298"/>
    <tableColumn id="5" xr3:uid="{2D1C2402-03E8-410F-9DC9-571A775D29C2}" name="01-04" dataDxfId="297"/>
    <tableColumn id="6" xr3:uid="{AACBA019-973C-4134-AB64-82B8D1197A3B}" name="05-09" dataDxfId="296"/>
    <tableColumn id="7" xr3:uid="{C288CD33-7CD8-4E49-A1D5-F6A2EA36069A}" name="10-14" dataDxfId="295"/>
    <tableColumn id="8" xr3:uid="{61F50598-4965-4C5A-832C-BA6B8EF9A886}" name="15-19" dataDxfId="294"/>
    <tableColumn id="9" xr3:uid="{FBBD5C3E-B51C-4D56-9DAA-2FB66E09CD47}" name="20-24" dataDxfId="293"/>
    <tableColumn id="10" xr3:uid="{884BB999-D348-4EB5-95A0-186E31AAE170}" name="25-29" dataDxfId="292"/>
    <tableColumn id="11" xr3:uid="{5E120BB3-4723-4A5A-8BCA-472B4B247C43}" name="30-34" dataDxfId="291"/>
    <tableColumn id="12" xr3:uid="{713F5C76-5BD1-4C2E-809B-423AE5D404F0}" name="35-39" dataDxfId="290"/>
    <tableColumn id="13" xr3:uid="{434D8D7E-6463-4505-A028-E3C46AD5D48D}" name="40-44" dataDxfId="289"/>
    <tableColumn id="14" xr3:uid="{CB2BA661-7110-4DC0-9FFA-CACD9485D90B}" name="45-49" dataDxfId="288"/>
    <tableColumn id="15" xr3:uid="{9C48E1F0-4D61-4525-BDA1-B26BEB507B0C}" name="50-54" dataDxfId="287"/>
    <tableColumn id="16" xr3:uid="{006A27DB-1DB9-485F-8156-ECC32711C249}" name="55-59" dataDxfId="286"/>
    <tableColumn id="17" xr3:uid="{341EE5BA-B9E7-40CA-8551-425ABA9FDA67}" name="60-64" dataDxfId="285"/>
    <tableColumn id="18" xr3:uid="{96A9C572-69C4-4B57-8613-41FC8D94B767}" name="65-69" dataDxfId="284"/>
    <tableColumn id="19" xr3:uid="{4E340F4F-79EF-4930-8491-7AA530549672}" name="70-74" dataDxfId="283"/>
    <tableColumn id="20" xr3:uid="{D86C1216-E413-4D35-9A6C-A062E06B0263}" name="75-79" dataDxfId="282"/>
    <tableColumn id="21" xr3:uid="{8B3489AD-B3B8-4C00-AE33-EB155EF1BE38}" name="80-84" dataDxfId="281"/>
    <tableColumn id="22" xr3:uid="{1F02DD56-1768-4930-92D4-8FC7A1894080}" name="85-89" dataDxfId="280"/>
    <tableColumn id="23" xr3:uid="{C7240164-E96E-4EAC-84B9-364A189037D8}" name="90+" dataDxfId="279"/>
  </tableColumns>
  <tableStyleInfo name="Table Style 1 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DF78CA5-BF5F-48A5-B627-1D494EEB3020}" name="Table5b" displayName="Table5b" ref="A64:W118" totalsRowShown="0" headerRowDxfId="278" dataDxfId="277">
  <tableColumns count="23">
    <tableColumn id="1" xr3:uid="{C9534ECC-36F9-4D67-B68D-75D19ADCF4B8}" name="Week number" dataDxfId="276"/>
    <tableColumn id="2" xr3:uid="{6FDCF698-0D17-4D2D-8106-CA28401CB1C8}" name="Week ending" dataDxfId="275"/>
    <tableColumn id="3" xr3:uid="{7C165E23-F43B-4215-93CC-BD7C376CD6AB}" name="All ages" dataDxfId="274"/>
    <tableColumn id="4" xr3:uid="{017692BE-7D5B-4FF2-9DD5-0FAF25BE47DA}" name="&lt;1" dataDxfId="273"/>
    <tableColumn id="5" xr3:uid="{DB7C708B-E5FE-4EDC-8860-18DCDA6C8D30}" name="01-04" dataDxfId="272"/>
    <tableColumn id="6" xr3:uid="{7B2F767F-177A-40A8-8619-AEEE8B8C86B5}" name="05-09" dataDxfId="271"/>
    <tableColumn id="7" xr3:uid="{094D22B8-13EA-4D76-AB92-805DD12CE48F}" name="10-14" dataDxfId="270"/>
    <tableColumn id="8" xr3:uid="{F7AB9CE5-282B-412F-86C4-DDB3AB3D2B39}" name="15-19" dataDxfId="269"/>
    <tableColumn id="9" xr3:uid="{081693F4-FA7A-4667-8DC1-9E140D353353}" name="20-24" dataDxfId="268"/>
    <tableColumn id="10" xr3:uid="{9AD01B53-3663-4A5D-B063-01457E0B43BB}" name="25-29" dataDxfId="267"/>
    <tableColumn id="11" xr3:uid="{DED50A82-369F-4295-B0D6-9E7FB2FA4017}" name="30-34" dataDxfId="266"/>
    <tableColumn id="12" xr3:uid="{27EB5964-AF0B-430A-A6B7-3BA5B2557EDC}" name="35-39" dataDxfId="265"/>
    <tableColumn id="13" xr3:uid="{5B36E25A-C80F-4F91-A2E5-82BEE4CE3F76}" name="40-44" dataDxfId="264"/>
    <tableColumn id="14" xr3:uid="{9F5C878E-A9C4-4F7C-AE12-F5046599DE97}" name="45-49" dataDxfId="263"/>
    <tableColumn id="15" xr3:uid="{83BB1D37-DE4B-4178-AA2D-FA6B2DA1C997}" name="50-54" dataDxfId="262"/>
    <tableColumn id="16" xr3:uid="{C5690B50-B927-4049-8F59-635A297AF4D6}" name="55-59" dataDxfId="261"/>
    <tableColumn id="17" xr3:uid="{10288214-E3F7-432C-B89F-8F2EB5192A34}" name="60-64" dataDxfId="260"/>
    <tableColumn id="18" xr3:uid="{1184AACA-835C-4D33-9B47-94111C71C856}" name="65-69" dataDxfId="259"/>
    <tableColumn id="19" xr3:uid="{96430953-7D2F-417A-85FA-F5154CCACEF6}" name="70-74" dataDxfId="258"/>
    <tableColumn id="20" xr3:uid="{9A01B48E-4757-4744-85AA-65B87A9E4350}" name="75-79" dataDxfId="257"/>
    <tableColumn id="21" xr3:uid="{1835CE14-2DA0-4278-83CE-93A977EBCF3C}" name="80-84" dataDxfId="256"/>
    <tableColumn id="22" xr3:uid="{2A68BF41-ABA1-423D-80A9-600F7A1F05A6}" name="85-89" dataDxfId="255"/>
    <tableColumn id="23" xr3:uid="{2356D3F5-2662-4C81-8D63-92D6F2E9B5FC}" name="90+" dataDxfId="254"/>
  </tableColumns>
  <tableStyleInfo name="Table Style 1 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D4164CF-B9D1-432F-8B70-0CD53558F46E}" name="Table5a" displayName="Table5a" ref="A7:W61" totalsRowShown="0" headerRowDxfId="253" dataDxfId="252">
  <tableColumns count="23">
    <tableColumn id="1" xr3:uid="{2752674C-E016-4E78-BB56-6565A1FF61BA}" name="Week number" dataDxfId="251"/>
    <tableColumn id="2" xr3:uid="{49283FFB-4DBB-4F4E-A5FE-90F98AF2CDBB}" name="Week ending" dataDxfId="250"/>
    <tableColumn id="3" xr3:uid="{4C179A92-44B7-41B7-BBB2-A19B19DA5E97}" name="All ages" dataDxfId="249"/>
    <tableColumn id="4" xr3:uid="{B19B1DD1-0A86-420A-A50A-0ECD456D35E3}" name="&lt;1" dataDxfId="248"/>
    <tableColumn id="5" xr3:uid="{E9B30BC3-66CD-40F0-AAF8-D3EB1F4A3D5B}" name="01-04" dataDxfId="247"/>
    <tableColumn id="6" xr3:uid="{898D3B63-1340-45A5-9A08-28FE90169EE0}" name="05-09" dataDxfId="246"/>
    <tableColumn id="7" xr3:uid="{A135EFC2-482A-4D57-A3FF-0BBFFC5CE802}" name="10-14" dataDxfId="245"/>
    <tableColumn id="8" xr3:uid="{494F823C-FA2C-4C9A-9F09-22EB43FE2E1C}" name="15-19" dataDxfId="244"/>
    <tableColumn id="9" xr3:uid="{3813272E-14A7-4CF3-8B22-5025CA8CBF93}" name="20-24" dataDxfId="243"/>
    <tableColumn id="10" xr3:uid="{BCA3E7D5-5D5E-472B-AC84-DEC981209FFE}" name="25-29" dataDxfId="242"/>
    <tableColumn id="11" xr3:uid="{228CA2AA-81CA-46FD-9314-E39EFD3BB00B}" name="30-34" dataDxfId="241"/>
    <tableColumn id="12" xr3:uid="{55C6D3DD-C556-4469-823E-34ECC6EF53E0}" name="35-39" dataDxfId="240"/>
    <tableColumn id="13" xr3:uid="{E96F402A-5336-4234-8797-79D519180E0C}" name="40-44" dataDxfId="239"/>
    <tableColumn id="14" xr3:uid="{6FF6C7AB-2704-46F2-A54D-777E0A803D4B}" name="45-49" dataDxfId="238"/>
    <tableColumn id="15" xr3:uid="{909D3455-C808-4D5F-AD9E-5EF59CF061C7}" name="50-54" dataDxfId="237"/>
    <tableColumn id="16" xr3:uid="{6D87787B-7BD4-4987-AB0A-8FD0BC1505A5}" name="55-59" dataDxfId="236"/>
    <tableColumn id="17" xr3:uid="{88B268F6-7CD8-48F0-B8C4-9FB752CED756}" name="60-64" dataDxfId="235"/>
    <tableColumn id="18" xr3:uid="{68A4903D-BB80-4E0E-B984-003C29152795}" name="65-69" dataDxfId="234"/>
    <tableColumn id="19" xr3:uid="{B575755A-7C7A-4F3C-AE6A-62DE63652B7D}" name="70-74" dataDxfId="233"/>
    <tableColumn id="20" xr3:uid="{0EC6A000-38EF-4B9B-9105-5CD74F207007}" name="75-79" dataDxfId="232"/>
    <tableColumn id="21" xr3:uid="{44A14D56-DBBF-4EDD-B5A0-DAD55C2E0FDA}" name="80-84" dataDxfId="231"/>
    <tableColumn id="22" xr3:uid="{5EE6E0F0-D520-4405-926D-7F2000CB2F58}" name="85-89" dataDxfId="230"/>
    <tableColumn id="23" xr3:uid="{08B63500-3F7C-4F94-870C-8D30CBC380BC}" name="90+" dataDxfId="229"/>
  </tableColumns>
  <tableStyleInfo name="Table Style 1 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BD8D99F-DD29-49A0-9D4B-5D4C18BDAE67}" name="Table6" displayName="Table6" ref="A6:H8" totalsRowShown="0" headerRowDxfId="228" dataDxfId="226" headerRowBorderDxfId="227" tableBorderDxfId="225">
  <tableColumns count="8">
    <tableColumn id="1" xr3:uid="{C75050B6-4A04-4CD0-9C70-2C3F8F63E0BF}" name="Week number" dataDxfId="224"/>
    <tableColumn id="2" xr3:uid="{A611759E-0D55-4A25-8506-ED7B5A2B58A4}" name="Week ending" dataDxfId="223"/>
    <tableColumn id="3" xr3:uid="{B2A871AF-53B3-4C0C-9631-7C140E92389E}" name="Total deaths" dataDxfId="222"/>
    <tableColumn id="4" xr3:uid="{1EB6713E-F430-4C6A-BFBE-D148E788152E}" name="England and Wales" dataDxfId="221"/>
    <tableColumn id="5" xr3:uid="{097CB642-A91D-4BD2-8520-4CF94D42AE37}" name="England" dataDxfId="220"/>
    <tableColumn id="6" xr3:uid="{46CD3734-D28E-45A5-9F6F-81B2B7E5E238}" name="Wales" dataDxfId="219"/>
    <tableColumn id="7" xr3:uid="{35D4864B-3304-4CFA-8E2D-79E8BC98E8B0}" name="Scotland" dataDxfId="218"/>
    <tableColumn id="8" xr3:uid="{EFD2D090-9059-4C3A-B48E-DAF9F9C05DDE}" name="Northern Ireland" dataDxfId="217"/>
  </tableColumns>
  <tableStyleInfo name="Table Style 1 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3C9A2D2-F707-4B58-B7AD-7DBFCD14F69F}" name="Table7c" displayName="Table7c" ref="A17:I19" totalsRowShown="0" headerRowDxfId="216" dataDxfId="214" headerRowBorderDxfId="215" tableBorderDxfId="213">
  <tableColumns count="9">
    <tableColumn id="1" xr3:uid="{DCC5FDAD-9B27-42B2-84AC-24E126FA08FE}" name="Week number" dataDxfId="212"/>
    <tableColumn id="2" xr3:uid="{EF3971D8-750F-4327-AB67-8EB940BE30E3}" name="Week ending" dataDxfId="211"/>
    <tableColumn id="3" xr3:uid="{E505E6AE-22B8-44E6-9F12-41E45455B64B}" name="&lt;1" dataDxfId="210"/>
    <tableColumn id="4" xr3:uid="{A5645833-6BAE-4590-BEB6-0BC1151B34A9}" name="01-14" dataDxfId="209"/>
    <tableColumn id="5" xr3:uid="{C5CD5034-77D6-4790-9FE2-51EE63CD0555}" name="15-44" dataDxfId="208"/>
    <tableColumn id="6" xr3:uid="{A3647EA6-2505-4367-A22C-23AF4F638C93}" name="45-64" dataDxfId="207"/>
    <tableColumn id="7" xr3:uid="{390CFC75-AA20-4BF7-A209-59F2DEE0BD62}" name="65-74" dataDxfId="206"/>
    <tableColumn id="8" xr3:uid="{219C7DAC-02EA-46CE-B4A0-A4CAB22FEDCC}" name="75-84" dataDxfId="205"/>
    <tableColumn id="9" xr3:uid="{248FA147-E9E6-4690-A7A0-0F8C2BBB38F9}" name="85+" dataDxfId="204"/>
  </tableColumns>
  <tableStyleInfo name="Table Style 1 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2667E5F6-9EEA-42C8-9651-E9C7D21CAF54}" name="Table7b" displayName="Table7b" ref="A12:I14" totalsRowShown="0" headerRowDxfId="203" dataDxfId="201" headerRowBorderDxfId="202" tableBorderDxfId="200">
  <tableColumns count="9">
    <tableColumn id="1" xr3:uid="{7108135D-9B82-4965-A6C1-4F61F226139B}" name="Week number" dataDxfId="199"/>
    <tableColumn id="2" xr3:uid="{54E7415C-79EE-4C34-A19E-B05936D3FBB9}" name="Week ending" dataDxfId="198"/>
    <tableColumn id="3" xr3:uid="{65704508-ED77-47C8-865A-816043F7CF6C}" name="&lt;1" dataDxfId="197"/>
    <tableColumn id="4" xr3:uid="{8FF98F9F-BF3E-4F1E-A447-9C8F40D880F8}" name="01-14" dataDxfId="196"/>
    <tableColumn id="5" xr3:uid="{EAE93A3B-9A69-4F13-984D-88AF7C264C23}" name="15-44" dataDxfId="195"/>
    <tableColumn id="6" xr3:uid="{44CC4D7E-1E38-4526-A91D-E9FE9C062511}" name="45-64" dataDxfId="194"/>
    <tableColumn id="7" xr3:uid="{597AC109-6683-4892-BAAB-426ABEFD0B1A}" name="65-74" dataDxfId="193"/>
    <tableColumn id="8" xr3:uid="{FCD80E34-0913-4FA7-8924-14AA26CE3AE1}" name="75-84" dataDxfId="192"/>
    <tableColumn id="9" xr3:uid="{B1E51E80-093D-45C7-887A-8C7DD0811FE3}" name="85+" dataDxfId="191"/>
  </tableColumns>
  <tableStyleInfo name="Table Style 1 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18BF834-5086-4ED7-8D5F-C4823F64BA7A}" name="Table7a" displayName="Table7a" ref="A7:I9" totalsRowShown="0" headerRowDxfId="190" dataDxfId="189">
  <autoFilter ref="A7:I9" xr:uid="{66FD32BE-632A-4065-B045-F9B2B12D821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6CA1C15F-3428-4677-A2ED-9DA5CBF42EA8}" name="Week number" dataDxfId="188"/>
    <tableColumn id="2" xr3:uid="{800A4C96-2335-4114-BE71-E88A3F202A75}" name="Week ending" dataDxfId="187"/>
    <tableColumn id="3" xr3:uid="{27E650C7-5A0F-4496-818B-8AC820B20E19}" name="&lt;1" dataDxfId="186"/>
    <tableColumn id="4" xr3:uid="{6E3ABB4A-86E5-448A-81F0-3F3A33BB3E7D}" name="01-14" dataDxfId="185"/>
    <tableColumn id="5" xr3:uid="{70762DAF-BD14-4B98-819F-F3E26DE06953}" name="15-44" dataDxfId="184"/>
    <tableColumn id="6" xr3:uid="{56AB74C7-D941-4507-A48D-F00097BE7F95}" name="45-64" dataDxfId="183"/>
    <tableColumn id="7" xr3:uid="{02E454F6-17A0-472A-82A8-4850C13B54A4}" name="65-74" dataDxfId="182"/>
    <tableColumn id="8" xr3:uid="{9B995890-3469-45DC-895E-7DDD33011526}" name="75-84" dataDxfId="181"/>
    <tableColumn id="9" xr3:uid="{CFF3F406-FB55-4780-B890-7A868FAE4A72}" name="85+" dataDxfId="180"/>
  </tableColumns>
  <tableStyleInfo name="Table Style 1 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F9F1B276-9BCB-43B6-B0CA-70AFCFE3AD11}" name="Table8" displayName="Table8" ref="A6:P384" totalsRowShown="0" headerRowDxfId="179" dataDxfId="177" headerRowBorderDxfId="178" tableBorderDxfId="176">
  <tableColumns count="16">
    <tableColumn id="1" xr3:uid="{39CB93AF-5C6F-4523-8FB3-522A59579BB5}" name="Date" dataDxfId="175"/>
    <tableColumn id="2" xr3:uid="{46667CF4-DE00-4055-9DC3-B100DB1ACF36}" name="UK" dataDxfId="174"/>
    <tableColumn id="3" xr3:uid="{95998CBE-3946-4402-B246-26EB2A5CF5F8}" name="England and Wales" dataDxfId="173"/>
    <tableColumn id="4" xr3:uid="{F270DC48-56CF-47E6-B529-17624FB64F10}" name="England" dataDxfId="172"/>
    <tableColumn id="5" xr3:uid="{6F412B5D-9984-477A-B22B-F0CF5D25F25F}" name="Wales" dataDxfId="171"/>
    <tableColumn id="6" xr3:uid="{F99ABD38-7D70-44F7-95AF-41B385E3ABDC}" name="Scotland" dataDxfId="170"/>
    <tableColumn id="7" xr3:uid="{E2A8F2F5-8E9E-423B-8D63-DE604367472A}" name="Northern Ireland" dataDxfId="169"/>
    <tableColumn id="8" xr3:uid="{BAE7B650-0589-492C-A85C-95289DB44089}" name="North East" dataDxfId="168"/>
    <tableColumn id="9" xr3:uid="{3380BD1A-189D-4DF3-9677-C6D4A3F5132B}" name="North West" dataDxfId="167"/>
    <tableColumn id="10" xr3:uid="{726C7B46-CB79-4E4E-97B7-79A7EFBA06D9}" name="Yorkshire and The Humber" dataDxfId="166"/>
    <tableColumn id="11" xr3:uid="{4B2892E5-4582-46AC-A659-30F3B1ED62B9}" name="East Midlands" dataDxfId="165"/>
    <tableColumn id="12" xr3:uid="{E7852BB0-ED97-47FF-AB35-4C5C779EFBC1}" name="West Midlands" dataDxfId="164"/>
    <tableColumn id="13" xr3:uid="{501851EF-64C1-4E51-A45D-1A17271AAC20}" name="East of England" dataDxfId="163"/>
    <tableColumn id="14" xr3:uid="{082E5548-17B0-45AA-859E-792EB247FBED}" name="London" dataDxfId="162"/>
    <tableColumn id="15" xr3:uid="{CB0FC5E7-F2C4-4E08-BE2B-D3C88B0B4F20}" name="South East" dataDxfId="161"/>
    <tableColumn id="16" xr3:uid="{260BE873-6F1B-4350-B231-B35024C83B30}" name="South West" dataDxfId="160"/>
  </tableColumns>
  <tableStyleInfo name="Table Style 1 2" showFirstColumn="1"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FBF8AA48-AA76-4C70-9E92-A620328E0E21}" name="Table9" displayName="Table9" ref="A6:P384" totalsRowShown="0" headerRowDxfId="159" dataDxfId="157" headerRowBorderDxfId="158" tableBorderDxfId="156">
  <tableColumns count="16">
    <tableColumn id="1" xr3:uid="{FFF31A17-8702-4ED1-A592-8BAEE81339BE}" name="Date" dataDxfId="155"/>
    <tableColumn id="2" xr3:uid="{50811537-3165-4F07-B0B3-A01EF1E9C7F3}" name="UK" dataDxfId="154"/>
    <tableColumn id="3" xr3:uid="{92487B3D-CCF1-4184-A565-68F7D7BF0E7E}" name="England and Wales" dataDxfId="153"/>
    <tableColumn id="4" xr3:uid="{6C330125-51F6-4371-B89D-0008456D2F85}" name="England" dataDxfId="152"/>
    <tableColumn id="5" xr3:uid="{7F6D68BD-704B-4435-BF96-317F0552279C}" name="Wales" dataDxfId="151"/>
    <tableColumn id="6" xr3:uid="{82BF58EE-5FDC-4A58-BDED-7B9EA2B69D7B}" name="Scotland" dataDxfId="150"/>
    <tableColumn id="7" xr3:uid="{87E7AB14-82B1-48D3-8961-D4066930C7DA}" name="Northern Ireland" dataDxfId="149"/>
    <tableColumn id="8" xr3:uid="{94A1CBD5-BAA8-4435-960B-2BF089A8FF8A}" name="North East" dataDxfId="148"/>
    <tableColumn id="9" xr3:uid="{11653CA6-1191-4E37-8EB4-845394733919}" name="North West" dataDxfId="147"/>
    <tableColumn id="10" xr3:uid="{09DB2F23-A532-4713-8D05-2BF34B752A41}" name="Yorkshire and The Humber" dataDxfId="146"/>
    <tableColumn id="11" xr3:uid="{552D15E7-4138-42DC-B0F7-6EE8F2ED4EFD}" name="East Midlands" dataDxfId="145"/>
    <tableColumn id="12" xr3:uid="{1A6F211A-B16F-41A8-BB27-8DD373C9CE67}" name="West Midlands" dataDxfId="144"/>
    <tableColumn id="13" xr3:uid="{0FC421D9-69DD-44CD-926D-BD0496503A00}" name="East of England" dataDxfId="143"/>
    <tableColumn id="14" xr3:uid="{DE8CD1C7-4989-436C-9969-CFEC7CBBB4CF}" name="London" dataDxfId="142"/>
    <tableColumn id="15" xr3:uid="{4F964734-B8C3-4ADA-986B-D74EE47BA344}" name="South East" dataDxfId="141"/>
    <tableColumn id="16" xr3:uid="{D5F2A42A-5D7C-4F4C-9C2C-73D6EB09CC4F}" name="South West" dataDxfId="140"/>
  </tableColumns>
  <tableStyleInfo name="Table Style 1 2" showFirstColumn="1" showLastColumn="0" showRowStripes="0"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2A7D0DB-58DB-4CC7-AAB2-6335D1DEEBB6}" name="Table10" displayName="Table10" ref="A7:R59" totalsRowShown="0" headerRowDxfId="139" dataDxfId="138">
  <tableColumns count="18">
    <tableColumn id="1" xr3:uid="{9E28D9B4-9107-4B6E-B06E-C5009FE6AA9C}" name="Week number" dataDxfId="137"/>
    <tableColumn id="18" xr3:uid="{534AC888-60C7-445D-B636-DF65570261C8}" name="Week ending" dataDxfId="136"/>
    <tableColumn id="2" xr3:uid="{2A0B5FC3-3323-4A93-9984-F76472A9B6A4}" name="Home All deaths" dataDxfId="135"/>
    <tableColumn id="3" xr3:uid="{B224D8E5-8962-40BD-8C56-3700670D0D59}" name="Home COVID-19 deaths" dataDxfId="134"/>
    <tableColumn id="4" xr3:uid="{552C882D-ED17-4D1C-B596-A88440852BB8}" name="Home Five-year average" dataDxfId="133"/>
    <tableColumn id="5" xr3:uid="{3F60BCDC-B39C-4150-99DC-F858F2B3F106}" name="Home Excess deaths" dataDxfId="132"/>
    <tableColumn id="6" xr3:uid="{B1D17D1F-2412-41F1-8801-8023C90D5286}" name="Hospital All deaths" dataDxfId="131"/>
    <tableColumn id="7" xr3:uid="{FC1898B3-043A-4FBF-8F5F-D8997FC4261F}" name="Hospital COVID-19 deaths" dataDxfId="130"/>
    <tableColumn id="8" xr3:uid="{04A25CF6-EC82-4B32-8AC0-07DD115AB05F}" name="Hospital Five-year average" dataDxfId="129"/>
    <tableColumn id="9" xr3:uid="{B15E6814-BA1E-45AE-B854-6B55F32156CF}" name="Hospital Excess deaths" dataDxfId="128"/>
    <tableColumn id="10" xr3:uid="{E5586D67-3224-4594-940E-7D2AABACF51B}" name="Care home All deaths" dataDxfId="127"/>
    <tableColumn id="11" xr3:uid="{E1E505E0-2FE2-474A-99C2-D55F4E4148CC}" name="Care home COVID-19 deaths" dataDxfId="126"/>
    <tableColumn id="12" xr3:uid="{40981CD5-BBEF-444F-B2D4-30230BF8E08A}" name="Care home Five-year average" dataDxfId="125"/>
    <tableColumn id="13" xr3:uid="{791727AC-0B2F-44EC-9049-D322B964055A}" name="Care home Excess deaths" dataDxfId="124"/>
    <tableColumn id="14" xr3:uid="{04E3955D-B75F-4AA6-BF25-8975E175FCB0}" name="Other All deaths" dataDxfId="123"/>
    <tableColumn id="15" xr3:uid="{F685C109-D57C-4A4B-86CC-0B631D35AB94}" name="Other COVID-19 deaths" dataDxfId="122"/>
    <tableColumn id="16" xr3:uid="{3F637FFB-95B1-49E7-A7BF-831DE43F86FE}" name="Other Five-year average" dataDxfId="121"/>
    <tableColumn id="17" xr3:uid="{5BE48030-9075-4E7A-8E77-A9F24ADD9811}" name="Other Excess deaths" dataDxfId="120"/>
  </tableColumns>
  <tableStyleInfo name="Table Style 1 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B74CA39A-50DE-4EE0-87D4-6122F88B30B3}" name="Table25" displayName="Table25" ref="A6:H33" totalsRowShown="0" headerRowDxfId="119" dataDxfId="118">
  <tableColumns count="8">
    <tableColumn id="1" xr3:uid="{A41AEBAC-E340-4F00-97FB-1C900A099373}" name="Week number" dataDxfId="117"/>
    <tableColumn id="2" xr3:uid="{D9E689FA-E1DD-4F55-BF51-6D65D945F013}" name="Week ended" dataDxfId="116"/>
    <tableColumn id="3" xr3:uid="{AC104F94-D1C8-4654-B2F5-F33E136F2549}" name="Estimated total death occurrences" dataDxfId="115"/>
    <tableColumn id="4" xr3:uid="{143F49AB-B8D9-4096-8DD5-1BAC0C9D7B9E}" name="Upper 95% confidence interval" dataDxfId="114"/>
    <tableColumn id="5" xr3:uid="{CB6EE415-F905-4DB3-BC89-B79F95ECAD4A}" name="Lower 95% confidence interval" dataDxfId="113"/>
    <tableColumn id="6" xr3:uid="{8293CF90-0C2D-425E-BD08-194206B28CFF}" name="Five-year average occurrences" dataDxfId="112"/>
    <tableColumn id="7" xr3:uid="{D253E0EA-9F65-4C35-BF10-41EBD7174C7D}" name="Death occurrences in 2020" dataDxfId="111"/>
    <tableColumn id="8" xr3:uid="{890056B7-BB37-4451-8FCB-8A3114FE1578}" name="Death occurrences in 2021" dataDxfId="110"/>
  </tableColumns>
  <tableStyleInfo name="Table Style 1 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E256D54-C810-412C-8F46-75FE4CB58145}" name="Table12a1" displayName="Table12a1" ref="A7:L9" totalsRowShown="0" headerRowDxfId="109" dataDxfId="108">
  <tableColumns count="12">
    <tableColumn id="1" xr3:uid="{8C51B488-9295-44E9-8ABF-0B5B9FC25B77}" name="Week number" dataDxfId="107"/>
    <tableColumn id="2" xr3:uid="{7804B4F1-CA04-47F1-981E-CCF2781815A2}" name="Week ending" dataDxfId="106"/>
    <tableColumn id="3" xr3:uid="{395D4EE2-3DB1-4709-A432-162DF30057BD}" name="North East" dataDxfId="105"/>
    <tableColumn id="4" xr3:uid="{3E172DBA-B694-4393-B35D-D1E28A1FA842}" name="North West" dataDxfId="104"/>
    <tableColumn id="5" xr3:uid="{5839BD86-3BC2-49CB-AE5E-FFF535E1D514}" name="Yorkshire and The Humber" dataDxfId="103"/>
    <tableColumn id="6" xr3:uid="{1F9258C6-66FF-4499-B22A-81F695763EAE}" name="East Midlands" dataDxfId="102"/>
    <tableColumn id="7" xr3:uid="{8CDD98C9-6BBB-46D6-98E8-4E2871F36EAD}" name="West Midlands" dataDxfId="101"/>
    <tableColumn id="8" xr3:uid="{6E2FE526-0A05-4C09-8A2A-38173D4B0183}" name="East of England" dataDxfId="100"/>
    <tableColumn id="9" xr3:uid="{F2509ED4-1A07-46AD-B13D-7498F255FF68}" name="London" dataDxfId="99"/>
    <tableColumn id="10" xr3:uid="{4196C596-B890-4334-8201-300A947B27D5}" name="South East" dataDxfId="98"/>
    <tableColumn id="11" xr3:uid="{65CC9B10-F577-4137-96DF-4BC94624AC76}" name="South West" dataDxfId="97"/>
    <tableColumn id="12" xr3:uid="{4B850EC9-BFFE-461A-915D-09FC70F5AA1C}" name="Wales" dataDxfId="96"/>
  </tableColumns>
  <tableStyleInfo name="Table Style 1 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88925D93-A124-4CF2-9EB6-207A3FB8D81F}" name="Table12a2" displayName="Table12a2" ref="A12:L14" totalsRowShown="0" headerRowDxfId="95" dataDxfId="94">
  <tableColumns count="12">
    <tableColumn id="1" xr3:uid="{C7B80EDE-AF91-450B-AEDD-5224BE30F062}" name="Week number" dataDxfId="93"/>
    <tableColumn id="2" xr3:uid="{89779CCB-E600-4E09-B323-AE653ABD0E67}" name="Week ending" dataDxfId="92"/>
    <tableColumn id="3" xr3:uid="{43478D63-3B15-4EE9-B191-8475900B4243}" name="North East" dataDxfId="91"/>
    <tableColumn id="4" xr3:uid="{8A8D2BC2-E479-405C-907D-53732F602393}" name="North West" dataDxfId="90"/>
    <tableColumn id="5" xr3:uid="{4E9E51A8-FB5F-4252-AA18-73F8FF0262E6}" name="Yorkshire and The Humber" dataDxfId="89"/>
    <tableColumn id="6" xr3:uid="{7B90ED14-72F0-414D-82E6-060E75DF54B3}" name="East Midlands" dataDxfId="88"/>
    <tableColumn id="7" xr3:uid="{EAA010FD-8365-4584-AF63-82135F7C43E2}" name="West Midlands" dataDxfId="87"/>
    <tableColumn id="8" xr3:uid="{F29CFE61-6202-464A-AD4B-DE32A84A684F}" name="East of England" dataDxfId="86"/>
    <tableColumn id="9" xr3:uid="{BA4F6E61-D658-47FD-8463-0969AED69557}" name="London" dataDxfId="85"/>
    <tableColumn id="10" xr3:uid="{9D247231-9FB8-49F8-90B7-D85E8CEC2A27}" name="South East" dataDxfId="84"/>
    <tableColumn id="11" xr3:uid="{53FC2D6B-F8AE-4095-B0F0-A2E8ED2B4444}" name="South West" dataDxfId="83"/>
    <tableColumn id="12" xr3:uid="{73A3C5A8-2D1C-431D-AFBE-BC599CC98D6E}" name="Wales" dataDxfId="82"/>
  </tableColumns>
  <tableStyleInfo name="Table Style 1 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15944A0B-56B3-44FD-B6BE-7495E0648E16}" name="Table12b" displayName="Table12b" ref="A6:L60" totalsRowShown="0" headerRowDxfId="81">
  <tableColumns count="12">
    <tableColumn id="1" xr3:uid="{CF420953-C672-4FBE-9590-B6348CEE0918}" name="Week number" dataDxfId="80"/>
    <tableColumn id="2" xr3:uid="{F2EB5385-9153-4799-9F2D-83AEE76E1A6B}" name="Week ending" dataDxfId="79"/>
    <tableColumn id="3" xr3:uid="{EE9B9B14-B0F5-4700-8C87-620BBD285F4B}" name="North East"/>
    <tableColumn id="4" xr3:uid="{D599C636-2885-4B03-B4D6-D00B538B8498}" name="North West"/>
    <tableColumn id="5" xr3:uid="{2BE671B0-951F-44C6-8936-5D4D411461D6}" name="Yorkshire and The Humber"/>
    <tableColumn id="6" xr3:uid="{1D2F6FFE-C34B-4976-A9C6-F67F73F50AA5}" name="East Midlands"/>
    <tableColumn id="7" xr3:uid="{51BE47F7-8812-4461-8803-153B884B90A8}" name="West Midlands"/>
    <tableColumn id="8" xr3:uid="{205F4B13-1458-48AC-8ECC-EFA3288E183B}" name="East of England"/>
    <tableColumn id="9" xr3:uid="{978BBBFE-5591-416B-8FEA-ACB3C84B78B8}" name="London"/>
    <tableColumn id="10" xr3:uid="{92639152-684C-4F2A-BD9E-A50CAA9914E1}" name="South East"/>
    <tableColumn id="11" xr3:uid="{D08F4080-330E-4A9A-AB68-194522AF51C6}" name="South West"/>
    <tableColumn id="12" xr3:uid="{0A422293-1E07-4CE8-805A-2A13E3FF63E8}" name="Wales" dataDxfId="78"/>
  </tableColumns>
  <tableStyleInfo name="Table Style 1 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5AF76F3-1B5B-44EE-B658-BBF20D1B1BB6}" name="Table13a" displayName="Table13a" ref="A7:I10" totalsRowShown="0" headerRowDxfId="77" dataDxfId="75" headerRowBorderDxfId="76" tableBorderDxfId="74">
  <tableColumns count="9">
    <tableColumn id="1" xr3:uid="{10B3104F-55BF-48D7-969B-B3093C719E9C}" name="Week number" dataDxfId="73"/>
    <tableColumn id="2" xr3:uid="{781BBAF5-76EE-46BF-A307-628E9AC214A3}" name="Week ending" dataDxfId="72"/>
    <tableColumn id="3" xr3:uid="{C7184B2B-895B-4B84-9BF2-64259ABFEA39}" name="Total deaths" dataDxfId="71"/>
    <tableColumn id="4" xr3:uid="{C098BD88-98C2-46B6-A4BF-7DCC35FFD24D}" name="Home" dataDxfId="70"/>
    <tableColumn id="5" xr3:uid="{4CC36C08-DF83-46F8-B5B5-DBDD77EEEE2E}" name="Hospital" dataDxfId="69"/>
    <tableColumn id="6" xr3:uid="{19756F4F-531F-454E-BD0D-2BB0E7FED2F7}" name="Hospice" dataDxfId="68"/>
    <tableColumn id="7" xr3:uid="{88556085-34C8-4FD1-8C8C-18F31BB05952}" name="Care home" dataDxfId="67"/>
    <tableColumn id="8" xr3:uid="{6C9AD34C-1FC0-4058-9D7F-C548B98A03C7}" name="Other communal establishment" dataDxfId="66"/>
    <tableColumn id="9" xr3:uid="{E93ED6FB-CF75-4202-B872-01FF1635164D}" name="Elsewhere" dataDxfId="65"/>
  </tableColumns>
  <tableStyleInfo name="Table Style 1 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C167F4F1-51B7-4677-B6D7-B2846C21F6F7}" name="Table13b" displayName="Table13b" ref="A13:I16" totalsRowShown="0" headerRowDxfId="64" dataDxfId="62" headerRowBorderDxfId="63" tableBorderDxfId="61">
  <tableColumns count="9">
    <tableColumn id="1" xr3:uid="{A1917C5D-16D7-4D44-B7A5-A66D169F60B5}" name="Week number" dataDxfId="60"/>
    <tableColumn id="2" xr3:uid="{C478826A-7097-4DE7-AD1C-F73CE7B05819}" name="Week ending" dataDxfId="59"/>
    <tableColumn id="3" xr3:uid="{6A564CF1-858C-49B3-B74A-E9163BAD609F}" name="Total deaths" dataDxfId="58"/>
    <tableColumn id="4" xr3:uid="{B8BC5AF0-B06D-43F8-A4F4-A5742F9FAD91}" name="Home" dataDxfId="57"/>
    <tableColumn id="5" xr3:uid="{B52D53BE-B686-48D1-B890-FD0911D5763F}" name="Hospital" dataDxfId="56"/>
    <tableColumn id="6" xr3:uid="{B228FDC2-8754-473E-ABF8-FCBA7489BE6F}" name="Hospice" dataDxfId="55"/>
    <tableColumn id="7" xr3:uid="{8928DD63-A76B-49C9-9090-CB45221884B0}" name="Care home" dataDxfId="54"/>
    <tableColumn id="8" xr3:uid="{BB17B03F-5B4D-426E-83DD-3EDF5BB8C904}" name="Other communal establishment" dataDxfId="53"/>
    <tableColumn id="9" xr3:uid="{1349536D-A668-4CA3-83A7-F6B5763D5084}" name="Elsewhere" dataDxfId="52"/>
  </tableColumns>
  <tableStyleInfo name="Table Style 1 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6059DA09-26F4-41C1-A6DF-64E9773E3406}" name="Table13c" displayName="Table13c" ref="A19:I22" totalsRowShown="0" headerRowDxfId="51" dataDxfId="49" headerRowBorderDxfId="50" tableBorderDxfId="48">
  <tableColumns count="9">
    <tableColumn id="1" xr3:uid="{81846E01-98D4-4EA0-A020-BB7B9D0B849F}" name="Week number" dataDxfId="47"/>
    <tableColumn id="2" xr3:uid="{E24AD30B-71B1-4564-BF52-917271F1D78D}" name="Week ending" dataDxfId="46"/>
    <tableColumn id="3" xr3:uid="{3C3B8E8C-D52F-4E93-B5BD-3F29E102D1A9}" name="Total deaths" dataDxfId="45"/>
    <tableColumn id="4" xr3:uid="{E56AB055-6266-41F7-BFB7-CBF808246A20}" name="Home" dataDxfId="44"/>
    <tableColumn id="5" xr3:uid="{99ADB01D-483A-45E4-B0FD-DDBEBB5BD23D}" name="Hospital" dataDxfId="43"/>
    <tableColumn id="6" xr3:uid="{FF8960BD-9F8B-45BB-AA46-30A9FD3C8D71}" name="Hospice" dataDxfId="42"/>
    <tableColumn id="7" xr3:uid="{C672CD60-949E-46B6-B74C-3DB46AAB3BF2}" name="Care home" dataDxfId="41"/>
    <tableColumn id="8" xr3:uid="{7FDAAF6D-9728-491E-96FB-B4B3A1CE6D63}" name="Other communal establishment" dataDxfId="40"/>
    <tableColumn id="9" xr3:uid="{CFD0AEDD-0C59-4ECB-A695-9825DD0DEE2A}" name="Elsewhere" dataDxfId="39"/>
  </tableColumns>
  <tableStyleInfo name="Table Style 1 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FEA68B01-3F0F-45DE-A5D2-299E105F753B}" name="Table14a" displayName="Table14a" ref="A7:I10" totalsRowShown="0" headerRowDxfId="38" dataDxfId="36" headerRowBorderDxfId="37" tableBorderDxfId="35">
  <tableColumns count="9">
    <tableColumn id="1" xr3:uid="{CCD7A495-7E03-4269-BE30-47EF88F55979}" name="Week number" dataDxfId="34"/>
    <tableColumn id="2" xr3:uid="{1B1D1FC3-5686-43D9-9731-5D67046834DC}" name="Week ending" dataDxfId="33"/>
    <tableColumn id="3" xr3:uid="{FA75DC39-F7FA-475A-A513-9AE7CD7B5942}" name="Total deaths" dataDxfId="32"/>
    <tableColumn id="4" xr3:uid="{4788762F-B348-4F09-A88D-0A5EE7908BD7}" name="Home" dataDxfId="31"/>
    <tableColumn id="5" xr3:uid="{939C46AA-793B-43E7-87CB-7A7C8FCCD438}" name="Hospital" dataDxfId="30"/>
    <tableColumn id="6" xr3:uid="{0E8DE07C-5660-4112-9FE2-4D6046FFE993}" name="Hospice" dataDxfId="29"/>
    <tableColumn id="7" xr3:uid="{FAE906B6-C23C-43C8-8B35-74CE662E13B9}" name="Care home" dataDxfId="28"/>
    <tableColumn id="8" xr3:uid="{EB05D979-6A54-4A04-B634-D6C8CAD436E5}" name="Other communal establishment" dataDxfId="27"/>
    <tableColumn id="9" xr3:uid="{889A29D8-0EC0-4FAD-9889-62ABC527D3B4}" name="Elsewhere" dataDxfId="26"/>
  </tableColumns>
  <tableStyleInfo name="Table Style 1 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B94C7239-9173-4735-ACA0-68E6E3672070}" name="Table14b" displayName="Table14b" ref="A13:I16" totalsRowShown="0" headerRowDxfId="25" dataDxfId="23" headerRowBorderDxfId="24" tableBorderDxfId="22">
  <tableColumns count="9">
    <tableColumn id="1" xr3:uid="{82C911F6-0373-449D-820B-B896F9154A96}" name="Week number" dataDxfId="21"/>
    <tableColumn id="2" xr3:uid="{C1BAC10D-58E6-49ED-AC93-0A94F438DFE5}" name="Week ending" dataDxfId="20"/>
    <tableColumn id="3" xr3:uid="{72FC4149-7B0C-4E74-A81C-D08231D19A35}" name="Total deaths" dataDxfId="19"/>
    <tableColumn id="4" xr3:uid="{5414C1BF-ED2A-499E-9854-EB1B95652EBB}" name="Home" dataDxfId="18"/>
    <tableColumn id="5" xr3:uid="{B60D6C8B-084B-4E8D-AEFA-F5FB10A12E7E}" name="Hospital" dataDxfId="17"/>
    <tableColumn id="6" xr3:uid="{6A363EFC-664B-40C9-B285-F277DD38E08C}" name="Hospice" dataDxfId="16"/>
    <tableColumn id="7" xr3:uid="{C02AF079-6B4D-465D-88E7-A38DD2AD0750}" name="Care home" dataDxfId="15"/>
    <tableColumn id="8" xr3:uid="{944D433E-AC7D-4A77-93E0-C920E14A95E1}" name="Other communal establishment" dataDxfId="14"/>
    <tableColumn id="9" xr3:uid="{44862829-7347-4916-965A-3FE742A9FDBB}" name="Elsewhere" dataDxfId="13"/>
  </tableColumns>
  <tableStyleInfo name="Table Style 1 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AC4C444-855D-4230-B075-FAE08EACD77B}" name="Table14c" displayName="Table14c" ref="A19:I22" totalsRowShown="0" headerRowDxfId="12" dataDxfId="10" headerRowBorderDxfId="11" tableBorderDxfId="9">
  <tableColumns count="9">
    <tableColumn id="1" xr3:uid="{D0E9B2D6-00FC-48C5-A863-EAD759455FF5}" name="Week number" dataDxfId="8"/>
    <tableColumn id="2" xr3:uid="{386E18A0-348B-4616-8CD6-EB89E80938F0}" name="Week ending" dataDxfId="7"/>
    <tableColumn id="3" xr3:uid="{57920423-1F18-4DF6-AE07-0B256E33D689}" name="Total deaths" dataDxfId="6"/>
    <tableColumn id="4" xr3:uid="{CFC23B16-3056-415D-9F29-CC9E4FB4683E}" name="Home" dataDxfId="5"/>
    <tableColumn id="5" xr3:uid="{2A38F635-A4DC-496A-97CD-EA86DF3BE01B}" name="Hospital" dataDxfId="4"/>
    <tableColumn id="6" xr3:uid="{34C87C5D-B79C-4804-87C9-782454FE9504}" name="Hospice" dataDxfId="3"/>
    <tableColumn id="7" xr3:uid="{292D9A46-33A0-407E-B08A-43E84792F9FB}" name="Care home" dataDxfId="2"/>
    <tableColumn id="8" xr3:uid="{4A3DA32B-199D-447C-AA97-B523EA7130BD}" name="Other communal establishment" dataDxfId="1"/>
    <tableColumn id="9" xr3:uid="{D4E70419-775D-4321-83D8-2546FD182A6B}" name="Elsewhere" dataDxfId="0"/>
  </tableColumns>
  <tableStyleInfo name="Table Style 1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ons.gov.uk/search?q=deaths&amp;sortBy=relevance&amp;filter=user_requested_data&amp;q=deaths&amp;size=10" TargetMode="External"/><Relationship Id="rId3" Type="http://schemas.openxmlformats.org/officeDocument/2006/relationships/hyperlink" Target="mailto:health.data@ons.gov.uk" TargetMode="External"/><Relationship Id="rId7"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methodology/methodologytopicsandstatisticalconcepts/disclosurecontrol/policyonprotectingconfidentialityintablesofbirthanddeathstatistics" TargetMode="External"/><Relationship Id="rId1" Type="http://schemas.openxmlformats.org/officeDocument/2006/relationships/hyperlink" Target="https://www.ons.gov.uk/peoplepopulationandcommunity/birthsdeathsandmarriages/deaths/methodologies/userguidetomortalitystatisticsjuly2017" TargetMode="External"/><Relationship Id="rId6" Type="http://schemas.openxmlformats.org/officeDocument/2006/relationships/hyperlink" Target="http://www.ons.gov.uk/" TargetMode="External"/><Relationship Id="rId5" Type="http://schemas.openxmlformats.org/officeDocument/2006/relationships/hyperlink" Target="mailto:%20psi@nationalarchives.gov.uk." TargetMode="External"/><Relationship Id="rId10" Type="http://schemas.openxmlformats.org/officeDocument/2006/relationships/printerSettings" Target="../printerSettings/printerSettings1.bin"/><Relationship Id="rId4" Type="http://schemas.openxmlformats.org/officeDocument/2006/relationships/hyperlink" Target="http://www.nationalarchives.gov.uk/doc/open-government-licence" TargetMode="External"/><Relationship Id="rId9" Type="http://schemas.openxmlformats.org/officeDocument/2006/relationships/hyperlink" Target="https://www.ons.gov.uk/peoplepopulationandcommunity/birthsdeathsandmarriages/deaths/articles/causeofdeathcodinginmortalitystatisticssoftwarechanges/january2022"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table" Target="../tables/table2.xml"/><Relationship Id="rId2" Type="http://schemas.openxmlformats.org/officeDocument/2006/relationships/hyperlink" Target="https://www.ons.gov.uk/peoplepopulationandcommunity/birthsdeathsandmarriages/deaths/articles/impactofregistrationdelaysonmortalitystatisticsinenglandandwales/latest" TargetMode="External"/><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 Id="rId6" Type="http://schemas.openxmlformats.org/officeDocument/2006/relationships/printerSettings" Target="../printerSettings/printerSettings3.bin"/><Relationship Id="rId5" Type="http://schemas.openxmlformats.org/officeDocument/2006/relationships/hyperlink" Target="https://www.ons.gov.uk/peoplepopulationandcommunity/birthsdeathsandmarriages/deaths/methodologies/userguidetomortalitystatisticsjuly2017" TargetMode="External"/><Relationship Id="rId4" Type="http://schemas.openxmlformats.org/officeDocument/2006/relationships/hyperlink" Target="https://www.nisra.gov.uk/statistics/ni-summary-statistics/coronavirus-covid-19-statistics" TargetMode="Externa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table" Target="../tables/table8.xml"/><Relationship Id="rId1" Type="http://schemas.openxmlformats.org/officeDocument/2006/relationships/printerSettings" Target="../printerSettings/printerSettings6.bin"/><Relationship Id="rId4" Type="http://schemas.openxmlformats.org/officeDocument/2006/relationships/table" Target="../tables/table10.xml"/></Relationships>
</file>

<file path=xl/worksheets/_rels/sheet8.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table" Target="../tables/table11.xml"/><Relationship Id="rId1" Type="http://schemas.openxmlformats.org/officeDocument/2006/relationships/printerSettings" Target="../printerSettings/printerSettings7.bin"/><Relationship Id="rId4" Type="http://schemas.openxmlformats.org/officeDocument/2006/relationships/table" Target="../tables/table1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table" Target="../tables/table1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table" Target="../tables/table22.xml"/></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3" Type="http://schemas.openxmlformats.org/officeDocument/2006/relationships/table" Target="../tables/table27.xml"/><Relationship Id="rId2" Type="http://schemas.openxmlformats.org/officeDocument/2006/relationships/table" Target="../tables/table26.xml"/><Relationship Id="rId1" Type="http://schemas.openxmlformats.org/officeDocument/2006/relationships/table" Target="../tables/table25.xml"/></Relationships>
</file>

<file path=xl/worksheets/_rels/sheet18.xml.rels><?xml version="1.0" encoding="UTF-8" standalone="yes"?>
<Relationships xmlns="http://schemas.openxmlformats.org/package/2006/relationships"><Relationship Id="rId3" Type="http://schemas.openxmlformats.org/officeDocument/2006/relationships/table" Target="../tables/table30.xml"/><Relationship Id="rId2" Type="http://schemas.openxmlformats.org/officeDocument/2006/relationships/table" Target="../tables/table29.xml"/><Relationship Id="rId1" Type="http://schemas.openxmlformats.org/officeDocument/2006/relationships/table" Target="../tables/table2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6"/>
  <sheetViews>
    <sheetView showGridLines="0" workbookViewId="0"/>
  </sheetViews>
  <sheetFormatPr defaultColWidth="11.5546875" defaultRowHeight="15" x14ac:dyDescent="0.2"/>
  <cols>
    <col min="1" max="1" width="80.6640625" customWidth="1"/>
  </cols>
  <sheetData>
    <row r="1" spans="1:1" ht="15.75" customHeight="1" x14ac:dyDescent="0.25">
      <c r="A1" s="11" t="s">
        <v>0</v>
      </c>
    </row>
    <row r="2" spans="1:1" ht="44.25" customHeight="1" x14ac:dyDescent="0.25">
      <c r="A2" s="12" t="s">
        <v>1</v>
      </c>
    </row>
    <row r="3" spans="1:1" ht="60" customHeight="1" x14ac:dyDescent="0.2">
      <c r="A3" s="1" t="s">
        <v>2</v>
      </c>
    </row>
    <row r="4" spans="1:1" ht="50.1" customHeight="1" x14ac:dyDescent="0.25">
      <c r="A4" s="12" t="s">
        <v>3</v>
      </c>
    </row>
    <row r="5" spans="1:1" ht="42.75" customHeight="1" x14ac:dyDescent="0.2">
      <c r="A5" s="1" t="s">
        <v>4</v>
      </c>
    </row>
    <row r="6" spans="1:1" ht="56.25" customHeight="1" x14ac:dyDescent="0.2">
      <c r="A6" s="1" t="s">
        <v>5</v>
      </c>
    </row>
    <row r="7" spans="1:1" x14ac:dyDescent="0.2">
      <c r="A7" s="1" t="s">
        <v>6</v>
      </c>
    </row>
    <row r="8" spans="1:1" x14ac:dyDescent="0.2">
      <c r="A8" s="1" t="s">
        <v>7</v>
      </c>
    </row>
    <row r="9" spans="1:1" x14ac:dyDescent="0.2">
      <c r="A9" s="1" t="s">
        <v>8</v>
      </c>
    </row>
    <row r="10" spans="1:1" x14ac:dyDescent="0.2">
      <c r="A10" s="1" t="s">
        <v>9</v>
      </c>
    </row>
    <row r="11" spans="1:1" ht="21.75" customHeight="1" x14ac:dyDescent="0.2">
      <c r="A11" s="1" t="s">
        <v>10</v>
      </c>
    </row>
    <row r="12" spans="1:1" ht="30" customHeight="1" x14ac:dyDescent="0.2">
      <c r="A12" s="1" t="s">
        <v>11</v>
      </c>
    </row>
    <row r="13" spans="1:1" ht="50.1" customHeight="1" x14ac:dyDescent="0.25">
      <c r="A13" s="12" t="s">
        <v>12</v>
      </c>
    </row>
    <row r="14" spans="1:1" ht="75" customHeight="1" x14ac:dyDescent="0.2">
      <c r="A14" s="1" t="s">
        <v>13</v>
      </c>
    </row>
    <row r="15" spans="1:1" ht="118.5" customHeight="1" x14ac:dyDescent="0.2">
      <c r="A15" s="1" t="s">
        <v>14</v>
      </c>
    </row>
    <row r="16" spans="1:1" ht="57.75" customHeight="1" x14ac:dyDescent="0.2">
      <c r="A16" s="1" t="s">
        <v>15</v>
      </c>
    </row>
    <row r="17" spans="1:1" ht="47.25" customHeight="1" x14ac:dyDescent="0.2">
      <c r="A17" s="1" t="s">
        <v>16</v>
      </c>
    </row>
    <row r="18" spans="1:1" x14ac:dyDescent="0.2">
      <c r="A18" s="6" t="s">
        <v>17</v>
      </c>
    </row>
    <row r="19" spans="1:1" ht="50.1" customHeight="1" x14ac:dyDescent="0.25">
      <c r="A19" s="12" t="s">
        <v>18</v>
      </c>
    </row>
    <row r="20" spans="1:1" ht="72.75" customHeight="1" x14ac:dyDescent="0.2">
      <c r="A20" s="1" t="s">
        <v>19</v>
      </c>
    </row>
    <row r="21" spans="1:1" ht="71.25" customHeight="1" x14ac:dyDescent="0.2">
      <c r="A21" s="1" t="s">
        <v>20</v>
      </c>
    </row>
    <row r="22" spans="1:1" ht="60" customHeight="1" x14ac:dyDescent="0.2">
      <c r="A22" s="1" t="s">
        <v>21</v>
      </c>
    </row>
    <row r="23" spans="1:1" x14ac:dyDescent="0.2">
      <c r="A23" s="6" t="s">
        <v>22</v>
      </c>
    </row>
    <row r="24" spans="1:1" ht="50.1" customHeight="1" x14ac:dyDescent="0.25">
      <c r="A24" s="12" t="s">
        <v>23</v>
      </c>
    </row>
    <row r="25" spans="1:1" ht="90.75" customHeight="1" x14ac:dyDescent="0.2">
      <c r="A25" s="1" t="s">
        <v>24</v>
      </c>
    </row>
    <row r="26" spans="1:1" ht="54" customHeight="1" x14ac:dyDescent="0.2">
      <c r="A26" s="1" t="s">
        <v>208</v>
      </c>
    </row>
    <row r="27" spans="1:1" x14ac:dyDescent="0.2">
      <c r="A27" s="6" t="s">
        <v>209</v>
      </c>
    </row>
    <row r="28" spans="1:1" ht="30" customHeight="1" x14ac:dyDescent="0.2">
      <c r="A28" s="10" t="s">
        <v>25</v>
      </c>
    </row>
    <row r="29" spans="1:1" ht="45" customHeight="1" x14ac:dyDescent="0.2">
      <c r="A29" s="1" t="s">
        <v>26</v>
      </c>
    </row>
    <row r="30" spans="1:1" ht="18" customHeight="1" x14ac:dyDescent="0.2">
      <c r="A30" s="6" t="s">
        <v>27</v>
      </c>
    </row>
    <row r="31" spans="1:1" ht="16.5" x14ac:dyDescent="0.25">
      <c r="A31" s="12" t="s">
        <v>28</v>
      </c>
    </row>
    <row r="32" spans="1:1" ht="60" x14ac:dyDescent="0.2">
      <c r="A32" s="1" t="s">
        <v>207</v>
      </c>
    </row>
    <row r="33" spans="1:1" ht="33.75" customHeight="1" x14ac:dyDescent="0.2">
      <c r="A33" s="6" t="s">
        <v>29</v>
      </c>
    </row>
    <row r="34" spans="1:1" ht="45" x14ac:dyDescent="0.2">
      <c r="A34" s="1" t="s">
        <v>30</v>
      </c>
    </row>
    <row r="35" spans="1:1" ht="21" customHeight="1" x14ac:dyDescent="0.2">
      <c r="A35" s="1" t="s">
        <v>31</v>
      </c>
    </row>
    <row r="36" spans="1:1" x14ac:dyDescent="0.2">
      <c r="A36" s="6" t="s">
        <v>32</v>
      </c>
    </row>
    <row r="37" spans="1:1" x14ac:dyDescent="0.2">
      <c r="A37" s="1" t="s">
        <v>33</v>
      </c>
    </row>
    <row r="38" spans="1:1" ht="16.5" x14ac:dyDescent="0.25">
      <c r="A38" s="13" t="s">
        <v>34</v>
      </c>
    </row>
    <row r="39" spans="1:1" ht="49.5" customHeight="1" x14ac:dyDescent="0.2">
      <c r="A39" s="3" t="s">
        <v>35</v>
      </c>
    </row>
    <row r="40" spans="1:1" ht="30" x14ac:dyDescent="0.2">
      <c r="A40" s="3" t="s">
        <v>36</v>
      </c>
    </row>
    <row r="41" spans="1:1" ht="30" x14ac:dyDescent="0.2">
      <c r="A41" s="3" t="s">
        <v>37</v>
      </c>
    </row>
    <row r="42" spans="1:1" x14ac:dyDescent="0.2">
      <c r="A42" s="4" t="s">
        <v>38</v>
      </c>
    </row>
    <row r="43" spans="1:1" x14ac:dyDescent="0.2">
      <c r="A43" s="3" t="s">
        <v>39</v>
      </c>
    </row>
    <row r="44" spans="1:1" ht="30" customHeight="1" x14ac:dyDescent="0.2">
      <c r="A44" s="4" t="s">
        <v>40</v>
      </c>
    </row>
    <row r="45" spans="1:1" ht="30" x14ac:dyDescent="0.2">
      <c r="A45" s="3" t="s">
        <v>41</v>
      </c>
    </row>
    <row r="46" spans="1:1" x14ac:dyDescent="0.2">
      <c r="A46" s="5" t="s">
        <v>42</v>
      </c>
    </row>
  </sheetData>
  <hyperlinks>
    <hyperlink ref="A23" r:id="rId1" location="cause-of-death-coding" xr:uid="{00000000-0004-0000-0000-000000000000}"/>
    <hyperlink ref="A30" r:id="rId2" xr:uid="{00000000-0004-0000-0000-000001000000}"/>
    <hyperlink ref="A36" r:id="rId3" xr:uid="{00000000-0004-0000-0000-000002000000}"/>
    <hyperlink ref="A42" r:id="rId4" display="http://www.nationalarchives.gov.uk/doc/open-government-licence" xr:uid="{5FEACCC3-0015-4565-9647-47BF034074CF}"/>
    <hyperlink ref="A44" r:id="rId5" display="mailto:%20psi@nationalarchives.gov.uk." xr:uid="{5828AE67-FEAD-433F-8E9E-1BB3496A9FAD}"/>
    <hyperlink ref="A46" r:id="rId6" display="http://www.ons.gov.uk/" xr:uid="{BA13CA05-7E49-462B-82ED-50520B687E90}"/>
    <hyperlink ref="A18" r:id="rId7" xr:uid="{14778FF0-BF5E-4205-8F32-80849D574836}"/>
    <hyperlink ref="A33" r:id="rId8" xr:uid="{42042B11-E10A-49EA-9539-97C3B4E6D48C}"/>
    <hyperlink ref="A27" r:id="rId9" xr:uid="{EC64EE6D-DD41-4CF9-8ABC-FD4DA8641250}"/>
  </hyperlinks>
  <pageMargins left="0.7" right="0.7" top="0.75" bottom="0.75" header="0.3" footer="0.3"/>
  <pageSetup paperSize="9" orientation="portrait" horizontalDpi="300" verticalDpi="300"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1"/>
  <sheetViews>
    <sheetView showGridLines="0" tabSelected="1" workbookViewId="0"/>
  </sheetViews>
  <sheetFormatPr defaultColWidth="11.5546875" defaultRowHeight="15" x14ac:dyDescent="0.2"/>
  <cols>
    <col min="1" max="1" width="23.6640625" customWidth="1"/>
    <col min="2" max="2" width="65.6640625" customWidth="1"/>
  </cols>
  <sheetData>
    <row r="1" spans="1:2" ht="19.899999999999999" customHeight="1" x14ac:dyDescent="0.25">
      <c r="A1" s="11" t="s">
        <v>43</v>
      </c>
      <c r="B1" s="14"/>
    </row>
    <row r="2" spans="1:2" ht="30" customHeight="1" x14ac:dyDescent="0.2">
      <c r="A2" s="24" t="s">
        <v>130</v>
      </c>
    </row>
    <row r="3" spans="1:2" ht="32.25" customHeight="1" x14ac:dyDescent="0.25">
      <c r="A3" s="30" t="s">
        <v>44</v>
      </c>
      <c r="B3" s="30" t="s">
        <v>45</v>
      </c>
    </row>
    <row r="4" spans="1:2" ht="29.25" customHeight="1" x14ac:dyDescent="0.2">
      <c r="A4" s="50" t="str">
        <f>HYPERLINK("#'Cover sheet'!A1", "Cover sheet")</f>
        <v>Cover sheet</v>
      </c>
      <c r="B4" s="29" t="s">
        <v>46</v>
      </c>
    </row>
    <row r="5" spans="1:2" ht="25.5" customHeight="1" x14ac:dyDescent="0.2">
      <c r="A5" s="50" t="str">
        <f>HYPERLINK("#'Notes'!A1", "Notes")</f>
        <v>Notes</v>
      </c>
      <c r="B5" s="29" t="s">
        <v>47</v>
      </c>
    </row>
    <row r="6" spans="1:2" ht="45" customHeight="1" x14ac:dyDescent="0.2">
      <c r="A6" s="50" t="str">
        <f>HYPERLINK("#'1'!A1", "1")</f>
        <v>1</v>
      </c>
      <c r="B6" s="29" t="s">
        <v>48</v>
      </c>
    </row>
    <row r="7" spans="1:2" ht="45" customHeight="1" x14ac:dyDescent="0.2">
      <c r="A7" s="50" t="str">
        <f>HYPERLINK("#'2'!A1", "2")</f>
        <v>2</v>
      </c>
      <c r="B7" s="29" t="s">
        <v>49</v>
      </c>
    </row>
    <row r="8" spans="1:2" ht="45" customHeight="1" x14ac:dyDescent="0.2">
      <c r="A8" s="50" t="str">
        <f>HYPERLINK("#'3'!A1", "3")</f>
        <v>3</v>
      </c>
      <c r="B8" s="29" t="s">
        <v>50</v>
      </c>
    </row>
    <row r="9" spans="1:2" ht="45" customHeight="1" x14ac:dyDescent="0.2">
      <c r="A9" s="50" t="str">
        <f>HYPERLINK("#'4'!A1", "4")</f>
        <v>4</v>
      </c>
      <c r="B9" s="29" t="s">
        <v>51</v>
      </c>
    </row>
    <row r="10" spans="1:2" ht="45" customHeight="1" x14ac:dyDescent="0.2">
      <c r="A10" s="50" t="str">
        <f>HYPERLINK("#'5'!A1", "5")</f>
        <v>5</v>
      </c>
      <c r="B10" s="29" t="s">
        <v>52</v>
      </c>
    </row>
    <row r="11" spans="1:2" ht="45" customHeight="1" x14ac:dyDescent="0.2">
      <c r="A11" s="50" t="str">
        <f>HYPERLINK("#'6'!A1", "6")</f>
        <v>6</v>
      </c>
      <c r="B11" s="29" t="s">
        <v>53</v>
      </c>
    </row>
    <row r="12" spans="1:2" ht="45" customHeight="1" x14ac:dyDescent="0.2">
      <c r="A12" s="50" t="str">
        <f>HYPERLINK("#'7'!A1", "7")</f>
        <v>7</v>
      </c>
      <c r="B12" s="29" t="s">
        <v>54</v>
      </c>
    </row>
    <row r="13" spans="1:2" ht="45" customHeight="1" x14ac:dyDescent="0.2">
      <c r="A13" s="50" t="str">
        <f>HYPERLINK("#'8'!A1", "8")</f>
        <v>8</v>
      </c>
      <c r="B13" s="29" t="s">
        <v>55</v>
      </c>
    </row>
    <row r="14" spans="1:2" ht="45" customHeight="1" x14ac:dyDescent="0.2">
      <c r="A14" s="50" t="str">
        <f>HYPERLINK("#'9'!A1", "9")</f>
        <v>9</v>
      </c>
      <c r="B14" s="29" t="s">
        <v>56</v>
      </c>
    </row>
    <row r="15" spans="1:2" ht="45" customHeight="1" x14ac:dyDescent="0.2">
      <c r="A15" s="50" t="str">
        <f>HYPERLINK("#'10'!A1", "10")</f>
        <v>10</v>
      </c>
      <c r="B15" s="29" t="s">
        <v>57</v>
      </c>
    </row>
    <row r="16" spans="1:2" ht="45" customHeight="1" x14ac:dyDescent="0.2">
      <c r="A16" s="50" t="str">
        <f>HYPERLINK("#'11'!A1", "11")</f>
        <v>11</v>
      </c>
      <c r="B16" s="29" t="s">
        <v>58</v>
      </c>
    </row>
    <row r="17" spans="1:2" ht="45" customHeight="1" x14ac:dyDescent="0.2">
      <c r="A17" s="50" t="str">
        <f>HYPERLINK("#'12a'!A1", "12a")</f>
        <v>12a</v>
      </c>
      <c r="B17" s="29" t="s">
        <v>59</v>
      </c>
    </row>
    <row r="18" spans="1:2" ht="45" customHeight="1" x14ac:dyDescent="0.2">
      <c r="A18" s="50" t="str">
        <f>HYPERLINK("#'12b'!A1", "12b")</f>
        <v>12b</v>
      </c>
      <c r="B18" s="29" t="s">
        <v>60</v>
      </c>
    </row>
    <row r="19" spans="1:2" ht="54.75" customHeight="1" x14ac:dyDescent="0.2">
      <c r="A19" s="50" t="str">
        <f>HYPERLINK("#'13'!A1", "13")</f>
        <v>13</v>
      </c>
      <c r="B19" s="29" t="s">
        <v>61</v>
      </c>
    </row>
    <row r="20" spans="1:2" ht="55.5" customHeight="1" x14ac:dyDescent="0.2">
      <c r="A20" s="50" t="str">
        <f>HYPERLINK("#'14'!A1", "14")</f>
        <v>14</v>
      </c>
      <c r="B20" s="29" t="s">
        <v>62</v>
      </c>
    </row>
    <row r="21" spans="1:2" x14ac:dyDescent="0.2">
      <c r="A21" s="19"/>
      <c r="B21" s="19"/>
    </row>
  </sheetData>
  <pageMargins left="0.7" right="0.7" top="0.75" bottom="0.75" header="0.3" footer="0.3"/>
  <pageSetup paperSize="9" orientation="portrait"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7"/>
  <sheetViews>
    <sheetView showGridLines="0" workbookViewId="0"/>
  </sheetViews>
  <sheetFormatPr defaultColWidth="11.5546875" defaultRowHeight="15" x14ac:dyDescent="0.2"/>
  <cols>
    <col min="1" max="1" width="23.6640625" customWidth="1"/>
    <col min="2" max="2" width="65.6640625" customWidth="1"/>
  </cols>
  <sheetData>
    <row r="1" spans="1:2" s="23" customFormat="1" ht="18" x14ac:dyDescent="0.2">
      <c r="A1" s="51" t="s">
        <v>63</v>
      </c>
      <c r="B1" s="40"/>
    </row>
    <row r="2" spans="1:2" s="23" customFormat="1" x14ac:dyDescent="0.2">
      <c r="A2" s="40" t="s">
        <v>212</v>
      </c>
      <c r="B2" s="33"/>
    </row>
    <row r="3" spans="1:2" ht="30" customHeight="1" x14ac:dyDescent="0.2">
      <c r="A3" s="24" t="s">
        <v>213</v>
      </c>
      <c r="B3" s="33"/>
    </row>
    <row r="4" spans="1:2" ht="32.25" customHeight="1" x14ac:dyDescent="0.25">
      <c r="A4" s="30" t="s">
        <v>64</v>
      </c>
      <c r="B4" s="30" t="s">
        <v>65</v>
      </c>
    </row>
    <row r="5" spans="1:2" x14ac:dyDescent="0.2">
      <c r="A5" s="63">
        <v>1</v>
      </c>
      <c r="B5" s="15" t="s">
        <v>66</v>
      </c>
    </row>
    <row r="6" spans="1:2" ht="30" customHeight="1" x14ac:dyDescent="0.2">
      <c r="A6" s="22">
        <v>2</v>
      </c>
      <c r="B6" s="15" t="s">
        <v>67</v>
      </c>
    </row>
    <row r="7" spans="1:2" ht="75" customHeight="1" x14ac:dyDescent="0.2">
      <c r="A7" s="22">
        <v>3</v>
      </c>
      <c r="B7" s="15" t="s">
        <v>68</v>
      </c>
    </row>
    <row r="8" spans="1:2" ht="45" customHeight="1" x14ac:dyDescent="0.2">
      <c r="A8" s="22">
        <v>4</v>
      </c>
      <c r="B8" s="15" t="s">
        <v>69</v>
      </c>
    </row>
    <row r="9" spans="1:2" ht="45" customHeight="1" x14ac:dyDescent="0.2">
      <c r="A9" s="22">
        <v>5</v>
      </c>
      <c r="B9" s="38" t="s">
        <v>210</v>
      </c>
    </row>
    <row r="10" spans="1:2" ht="30" customHeight="1" x14ac:dyDescent="0.2">
      <c r="A10" s="22">
        <v>6</v>
      </c>
      <c r="B10" s="15" t="s">
        <v>70</v>
      </c>
    </row>
    <row r="11" spans="1:2" ht="30" customHeight="1" x14ac:dyDescent="0.2">
      <c r="A11" s="22">
        <v>7</v>
      </c>
      <c r="B11" s="15" t="s">
        <v>71</v>
      </c>
    </row>
    <row r="12" spans="1:2" ht="45" customHeight="1" x14ac:dyDescent="0.2">
      <c r="A12" s="22">
        <v>8</v>
      </c>
      <c r="B12" s="15" t="s">
        <v>72</v>
      </c>
    </row>
    <row r="13" spans="1:2" ht="60" customHeight="1" x14ac:dyDescent="0.2">
      <c r="A13" s="22">
        <v>9</v>
      </c>
      <c r="B13" s="38" t="s">
        <v>211</v>
      </c>
    </row>
    <row r="14" spans="1:2" x14ac:dyDescent="0.2">
      <c r="A14" s="22">
        <v>10</v>
      </c>
      <c r="B14" s="15" t="s">
        <v>73</v>
      </c>
    </row>
    <row r="15" spans="1:2" ht="51" customHeight="1" x14ac:dyDescent="0.2">
      <c r="A15" s="22">
        <v>11</v>
      </c>
      <c r="B15" s="15" t="s">
        <v>74</v>
      </c>
    </row>
    <row r="16" spans="1:2" ht="60" customHeight="1" x14ac:dyDescent="0.2">
      <c r="A16" s="22">
        <v>12</v>
      </c>
      <c r="B16" s="15" t="s">
        <v>75</v>
      </c>
    </row>
    <row r="17" spans="1:2" ht="146.25" customHeight="1" x14ac:dyDescent="0.2">
      <c r="A17" s="22">
        <v>13</v>
      </c>
      <c r="B17" s="15" t="s">
        <v>76</v>
      </c>
    </row>
    <row r="18" spans="1:2" ht="30" customHeight="1" x14ac:dyDescent="0.2">
      <c r="A18" s="22">
        <v>14</v>
      </c>
      <c r="B18" s="15" t="s">
        <v>77</v>
      </c>
    </row>
    <row r="19" spans="1:2" x14ac:dyDescent="0.2">
      <c r="A19" s="22">
        <v>15</v>
      </c>
      <c r="B19" s="15" t="s">
        <v>78</v>
      </c>
    </row>
    <row r="20" spans="1:2" ht="30" customHeight="1" x14ac:dyDescent="0.2">
      <c r="A20" s="22">
        <v>16</v>
      </c>
      <c r="B20" s="15" t="s">
        <v>79</v>
      </c>
    </row>
    <row r="21" spans="1:2" x14ac:dyDescent="0.2">
      <c r="A21" s="22">
        <v>17</v>
      </c>
      <c r="B21" s="38" t="s">
        <v>80</v>
      </c>
    </row>
    <row r="22" spans="1:2" ht="30" customHeight="1" x14ac:dyDescent="0.2">
      <c r="A22" s="22">
        <v>18</v>
      </c>
      <c r="B22" s="38" t="s">
        <v>81</v>
      </c>
    </row>
    <row r="23" spans="1:2" ht="30" customHeight="1" x14ac:dyDescent="0.2">
      <c r="A23" s="22">
        <v>19</v>
      </c>
      <c r="B23" s="15" t="s">
        <v>82</v>
      </c>
    </row>
    <row r="24" spans="1:2" ht="45" customHeight="1" x14ac:dyDescent="0.2">
      <c r="A24" s="22">
        <v>20</v>
      </c>
      <c r="B24" s="15" t="s">
        <v>83</v>
      </c>
    </row>
    <row r="25" spans="1:2" ht="105" customHeight="1" x14ac:dyDescent="0.2">
      <c r="A25" s="22">
        <v>21</v>
      </c>
      <c r="B25" s="15" t="s">
        <v>84</v>
      </c>
    </row>
    <row r="26" spans="1:2" ht="45" customHeight="1" x14ac:dyDescent="0.2">
      <c r="A26" s="22">
        <v>22</v>
      </c>
      <c r="B26" s="15" t="s">
        <v>85</v>
      </c>
    </row>
    <row r="27" spans="1:2" ht="30" customHeight="1" x14ac:dyDescent="0.2">
      <c r="A27" s="22">
        <v>23</v>
      </c>
      <c r="B27" s="15" t="s">
        <v>86</v>
      </c>
    </row>
    <row r="28" spans="1:2" ht="210" customHeight="1" x14ac:dyDescent="0.2">
      <c r="A28" s="22">
        <v>24</v>
      </c>
      <c r="B28" s="15" t="s">
        <v>87</v>
      </c>
    </row>
    <row r="29" spans="1:2" ht="45" customHeight="1" x14ac:dyDescent="0.2">
      <c r="A29" s="22">
        <v>25</v>
      </c>
      <c r="B29" s="15" t="s">
        <v>88</v>
      </c>
    </row>
    <row r="30" spans="1:2" ht="30" customHeight="1" x14ac:dyDescent="0.2">
      <c r="A30" s="22">
        <v>26</v>
      </c>
      <c r="B30" s="15" t="s">
        <v>89</v>
      </c>
    </row>
    <row r="31" spans="1:2" ht="45" customHeight="1" x14ac:dyDescent="0.2">
      <c r="A31" s="22">
        <v>27</v>
      </c>
      <c r="B31" s="15" t="s">
        <v>90</v>
      </c>
    </row>
    <row r="32" spans="1:2" ht="45" customHeight="1" x14ac:dyDescent="0.2">
      <c r="A32" s="22">
        <v>28</v>
      </c>
      <c r="B32" s="15" t="s">
        <v>91</v>
      </c>
    </row>
    <row r="33" spans="1:2" ht="60" customHeight="1" x14ac:dyDescent="0.2">
      <c r="A33" s="22">
        <v>29</v>
      </c>
      <c r="B33" s="15" t="s">
        <v>92</v>
      </c>
    </row>
    <row r="34" spans="1:2" ht="45" customHeight="1" x14ac:dyDescent="0.2">
      <c r="A34" s="22">
        <v>30</v>
      </c>
      <c r="B34" s="15" t="s">
        <v>93</v>
      </c>
    </row>
    <row r="35" spans="1:2" ht="45" customHeight="1" x14ac:dyDescent="0.2">
      <c r="A35" s="22">
        <v>31</v>
      </c>
      <c r="B35" s="15" t="s">
        <v>94</v>
      </c>
    </row>
    <row r="36" spans="1:2" ht="45" x14ac:dyDescent="0.2">
      <c r="A36" s="63">
        <v>32</v>
      </c>
      <c r="B36" s="15" t="s">
        <v>95</v>
      </c>
    </row>
    <row r="37" spans="1:2" x14ac:dyDescent="0.2">
      <c r="A37" s="25"/>
    </row>
  </sheetData>
  <hyperlinks>
    <hyperlink ref="B8" r:id="rId1" xr:uid="{00000000-0004-0000-0200-000000000000}"/>
    <hyperlink ref="B9" r:id="rId2" xr:uid="{00000000-0004-0000-0200-000001000000}"/>
    <hyperlink ref="B21" r:id="rId3" xr:uid="{00000000-0004-0000-0200-000002000000}"/>
    <hyperlink ref="B22" r:id="rId4" xr:uid="{00000000-0004-0000-0200-000003000000}"/>
    <hyperlink ref="B13" r:id="rId5" location="cause-of-death-coding" display="Counts of deaths by underlying cause exclude neonatal deaths (aged under 28 days). Counts of deaths &quot;involving&quot; a cause (any mention on the death certificate) include neonatal deaths. More information on cause of death coding for infant deaths is available in the User Guide to Mortality Statistics" xr:uid="{00000000-0004-0000-0200-000004000000}"/>
  </hyperlinks>
  <pageMargins left="0.7" right="0.7" top="0.75" bottom="0.75" header="0.3" footer="0.3"/>
  <pageSetup paperSize="9" orientation="portrait" horizontalDpi="300" verticalDpi="300" r:id="rId6"/>
  <tableParts count="1">
    <tablePart r:id="rId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9"/>
  <sheetViews>
    <sheetView showGridLines="0" workbookViewId="0"/>
  </sheetViews>
  <sheetFormatPr defaultColWidth="11.5546875" defaultRowHeight="15" x14ac:dyDescent="0.2"/>
  <cols>
    <col min="1" max="1" width="14.109375" style="2" customWidth="1"/>
    <col min="2" max="2" width="14" style="2" customWidth="1"/>
    <col min="3" max="11" width="12.77734375" style="7" customWidth="1"/>
  </cols>
  <sheetData>
    <row r="1" spans="1:11" ht="15.75" customHeight="1" x14ac:dyDescent="0.25">
      <c r="A1" s="11" t="s">
        <v>96</v>
      </c>
    </row>
    <row r="2" spans="1:11" x14ac:dyDescent="0.2">
      <c r="A2" s="2" t="s">
        <v>97</v>
      </c>
    </row>
    <row r="3" spans="1:11" x14ac:dyDescent="0.2">
      <c r="A3" s="2" t="s">
        <v>98</v>
      </c>
    </row>
    <row r="4" spans="1:11" x14ac:dyDescent="0.2">
      <c r="A4" s="2" t="s">
        <v>239</v>
      </c>
    </row>
    <row r="5" spans="1:11" s="23" customFormat="1" ht="29.25" customHeight="1" x14ac:dyDescent="0.2">
      <c r="A5" s="18" t="s">
        <v>99</v>
      </c>
      <c r="B5" s="18"/>
      <c r="C5" s="21"/>
      <c r="D5" s="21"/>
      <c r="E5" s="21"/>
      <c r="F5" s="21"/>
      <c r="G5" s="21"/>
      <c r="H5" s="21"/>
      <c r="I5" s="21"/>
      <c r="J5" s="21"/>
      <c r="K5" s="21"/>
    </row>
    <row r="6" spans="1:11" ht="63" x14ac:dyDescent="0.25">
      <c r="A6" s="16" t="s">
        <v>100</v>
      </c>
      <c r="B6" s="52" t="s">
        <v>106</v>
      </c>
      <c r="C6" s="17" t="s">
        <v>217</v>
      </c>
      <c r="D6" s="17" t="s">
        <v>218</v>
      </c>
      <c r="E6" s="17" t="s">
        <v>214</v>
      </c>
      <c r="F6" s="17" t="s">
        <v>219</v>
      </c>
      <c r="G6" s="17" t="s">
        <v>102</v>
      </c>
      <c r="H6" s="17" t="s">
        <v>215</v>
      </c>
      <c r="I6" s="17" t="s">
        <v>220</v>
      </c>
      <c r="J6" s="17" t="s">
        <v>221</v>
      </c>
      <c r="K6" s="17" t="s">
        <v>216</v>
      </c>
    </row>
    <row r="7" spans="1:11" x14ac:dyDescent="0.2">
      <c r="A7" s="35">
        <v>1</v>
      </c>
      <c r="B7" s="59">
        <v>44568</v>
      </c>
      <c r="C7" s="27">
        <v>12262</v>
      </c>
      <c r="D7" s="27">
        <v>17749</v>
      </c>
      <c r="E7" s="27">
        <v>13298</v>
      </c>
      <c r="F7" s="27">
        <v>11470</v>
      </c>
      <c r="G7" s="27">
        <v>16527</v>
      </c>
      <c r="H7" s="27">
        <v>12420</v>
      </c>
      <c r="I7" s="27">
        <v>776</v>
      </c>
      <c r="J7" s="27">
        <v>1198</v>
      </c>
      <c r="K7" s="26">
        <v>852</v>
      </c>
    </row>
    <row r="8" spans="1:11" x14ac:dyDescent="0.2">
      <c r="A8" s="35">
        <v>2</v>
      </c>
      <c r="B8" s="59">
        <v>44575</v>
      </c>
      <c r="C8" s="27">
        <v>13311</v>
      </c>
      <c r="D8" s="27">
        <v>18039</v>
      </c>
      <c r="E8" s="27">
        <v>14183</v>
      </c>
      <c r="F8" s="27">
        <v>12399</v>
      </c>
      <c r="G8" s="27">
        <v>16845</v>
      </c>
      <c r="H8" s="27">
        <v>13270</v>
      </c>
      <c r="I8" s="27">
        <v>884</v>
      </c>
      <c r="J8" s="27">
        <v>1170</v>
      </c>
      <c r="K8" s="26">
        <v>884</v>
      </c>
    </row>
    <row r="9" spans="1:11" x14ac:dyDescent="0.2">
      <c r="A9" s="35">
        <v>3</v>
      </c>
      <c r="B9" s="59">
        <v>44582</v>
      </c>
      <c r="C9" s="27"/>
      <c r="D9" s="27">
        <v>18670</v>
      </c>
      <c r="E9" s="27">
        <v>13979</v>
      </c>
      <c r="F9" s="27"/>
      <c r="G9" s="27">
        <v>17567</v>
      </c>
      <c r="H9" s="27">
        <v>13111</v>
      </c>
      <c r="I9" s="27"/>
      <c r="J9" s="27">
        <v>1077</v>
      </c>
      <c r="K9" s="26">
        <v>840</v>
      </c>
    </row>
    <row r="10" spans="1:11" x14ac:dyDescent="0.2">
      <c r="A10" s="35">
        <v>4</v>
      </c>
      <c r="B10" s="59">
        <v>44589</v>
      </c>
      <c r="C10" s="27"/>
      <c r="D10" s="27">
        <v>18443</v>
      </c>
      <c r="E10" s="27">
        <v>13670</v>
      </c>
      <c r="F10" s="27"/>
      <c r="G10" s="27">
        <v>17455</v>
      </c>
      <c r="H10" s="27">
        <v>12815</v>
      </c>
      <c r="I10" s="27"/>
      <c r="J10" s="27">
        <v>974</v>
      </c>
      <c r="K10" s="26">
        <v>832</v>
      </c>
    </row>
    <row r="11" spans="1:11" x14ac:dyDescent="0.2">
      <c r="A11" s="35">
        <v>5</v>
      </c>
      <c r="B11" s="59">
        <v>44596</v>
      </c>
      <c r="C11" s="27"/>
      <c r="D11" s="27">
        <v>17190</v>
      </c>
      <c r="E11" s="27">
        <v>13065</v>
      </c>
      <c r="F11" s="27"/>
      <c r="G11" s="27">
        <v>16259</v>
      </c>
      <c r="H11" s="27">
        <v>12261</v>
      </c>
      <c r="I11" s="27"/>
      <c r="J11" s="27">
        <v>903</v>
      </c>
      <c r="K11" s="26">
        <v>781</v>
      </c>
    </row>
    <row r="12" spans="1:11" x14ac:dyDescent="0.2">
      <c r="A12" s="35">
        <v>6</v>
      </c>
      <c r="B12" s="59">
        <v>44603</v>
      </c>
      <c r="C12" s="27"/>
      <c r="D12" s="27">
        <v>15348</v>
      </c>
      <c r="E12" s="27">
        <v>12590</v>
      </c>
      <c r="F12" s="27"/>
      <c r="G12" s="27">
        <v>14572</v>
      </c>
      <c r="H12" s="27">
        <v>11830</v>
      </c>
      <c r="I12" s="27"/>
      <c r="J12" s="27">
        <v>760</v>
      </c>
      <c r="K12" s="26">
        <v>737</v>
      </c>
    </row>
    <row r="13" spans="1:11" x14ac:dyDescent="0.2">
      <c r="A13" s="35">
        <v>7</v>
      </c>
      <c r="B13" s="59">
        <v>44610</v>
      </c>
      <c r="C13" s="27"/>
      <c r="D13" s="27">
        <v>13806</v>
      </c>
      <c r="E13" s="27">
        <v>12023</v>
      </c>
      <c r="F13" s="27"/>
      <c r="G13" s="27">
        <v>12995</v>
      </c>
      <c r="H13" s="27">
        <v>11263</v>
      </c>
      <c r="I13" s="27"/>
      <c r="J13" s="27">
        <v>787</v>
      </c>
      <c r="K13" s="26">
        <v>738</v>
      </c>
    </row>
    <row r="14" spans="1:11" x14ac:dyDescent="0.2">
      <c r="A14" s="35">
        <v>8</v>
      </c>
      <c r="B14" s="59">
        <v>44617</v>
      </c>
      <c r="C14" s="27"/>
      <c r="D14" s="27">
        <v>12613</v>
      </c>
      <c r="E14" s="27">
        <v>11786</v>
      </c>
      <c r="F14" s="27"/>
      <c r="G14" s="27">
        <v>11844</v>
      </c>
      <c r="H14" s="27">
        <v>11037</v>
      </c>
      <c r="I14" s="27"/>
      <c r="J14" s="27">
        <v>759</v>
      </c>
      <c r="K14" s="26">
        <v>729</v>
      </c>
    </row>
    <row r="15" spans="1:11" x14ac:dyDescent="0.2">
      <c r="A15" s="35">
        <v>9</v>
      </c>
      <c r="B15" s="59">
        <v>44624</v>
      </c>
      <c r="C15" s="27"/>
      <c r="D15" s="27">
        <v>11590</v>
      </c>
      <c r="E15" s="27">
        <v>11206</v>
      </c>
      <c r="F15" s="27"/>
      <c r="G15" s="27">
        <v>10882</v>
      </c>
      <c r="H15" s="27">
        <v>10496</v>
      </c>
      <c r="I15" s="27"/>
      <c r="J15" s="27">
        <v>689</v>
      </c>
      <c r="K15" s="26">
        <v>690</v>
      </c>
    </row>
    <row r="16" spans="1:11" x14ac:dyDescent="0.2">
      <c r="A16" s="35">
        <v>10</v>
      </c>
      <c r="B16" s="59">
        <v>44631</v>
      </c>
      <c r="C16" s="27"/>
      <c r="D16" s="27">
        <v>10984</v>
      </c>
      <c r="E16" s="27">
        <v>11400</v>
      </c>
      <c r="F16" s="27"/>
      <c r="G16" s="27">
        <v>10277</v>
      </c>
      <c r="H16" s="27">
        <v>10665</v>
      </c>
      <c r="I16" s="27"/>
      <c r="J16" s="27">
        <v>685</v>
      </c>
      <c r="K16" s="26">
        <v>715</v>
      </c>
    </row>
    <row r="17" spans="1:11" x14ac:dyDescent="0.2">
      <c r="A17" s="35">
        <v>11</v>
      </c>
      <c r="B17" s="59">
        <v>44638</v>
      </c>
      <c r="C17" s="27"/>
      <c r="D17" s="27">
        <v>10311</v>
      </c>
      <c r="E17" s="27">
        <v>11077</v>
      </c>
      <c r="F17" s="27"/>
      <c r="G17" s="27">
        <v>9673</v>
      </c>
      <c r="H17" s="27">
        <v>10335</v>
      </c>
      <c r="I17" s="27"/>
      <c r="J17" s="27">
        <v>621</v>
      </c>
      <c r="K17" s="26">
        <v>720</v>
      </c>
    </row>
    <row r="18" spans="1:11" x14ac:dyDescent="0.2">
      <c r="A18" s="35">
        <v>12</v>
      </c>
      <c r="B18" s="59">
        <v>44645</v>
      </c>
      <c r="C18" s="27"/>
      <c r="D18" s="27">
        <v>10046</v>
      </c>
      <c r="E18" s="27">
        <v>10467</v>
      </c>
      <c r="F18" s="27"/>
      <c r="G18" s="27">
        <v>9381</v>
      </c>
      <c r="H18" s="27">
        <v>9769</v>
      </c>
      <c r="I18" s="27"/>
      <c r="J18" s="27">
        <v>651</v>
      </c>
      <c r="K18" s="26">
        <v>674</v>
      </c>
    </row>
    <row r="19" spans="1:11" x14ac:dyDescent="0.2">
      <c r="A19" s="35">
        <v>13</v>
      </c>
      <c r="B19" s="59">
        <v>44652</v>
      </c>
      <c r="C19" s="27"/>
      <c r="D19" s="27">
        <v>8199</v>
      </c>
      <c r="E19" s="27">
        <v>9672</v>
      </c>
      <c r="F19" s="27"/>
      <c r="G19" s="27">
        <v>7706</v>
      </c>
      <c r="H19" s="27">
        <v>9022</v>
      </c>
      <c r="I19" s="27"/>
      <c r="J19" s="27">
        <v>483</v>
      </c>
      <c r="K19" s="26">
        <v>629</v>
      </c>
    </row>
    <row r="20" spans="1:11" x14ac:dyDescent="0.2">
      <c r="A20" s="35">
        <v>14</v>
      </c>
      <c r="B20" s="59">
        <v>44659</v>
      </c>
      <c r="C20" s="27"/>
      <c r="D20" s="27">
        <v>9097</v>
      </c>
      <c r="E20" s="27">
        <v>10316</v>
      </c>
      <c r="F20" s="27"/>
      <c r="G20" s="27">
        <v>8512</v>
      </c>
      <c r="H20" s="27">
        <v>9628</v>
      </c>
      <c r="I20" s="27"/>
      <c r="J20" s="27">
        <v>576</v>
      </c>
      <c r="K20" s="26">
        <v>668</v>
      </c>
    </row>
    <row r="21" spans="1:11" x14ac:dyDescent="0.2">
      <c r="A21" s="35">
        <v>15</v>
      </c>
      <c r="B21" s="59">
        <v>44666</v>
      </c>
      <c r="C21" s="27"/>
      <c r="D21" s="27">
        <v>10437</v>
      </c>
      <c r="E21" s="27">
        <v>10591</v>
      </c>
      <c r="F21" s="27"/>
      <c r="G21" s="27">
        <v>9782</v>
      </c>
      <c r="H21" s="27">
        <v>9900</v>
      </c>
      <c r="I21" s="27"/>
      <c r="J21" s="27">
        <v>644</v>
      </c>
      <c r="K21" s="26">
        <v>669</v>
      </c>
    </row>
    <row r="22" spans="1:11" x14ac:dyDescent="0.2">
      <c r="A22" s="35">
        <v>16</v>
      </c>
      <c r="B22" s="59">
        <v>44673</v>
      </c>
      <c r="C22" s="27"/>
      <c r="D22" s="27">
        <v>9939</v>
      </c>
      <c r="E22" s="27">
        <v>10158</v>
      </c>
      <c r="F22" s="27"/>
      <c r="G22" s="27">
        <v>9312</v>
      </c>
      <c r="H22" s="27">
        <v>9484</v>
      </c>
      <c r="I22" s="27"/>
      <c r="J22" s="27">
        <v>616</v>
      </c>
      <c r="K22" s="26">
        <v>653</v>
      </c>
    </row>
    <row r="23" spans="1:11" x14ac:dyDescent="0.2">
      <c r="A23" s="35">
        <v>17</v>
      </c>
      <c r="B23" s="59">
        <v>44680</v>
      </c>
      <c r="C23" s="27"/>
      <c r="D23" s="27">
        <v>9695</v>
      </c>
      <c r="E23" s="27">
        <v>10278</v>
      </c>
      <c r="F23" s="27"/>
      <c r="G23" s="27">
        <v>9094</v>
      </c>
      <c r="H23" s="27">
        <v>9613</v>
      </c>
      <c r="I23" s="27"/>
      <c r="J23" s="27">
        <v>582</v>
      </c>
      <c r="K23" s="26">
        <v>647</v>
      </c>
    </row>
    <row r="24" spans="1:11" x14ac:dyDescent="0.2">
      <c r="A24" s="35">
        <v>18</v>
      </c>
      <c r="B24" s="59">
        <v>44687</v>
      </c>
      <c r="C24" s="27"/>
      <c r="D24" s="27">
        <v>7991</v>
      </c>
      <c r="E24" s="27">
        <v>9494</v>
      </c>
      <c r="F24" s="27"/>
      <c r="G24" s="27">
        <v>7412</v>
      </c>
      <c r="H24" s="27">
        <v>8864</v>
      </c>
      <c r="I24" s="27"/>
      <c r="J24" s="27">
        <v>560</v>
      </c>
      <c r="K24" s="26">
        <v>610</v>
      </c>
    </row>
    <row r="25" spans="1:11" x14ac:dyDescent="0.2">
      <c r="A25" s="35">
        <v>19</v>
      </c>
      <c r="B25" s="59">
        <v>44694</v>
      </c>
      <c r="C25" s="27"/>
      <c r="D25" s="27">
        <v>10174</v>
      </c>
      <c r="E25" s="27">
        <v>9840</v>
      </c>
      <c r="F25" s="27"/>
      <c r="G25" s="27">
        <v>9512</v>
      </c>
      <c r="H25" s="27">
        <v>9200</v>
      </c>
      <c r="I25" s="27"/>
      <c r="J25" s="27">
        <v>640</v>
      </c>
      <c r="K25" s="26">
        <v>622</v>
      </c>
    </row>
    <row r="26" spans="1:11" x14ac:dyDescent="0.2">
      <c r="A26" s="35">
        <v>20</v>
      </c>
      <c r="B26" s="59">
        <v>44701</v>
      </c>
      <c r="C26" s="27"/>
      <c r="D26" s="27">
        <v>9858</v>
      </c>
      <c r="E26" s="27">
        <v>10104</v>
      </c>
      <c r="F26" s="27"/>
      <c r="G26" s="27">
        <v>9244</v>
      </c>
      <c r="H26" s="27">
        <v>9450</v>
      </c>
      <c r="I26" s="27"/>
      <c r="J26" s="27">
        <v>605</v>
      </c>
      <c r="K26" s="26">
        <v>631</v>
      </c>
    </row>
    <row r="27" spans="1:11" x14ac:dyDescent="0.2">
      <c r="A27" s="35">
        <v>21</v>
      </c>
      <c r="B27" s="59">
        <v>44708</v>
      </c>
      <c r="C27" s="27"/>
      <c r="D27" s="27">
        <v>9633</v>
      </c>
      <c r="E27" s="27">
        <v>9864</v>
      </c>
      <c r="F27" s="27"/>
      <c r="G27" s="27">
        <v>9006</v>
      </c>
      <c r="H27" s="27">
        <v>9232</v>
      </c>
      <c r="I27" s="27"/>
      <c r="J27" s="27">
        <v>610</v>
      </c>
      <c r="K27" s="26">
        <v>613</v>
      </c>
    </row>
    <row r="28" spans="1:11" x14ac:dyDescent="0.2">
      <c r="A28" s="35">
        <v>22</v>
      </c>
      <c r="B28" s="59">
        <v>44715</v>
      </c>
      <c r="C28" s="27"/>
      <c r="D28" s="27">
        <v>7778</v>
      </c>
      <c r="E28" s="27">
        <v>8086</v>
      </c>
      <c r="F28" s="27"/>
      <c r="G28" s="27">
        <v>7302</v>
      </c>
      <c r="H28" s="27">
        <v>7549</v>
      </c>
      <c r="I28" s="27"/>
      <c r="J28" s="27">
        <v>464</v>
      </c>
      <c r="K28" s="26">
        <v>522</v>
      </c>
    </row>
    <row r="29" spans="1:11" x14ac:dyDescent="0.2">
      <c r="A29" s="35">
        <v>23</v>
      </c>
      <c r="B29" s="59">
        <v>44722</v>
      </c>
      <c r="C29" s="27"/>
      <c r="D29" s="27">
        <v>10205</v>
      </c>
      <c r="E29" s="27">
        <v>9989</v>
      </c>
      <c r="F29" s="27"/>
      <c r="G29" s="27">
        <v>9554</v>
      </c>
      <c r="H29" s="27">
        <v>9364</v>
      </c>
      <c r="I29" s="27"/>
      <c r="J29" s="27">
        <v>636</v>
      </c>
      <c r="K29" s="26">
        <v>607</v>
      </c>
    </row>
    <row r="30" spans="1:11" x14ac:dyDescent="0.2">
      <c r="A30" s="35">
        <v>24</v>
      </c>
      <c r="B30" s="59">
        <v>44729</v>
      </c>
      <c r="C30" s="27"/>
      <c r="D30" s="27">
        <v>9472</v>
      </c>
      <c r="E30" s="27">
        <v>9400</v>
      </c>
      <c r="F30" s="27"/>
      <c r="G30" s="27">
        <v>8874</v>
      </c>
      <c r="H30" s="27">
        <v>8797</v>
      </c>
      <c r="I30" s="27"/>
      <c r="J30" s="27">
        <v>573</v>
      </c>
      <c r="K30" s="26">
        <v>582</v>
      </c>
    </row>
    <row r="31" spans="1:11" x14ac:dyDescent="0.2">
      <c r="A31" s="35">
        <v>25</v>
      </c>
      <c r="B31" s="59">
        <v>44736</v>
      </c>
      <c r="C31" s="27"/>
      <c r="D31" s="27">
        <v>8777</v>
      </c>
      <c r="E31" s="27">
        <v>9296</v>
      </c>
      <c r="F31" s="27"/>
      <c r="G31" s="27">
        <v>8115</v>
      </c>
      <c r="H31" s="27">
        <v>8713</v>
      </c>
      <c r="I31" s="27"/>
      <c r="J31" s="27">
        <v>563</v>
      </c>
      <c r="K31" s="26">
        <v>567</v>
      </c>
    </row>
    <row r="32" spans="1:11" x14ac:dyDescent="0.2">
      <c r="A32" s="35">
        <v>26</v>
      </c>
      <c r="B32" s="59">
        <v>44743</v>
      </c>
      <c r="C32" s="27"/>
      <c r="D32" s="27">
        <v>8869</v>
      </c>
      <c r="E32" s="27">
        <v>9229</v>
      </c>
      <c r="F32" s="27"/>
      <c r="G32" s="27">
        <v>8227</v>
      </c>
      <c r="H32" s="27">
        <v>8641</v>
      </c>
      <c r="I32" s="27"/>
      <c r="J32" s="27">
        <v>569</v>
      </c>
      <c r="K32" s="26">
        <v>565</v>
      </c>
    </row>
    <row r="33" spans="1:11" x14ac:dyDescent="0.2">
      <c r="A33" s="35">
        <v>27</v>
      </c>
      <c r="B33" s="59">
        <v>44750</v>
      </c>
      <c r="C33" s="27"/>
      <c r="D33" s="27">
        <v>9809</v>
      </c>
      <c r="E33" s="27">
        <v>9304</v>
      </c>
      <c r="F33" s="27"/>
      <c r="G33" s="27">
        <v>9092</v>
      </c>
      <c r="H33" s="27">
        <v>8708</v>
      </c>
      <c r="I33" s="27"/>
      <c r="J33" s="27">
        <v>639</v>
      </c>
      <c r="K33" s="26">
        <v>575</v>
      </c>
    </row>
    <row r="34" spans="1:11" x14ac:dyDescent="0.2">
      <c r="A34" s="35">
        <v>28</v>
      </c>
      <c r="B34" s="59">
        <v>44757</v>
      </c>
      <c r="C34" s="27"/>
      <c r="D34" s="27">
        <v>9777</v>
      </c>
      <c r="E34" s="27">
        <v>9402</v>
      </c>
      <c r="F34" s="27"/>
      <c r="G34" s="27">
        <v>9120</v>
      </c>
      <c r="H34" s="27">
        <v>8802</v>
      </c>
      <c r="I34" s="27"/>
      <c r="J34" s="27">
        <v>563</v>
      </c>
      <c r="K34" s="26">
        <v>580</v>
      </c>
    </row>
    <row r="35" spans="1:11" x14ac:dyDescent="0.2">
      <c r="A35" s="35">
        <v>29</v>
      </c>
      <c r="B35" s="59">
        <v>44764</v>
      </c>
      <c r="C35" s="27"/>
      <c r="D35" s="27">
        <v>9819</v>
      </c>
      <c r="E35" s="27">
        <v>9298</v>
      </c>
      <c r="F35" s="27"/>
      <c r="G35" s="27">
        <v>9092</v>
      </c>
      <c r="H35" s="27">
        <v>8705</v>
      </c>
      <c r="I35" s="27"/>
      <c r="J35" s="27">
        <v>638</v>
      </c>
      <c r="K35" s="26">
        <v>571</v>
      </c>
    </row>
    <row r="36" spans="1:11" x14ac:dyDescent="0.2">
      <c r="A36" s="35">
        <v>30</v>
      </c>
      <c r="B36" s="59">
        <v>44771</v>
      </c>
      <c r="C36" s="27"/>
      <c r="D36" s="27">
        <v>10206</v>
      </c>
      <c r="E36" s="27">
        <v>9335</v>
      </c>
      <c r="F36" s="27"/>
      <c r="G36" s="27">
        <v>9481</v>
      </c>
      <c r="H36" s="27">
        <v>8719</v>
      </c>
      <c r="I36" s="27"/>
      <c r="J36" s="27">
        <v>641</v>
      </c>
      <c r="K36" s="26">
        <v>588</v>
      </c>
    </row>
    <row r="37" spans="1:11" x14ac:dyDescent="0.2">
      <c r="A37" s="35">
        <v>31</v>
      </c>
      <c r="B37" s="59">
        <v>44778</v>
      </c>
      <c r="C37" s="27"/>
      <c r="D37" s="27">
        <v>10185</v>
      </c>
      <c r="E37" s="27">
        <v>9348</v>
      </c>
      <c r="F37" s="27"/>
      <c r="G37" s="27">
        <v>9537</v>
      </c>
      <c r="H37" s="27">
        <v>8735</v>
      </c>
      <c r="I37" s="27"/>
      <c r="J37" s="27">
        <v>634</v>
      </c>
      <c r="K37" s="26">
        <v>590</v>
      </c>
    </row>
    <row r="38" spans="1:11" x14ac:dyDescent="0.2">
      <c r="A38" s="35">
        <v>32</v>
      </c>
      <c r="B38" s="59">
        <v>44785</v>
      </c>
      <c r="C38" s="27"/>
      <c r="D38" s="27">
        <v>10379</v>
      </c>
      <c r="E38" s="27">
        <v>9405</v>
      </c>
      <c r="F38" s="27"/>
      <c r="G38" s="27">
        <v>9705</v>
      </c>
      <c r="H38" s="27">
        <v>8792</v>
      </c>
      <c r="I38" s="27"/>
      <c r="J38" s="27">
        <v>645</v>
      </c>
      <c r="K38" s="26">
        <v>588</v>
      </c>
    </row>
    <row r="39" spans="1:11" x14ac:dyDescent="0.2">
      <c r="A39" s="35">
        <v>33</v>
      </c>
      <c r="B39" s="59">
        <v>44792</v>
      </c>
      <c r="C39" s="27"/>
      <c r="D39" s="27">
        <v>10012</v>
      </c>
      <c r="E39" s="27">
        <v>9263</v>
      </c>
      <c r="F39" s="27"/>
      <c r="G39" s="27">
        <v>9401</v>
      </c>
      <c r="H39" s="27">
        <v>8663</v>
      </c>
      <c r="I39" s="27"/>
      <c r="J39" s="27">
        <v>598</v>
      </c>
      <c r="K39" s="26">
        <v>575</v>
      </c>
    </row>
    <row r="40" spans="1:11" x14ac:dyDescent="0.2">
      <c r="A40" s="35">
        <v>34</v>
      </c>
      <c r="B40" s="59">
        <v>44799</v>
      </c>
      <c r="C40" s="27"/>
      <c r="D40" s="27">
        <v>10266</v>
      </c>
      <c r="E40" s="27">
        <v>9386</v>
      </c>
      <c r="F40" s="27"/>
      <c r="G40" s="27">
        <v>9630</v>
      </c>
      <c r="H40" s="27">
        <v>8779</v>
      </c>
      <c r="I40" s="27"/>
      <c r="J40" s="27">
        <v>616</v>
      </c>
      <c r="K40" s="26">
        <v>584</v>
      </c>
    </row>
    <row r="41" spans="1:11" x14ac:dyDescent="0.2">
      <c r="A41" s="35">
        <v>35</v>
      </c>
      <c r="B41" s="59">
        <v>44806</v>
      </c>
      <c r="C41" s="27"/>
      <c r="D41" s="27">
        <v>8796</v>
      </c>
      <c r="E41" s="27">
        <v>8193</v>
      </c>
      <c r="F41" s="27"/>
      <c r="G41" s="27">
        <v>8234</v>
      </c>
      <c r="H41" s="27">
        <v>7643</v>
      </c>
      <c r="I41" s="27"/>
      <c r="J41" s="27">
        <v>542</v>
      </c>
      <c r="K41" s="26">
        <v>528</v>
      </c>
    </row>
    <row r="42" spans="1:11" x14ac:dyDescent="0.2">
      <c r="A42" s="35">
        <v>36</v>
      </c>
      <c r="B42" s="59">
        <v>44813</v>
      </c>
      <c r="C42" s="27"/>
      <c r="D42" s="27">
        <v>11031</v>
      </c>
      <c r="E42" s="27">
        <v>9815</v>
      </c>
      <c r="F42" s="27"/>
      <c r="G42" s="27">
        <v>10352</v>
      </c>
      <c r="H42" s="27">
        <v>9205</v>
      </c>
      <c r="I42" s="27"/>
      <c r="J42" s="27">
        <v>667</v>
      </c>
      <c r="K42" s="26">
        <v>588</v>
      </c>
    </row>
    <row r="43" spans="1:11" x14ac:dyDescent="0.2">
      <c r="A43" s="35">
        <v>37</v>
      </c>
      <c r="B43" s="59">
        <v>44820</v>
      </c>
      <c r="C43" s="27"/>
      <c r="D43" s="27">
        <v>11006</v>
      </c>
      <c r="E43" s="27">
        <v>9664</v>
      </c>
      <c r="F43" s="27"/>
      <c r="G43" s="27">
        <v>10322</v>
      </c>
      <c r="H43" s="27">
        <v>9041</v>
      </c>
      <c r="I43" s="27"/>
      <c r="J43" s="27">
        <v>668</v>
      </c>
      <c r="K43" s="26">
        <v>600</v>
      </c>
    </row>
    <row r="44" spans="1:11" x14ac:dyDescent="0.2">
      <c r="A44" s="35">
        <v>38</v>
      </c>
      <c r="B44" s="59">
        <v>44827</v>
      </c>
      <c r="C44" s="27"/>
      <c r="D44" s="27">
        <v>10684</v>
      </c>
      <c r="E44" s="27">
        <v>9580</v>
      </c>
      <c r="F44" s="27"/>
      <c r="G44" s="27">
        <v>9957</v>
      </c>
      <c r="H44" s="27">
        <v>8949</v>
      </c>
      <c r="I44" s="27"/>
      <c r="J44" s="27">
        <v>711</v>
      </c>
      <c r="K44" s="26">
        <v>606</v>
      </c>
    </row>
    <row r="45" spans="1:11" x14ac:dyDescent="0.2">
      <c r="A45" s="35">
        <v>39</v>
      </c>
      <c r="B45" s="59">
        <v>44834</v>
      </c>
      <c r="C45" s="27"/>
      <c r="D45" s="27">
        <v>10514</v>
      </c>
      <c r="E45" s="27">
        <v>9572</v>
      </c>
      <c r="F45" s="27"/>
      <c r="G45" s="27">
        <v>9833</v>
      </c>
      <c r="H45" s="27">
        <v>8944</v>
      </c>
      <c r="I45" s="27"/>
      <c r="J45" s="27">
        <v>653</v>
      </c>
      <c r="K45" s="26">
        <v>602</v>
      </c>
    </row>
    <row r="46" spans="1:11" x14ac:dyDescent="0.2">
      <c r="A46" s="35">
        <v>40</v>
      </c>
      <c r="B46" s="59">
        <v>44841</v>
      </c>
      <c r="C46" s="27"/>
      <c r="D46" s="27">
        <v>10809</v>
      </c>
      <c r="E46" s="27">
        <v>9835</v>
      </c>
      <c r="F46" s="27"/>
      <c r="G46" s="27">
        <v>10064</v>
      </c>
      <c r="H46" s="27">
        <v>9189</v>
      </c>
      <c r="I46" s="27"/>
      <c r="J46" s="27">
        <v>717</v>
      </c>
      <c r="K46" s="26">
        <v>620</v>
      </c>
    </row>
    <row r="47" spans="1:11" x14ac:dyDescent="0.2">
      <c r="A47" s="35">
        <v>41</v>
      </c>
      <c r="B47" s="59">
        <v>44848</v>
      </c>
      <c r="C47" s="27"/>
      <c r="D47" s="27">
        <v>11178</v>
      </c>
      <c r="E47" s="27">
        <v>10091</v>
      </c>
      <c r="F47" s="27"/>
      <c r="G47" s="27">
        <v>10438</v>
      </c>
      <c r="H47" s="27">
        <v>9440</v>
      </c>
      <c r="I47" s="27"/>
      <c r="J47" s="27">
        <v>719</v>
      </c>
      <c r="K47" s="26">
        <v>629</v>
      </c>
    </row>
    <row r="48" spans="1:11" x14ac:dyDescent="0.2">
      <c r="A48" s="35">
        <v>42</v>
      </c>
      <c r="B48" s="59">
        <v>44855</v>
      </c>
      <c r="C48" s="27"/>
      <c r="D48" s="27">
        <v>11305</v>
      </c>
      <c r="E48" s="27">
        <v>10224</v>
      </c>
      <c r="F48" s="27"/>
      <c r="G48" s="27">
        <v>10577</v>
      </c>
      <c r="H48" s="27">
        <v>9556</v>
      </c>
      <c r="I48" s="27"/>
      <c r="J48" s="27">
        <v>711</v>
      </c>
      <c r="K48" s="26">
        <v>649</v>
      </c>
    </row>
    <row r="49" spans="1:11" x14ac:dyDescent="0.2">
      <c r="A49" s="35">
        <v>43</v>
      </c>
      <c r="B49" s="59">
        <v>44862</v>
      </c>
      <c r="C49" s="27"/>
      <c r="D49" s="27">
        <v>10987</v>
      </c>
      <c r="E49" s="27">
        <v>10014</v>
      </c>
      <c r="F49" s="27"/>
      <c r="G49" s="27">
        <v>10272</v>
      </c>
      <c r="H49" s="27">
        <v>9344</v>
      </c>
      <c r="I49" s="27"/>
      <c r="J49" s="27">
        <v>701</v>
      </c>
      <c r="K49" s="26">
        <v>647</v>
      </c>
    </row>
    <row r="50" spans="1:11" x14ac:dyDescent="0.2">
      <c r="A50" s="35">
        <v>44</v>
      </c>
      <c r="B50" s="59">
        <v>44869</v>
      </c>
      <c r="C50" s="27"/>
      <c r="D50" s="27">
        <v>11548</v>
      </c>
      <c r="E50" s="27">
        <v>10279</v>
      </c>
      <c r="F50" s="27"/>
      <c r="G50" s="27">
        <v>10728</v>
      </c>
      <c r="H50" s="27">
        <v>9598</v>
      </c>
      <c r="I50" s="27"/>
      <c r="J50" s="27">
        <v>797</v>
      </c>
      <c r="K50" s="26">
        <v>657</v>
      </c>
    </row>
    <row r="51" spans="1:11" x14ac:dyDescent="0.2">
      <c r="A51" s="35">
        <v>45</v>
      </c>
      <c r="B51" s="59">
        <v>44876</v>
      </c>
      <c r="C51" s="27"/>
      <c r="D51" s="27">
        <v>12050</v>
      </c>
      <c r="E51" s="27">
        <v>10743</v>
      </c>
      <c r="F51" s="27"/>
      <c r="G51" s="27">
        <v>11305</v>
      </c>
      <c r="H51" s="27">
        <v>10067</v>
      </c>
      <c r="I51" s="27"/>
      <c r="J51" s="27">
        <v>725</v>
      </c>
      <c r="K51" s="26">
        <v>649</v>
      </c>
    </row>
    <row r="52" spans="1:11" x14ac:dyDescent="0.2">
      <c r="A52" s="35">
        <v>46</v>
      </c>
      <c r="B52" s="59">
        <v>44883</v>
      </c>
      <c r="C52" s="27"/>
      <c r="D52" s="27">
        <v>12103</v>
      </c>
      <c r="E52" s="27">
        <v>10786</v>
      </c>
      <c r="F52" s="27"/>
      <c r="G52" s="27">
        <v>11302</v>
      </c>
      <c r="H52" s="27">
        <v>10069</v>
      </c>
      <c r="I52" s="27"/>
      <c r="J52" s="27">
        <v>777</v>
      </c>
      <c r="K52" s="26">
        <v>691</v>
      </c>
    </row>
    <row r="53" spans="1:11" x14ac:dyDescent="0.2">
      <c r="A53" s="35">
        <v>47</v>
      </c>
      <c r="B53" s="59">
        <v>44890</v>
      </c>
      <c r="C53" s="27"/>
      <c r="D53" s="27">
        <v>11467</v>
      </c>
      <c r="E53" s="27">
        <v>10705</v>
      </c>
      <c r="F53" s="27"/>
      <c r="G53" s="27">
        <v>10672</v>
      </c>
      <c r="H53" s="27">
        <v>9998</v>
      </c>
      <c r="I53" s="27"/>
      <c r="J53" s="27">
        <v>776</v>
      </c>
      <c r="K53" s="26">
        <v>686</v>
      </c>
    </row>
    <row r="54" spans="1:11" x14ac:dyDescent="0.2">
      <c r="A54" s="35">
        <v>48</v>
      </c>
      <c r="B54" s="59">
        <v>44897</v>
      </c>
      <c r="C54" s="26"/>
      <c r="D54" s="27">
        <v>11659</v>
      </c>
      <c r="E54" s="27">
        <v>10725</v>
      </c>
      <c r="F54" s="27"/>
      <c r="G54" s="27">
        <v>10926</v>
      </c>
      <c r="H54" s="27">
        <v>10033</v>
      </c>
      <c r="I54" s="27"/>
      <c r="J54" s="27">
        <v>716</v>
      </c>
      <c r="K54" s="26">
        <v>671</v>
      </c>
    </row>
    <row r="55" spans="1:11" x14ac:dyDescent="0.2">
      <c r="A55" s="35">
        <v>49</v>
      </c>
      <c r="B55" s="59">
        <v>44904</v>
      </c>
      <c r="C55" s="26"/>
      <c r="D55" s="27">
        <v>11928</v>
      </c>
      <c r="E55" s="27">
        <v>11007</v>
      </c>
      <c r="F55" s="27"/>
      <c r="G55" s="27">
        <v>11162</v>
      </c>
      <c r="H55" s="27">
        <v>10289</v>
      </c>
      <c r="I55" s="27"/>
      <c r="J55" s="27">
        <v>747</v>
      </c>
      <c r="K55" s="26">
        <v>696</v>
      </c>
    </row>
    <row r="56" spans="1:11" x14ac:dyDescent="0.2">
      <c r="A56" s="35">
        <v>50</v>
      </c>
      <c r="B56" s="59">
        <v>44911</v>
      </c>
      <c r="C56" s="26"/>
      <c r="D56" s="27">
        <v>12401</v>
      </c>
      <c r="E56" s="27">
        <v>11203</v>
      </c>
      <c r="F56" s="27"/>
      <c r="G56" s="27">
        <v>11623</v>
      </c>
      <c r="H56" s="27">
        <v>10474</v>
      </c>
      <c r="I56" s="27"/>
      <c r="J56" s="27">
        <v>758</v>
      </c>
      <c r="K56" s="26">
        <v>708</v>
      </c>
    </row>
    <row r="57" spans="1:11" x14ac:dyDescent="0.2">
      <c r="A57" s="35">
        <v>51</v>
      </c>
      <c r="B57" s="59">
        <v>44918</v>
      </c>
      <c r="C57" s="26"/>
      <c r="D57" s="27">
        <v>13013</v>
      </c>
      <c r="E57" s="27">
        <v>12037</v>
      </c>
      <c r="F57" s="27"/>
      <c r="G57" s="27">
        <v>12155</v>
      </c>
      <c r="H57" s="27">
        <v>11257</v>
      </c>
      <c r="I57" s="27"/>
      <c r="J57" s="27">
        <v>828</v>
      </c>
      <c r="K57" s="26">
        <v>755</v>
      </c>
    </row>
    <row r="58" spans="1:11" x14ac:dyDescent="0.2">
      <c r="A58" s="35">
        <v>52</v>
      </c>
      <c r="B58" s="59">
        <v>44925</v>
      </c>
      <c r="C58" s="26"/>
      <c r="D58" s="27">
        <v>8477</v>
      </c>
      <c r="E58" s="27">
        <v>7925</v>
      </c>
      <c r="F58" s="27"/>
      <c r="G58" s="27">
        <v>7906</v>
      </c>
      <c r="H58" s="27">
        <v>7387</v>
      </c>
      <c r="I58" s="27"/>
      <c r="J58" s="27">
        <v>559</v>
      </c>
      <c r="K58" s="26">
        <v>523</v>
      </c>
    </row>
    <row r="59" spans="1:11" x14ac:dyDescent="0.2">
      <c r="A59" s="8"/>
      <c r="B59" s="8"/>
      <c r="C59" s="9"/>
      <c r="D59" s="9"/>
      <c r="E59" s="9"/>
      <c r="F59" s="9"/>
      <c r="G59" s="9"/>
      <c r="H59" s="9"/>
      <c r="I59" s="9"/>
      <c r="J59" s="9"/>
      <c r="K59" s="9"/>
    </row>
  </sheetData>
  <pageMargins left="0.7" right="0.7" top="0.75" bottom="0.75" header="0.3" footer="0.3"/>
  <pageSetup paperSize="9" orientation="portrait" horizontalDpi="300" verticalDpi="30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19"/>
  <sheetViews>
    <sheetView showGridLines="0" workbookViewId="0"/>
  </sheetViews>
  <sheetFormatPr defaultColWidth="11.5546875" defaultRowHeight="15" x14ac:dyDescent="0.2"/>
  <cols>
    <col min="1" max="1" width="14.109375" style="26" customWidth="1"/>
    <col min="2" max="2" width="13.44140625" style="26" customWidth="1"/>
    <col min="3" max="16384" width="11.5546875" style="26"/>
  </cols>
  <sheetData>
    <row r="1" spans="1:23" ht="15.75" customHeight="1" x14ac:dyDescent="0.25">
      <c r="A1" s="32" t="s">
        <v>103</v>
      </c>
    </row>
    <row r="2" spans="1:23" x14ac:dyDescent="0.2">
      <c r="A2" s="26" t="s">
        <v>104</v>
      </c>
    </row>
    <row r="3" spans="1:23" x14ac:dyDescent="0.2">
      <c r="A3" s="26" t="s">
        <v>98</v>
      </c>
    </row>
    <row r="4" spans="1:23" x14ac:dyDescent="0.2">
      <c r="A4" s="26" t="s">
        <v>99</v>
      </c>
    </row>
    <row r="5" spans="1:23" s="31" customFormat="1" ht="50.1" customHeight="1" x14ac:dyDescent="0.2">
      <c r="A5" s="61" t="s">
        <v>105</v>
      </c>
      <c r="B5" s="47"/>
      <c r="C5" s="47"/>
      <c r="D5" s="47"/>
      <c r="E5" s="47"/>
      <c r="F5" s="47"/>
      <c r="G5" s="47"/>
      <c r="H5" s="47"/>
      <c r="I5" s="47"/>
      <c r="J5" s="47"/>
      <c r="K5" s="47"/>
    </row>
    <row r="6" spans="1:23" ht="31.5" customHeight="1" x14ac:dyDescent="0.25">
      <c r="A6" s="30" t="s">
        <v>100</v>
      </c>
      <c r="B6" s="52" t="s">
        <v>106</v>
      </c>
      <c r="C6" s="56" t="s">
        <v>107</v>
      </c>
      <c r="D6" s="56" t="s">
        <v>108</v>
      </c>
      <c r="E6" s="56" t="s">
        <v>109</v>
      </c>
      <c r="F6" s="56" t="s">
        <v>110</v>
      </c>
      <c r="G6" s="56" t="s">
        <v>111</v>
      </c>
      <c r="H6" s="56" t="s">
        <v>112</v>
      </c>
      <c r="I6" s="56" t="s">
        <v>113</v>
      </c>
      <c r="J6" s="56" t="s">
        <v>114</v>
      </c>
      <c r="K6" s="56" t="s">
        <v>115</v>
      </c>
      <c r="L6" s="56" t="s">
        <v>116</v>
      </c>
      <c r="M6" s="56" t="s">
        <v>117</v>
      </c>
      <c r="N6" s="56" t="s">
        <v>118</v>
      </c>
      <c r="O6" s="56" t="s">
        <v>119</v>
      </c>
      <c r="P6" s="56" t="s">
        <v>120</v>
      </c>
      <c r="Q6" s="56" t="s">
        <v>121</v>
      </c>
      <c r="R6" s="56" t="s">
        <v>122</v>
      </c>
      <c r="S6" s="56" t="s">
        <v>123</v>
      </c>
      <c r="T6" s="56" t="s">
        <v>124</v>
      </c>
      <c r="U6" s="56" t="s">
        <v>125</v>
      </c>
      <c r="V6" s="56" t="s">
        <v>126</v>
      </c>
      <c r="W6" s="56" t="s">
        <v>127</v>
      </c>
    </row>
    <row r="7" spans="1:23" x14ac:dyDescent="0.2">
      <c r="A7" s="35">
        <v>1</v>
      </c>
      <c r="B7" s="59">
        <v>44568</v>
      </c>
      <c r="C7" s="39">
        <v>12262</v>
      </c>
      <c r="D7" s="39">
        <v>49</v>
      </c>
      <c r="E7" s="39">
        <v>5</v>
      </c>
      <c r="F7" s="39">
        <v>3</v>
      </c>
      <c r="G7" s="39">
        <v>6</v>
      </c>
      <c r="H7" s="39">
        <v>6</v>
      </c>
      <c r="I7" s="39">
        <v>21</v>
      </c>
      <c r="J7" s="39">
        <v>42</v>
      </c>
      <c r="K7" s="39">
        <v>41</v>
      </c>
      <c r="L7" s="39">
        <v>70</v>
      </c>
      <c r="M7" s="39">
        <v>104</v>
      </c>
      <c r="N7" s="39">
        <v>142</v>
      </c>
      <c r="O7" s="39">
        <v>271</v>
      </c>
      <c r="P7" s="39">
        <v>451</v>
      </c>
      <c r="Q7" s="39">
        <v>585</v>
      </c>
      <c r="R7" s="39">
        <v>738</v>
      </c>
      <c r="S7" s="39">
        <v>1231</v>
      </c>
      <c r="T7" s="39">
        <v>1626</v>
      </c>
      <c r="U7" s="39">
        <v>1936</v>
      </c>
      <c r="V7" s="39">
        <v>2185</v>
      </c>
      <c r="W7" s="39">
        <v>2750</v>
      </c>
    </row>
    <row r="8" spans="1:23" x14ac:dyDescent="0.2">
      <c r="A8" s="35">
        <v>2</v>
      </c>
      <c r="B8" s="59">
        <v>44575</v>
      </c>
      <c r="C8" s="39">
        <v>13311</v>
      </c>
      <c r="D8" s="39">
        <v>49</v>
      </c>
      <c r="E8" s="39">
        <v>5</v>
      </c>
      <c r="F8" s="39">
        <v>5</v>
      </c>
      <c r="G8" s="39">
        <v>8</v>
      </c>
      <c r="H8" s="39">
        <v>15</v>
      </c>
      <c r="I8" s="39">
        <v>31</v>
      </c>
      <c r="J8" s="39">
        <v>32</v>
      </c>
      <c r="K8" s="39">
        <v>72</v>
      </c>
      <c r="L8" s="39">
        <v>76</v>
      </c>
      <c r="M8" s="39">
        <v>104</v>
      </c>
      <c r="N8" s="39">
        <v>187</v>
      </c>
      <c r="O8" s="39">
        <v>307</v>
      </c>
      <c r="P8" s="39">
        <v>444</v>
      </c>
      <c r="Q8" s="39">
        <v>661</v>
      </c>
      <c r="R8" s="39">
        <v>881</v>
      </c>
      <c r="S8" s="39">
        <v>1228</v>
      </c>
      <c r="T8" s="39">
        <v>1772</v>
      </c>
      <c r="U8" s="39">
        <v>2106</v>
      </c>
      <c r="V8" s="39">
        <v>2380</v>
      </c>
      <c r="W8" s="39">
        <v>2948</v>
      </c>
    </row>
    <row r="9" spans="1:23" x14ac:dyDescent="0.2">
      <c r="A9" s="19"/>
      <c r="B9" s="19"/>
      <c r="C9" s="19"/>
      <c r="D9" s="19"/>
      <c r="E9" s="19"/>
      <c r="F9" s="19"/>
      <c r="G9" s="19"/>
      <c r="H9" s="19"/>
      <c r="I9" s="19"/>
      <c r="J9" s="19"/>
      <c r="K9" s="19"/>
      <c r="L9" s="19"/>
      <c r="M9" s="19"/>
      <c r="N9" s="19"/>
      <c r="O9" s="19"/>
      <c r="P9" s="19"/>
      <c r="Q9" s="19"/>
      <c r="R9" s="19"/>
      <c r="S9" s="19"/>
      <c r="T9" s="19"/>
      <c r="U9" s="19"/>
      <c r="V9" s="19"/>
      <c r="W9" s="19"/>
    </row>
    <row r="10" spans="1:23" s="31" customFormat="1" ht="30" customHeight="1" x14ac:dyDescent="0.2">
      <c r="A10" s="61" t="s">
        <v>128</v>
      </c>
      <c r="B10" s="47"/>
      <c r="C10" s="47"/>
      <c r="D10" s="47"/>
      <c r="E10" s="47"/>
      <c r="F10" s="47"/>
      <c r="G10" s="47"/>
      <c r="H10" s="47"/>
      <c r="I10" s="47"/>
      <c r="J10" s="47"/>
      <c r="K10" s="47"/>
    </row>
    <row r="11" spans="1:23" ht="31.5" customHeight="1" x14ac:dyDescent="0.25">
      <c r="A11" s="30" t="s">
        <v>100</v>
      </c>
      <c r="B11" s="52" t="s">
        <v>106</v>
      </c>
      <c r="C11" s="56" t="s">
        <v>107</v>
      </c>
      <c r="D11" s="56" t="s">
        <v>108</v>
      </c>
      <c r="E11" s="56" t="s">
        <v>109</v>
      </c>
      <c r="F11" s="56" t="s">
        <v>110</v>
      </c>
      <c r="G11" s="56" t="s">
        <v>111</v>
      </c>
      <c r="H11" s="56" t="s">
        <v>112</v>
      </c>
      <c r="I11" s="56" t="s">
        <v>113</v>
      </c>
      <c r="J11" s="56" t="s">
        <v>114</v>
      </c>
      <c r="K11" s="56" t="s">
        <v>115</v>
      </c>
      <c r="L11" s="56" t="s">
        <v>116</v>
      </c>
      <c r="M11" s="56" t="s">
        <v>117</v>
      </c>
      <c r="N11" s="56" t="s">
        <v>118</v>
      </c>
      <c r="O11" s="56" t="s">
        <v>119</v>
      </c>
      <c r="P11" s="56" t="s">
        <v>120</v>
      </c>
      <c r="Q11" s="56" t="s">
        <v>121</v>
      </c>
      <c r="R11" s="56" t="s">
        <v>122</v>
      </c>
      <c r="S11" s="56" t="s">
        <v>123</v>
      </c>
      <c r="T11" s="56" t="s">
        <v>124</v>
      </c>
      <c r="U11" s="56" t="s">
        <v>125</v>
      </c>
      <c r="V11" s="56" t="s">
        <v>126</v>
      </c>
      <c r="W11" s="56" t="s">
        <v>127</v>
      </c>
    </row>
    <row r="12" spans="1:23" x14ac:dyDescent="0.2">
      <c r="A12" s="35">
        <v>1</v>
      </c>
      <c r="B12" s="59">
        <v>44568</v>
      </c>
      <c r="C12" s="39">
        <v>6045</v>
      </c>
      <c r="D12" s="39">
        <v>30</v>
      </c>
      <c r="E12" s="39">
        <v>3</v>
      </c>
      <c r="F12" s="39">
        <v>2</v>
      </c>
      <c r="G12" s="39">
        <v>2</v>
      </c>
      <c r="H12" s="39">
        <v>4</v>
      </c>
      <c r="I12" s="39">
        <v>11</v>
      </c>
      <c r="J12" s="39">
        <v>26</v>
      </c>
      <c r="K12" s="39">
        <v>29</v>
      </c>
      <c r="L12" s="39">
        <v>41</v>
      </c>
      <c r="M12" s="39">
        <v>59</v>
      </c>
      <c r="N12" s="39">
        <v>79</v>
      </c>
      <c r="O12" s="39">
        <v>161</v>
      </c>
      <c r="P12" s="39">
        <v>263</v>
      </c>
      <c r="Q12" s="39">
        <v>349</v>
      </c>
      <c r="R12" s="39">
        <v>425</v>
      </c>
      <c r="S12" s="39">
        <v>707</v>
      </c>
      <c r="T12" s="39">
        <v>871</v>
      </c>
      <c r="U12" s="39">
        <v>1009</v>
      </c>
      <c r="V12" s="39">
        <v>1041</v>
      </c>
      <c r="W12" s="39">
        <v>933</v>
      </c>
    </row>
    <row r="13" spans="1:23" x14ac:dyDescent="0.2">
      <c r="A13" s="35">
        <v>2</v>
      </c>
      <c r="B13" s="59">
        <v>44575</v>
      </c>
      <c r="C13" s="39">
        <v>6816</v>
      </c>
      <c r="D13" s="39">
        <v>30</v>
      </c>
      <c r="E13" s="39">
        <v>0</v>
      </c>
      <c r="F13" s="39">
        <v>3</v>
      </c>
      <c r="G13" s="39">
        <v>2</v>
      </c>
      <c r="H13" s="39">
        <v>10</v>
      </c>
      <c r="I13" s="39">
        <v>24</v>
      </c>
      <c r="J13" s="39">
        <v>23</v>
      </c>
      <c r="K13" s="39">
        <v>50</v>
      </c>
      <c r="L13" s="39">
        <v>47</v>
      </c>
      <c r="M13" s="39">
        <v>63</v>
      </c>
      <c r="N13" s="39">
        <v>109</v>
      </c>
      <c r="O13" s="39">
        <v>184</v>
      </c>
      <c r="P13" s="39">
        <v>279</v>
      </c>
      <c r="Q13" s="39">
        <v>411</v>
      </c>
      <c r="R13" s="39">
        <v>519</v>
      </c>
      <c r="S13" s="39">
        <v>710</v>
      </c>
      <c r="T13" s="39">
        <v>1007</v>
      </c>
      <c r="U13" s="39">
        <v>1093</v>
      </c>
      <c r="V13" s="39">
        <v>1179</v>
      </c>
      <c r="W13" s="39">
        <v>1073</v>
      </c>
    </row>
    <row r="14" spans="1:23" x14ac:dyDescent="0.2">
      <c r="A14" s="19"/>
      <c r="B14" s="19"/>
      <c r="C14" s="19"/>
      <c r="D14" s="19"/>
      <c r="E14" s="19"/>
      <c r="F14" s="19"/>
      <c r="G14" s="19"/>
      <c r="H14" s="19"/>
      <c r="I14" s="19"/>
      <c r="J14" s="19"/>
      <c r="K14" s="19"/>
      <c r="L14" s="19"/>
      <c r="M14" s="19"/>
      <c r="N14" s="19"/>
      <c r="O14" s="19"/>
      <c r="P14" s="19"/>
      <c r="Q14" s="19"/>
      <c r="R14" s="19"/>
      <c r="S14" s="19"/>
      <c r="T14" s="19"/>
      <c r="U14" s="19"/>
      <c r="V14" s="19"/>
      <c r="W14" s="19"/>
    </row>
    <row r="15" spans="1:23" s="31" customFormat="1" ht="30" customHeight="1" x14ac:dyDescent="0.2">
      <c r="A15" s="61" t="s">
        <v>129</v>
      </c>
      <c r="B15" s="47"/>
      <c r="C15" s="47"/>
      <c r="D15" s="47"/>
      <c r="E15" s="47"/>
      <c r="F15" s="47"/>
      <c r="G15" s="47"/>
      <c r="H15" s="47"/>
      <c r="I15" s="47"/>
      <c r="J15" s="47"/>
      <c r="K15" s="47"/>
    </row>
    <row r="16" spans="1:23" ht="31.5" customHeight="1" x14ac:dyDescent="0.25">
      <c r="A16" s="30" t="s">
        <v>100</v>
      </c>
      <c r="B16" s="52" t="s">
        <v>106</v>
      </c>
      <c r="C16" s="56" t="s">
        <v>107</v>
      </c>
      <c r="D16" s="56" t="s">
        <v>108</v>
      </c>
      <c r="E16" s="56" t="s">
        <v>109</v>
      </c>
      <c r="F16" s="56" t="s">
        <v>110</v>
      </c>
      <c r="G16" s="56" t="s">
        <v>111</v>
      </c>
      <c r="H16" s="56" t="s">
        <v>112</v>
      </c>
      <c r="I16" s="56" t="s">
        <v>113</v>
      </c>
      <c r="J16" s="56" t="s">
        <v>114</v>
      </c>
      <c r="K16" s="56" t="s">
        <v>115</v>
      </c>
      <c r="L16" s="56" t="s">
        <v>116</v>
      </c>
      <c r="M16" s="56" t="s">
        <v>117</v>
      </c>
      <c r="N16" s="56" t="s">
        <v>118</v>
      </c>
      <c r="O16" s="56" t="s">
        <v>119</v>
      </c>
      <c r="P16" s="56" t="s">
        <v>120</v>
      </c>
      <c r="Q16" s="56" t="s">
        <v>121</v>
      </c>
      <c r="R16" s="56" t="s">
        <v>122</v>
      </c>
      <c r="S16" s="56" t="s">
        <v>123</v>
      </c>
      <c r="T16" s="56" t="s">
        <v>124</v>
      </c>
      <c r="U16" s="56" t="s">
        <v>125</v>
      </c>
      <c r="V16" s="56" t="s">
        <v>126</v>
      </c>
      <c r="W16" s="56" t="s">
        <v>127</v>
      </c>
    </row>
    <row r="17" spans="1:23" x14ac:dyDescent="0.2">
      <c r="A17" s="35">
        <v>1</v>
      </c>
      <c r="B17" s="59">
        <v>44568</v>
      </c>
      <c r="C17" s="39">
        <v>6217</v>
      </c>
      <c r="D17" s="39">
        <v>19</v>
      </c>
      <c r="E17" s="39">
        <v>2</v>
      </c>
      <c r="F17" s="39">
        <v>1</v>
      </c>
      <c r="G17" s="39">
        <v>4</v>
      </c>
      <c r="H17" s="39">
        <v>2</v>
      </c>
      <c r="I17" s="39">
        <v>10</v>
      </c>
      <c r="J17" s="39">
        <v>16</v>
      </c>
      <c r="K17" s="39">
        <v>12</v>
      </c>
      <c r="L17" s="39">
        <v>29</v>
      </c>
      <c r="M17" s="39">
        <v>45</v>
      </c>
      <c r="N17" s="39">
        <v>63</v>
      </c>
      <c r="O17" s="39">
        <v>110</v>
      </c>
      <c r="P17" s="39">
        <v>188</v>
      </c>
      <c r="Q17" s="39">
        <v>236</v>
      </c>
      <c r="R17" s="39">
        <v>313</v>
      </c>
      <c r="S17" s="39">
        <v>524</v>
      </c>
      <c r="T17" s="39">
        <v>755</v>
      </c>
      <c r="U17" s="39">
        <v>927</v>
      </c>
      <c r="V17" s="39">
        <v>1144</v>
      </c>
      <c r="W17" s="39">
        <v>1817</v>
      </c>
    </row>
    <row r="18" spans="1:23" x14ac:dyDescent="0.2">
      <c r="A18" s="35">
        <v>2</v>
      </c>
      <c r="B18" s="59">
        <v>44575</v>
      </c>
      <c r="C18" s="39">
        <v>6495</v>
      </c>
      <c r="D18" s="39">
        <v>19</v>
      </c>
      <c r="E18" s="39">
        <v>5</v>
      </c>
      <c r="F18" s="39">
        <v>2</v>
      </c>
      <c r="G18" s="39">
        <v>6</v>
      </c>
      <c r="H18" s="39">
        <v>5</v>
      </c>
      <c r="I18" s="39">
        <v>7</v>
      </c>
      <c r="J18" s="39">
        <v>9</v>
      </c>
      <c r="K18" s="39">
        <v>22</v>
      </c>
      <c r="L18" s="39">
        <v>29</v>
      </c>
      <c r="M18" s="39">
        <v>41</v>
      </c>
      <c r="N18" s="39">
        <v>78</v>
      </c>
      <c r="O18" s="39">
        <v>123</v>
      </c>
      <c r="P18" s="39">
        <v>165</v>
      </c>
      <c r="Q18" s="39">
        <v>250</v>
      </c>
      <c r="R18" s="39">
        <v>362</v>
      </c>
      <c r="S18" s="39">
        <v>518</v>
      </c>
      <c r="T18" s="39">
        <v>765</v>
      </c>
      <c r="U18" s="39">
        <v>1013</v>
      </c>
      <c r="V18" s="39">
        <v>1201</v>
      </c>
      <c r="W18" s="39">
        <v>1875</v>
      </c>
    </row>
    <row r="19" spans="1:23" x14ac:dyDescent="0.2">
      <c r="A19" s="65"/>
      <c r="B19" s="65"/>
      <c r="C19" s="19"/>
      <c r="D19" s="19"/>
      <c r="E19" s="19"/>
      <c r="F19" s="19"/>
      <c r="G19" s="19"/>
      <c r="H19" s="19"/>
      <c r="I19" s="19"/>
      <c r="J19" s="19"/>
      <c r="K19" s="19"/>
      <c r="L19" s="19"/>
      <c r="M19" s="19"/>
      <c r="N19" s="19"/>
      <c r="O19" s="19"/>
      <c r="P19" s="19"/>
      <c r="Q19" s="19"/>
      <c r="R19" s="19"/>
      <c r="S19" s="19"/>
      <c r="T19" s="19"/>
      <c r="U19" s="19"/>
      <c r="V19" s="19"/>
      <c r="W19" s="19"/>
    </row>
  </sheetData>
  <pageMargins left="0.7" right="0.7" top="0.75" bottom="0.75" header="0.3" footer="0.3"/>
  <pageSetup paperSize="9" orientation="portrait" horizontalDpi="300" verticalDpi="300"/>
  <tableParts count="3">
    <tablePart r:id="rId1"/>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9"/>
  <sheetViews>
    <sheetView showGridLines="0" workbookViewId="0"/>
  </sheetViews>
  <sheetFormatPr defaultColWidth="11.5546875" defaultRowHeight="15" x14ac:dyDescent="0.2"/>
  <cols>
    <col min="1" max="1" width="14.109375" style="43" customWidth="1"/>
    <col min="2" max="2" width="13.44140625" style="43" customWidth="1"/>
    <col min="3" max="8" width="12.77734375" style="42" customWidth="1"/>
    <col min="9" max="16384" width="11.5546875" style="42"/>
  </cols>
  <sheetData>
    <row r="1" spans="1:11" ht="15.75" customHeight="1" x14ac:dyDescent="0.25">
      <c r="A1" s="41" t="s">
        <v>225</v>
      </c>
      <c r="C1" s="36"/>
      <c r="D1" s="36"/>
      <c r="E1" s="36"/>
      <c r="F1" s="36"/>
      <c r="G1" s="36"/>
      <c r="H1" s="36"/>
      <c r="I1" s="36"/>
      <c r="J1" s="36"/>
      <c r="K1" s="36"/>
    </row>
    <row r="2" spans="1:11" ht="15.75" customHeight="1" x14ac:dyDescent="0.25">
      <c r="A2" s="41" t="s">
        <v>226</v>
      </c>
      <c r="C2" s="36"/>
      <c r="D2" s="36"/>
      <c r="E2" s="36"/>
      <c r="F2" s="36"/>
      <c r="G2" s="36"/>
      <c r="H2" s="36"/>
      <c r="I2" s="36"/>
      <c r="J2" s="36"/>
      <c r="K2" s="36"/>
    </row>
    <row r="3" spans="1:11" x14ac:dyDescent="0.2">
      <c r="A3" s="43" t="s">
        <v>130</v>
      </c>
    </row>
    <row r="4" spans="1:11" x14ac:dyDescent="0.2">
      <c r="A4" s="43" t="s">
        <v>98</v>
      </c>
    </row>
    <row r="5" spans="1:11" s="37" customFormat="1" ht="25.5" customHeight="1" x14ac:dyDescent="0.2">
      <c r="A5" s="34" t="s">
        <v>99</v>
      </c>
      <c r="B5" s="34"/>
    </row>
    <row r="6" spans="1:11" ht="110.25" customHeight="1" x14ac:dyDescent="0.25">
      <c r="A6" s="20" t="s">
        <v>100</v>
      </c>
      <c r="B6" s="28" t="s">
        <v>106</v>
      </c>
      <c r="C6" s="45" t="s">
        <v>131</v>
      </c>
      <c r="D6" s="45" t="s">
        <v>132</v>
      </c>
      <c r="E6" s="54" t="s">
        <v>133</v>
      </c>
      <c r="F6" s="45" t="s">
        <v>134</v>
      </c>
      <c r="G6" s="45" t="s">
        <v>135</v>
      </c>
      <c r="H6" s="54" t="s">
        <v>222</v>
      </c>
    </row>
    <row r="7" spans="1:11" x14ac:dyDescent="0.2">
      <c r="A7" s="49">
        <v>1</v>
      </c>
      <c r="B7" s="64">
        <v>44568</v>
      </c>
      <c r="C7" s="55">
        <v>4254</v>
      </c>
      <c r="D7" s="55">
        <v>1477</v>
      </c>
      <c r="E7" s="55">
        <v>2256</v>
      </c>
      <c r="F7" s="55">
        <v>439</v>
      </c>
      <c r="G7" s="55">
        <v>922</v>
      </c>
      <c r="H7" s="57">
        <v>712</v>
      </c>
    </row>
    <row r="8" spans="1:11" x14ac:dyDescent="0.2">
      <c r="A8" s="49">
        <v>2</v>
      </c>
      <c r="B8" s="64">
        <v>44575</v>
      </c>
      <c r="C8" s="55">
        <v>4579</v>
      </c>
      <c r="D8" s="55">
        <v>1515</v>
      </c>
      <c r="E8" s="55">
        <v>2469</v>
      </c>
      <c r="F8" s="55">
        <v>485</v>
      </c>
      <c r="G8" s="55">
        <v>1382</v>
      </c>
      <c r="H8" s="55">
        <v>1070</v>
      </c>
    </row>
    <row r="9" spans="1:11" x14ac:dyDescent="0.2">
      <c r="A9" s="62"/>
      <c r="B9" s="62"/>
      <c r="C9" s="62"/>
      <c r="D9" s="62"/>
      <c r="E9" s="62"/>
      <c r="F9" s="62"/>
      <c r="G9" s="62"/>
      <c r="H9" s="62"/>
    </row>
  </sheetData>
  <pageMargins left="0.7" right="0.7" top="0.75" bottom="0.75" header="0.3" footer="0.3"/>
  <pageSetup paperSize="9" orientation="portrait" horizontalDpi="300" verticalDpi="300"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20"/>
  <sheetViews>
    <sheetView showGridLines="0" workbookViewId="0"/>
  </sheetViews>
  <sheetFormatPr defaultColWidth="11.5546875" defaultRowHeight="15" x14ac:dyDescent="0.2"/>
  <cols>
    <col min="1" max="1" width="14.109375" style="26" customWidth="1"/>
    <col min="2" max="2" width="13.44140625" style="26" customWidth="1"/>
    <col min="3" max="16384" width="11.5546875" style="26"/>
  </cols>
  <sheetData>
    <row r="1" spans="1:23" ht="15.75" customHeight="1" x14ac:dyDescent="0.25">
      <c r="A1" s="60" t="s">
        <v>223</v>
      </c>
    </row>
    <row r="2" spans="1:23" ht="15.75" customHeight="1" x14ac:dyDescent="0.25">
      <c r="A2" s="60" t="s">
        <v>224</v>
      </c>
    </row>
    <row r="3" spans="1:23" x14ac:dyDescent="0.2">
      <c r="A3" s="26" t="s">
        <v>104</v>
      </c>
    </row>
    <row r="4" spans="1:23" x14ac:dyDescent="0.2">
      <c r="A4" s="26" t="s">
        <v>98</v>
      </c>
    </row>
    <row r="5" spans="1:23" x14ac:dyDescent="0.2">
      <c r="A5" s="26" t="s">
        <v>99</v>
      </c>
    </row>
    <row r="6" spans="1:23" s="46" customFormat="1" ht="50.1" customHeight="1" x14ac:dyDescent="0.2">
      <c r="A6" s="48" t="s">
        <v>136</v>
      </c>
      <c r="B6" s="58"/>
      <c r="C6" s="58"/>
      <c r="D6" s="58"/>
      <c r="E6" s="58"/>
      <c r="F6" s="58"/>
      <c r="G6" s="58"/>
      <c r="H6" s="58"/>
      <c r="I6" s="58"/>
      <c r="J6" s="58"/>
      <c r="K6" s="58"/>
    </row>
    <row r="7" spans="1:23" ht="31.5" customHeight="1" x14ac:dyDescent="0.25">
      <c r="A7" s="30" t="s">
        <v>100</v>
      </c>
      <c r="B7" s="52" t="s">
        <v>106</v>
      </c>
      <c r="C7" s="56" t="s">
        <v>107</v>
      </c>
      <c r="D7" s="56" t="s">
        <v>108</v>
      </c>
      <c r="E7" s="56" t="s">
        <v>109</v>
      </c>
      <c r="F7" s="56" t="s">
        <v>110</v>
      </c>
      <c r="G7" s="56" t="s">
        <v>111</v>
      </c>
      <c r="H7" s="56" t="s">
        <v>112</v>
      </c>
      <c r="I7" s="56" t="s">
        <v>113</v>
      </c>
      <c r="J7" s="56" t="s">
        <v>114</v>
      </c>
      <c r="K7" s="56" t="s">
        <v>115</v>
      </c>
      <c r="L7" s="56" t="s">
        <v>116</v>
      </c>
      <c r="M7" s="56" t="s">
        <v>117</v>
      </c>
      <c r="N7" s="56" t="s">
        <v>118</v>
      </c>
      <c r="O7" s="56" t="s">
        <v>119</v>
      </c>
      <c r="P7" s="56" t="s">
        <v>120</v>
      </c>
      <c r="Q7" s="56" t="s">
        <v>121</v>
      </c>
      <c r="R7" s="56" t="s">
        <v>122</v>
      </c>
      <c r="S7" s="56" t="s">
        <v>123</v>
      </c>
      <c r="T7" s="56" t="s">
        <v>124</v>
      </c>
      <c r="U7" s="56" t="s">
        <v>125</v>
      </c>
      <c r="V7" s="56" t="s">
        <v>126</v>
      </c>
      <c r="W7" s="56" t="s">
        <v>127</v>
      </c>
    </row>
    <row r="8" spans="1:23" x14ac:dyDescent="0.2">
      <c r="A8" s="35">
        <v>1</v>
      </c>
      <c r="B8" s="59">
        <v>44568</v>
      </c>
      <c r="C8" s="39">
        <v>922</v>
      </c>
      <c r="D8" s="39">
        <v>0</v>
      </c>
      <c r="E8" s="39">
        <v>0</v>
      </c>
      <c r="F8" s="39">
        <v>0</v>
      </c>
      <c r="G8" s="39">
        <v>0</v>
      </c>
      <c r="H8" s="39">
        <v>0</v>
      </c>
      <c r="I8" s="39">
        <v>1</v>
      </c>
      <c r="J8" s="39">
        <v>4</v>
      </c>
      <c r="K8" s="39">
        <v>6</v>
      </c>
      <c r="L8" s="39">
        <v>10</v>
      </c>
      <c r="M8" s="39">
        <v>7</v>
      </c>
      <c r="N8" s="39">
        <v>22</v>
      </c>
      <c r="O8" s="39">
        <v>31</v>
      </c>
      <c r="P8" s="39">
        <v>48</v>
      </c>
      <c r="Q8" s="39">
        <v>70</v>
      </c>
      <c r="R8" s="39">
        <v>54</v>
      </c>
      <c r="S8" s="39">
        <v>92</v>
      </c>
      <c r="T8" s="39">
        <v>117</v>
      </c>
      <c r="U8" s="39">
        <v>149</v>
      </c>
      <c r="V8" s="39">
        <v>147</v>
      </c>
      <c r="W8" s="39">
        <v>164</v>
      </c>
    </row>
    <row r="9" spans="1:23" x14ac:dyDescent="0.2">
      <c r="A9" s="35">
        <v>2</v>
      </c>
      <c r="B9" s="59">
        <v>44575</v>
      </c>
      <c r="C9" s="39">
        <v>1382</v>
      </c>
      <c r="D9" s="39">
        <v>3</v>
      </c>
      <c r="E9" s="39">
        <v>0</v>
      </c>
      <c r="F9" s="39">
        <v>0</v>
      </c>
      <c r="G9" s="39">
        <v>1</v>
      </c>
      <c r="H9" s="39">
        <v>1</v>
      </c>
      <c r="I9" s="39">
        <v>4</v>
      </c>
      <c r="J9" s="39">
        <v>0</v>
      </c>
      <c r="K9" s="39">
        <v>8</v>
      </c>
      <c r="L9" s="39">
        <v>11</v>
      </c>
      <c r="M9" s="39">
        <v>17</v>
      </c>
      <c r="N9" s="39">
        <v>17</v>
      </c>
      <c r="O9" s="39">
        <v>43</v>
      </c>
      <c r="P9" s="39">
        <v>49</v>
      </c>
      <c r="Q9" s="39">
        <v>89</v>
      </c>
      <c r="R9" s="39">
        <v>103</v>
      </c>
      <c r="S9" s="39">
        <v>116</v>
      </c>
      <c r="T9" s="39">
        <v>185</v>
      </c>
      <c r="U9" s="39">
        <v>216</v>
      </c>
      <c r="V9" s="39">
        <v>237</v>
      </c>
      <c r="W9" s="39">
        <v>282</v>
      </c>
    </row>
    <row r="10" spans="1:23" x14ac:dyDescent="0.2">
      <c r="A10" s="19"/>
      <c r="B10" s="19"/>
      <c r="C10" s="44"/>
      <c r="D10" s="44"/>
      <c r="E10" s="44"/>
      <c r="F10" s="44"/>
      <c r="G10" s="44"/>
      <c r="H10" s="44"/>
      <c r="I10" s="44"/>
      <c r="J10" s="44"/>
      <c r="K10" s="44"/>
      <c r="L10" s="44"/>
      <c r="M10" s="44"/>
      <c r="N10" s="44"/>
      <c r="O10" s="44"/>
      <c r="P10" s="44"/>
      <c r="Q10" s="44"/>
      <c r="R10" s="44"/>
      <c r="S10" s="44"/>
      <c r="T10" s="44"/>
      <c r="U10" s="44"/>
      <c r="V10" s="44"/>
      <c r="W10" s="44"/>
    </row>
    <row r="11" spans="1:23" s="31" customFormat="1" ht="30" customHeight="1" x14ac:dyDescent="0.2">
      <c r="A11" s="61" t="s">
        <v>137</v>
      </c>
      <c r="B11" s="47"/>
      <c r="C11" s="47"/>
      <c r="D11" s="47"/>
      <c r="E11" s="47"/>
      <c r="F11" s="47"/>
      <c r="G11" s="47"/>
      <c r="H11" s="47"/>
      <c r="I11" s="47"/>
      <c r="J11" s="47"/>
      <c r="K11" s="47"/>
    </row>
    <row r="12" spans="1:23" ht="31.5" customHeight="1" x14ac:dyDescent="0.25">
      <c r="A12" s="30" t="s">
        <v>100</v>
      </c>
      <c r="B12" s="52" t="s">
        <v>106</v>
      </c>
      <c r="C12" s="56" t="s">
        <v>107</v>
      </c>
      <c r="D12" s="56" t="s">
        <v>108</v>
      </c>
      <c r="E12" s="56" t="s">
        <v>109</v>
      </c>
      <c r="F12" s="56" t="s">
        <v>110</v>
      </c>
      <c r="G12" s="56" t="s">
        <v>111</v>
      </c>
      <c r="H12" s="56" t="s">
        <v>112</v>
      </c>
      <c r="I12" s="56" t="s">
        <v>113</v>
      </c>
      <c r="J12" s="56" t="s">
        <v>114</v>
      </c>
      <c r="K12" s="56" t="s">
        <v>115</v>
      </c>
      <c r="L12" s="56" t="s">
        <v>116</v>
      </c>
      <c r="M12" s="56" t="s">
        <v>117</v>
      </c>
      <c r="N12" s="56" t="s">
        <v>118</v>
      </c>
      <c r="O12" s="56" t="s">
        <v>119</v>
      </c>
      <c r="P12" s="56" t="s">
        <v>120</v>
      </c>
      <c r="Q12" s="56" t="s">
        <v>121</v>
      </c>
      <c r="R12" s="56" t="s">
        <v>122</v>
      </c>
      <c r="S12" s="56" t="s">
        <v>123</v>
      </c>
      <c r="T12" s="56" t="s">
        <v>124</v>
      </c>
      <c r="U12" s="56" t="s">
        <v>125</v>
      </c>
      <c r="V12" s="56" t="s">
        <v>126</v>
      </c>
      <c r="W12" s="56" t="s">
        <v>127</v>
      </c>
    </row>
    <row r="13" spans="1:23" x14ac:dyDescent="0.2">
      <c r="A13" s="35">
        <v>1</v>
      </c>
      <c r="B13" s="59">
        <v>44568</v>
      </c>
      <c r="C13" s="39">
        <v>531</v>
      </c>
      <c r="D13" s="39">
        <v>0</v>
      </c>
      <c r="E13" s="39">
        <v>0</v>
      </c>
      <c r="F13" s="39">
        <v>0</v>
      </c>
      <c r="G13" s="39">
        <v>0</v>
      </c>
      <c r="H13" s="39">
        <v>0</v>
      </c>
      <c r="I13" s="39">
        <v>0</v>
      </c>
      <c r="J13" s="39">
        <v>3</v>
      </c>
      <c r="K13" s="39">
        <v>2</v>
      </c>
      <c r="L13" s="39">
        <v>7</v>
      </c>
      <c r="M13" s="39">
        <v>4</v>
      </c>
      <c r="N13" s="39">
        <v>15</v>
      </c>
      <c r="O13" s="39">
        <v>19</v>
      </c>
      <c r="P13" s="39">
        <v>33</v>
      </c>
      <c r="Q13" s="39">
        <v>49</v>
      </c>
      <c r="R13" s="39">
        <v>31</v>
      </c>
      <c r="S13" s="39">
        <v>64</v>
      </c>
      <c r="T13" s="39">
        <v>72</v>
      </c>
      <c r="U13" s="39">
        <v>79</v>
      </c>
      <c r="V13" s="39">
        <v>76</v>
      </c>
      <c r="W13" s="39">
        <v>77</v>
      </c>
    </row>
    <row r="14" spans="1:23" x14ac:dyDescent="0.2">
      <c r="A14" s="35">
        <v>2</v>
      </c>
      <c r="B14" s="59">
        <v>44575</v>
      </c>
      <c r="C14" s="39">
        <v>781</v>
      </c>
      <c r="D14" s="39">
        <v>2</v>
      </c>
      <c r="E14" s="39">
        <v>0</v>
      </c>
      <c r="F14" s="39">
        <v>0</v>
      </c>
      <c r="G14" s="39">
        <v>0</v>
      </c>
      <c r="H14" s="39">
        <v>1</v>
      </c>
      <c r="I14" s="39">
        <v>3</v>
      </c>
      <c r="J14" s="39">
        <v>0</v>
      </c>
      <c r="K14" s="39">
        <v>5</v>
      </c>
      <c r="L14" s="39">
        <v>7</v>
      </c>
      <c r="M14" s="39">
        <v>8</v>
      </c>
      <c r="N14" s="39">
        <v>11</v>
      </c>
      <c r="O14" s="39">
        <v>23</v>
      </c>
      <c r="P14" s="39">
        <v>35</v>
      </c>
      <c r="Q14" s="39">
        <v>47</v>
      </c>
      <c r="R14" s="39">
        <v>65</v>
      </c>
      <c r="S14" s="39">
        <v>65</v>
      </c>
      <c r="T14" s="39">
        <v>109</v>
      </c>
      <c r="U14" s="39">
        <v>128</v>
      </c>
      <c r="V14" s="39">
        <v>139</v>
      </c>
      <c r="W14" s="39">
        <v>133</v>
      </c>
    </row>
    <row r="15" spans="1:23" x14ac:dyDescent="0.2">
      <c r="A15" s="19"/>
      <c r="B15" s="19"/>
      <c r="C15" s="44"/>
      <c r="D15" s="44"/>
      <c r="E15" s="44"/>
      <c r="F15" s="44"/>
      <c r="G15" s="44"/>
      <c r="H15" s="44"/>
      <c r="I15" s="44"/>
      <c r="J15" s="44"/>
      <c r="K15" s="44"/>
      <c r="L15" s="44"/>
      <c r="M15" s="44"/>
      <c r="N15" s="44"/>
      <c r="O15" s="44"/>
      <c r="P15" s="44"/>
      <c r="Q15" s="44"/>
      <c r="R15" s="44"/>
      <c r="S15" s="44"/>
      <c r="T15" s="44"/>
      <c r="U15" s="44"/>
      <c r="V15" s="44"/>
      <c r="W15" s="44"/>
    </row>
    <row r="16" spans="1:23" s="31" customFormat="1" ht="30" customHeight="1" x14ac:dyDescent="0.2">
      <c r="A16" s="61" t="s">
        <v>138</v>
      </c>
      <c r="B16" s="47"/>
      <c r="C16" s="47"/>
      <c r="D16" s="47"/>
      <c r="E16" s="47"/>
      <c r="F16" s="47"/>
      <c r="G16" s="47"/>
      <c r="H16" s="47"/>
      <c r="I16" s="47"/>
      <c r="J16" s="47"/>
      <c r="K16" s="47"/>
    </row>
    <row r="17" spans="1:23" ht="31.5" customHeight="1" x14ac:dyDescent="0.25">
      <c r="A17" s="30" t="s">
        <v>100</v>
      </c>
      <c r="B17" s="52" t="s">
        <v>106</v>
      </c>
      <c r="C17" s="56" t="s">
        <v>107</v>
      </c>
      <c r="D17" s="56" t="s">
        <v>108</v>
      </c>
      <c r="E17" s="56" t="s">
        <v>109</v>
      </c>
      <c r="F17" s="56" t="s">
        <v>110</v>
      </c>
      <c r="G17" s="56" t="s">
        <v>111</v>
      </c>
      <c r="H17" s="56" t="s">
        <v>112</v>
      </c>
      <c r="I17" s="56" t="s">
        <v>113</v>
      </c>
      <c r="J17" s="56" t="s">
        <v>114</v>
      </c>
      <c r="K17" s="56" t="s">
        <v>115</v>
      </c>
      <c r="L17" s="56" t="s">
        <v>116</v>
      </c>
      <c r="M17" s="56" t="s">
        <v>117</v>
      </c>
      <c r="N17" s="56" t="s">
        <v>118</v>
      </c>
      <c r="O17" s="56" t="s">
        <v>119</v>
      </c>
      <c r="P17" s="56" t="s">
        <v>120</v>
      </c>
      <c r="Q17" s="56" t="s">
        <v>121</v>
      </c>
      <c r="R17" s="56" t="s">
        <v>122</v>
      </c>
      <c r="S17" s="56" t="s">
        <v>123</v>
      </c>
      <c r="T17" s="56" t="s">
        <v>124</v>
      </c>
      <c r="U17" s="56" t="s">
        <v>125</v>
      </c>
      <c r="V17" s="56" t="s">
        <v>126</v>
      </c>
      <c r="W17" s="56" t="s">
        <v>127</v>
      </c>
    </row>
    <row r="18" spans="1:23" x14ac:dyDescent="0.2">
      <c r="A18" s="35">
        <v>1</v>
      </c>
      <c r="B18" s="59">
        <v>44568</v>
      </c>
      <c r="C18" s="39">
        <v>391</v>
      </c>
      <c r="D18" s="39">
        <v>0</v>
      </c>
      <c r="E18" s="39">
        <v>0</v>
      </c>
      <c r="F18" s="39">
        <v>0</v>
      </c>
      <c r="G18" s="39">
        <v>0</v>
      </c>
      <c r="H18" s="39">
        <v>0</v>
      </c>
      <c r="I18" s="39">
        <v>1</v>
      </c>
      <c r="J18" s="39">
        <v>1</v>
      </c>
      <c r="K18" s="39">
        <v>4</v>
      </c>
      <c r="L18" s="39">
        <v>3</v>
      </c>
      <c r="M18" s="39">
        <v>3</v>
      </c>
      <c r="N18" s="39">
        <v>7</v>
      </c>
      <c r="O18" s="39">
        <v>12</v>
      </c>
      <c r="P18" s="39">
        <v>15</v>
      </c>
      <c r="Q18" s="39">
        <v>21</v>
      </c>
      <c r="R18" s="39">
        <v>23</v>
      </c>
      <c r="S18" s="39">
        <v>28</v>
      </c>
      <c r="T18" s="39">
        <v>45</v>
      </c>
      <c r="U18" s="39">
        <v>70</v>
      </c>
      <c r="V18" s="39">
        <v>71</v>
      </c>
      <c r="W18" s="39">
        <v>87</v>
      </c>
    </row>
    <row r="19" spans="1:23" x14ac:dyDescent="0.2">
      <c r="A19" s="35">
        <v>2</v>
      </c>
      <c r="B19" s="59">
        <v>44575</v>
      </c>
      <c r="C19" s="39">
        <v>601</v>
      </c>
      <c r="D19" s="39">
        <v>1</v>
      </c>
      <c r="E19" s="39">
        <v>0</v>
      </c>
      <c r="F19" s="39">
        <v>0</v>
      </c>
      <c r="G19" s="39">
        <v>1</v>
      </c>
      <c r="H19" s="39">
        <v>0</v>
      </c>
      <c r="I19" s="39">
        <v>1</v>
      </c>
      <c r="J19" s="39">
        <v>0</v>
      </c>
      <c r="K19" s="39">
        <v>3</v>
      </c>
      <c r="L19" s="39">
        <v>4</v>
      </c>
      <c r="M19" s="39">
        <v>9</v>
      </c>
      <c r="N19" s="39">
        <v>6</v>
      </c>
      <c r="O19" s="39">
        <v>20</v>
      </c>
      <c r="P19" s="39">
        <v>14</v>
      </c>
      <c r="Q19" s="39">
        <v>42</v>
      </c>
      <c r="R19" s="39">
        <v>38</v>
      </c>
      <c r="S19" s="39">
        <v>51</v>
      </c>
      <c r="T19" s="39">
        <v>76</v>
      </c>
      <c r="U19" s="39">
        <v>88</v>
      </c>
      <c r="V19" s="39">
        <v>98</v>
      </c>
      <c r="W19" s="39">
        <v>149</v>
      </c>
    </row>
    <row r="20" spans="1:23" x14ac:dyDescent="0.2">
      <c r="A20" s="19"/>
      <c r="B20" s="19"/>
      <c r="C20" s="19"/>
      <c r="D20" s="19"/>
      <c r="E20" s="19"/>
      <c r="F20" s="19"/>
      <c r="G20" s="19"/>
      <c r="H20" s="19"/>
      <c r="I20" s="19"/>
      <c r="J20" s="19"/>
      <c r="K20" s="19"/>
      <c r="L20" s="19"/>
      <c r="M20" s="19"/>
      <c r="N20" s="19"/>
      <c r="O20" s="19"/>
      <c r="P20" s="19"/>
      <c r="Q20" s="19"/>
      <c r="R20" s="19"/>
      <c r="S20" s="19"/>
      <c r="T20" s="19"/>
      <c r="U20" s="19"/>
      <c r="V20" s="19"/>
      <c r="W20" s="19"/>
    </row>
  </sheetData>
  <pageMargins left="0.7" right="0.7" top="0.75" bottom="0.75" header="0.3" footer="0.3"/>
  <pageSetup paperSize="9" orientation="portrait" horizontalDpi="300" verticalDpi="300" r:id="rId1"/>
  <tableParts count="3">
    <tablePart r:id="rId2"/>
    <tablePart r:id="rId3"/>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176"/>
  <sheetViews>
    <sheetView showGridLines="0" workbookViewId="0"/>
  </sheetViews>
  <sheetFormatPr defaultColWidth="11.5546875" defaultRowHeight="15" x14ac:dyDescent="0.2"/>
  <cols>
    <col min="1" max="1" width="14.109375" style="26" customWidth="1"/>
    <col min="2" max="2" width="13.44140625" style="26" customWidth="1"/>
    <col min="3" max="16384" width="11.5546875" style="26"/>
  </cols>
  <sheetData>
    <row r="1" spans="1:23" ht="15.75" customHeight="1" x14ac:dyDescent="0.25">
      <c r="A1" s="11" t="s">
        <v>229</v>
      </c>
    </row>
    <row r="2" spans="1:23" ht="15.75" customHeight="1" x14ac:dyDescent="0.25">
      <c r="A2" s="11" t="s">
        <v>230</v>
      </c>
    </row>
    <row r="3" spans="1:23" x14ac:dyDescent="0.2">
      <c r="A3" s="26" t="s">
        <v>104</v>
      </c>
    </row>
    <row r="4" spans="1:23" x14ac:dyDescent="0.2">
      <c r="A4" s="26" t="s">
        <v>98</v>
      </c>
    </row>
    <row r="5" spans="1:23" x14ac:dyDescent="0.2">
      <c r="A5" s="26" t="s">
        <v>99</v>
      </c>
    </row>
    <row r="6" spans="1:23" s="46" customFormat="1" ht="50.1" customHeight="1" x14ac:dyDescent="0.2">
      <c r="A6" s="61" t="s">
        <v>139</v>
      </c>
      <c r="B6" s="58"/>
      <c r="C6" s="58"/>
      <c r="D6" s="58"/>
      <c r="E6" s="58"/>
      <c r="F6" s="58"/>
      <c r="G6" s="58"/>
      <c r="H6" s="58"/>
      <c r="I6" s="58"/>
      <c r="J6" s="58"/>
      <c r="K6" s="58"/>
    </row>
    <row r="7" spans="1:23" ht="15.75" x14ac:dyDescent="0.25">
      <c r="A7" s="30" t="s">
        <v>100</v>
      </c>
      <c r="B7" s="52" t="s">
        <v>106</v>
      </c>
      <c r="C7" s="56" t="s">
        <v>107</v>
      </c>
      <c r="D7" s="56" t="s">
        <v>108</v>
      </c>
      <c r="E7" s="56" t="s">
        <v>109</v>
      </c>
      <c r="F7" s="56" t="s">
        <v>110</v>
      </c>
      <c r="G7" s="56" t="s">
        <v>111</v>
      </c>
      <c r="H7" s="56" t="s">
        <v>112</v>
      </c>
      <c r="I7" s="56" t="s">
        <v>113</v>
      </c>
      <c r="J7" s="56" t="s">
        <v>114</v>
      </c>
      <c r="K7" s="56" t="s">
        <v>115</v>
      </c>
      <c r="L7" s="56" t="s">
        <v>116</v>
      </c>
      <c r="M7" s="56" t="s">
        <v>117</v>
      </c>
      <c r="N7" s="56" t="s">
        <v>118</v>
      </c>
      <c r="O7" s="56" t="s">
        <v>119</v>
      </c>
      <c r="P7" s="56" t="s">
        <v>120</v>
      </c>
      <c r="Q7" s="56" t="s">
        <v>121</v>
      </c>
      <c r="R7" s="56" t="s">
        <v>122</v>
      </c>
      <c r="S7" s="56" t="s">
        <v>123</v>
      </c>
      <c r="T7" s="56" t="s">
        <v>124</v>
      </c>
      <c r="U7" s="56" t="s">
        <v>125</v>
      </c>
      <c r="V7" s="56" t="s">
        <v>126</v>
      </c>
      <c r="W7" s="56" t="s">
        <v>127</v>
      </c>
    </row>
    <row r="8" spans="1:23" x14ac:dyDescent="0.2">
      <c r="A8" s="35">
        <v>1</v>
      </c>
      <c r="B8" s="59">
        <v>44204</v>
      </c>
      <c r="C8" s="39">
        <v>6169</v>
      </c>
      <c r="D8" s="39">
        <v>0</v>
      </c>
      <c r="E8" s="39">
        <v>0</v>
      </c>
      <c r="F8" s="39">
        <v>1</v>
      </c>
      <c r="G8" s="39">
        <v>0</v>
      </c>
      <c r="H8" s="39">
        <v>4</v>
      </c>
      <c r="I8" s="39">
        <v>6</v>
      </c>
      <c r="J8" s="39">
        <v>8</v>
      </c>
      <c r="K8" s="39">
        <v>13</v>
      </c>
      <c r="L8" s="39">
        <v>28</v>
      </c>
      <c r="M8" s="39">
        <v>31</v>
      </c>
      <c r="N8" s="39">
        <v>68</v>
      </c>
      <c r="O8" s="39">
        <v>128</v>
      </c>
      <c r="P8" s="39">
        <v>210</v>
      </c>
      <c r="Q8" s="39">
        <v>296</v>
      </c>
      <c r="R8" s="39">
        <v>376</v>
      </c>
      <c r="S8" s="39">
        <v>636</v>
      </c>
      <c r="T8" s="39">
        <v>766</v>
      </c>
      <c r="U8" s="39">
        <v>1125</v>
      </c>
      <c r="V8" s="39">
        <v>1197</v>
      </c>
      <c r="W8" s="39">
        <v>1276</v>
      </c>
    </row>
    <row r="9" spans="1:23" x14ac:dyDescent="0.2">
      <c r="A9" s="35">
        <v>2</v>
      </c>
      <c r="B9" s="59">
        <v>44211</v>
      </c>
      <c r="C9" s="39">
        <v>8209</v>
      </c>
      <c r="D9" s="39">
        <v>0</v>
      </c>
      <c r="E9" s="39">
        <v>0</v>
      </c>
      <c r="F9" s="39">
        <v>0</v>
      </c>
      <c r="G9" s="39">
        <v>0</v>
      </c>
      <c r="H9" s="39">
        <v>1</v>
      </c>
      <c r="I9" s="39">
        <v>3</v>
      </c>
      <c r="J9" s="39">
        <v>3</v>
      </c>
      <c r="K9" s="39">
        <v>13</v>
      </c>
      <c r="L9" s="39">
        <v>32</v>
      </c>
      <c r="M9" s="39">
        <v>52</v>
      </c>
      <c r="N9" s="39">
        <v>100</v>
      </c>
      <c r="O9" s="39">
        <v>149</v>
      </c>
      <c r="P9" s="39">
        <v>248</v>
      </c>
      <c r="Q9" s="39">
        <v>372</v>
      </c>
      <c r="R9" s="39">
        <v>490</v>
      </c>
      <c r="S9" s="39">
        <v>774</v>
      </c>
      <c r="T9" s="39">
        <v>1090</v>
      </c>
      <c r="U9" s="39">
        <v>1430</v>
      </c>
      <c r="V9" s="39">
        <v>1583</v>
      </c>
      <c r="W9" s="39">
        <v>1869</v>
      </c>
    </row>
    <row r="10" spans="1:23" x14ac:dyDescent="0.2">
      <c r="A10" s="35">
        <v>3</v>
      </c>
      <c r="B10" s="59">
        <v>44218</v>
      </c>
      <c r="C10" s="39">
        <v>9063</v>
      </c>
      <c r="D10" s="39">
        <v>0</v>
      </c>
      <c r="E10" s="39">
        <v>0</v>
      </c>
      <c r="F10" s="39">
        <v>0</v>
      </c>
      <c r="G10" s="39">
        <v>0</v>
      </c>
      <c r="H10" s="39">
        <v>1</v>
      </c>
      <c r="I10" s="39">
        <v>1</v>
      </c>
      <c r="J10" s="39">
        <v>11</v>
      </c>
      <c r="K10" s="39">
        <v>12</v>
      </c>
      <c r="L10" s="39">
        <v>33</v>
      </c>
      <c r="M10" s="39">
        <v>52</v>
      </c>
      <c r="N10" s="39">
        <v>95</v>
      </c>
      <c r="O10" s="39">
        <v>166</v>
      </c>
      <c r="P10" s="39">
        <v>275</v>
      </c>
      <c r="Q10" s="39">
        <v>398</v>
      </c>
      <c r="R10" s="39">
        <v>539</v>
      </c>
      <c r="S10" s="39">
        <v>887</v>
      </c>
      <c r="T10" s="39">
        <v>1177</v>
      </c>
      <c r="U10" s="39">
        <v>1587</v>
      </c>
      <c r="V10" s="39">
        <v>1773</v>
      </c>
      <c r="W10" s="39">
        <v>2056</v>
      </c>
    </row>
    <row r="11" spans="1:23" x14ac:dyDescent="0.2">
      <c r="A11" s="35">
        <v>4</v>
      </c>
      <c r="B11" s="59">
        <v>44225</v>
      </c>
      <c r="C11" s="39">
        <v>8001</v>
      </c>
      <c r="D11" s="39">
        <v>0</v>
      </c>
      <c r="E11" s="39">
        <v>0</v>
      </c>
      <c r="F11" s="39">
        <v>0</v>
      </c>
      <c r="G11" s="39">
        <v>0</v>
      </c>
      <c r="H11" s="39">
        <v>1</v>
      </c>
      <c r="I11" s="39">
        <v>3</v>
      </c>
      <c r="J11" s="39">
        <v>3</v>
      </c>
      <c r="K11" s="39">
        <v>20</v>
      </c>
      <c r="L11" s="39">
        <v>28</v>
      </c>
      <c r="M11" s="39">
        <v>38</v>
      </c>
      <c r="N11" s="39">
        <v>77</v>
      </c>
      <c r="O11" s="39">
        <v>152</v>
      </c>
      <c r="P11" s="39">
        <v>240</v>
      </c>
      <c r="Q11" s="39">
        <v>374</v>
      </c>
      <c r="R11" s="39">
        <v>476</v>
      </c>
      <c r="S11" s="39">
        <v>728</v>
      </c>
      <c r="T11" s="39">
        <v>1009</v>
      </c>
      <c r="U11" s="39">
        <v>1325</v>
      </c>
      <c r="V11" s="39">
        <v>1614</v>
      </c>
      <c r="W11" s="39">
        <v>1913</v>
      </c>
    </row>
    <row r="12" spans="1:23" x14ac:dyDescent="0.2">
      <c r="A12" s="35">
        <v>5</v>
      </c>
      <c r="B12" s="59">
        <v>44232</v>
      </c>
      <c r="C12" s="39">
        <v>6197</v>
      </c>
      <c r="D12" s="39">
        <v>0</v>
      </c>
      <c r="E12" s="39">
        <v>0</v>
      </c>
      <c r="F12" s="39">
        <v>0</v>
      </c>
      <c r="G12" s="39">
        <v>0</v>
      </c>
      <c r="H12" s="39">
        <v>4</v>
      </c>
      <c r="I12" s="39">
        <v>2</v>
      </c>
      <c r="J12" s="39">
        <v>6</v>
      </c>
      <c r="K12" s="39">
        <v>14</v>
      </c>
      <c r="L12" s="39">
        <v>27</v>
      </c>
      <c r="M12" s="39">
        <v>43</v>
      </c>
      <c r="N12" s="39">
        <v>87</v>
      </c>
      <c r="O12" s="39">
        <v>138</v>
      </c>
      <c r="P12" s="39">
        <v>179</v>
      </c>
      <c r="Q12" s="39">
        <v>300</v>
      </c>
      <c r="R12" s="39">
        <v>379</v>
      </c>
      <c r="S12" s="39">
        <v>587</v>
      </c>
      <c r="T12" s="39">
        <v>790</v>
      </c>
      <c r="U12" s="39">
        <v>1024</v>
      </c>
      <c r="V12" s="39">
        <v>1182</v>
      </c>
      <c r="W12" s="39">
        <v>1435</v>
      </c>
    </row>
    <row r="13" spans="1:23" x14ac:dyDescent="0.2">
      <c r="A13" s="35">
        <v>6</v>
      </c>
      <c r="B13" s="59">
        <v>44239</v>
      </c>
      <c r="C13" s="39">
        <v>4645</v>
      </c>
      <c r="D13" s="39">
        <v>0</v>
      </c>
      <c r="E13" s="39">
        <v>0</v>
      </c>
      <c r="F13" s="39">
        <v>0</v>
      </c>
      <c r="G13" s="39">
        <v>0</v>
      </c>
      <c r="H13" s="39">
        <v>0</v>
      </c>
      <c r="I13" s="39">
        <v>4</v>
      </c>
      <c r="J13" s="39">
        <v>3</v>
      </c>
      <c r="K13" s="39">
        <v>10</v>
      </c>
      <c r="L13" s="39">
        <v>14</v>
      </c>
      <c r="M13" s="39">
        <v>17</v>
      </c>
      <c r="N13" s="39">
        <v>58</v>
      </c>
      <c r="O13" s="39">
        <v>106</v>
      </c>
      <c r="P13" s="39">
        <v>167</v>
      </c>
      <c r="Q13" s="39">
        <v>254</v>
      </c>
      <c r="R13" s="39">
        <v>354</v>
      </c>
      <c r="S13" s="39">
        <v>458</v>
      </c>
      <c r="T13" s="39">
        <v>590</v>
      </c>
      <c r="U13" s="39">
        <v>743</v>
      </c>
      <c r="V13" s="39">
        <v>854</v>
      </c>
      <c r="W13" s="39">
        <v>1013</v>
      </c>
    </row>
    <row r="14" spans="1:23" x14ac:dyDescent="0.2">
      <c r="A14" s="35">
        <v>7</v>
      </c>
      <c r="B14" s="59">
        <v>44246</v>
      </c>
      <c r="C14" s="39">
        <v>3514</v>
      </c>
      <c r="D14" s="39">
        <v>0</v>
      </c>
      <c r="E14" s="39">
        <v>0</v>
      </c>
      <c r="F14" s="39">
        <v>0</v>
      </c>
      <c r="G14" s="39">
        <v>1</v>
      </c>
      <c r="H14" s="39">
        <v>0</v>
      </c>
      <c r="I14" s="39">
        <v>1</v>
      </c>
      <c r="J14" s="39">
        <v>6</v>
      </c>
      <c r="K14" s="39">
        <v>8</v>
      </c>
      <c r="L14" s="39">
        <v>13</v>
      </c>
      <c r="M14" s="39">
        <v>27</v>
      </c>
      <c r="N14" s="39">
        <v>36</v>
      </c>
      <c r="O14" s="39">
        <v>69</v>
      </c>
      <c r="P14" s="39">
        <v>143</v>
      </c>
      <c r="Q14" s="39">
        <v>224</v>
      </c>
      <c r="R14" s="39">
        <v>273</v>
      </c>
      <c r="S14" s="39">
        <v>360</v>
      </c>
      <c r="T14" s="39">
        <v>469</v>
      </c>
      <c r="U14" s="39">
        <v>518</v>
      </c>
      <c r="V14" s="39">
        <v>612</v>
      </c>
      <c r="W14" s="39">
        <v>754</v>
      </c>
    </row>
    <row r="15" spans="1:23" x14ac:dyDescent="0.2">
      <c r="A15" s="35">
        <v>8</v>
      </c>
      <c r="B15" s="59">
        <v>44253</v>
      </c>
      <c r="C15" s="39">
        <v>2409</v>
      </c>
      <c r="D15" s="39">
        <v>0</v>
      </c>
      <c r="E15" s="39">
        <v>0</v>
      </c>
      <c r="F15" s="39">
        <v>0</v>
      </c>
      <c r="G15" s="39">
        <v>0</v>
      </c>
      <c r="H15" s="39">
        <v>0</v>
      </c>
      <c r="I15" s="39">
        <v>1</v>
      </c>
      <c r="J15" s="39">
        <v>4</v>
      </c>
      <c r="K15" s="39">
        <v>5</v>
      </c>
      <c r="L15" s="39">
        <v>16</v>
      </c>
      <c r="M15" s="39">
        <v>18</v>
      </c>
      <c r="N15" s="39">
        <v>27</v>
      </c>
      <c r="O15" s="39">
        <v>55</v>
      </c>
      <c r="P15" s="39">
        <v>96</v>
      </c>
      <c r="Q15" s="39">
        <v>163</v>
      </c>
      <c r="R15" s="39">
        <v>182</v>
      </c>
      <c r="S15" s="39">
        <v>245</v>
      </c>
      <c r="T15" s="39">
        <v>293</v>
      </c>
      <c r="U15" s="39">
        <v>360</v>
      </c>
      <c r="V15" s="39">
        <v>452</v>
      </c>
      <c r="W15" s="39">
        <v>492</v>
      </c>
    </row>
    <row r="16" spans="1:23" x14ac:dyDescent="0.2">
      <c r="A16" s="35">
        <v>9</v>
      </c>
      <c r="B16" s="59">
        <v>44260</v>
      </c>
      <c r="C16" s="39">
        <v>1648</v>
      </c>
      <c r="D16" s="39">
        <v>0</v>
      </c>
      <c r="E16" s="39">
        <v>0</v>
      </c>
      <c r="F16" s="39">
        <v>0</v>
      </c>
      <c r="G16" s="39">
        <v>0</v>
      </c>
      <c r="H16" s="39">
        <v>1</v>
      </c>
      <c r="I16" s="39">
        <v>0</v>
      </c>
      <c r="J16" s="39">
        <v>3</v>
      </c>
      <c r="K16" s="39">
        <v>5</v>
      </c>
      <c r="L16" s="39">
        <v>6</v>
      </c>
      <c r="M16" s="39">
        <v>8</v>
      </c>
      <c r="N16" s="39">
        <v>24</v>
      </c>
      <c r="O16" s="39">
        <v>49</v>
      </c>
      <c r="P16" s="39">
        <v>70</v>
      </c>
      <c r="Q16" s="39">
        <v>117</v>
      </c>
      <c r="R16" s="39">
        <v>156</v>
      </c>
      <c r="S16" s="39">
        <v>150</v>
      </c>
      <c r="T16" s="39">
        <v>210</v>
      </c>
      <c r="U16" s="39">
        <v>256</v>
      </c>
      <c r="V16" s="39">
        <v>284</v>
      </c>
      <c r="W16" s="39">
        <v>309</v>
      </c>
    </row>
    <row r="17" spans="1:23" x14ac:dyDescent="0.2">
      <c r="A17" s="35">
        <v>10</v>
      </c>
      <c r="B17" s="59">
        <v>44267</v>
      </c>
      <c r="C17" s="39">
        <v>1140</v>
      </c>
      <c r="D17" s="39">
        <v>0</v>
      </c>
      <c r="E17" s="39">
        <v>0</v>
      </c>
      <c r="F17" s="39">
        <v>0</v>
      </c>
      <c r="G17" s="39">
        <v>1</v>
      </c>
      <c r="H17" s="39">
        <v>0</v>
      </c>
      <c r="I17" s="39">
        <v>0</v>
      </c>
      <c r="J17" s="39">
        <v>1</v>
      </c>
      <c r="K17" s="39">
        <v>2</v>
      </c>
      <c r="L17" s="39">
        <v>5</v>
      </c>
      <c r="M17" s="39">
        <v>8</v>
      </c>
      <c r="N17" s="39">
        <v>15</v>
      </c>
      <c r="O17" s="39">
        <v>46</v>
      </c>
      <c r="P17" s="39">
        <v>74</v>
      </c>
      <c r="Q17" s="39">
        <v>71</v>
      </c>
      <c r="R17" s="39">
        <v>94</v>
      </c>
      <c r="S17" s="39">
        <v>129</v>
      </c>
      <c r="T17" s="39">
        <v>138</v>
      </c>
      <c r="U17" s="39">
        <v>158</v>
      </c>
      <c r="V17" s="39">
        <v>198</v>
      </c>
      <c r="W17" s="39">
        <v>200</v>
      </c>
    </row>
    <row r="18" spans="1:23" x14ac:dyDescent="0.2">
      <c r="A18" s="35">
        <v>11</v>
      </c>
      <c r="B18" s="59">
        <v>44274</v>
      </c>
      <c r="C18" s="39">
        <v>764</v>
      </c>
      <c r="D18" s="39">
        <v>0</v>
      </c>
      <c r="E18" s="39">
        <v>0</v>
      </c>
      <c r="F18" s="39">
        <v>0</v>
      </c>
      <c r="G18" s="39">
        <v>1</v>
      </c>
      <c r="H18" s="39">
        <v>0</v>
      </c>
      <c r="I18" s="39">
        <v>1</v>
      </c>
      <c r="J18" s="39">
        <v>0</v>
      </c>
      <c r="K18" s="39">
        <v>1</v>
      </c>
      <c r="L18" s="39">
        <v>3</v>
      </c>
      <c r="M18" s="39">
        <v>4</v>
      </c>
      <c r="N18" s="39">
        <v>15</v>
      </c>
      <c r="O18" s="39">
        <v>23</v>
      </c>
      <c r="P18" s="39">
        <v>39</v>
      </c>
      <c r="Q18" s="39">
        <v>68</v>
      </c>
      <c r="R18" s="39">
        <v>52</v>
      </c>
      <c r="S18" s="39">
        <v>73</v>
      </c>
      <c r="T18" s="39">
        <v>83</v>
      </c>
      <c r="U18" s="39">
        <v>122</v>
      </c>
      <c r="V18" s="39">
        <v>130</v>
      </c>
      <c r="W18" s="39">
        <v>149</v>
      </c>
    </row>
    <row r="19" spans="1:23" x14ac:dyDescent="0.2">
      <c r="A19" s="35">
        <v>12</v>
      </c>
      <c r="B19" s="59">
        <v>44281</v>
      </c>
      <c r="C19" s="39">
        <v>575</v>
      </c>
      <c r="D19" s="39">
        <v>0</v>
      </c>
      <c r="E19" s="39">
        <v>0</v>
      </c>
      <c r="F19" s="39">
        <v>0</v>
      </c>
      <c r="G19" s="39">
        <v>0</v>
      </c>
      <c r="H19" s="39">
        <v>1</v>
      </c>
      <c r="I19" s="39">
        <v>0</v>
      </c>
      <c r="J19" s="39">
        <v>0</v>
      </c>
      <c r="K19" s="39">
        <v>4</v>
      </c>
      <c r="L19" s="39">
        <v>2</v>
      </c>
      <c r="M19" s="39">
        <v>5</v>
      </c>
      <c r="N19" s="39">
        <v>12</v>
      </c>
      <c r="O19" s="39">
        <v>22</v>
      </c>
      <c r="P19" s="39">
        <v>28</v>
      </c>
      <c r="Q19" s="39">
        <v>45</v>
      </c>
      <c r="R19" s="39">
        <v>49</v>
      </c>
      <c r="S19" s="39">
        <v>50</v>
      </c>
      <c r="T19" s="39">
        <v>68</v>
      </c>
      <c r="U19" s="39">
        <v>68</v>
      </c>
      <c r="V19" s="39">
        <v>105</v>
      </c>
      <c r="W19" s="39">
        <v>116</v>
      </c>
    </row>
    <row r="20" spans="1:23" x14ac:dyDescent="0.2">
      <c r="A20" s="35">
        <v>13</v>
      </c>
      <c r="B20" s="59">
        <v>44288</v>
      </c>
      <c r="C20" s="39">
        <v>369</v>
      </c>
      <c r="D20" s="39">
        <v>0</v>
      </c>
      <c r="E20" s="39">
        <v>0</v>
      </c>
      <c r="F20" s="39">
        <v>0</v>
      </c>
      <c r="G20" s="39">
        <v>0</v>
      </c>
      <c r="H20" s="39">
        <v>0</v>
      </c>
      <c r="I20" s="39">
        <v>0</v>
      </c>
      <c r="J20" s="39">
        <v>0</v>
      </c>
      <c r="K20" s="39">
        <v>7</v>
      </c>
      <c r="L20" s="39">
        <v>4</v>
      </c>
      <c r="M20" s="39">
        <v>4</v>
      </c>
      <c r="N20" s="39">
        <v>9</v>
      </c>
      <c r="O20" s="39">
        <v>14</v>
      </c>
      <c r="P20" s="39">
        <v>26</v>
      </c>
      <c r="Q20" s="39">
        <v>27</v>
      </c>
      <c r="R20" s="39">
        <v>29</v>
      </c>
      <c r="S20" s="39">
        <v>29</v>
      </c>
      <c r="T20" s="39">
        <v>40</v>
      </c>
      <c r="U20" s="39">
        <v>59</v>
      </c>
      <c r="V20" s="39">
        <v>55</v>
      </c>
      <c r="W20" s="39">
        <v>66</v>
      </c>
    </row>
    <row r="21" spans="1:23" x14ac:dyDescent="0.2">
      <c r="A21" s="35">
        <v>14</v>
      </c>
      <c r="B21" s="59">
        <v>44295</v>
      </c>
      <c r="C21" s="39">
        <v>290</v>
      </c>
      <c r="D21" s="39">
        <v>0</v>
      </c>
      <c r="E21" s="39">
        <v>0</v>
      </c>
      <c r="F21" s="39">
        <v>0</v>
      </c>
      <c r="G21" s="39">
        <v>0</v>
      </c>
      <c r="H21" s="39">
        <v>0</v>
      </c>
      <c r="I21" s="39">
        <v>1</v>
      </c>
      <c r="J21" s="39">
        <v>0</v>
      </c>
      <c r="K21" s="39">
        <v>1</v>
      </c>
      <c r="L21" s="39">
        <v>2</v>
      </c>
      <c r="M21" s="39">
        <v>4</v>
      </c>
      <c r="N21" s="39">
        <v>3</v>
      </c>
      <c r="O21" s="39">
        <v>7</v>
      </c>
      <c r="P21" s="39">
        <v>19</v>
      </c>
      <c r="Q21" s="39">
        <v>19</v>
      </c>
      <c r="R21" s="39">
        <v>22</v>
      </c>
      <c r="S21" s="39">
        <v>14</v>
      </c>
      <c r="T21" s="39">
        <v>40</v>
      </c>
      <c r="U21" s="39">
        <v>46</v>
      </c>
      <c r="V21" s="39">
        <v>57</v>
      </c>
      <c r="W21" s="39">
        <v>55</v>
      </c>
    </row>
    <row r="22" spans="1:23" x14ac:dyDescent="0.2">
      <c r="A22" s="35">
        <v>15</v>
      </c>
      <c r="B22" s="59">
        <v>44302</v>
      </c>
      <c r="C22" s="39">
        <v>242</v>
      </c>
      <c r="D22" s="39">
        <v>0</v>
      </c>
      <c r="E22" s="39">
        <v>0</v>
      </c>
      <c r="F22" s="39">
        <v>0</v>
      </c>
      <c r="G22" s="39">
        <v>0</v>
      </c>
      <c r="H22" s="39">
        <v>0</v>
      </c>
      <c r="I22" s="39">
        <v>0</v>
      </c>
      <c r="J22" s="39">
        <v>0</v>
      </c>
      <c r="K22" s="39">
        <v>1</v>
      </c>
      <c r="L22" s="39">
        <v>2</v>
      </c>
      <c r="M22" s="39">
        <v>3</v>
      </c>
      <c r="N22" s="39">
        <v>4</v>
      </c>
      <c r="O22" s="39">
        <v>7</v>
      </c>
      <c r="P22" s="39">
        <v>10</v>
      </c>
      <c r="Q22" s="39">
        <v>18</v>
      </c>
      <c r="R22" s="39">
        <v>20</v>
      </c>
      <c r="S22" s="39">
        <v>23</v>
      </c>
      <c r="T22" s="39">
        <v>27</v>
      </c>
      <c r="U22" s="39">
        <v>39</v>
      </c>
      <c r="V22" s="39">
        <v>47</v>
      </c>
      <c r="W22" s="39">
        <v>41</v>
      </c>
    </row>
    <row r="23" spans="1:23" x14ac:dyDescent="0.2">
      <c r="A23" s="35">
        <v>16</v>
      </c>
      <c r="B23" s="59">
        <v>44309</v>
      </c>
      <c r="C23" s="39">
        <v>196</v>
      </c>
      <c r="D23" s="39">
        <v>0</v>
      </c>
      <c r="E23" s="39">
        <v>0</v>
      </c>
      <c r="F23" s="39">
        <v>0</v>
      </c>
      <c r="G23" s="39">
        <v>0</v>
      </c>
      <c r="H23" s="39">
        <v>0</v>
      </c>
      <c r="I23" s="39">
        <v>1</v>
      </c>
      <c r="J23" s="39">
        <v>0</v>
      </c>
      <c r="K23" s="39">
        <v>0</v>
      </c>
      <c r="L23" s="39">
        <v>0</v>
      </c>
      <c r="M23" s="39">
        <v>2</v>
      </c>
      <c r="N23" s="39">
        <v>3</v>
      </c>
      <c r="O23" s="39">
        <v>4</v>
      </c>
      <c r="P23" s="39">
        <v>9</v>
      </c>
      <c r="Q23" s="39">
        <v>16</v>
      </c>
      <c r="R23" s="39">
        <v>20</v>
      </c>
      <c r="S23" s="39">
        <v>23</v>
      </c>
      <c r="T23" s="39">
        <v>14</v>
      </c>
      <c r="U23" s="39">
        <v>36</v>
      </c>
      <c r="V23" s="39">
        <v>33</v>
      </c>
      <c r="W23" s="39">
        <v>35</v>
      </c>
    </row>
    <row r="24" spans="1:23" x14ac:dyDescent="0.2">
      <c r="A24" s="35">
        <v>17</v>
      </c>
      <c r="B24" s="59">
        <v>44316</v>
      </c>
      <c r="C24" s="39">
        <v>136</v>
      </c>
      <c r="D24" s="39">
        <v>0</v>
      </c>
      <c r="E24" s="39">
        <v>0</v>
      </c>
      <c r="F24" s="39">
        <v>0</v>
      </c>
      <c r="G24" s="39">
        <v>0</v>
      </c>
      <c r="H24" s="39">
        <v>0</v>
      </c>
      <c r="I24" s="39">
        <v>0</v>
      </c>
      <c r="J24" s="39">
        <v>0</v>
      </c>
      <c r="K24" s="39">
        <v>0</v>
      </c>
      <c r="L24" s="39">
        <v>2</v>
      </c>
      <c r="M24" s="39">
        <v>1</v>
      </c>
      <c r="N24" s="39">
        <v>3</v>
      </c>
      <c r="O24" s="39">
        <v>6</v>
      </c>
      <c r="P24" s="39">
        <v>4</v>
      </c>
      <c r="Q24" s="39">
        <v>8</v>
      </c>
      <c r="R24" s="39">
        <v>14</v>
      </c>
      <c r="S24" s="39">
        <v>19</v>
      </c>
      <c r="T24" s="39">
        <v>16</v>
      </c>
      <c r="U24" s="39">
        <v>21</v>
      </c>
      <c r="V24" s="39">
        <v>23</v>
      </c>
      <c r="W24" s="39">
        <v>19</v>
      </c>
    </row>
    <row r="25" spans="1:23" x14ac:dyDescent="0.2">
      <c r="A25" s="35">
        <v>18</v>
      </c>
      <c r="B25" s="59">
        <v>44323</v>
      </c>
      <c r="C25" s="39">
        <v>113</v>
      </c>
      <c r="D25" s="39">
        <v>0</v>
      </c>
      <c r="E25" s="39">
        <v>0</v>
      </c>
      <c r="F25" s="39">
        <v>0</v>
      </c>
      <c r="G25" s="39">
        <v>0</v>
      </c>
      <c r="H25" s="39">
        <v>0</v>
      </c>
      <c r="I25" s="39">
        <v>0</v>
      </c>
      <c r="J25" s="39">
        <v>1</v>
      </c>
      <c r="K25" s="39">
        <v>0</v>
      </c>
      <c r="L25" s="39">
        <v>0</v>
      </c>
      <c r="M25" s="39">
        <v>1</v>
      </c>
      <c r="N25" s="39">
        <v>1</v>
      </c>
      <c r="O25" s="39">
        <v>4</v>
      </c>
      <c r="P25" s="39">
        <v>6</v>
      </c>
      <c r="Q25" s="39">
        <v>9</v>
      </c>
      <c r="R25" s="39">
        <v>9</v>
      </c>
      <c r="S25" s="39">
        <v>10</v>
      </c>
      <c r="T25" s="39">
        <v>16</v>
      </c>
      <c r="U25" s="39">
        <v>15</v>
      </c>
      <c r="V25" s="39">
        <v>20</v>
      </c>
      <c r="W25" s="39">
        <v>21</v>
      </c>
    </row>
    <row r="26" spans="1:23" x14ac:dyDescent="0.2">
      <c r="A26" s="35">
        <v>19</v>
      </c>
      <c r="B26" s="59">
        <v>44330</v>
      </c>
      <c r="C26" s="39">
        <v>91</v>
      </c>
      <c r="D26" s="39">
        <v>0</v>
      </c>
      <c r="E26" s="39">
        <v>0</v>
      </c>
      <c r="F26" s="39">
        <v>0</v>
      </c>
      <c r="G26" s="39">
        <v>0</v>
      </c>
      <c r="H26" s="39">
        <v>0</v>
      </c>
      <c r="I26" s="39">
        <v>0</v>
      </c>
      <c r="J26" s="39">
        <v>1</v>
      </c>
      <c r="K26" s="39">
        <v>0</v>
      </c>
      <c r="L26" s="39">
        <v>0</v>
      </c>
      <c r="M26" s="39">
        <v>0</v>
      </c>
      <c r="N26" s="39">
        <v>3</v>
      </c>
      <c r="O26" s="39">
        <v>6</v>
      </c>
      <c r="P26" s="39">
        <v>6</v>
      </c>
      <c r="Q26" s="39">
        <v>6</v>
      </c>
      <c r="R26" s="39">
        <v>16</v>
      </c>
      <c r="S26" s="39">
        <v>7</v>
      </c>
      <c r="T26" s="39">
        <v>10</v>
      </c>
      <c r="U26" s="39">
        <v>14</v>
      </c>
      <c r="V26" s="39">
        <v>12</v>
      </c>
      <c r="W26" s="39">
        <v>10</v>
      </c>
    </row>
    <row r="27" spans="1:23" x14ac:dyDescent="0.2">
      <c r="A27" s="35">
        <v>20</v>
      </c>
      <c r="B27" s="59">
        <v>44337</v>
      </c>
      <c r="C27" s="39">
        <v>74</v>
      </c>
      <c r="D27" s="39">
        <v>0</v>
      </c>
      <c r="E27" s="39">
        <v>0</v>
      </c>
      <c r="F27" s="39">
        <v>0</v>
      </c>
      <c r="G27" s="39">
        <v>0</v>
      </c>
      <c r="H27" s="39">
        <v>0</v>
      </c>
      <c r="I27" s="39">
        <v>0</v>
      </c>
      <c r="J27" s="39">
        <v>0</v>
      </c>
      <c r="K27" s="39">
        <v>1</v>
      </c>
      <c r="L27" s="39">
        <v>1</v>
      </c>
      <c r="M27" s="39">
        <v>1</v>
      </c>
      <c r="N27" s="39">
        <v>2</v>
      </c>
      <c r="O27" s="39">
        <v>0</v>
      </c>
      <c r="P27" s="39">
        <v>4</v>
      </c>
      <c r="Q27" s="39">
        <v>3</v>
      </c>
      <c r="R27" s="39">
        <v>9</v>
      </c>
      <c r="S27" s="39">
        <v>6</v>
      </c>
      <c r="T27" s="39">
        <v>4</v>
      </c>
      <c r="U27" s="39">
        <v>12</v>
      </c>
      <c r="V27" s="39">
        <v>18</v>
      </c>
      <c r="W27" s="39">
        <v>13</v>
      </c>
    </row>
    <row r="28" spans="1:23" x14ac:dyDescent="0.2">
      <c r="A28" s="35">
        <v>21</v>
      </c>
      <c r="B28" s="59">
        <v>44344</v>
      </c>
      <c r="C28" s="39">
        <v>72</v>
      </c>
      <c r="D28" s="39">
        <v>0</v>
      </c>
      <c r="E28" s="39">
        <v>0</v>
      </c>
      <c r="F28" s="39">
        <v>0</v>
      </c>
      <c r="G28" s="39">
        <v>0</v>
      </c>
      <c r="H28" s="39">
        <v>0</v>
      </c>
      <c r="I28" s="39">
        <v>0</v>
      </c>
      <c r="J28" s="39">
        <v>0</v>
      </c>
      <c r="K28" s="39">
        <v>0</v>
      </c>
      <c r="L28" s="39">
        <v>1</v>
      </c>
      <c r="M28" s="39">
        <v>1</v>
      </c>
      <c r="N28" s="39">
        <v>2</v>
      </c>
      <c r="O28" s="39">
        <v>4</v>
      </c>
      <c r="P28" s="39">
        <v>6</v>
      </c>
      <c r="Q28" s="39">
        <v>5</v>
      </c>
      <c r="R28" s="39">
        <v>12</v>
      </c>
      <c r="S28" s="39">
        <v>5</v>
      </c>
      <c r="T28" s="39">
        <v>6</v>
      </c>
      <c r="U28" s="39">
        <v>8</v>
      </c>
      <c r="V28" s="39">
        <v>11</v>
      </c>
      <c r="W28" s="39">
        <v>11</v>
      </c>
    </row>
    <row r="29" spans="1:23" x14ac:dyDescent="0.2">
      <c r="A29" s="35">
        <v>22</v>
      </c>
      <c r="B29" s="59">
        <v>44351</v>
      </c>
      <c r="C29" s="39">
        <v>73</v>
      </c>
      <c r="D29" s="39">
        <v>0</v>
      </c>
      <c r="E29" s="39">
        <v>0</v>
      </c>
      <c r="F29" s="39">
        <v>0</v>
      </c>
      <c r="G29" s="39">
        <v>0</v>
      </c>
      <c r="H29" s="39">
        <v>0</v>
      </c>
      <c r="I29" s="39">
        <v>0</v>
      </c>
      <c r="J29" s="39">
        <v>0</v>
      </c>
      <c r="K29" s="39">
        <v>2</v>
      </c>
      <c r="L29" s="39">
        <v>1</v>
      </c>
      <c r="M29" s="39">
        <v>2</v>
      </c>
      <c r="N29" s="39">
        <v>2</v>
      </c>
      <c r="O29" s="39">
        <v>1</v>
      </c>
      <c r="P29" s="39">
        <v>2</v>
      </c>
      <c r="Q29" s="39">
        <v>6</v>
      </c>
      <c r="R29" s="39">
        <v>10</v>
      </c>
      <c r="S29" s="39">
        <v>9</v>
      </c>
      <c r="T29" s="39">
        <v>9</v>
      </c>
      <c r="U29" s="39">
        <v>11</v>
      </c>
      <c r="V29" s="39">
        <v>11</v>
      </c>
      <c r="W29" s="39">
        <v>7</v>
      </c>
    </row>
    <row r="30" spans="1:23" x14ac:dyDescent="0.2">
      <c r="A30" s="35">
        <v>23</v>
      </c>
      <c r="B30" s="59">
        <v>44358</v>
      </c>
      <c r="C30" s="39">
        <v>77</v>
      </c>
      <c r="D30" s="39">
        <v>0</v>
      </c>
      <c r="E30" s="39">
        <v>0</v>
      </c>
      <c r="F30" s="39">
        <v>0</v>
      </c>
      <c r="G30" s="39">
        <v>1</v>
      </c>
      <c r="H30" s="39">
        <v>0</v>
      </c>
      <c r="I30" s="39">
        <v>0</v>
      </c>
      <c r="J30" s="39">
        <v>1</v>
      </c>
      <c r="K30" s="39">
        <v>0</v>
      </c>
      <c r="L30" s="39">
        <v>2</v>
      </c>
      <c r="M30" s="39">
        <v>0</v>
      </c>
      <c r="N30" s="39">
        <v>4</v>
      </c>
      <c r="O30" s="39">
        <v>3</v>
      </c>
      <c r="P30" s="39">
        <v>8</v>
      </c>
      <c r="Q30" s="39">
        <v>6</v>
      </c>
      <c r="R30" s="39">
        <v>2</v>
      </c>
      <c r="S30" s="39">
        <v>6</v>
      </c>
      <c r="T30" s="39">
        <v>8</v>
      </c>
      <c r="U30" s="39">
        <v>15</v>
      </c>
      <c r="V30" s="39">
        <v>8</v>
      </c>
      <c r="W30" s="39">
        <v>13</v>
      </c>
    </row>
    <row r="31" spans="1:23" x14ac:dyDescent="0.2">
      <c r="A31" s="35">
        <v>24</v>
      </c>
      <c r="B31" s="59">
        <v>44365</v>
      </c>
      <c r="C31" s="39">
        <v>80</v>
      </c>
      <c r="D31" s="39">
        <v>0</v>
      </c>
      <c r="E31" s="39">
        <v>0</v>
      </c>
      <c r="F31" s="39">
        <v>0</v>
      </c>
      <c r="G31" s="39">
        <v>0</v>
      </c>
      <c r="H31" s="39">
        <v>0</v>
      </c>
      <c r="I31" s="39">
        <v>0</v>
      </c>
      <c r="J31" s="39">
        <v>1</v>
      </c>
      <c r="K31" s="39">
        <v>1</v>
      </c>
      <c r="L31" s="39">
        <v>0</v>
      </c>
      <c r="M31" s="39">
        <v>4</v>
      </c>
      <c r="N31" s="39">
        <v>4</v>
      </c>
      <c r="O31" s="39">
        <v>0</v>
      </c>
      <c r="P31" s="39">
        <v>9</v>
      </c>
      <c r="Q31" s="39">
        <v>6</v>
      </c>
      <c r="R31" s="39">
        <v>8</v>
      </c>
      <c r="S31" s="39">
        <v>6</v>
      </c>
      <c r="T31" s="39">
        <v>9</v>
      </c>
      <c r="U31" s="39">
        <v>12</v>
      </c>
      <c r="V31" s="39">
        <v>7</v>
      </c>
      <c r="W31" s="39">
        <v>13</v>
      </c>
    </row>
    <row r="32" spans="1:23" x14ac:dyDescent="0.2">
      <c r="A32" s="35">
        <v>25</v>
      </c>
      <c r="B32" s="59">
        <v>44372</v>
      </c>
      <c r="C32" s="39">
        <v>113</v>
      </c>
      <c r="D32" s="39">
        <v>0</v>
      </c>
      <c r="E32" s="39">
        <v>0</v>
      </c>
      <c r="F32" s="39">
        <v>0</v>
      </c>
      <c r="G32" s="39">
        <v>0</v>
      </c>
      <c r="H32" s="39">
        <v>0</v>
      </c>
      <c r="I32" s="39">
        <v>0</v>
      </c>
      <c r="J32" s="39">
        <v>2</v>
      </c>
      <c r="K32" s="39">
        <v>3</v>
      </c>
      <c r="L32" s="39">
        <v>1</v>
      </c>
      <c r="M32" s="39">
        <v>3</v>
      </c>
      <c r="N32" s="39">
        <v>4</v>
      </c>
      <c r="O32" s="39">
        <v>4</v>
      </c>
      <c r="P32" s="39">
        <v>7</v>
      </c>
      <c r="Q32" s="39">
        <v>13</v>
      </c>
      <c r="R32" s="39">
        <v>6</v>
      </c>
      <c r="S32" s="39">
        <v>11</v>
      </c>
      <c r="T32" s="39">
        <v>14</v>
      </c>
      <c r="U32" s="39">
        <v>8</v>
      </c>
      <c r="V32" s="39">
        <v>20</v>
      </c>
      <c r="W32" s="39">
        <v>17</v>
      </c>
    </row>
    <row r="33" spans="1:23" x14ac:dyDescent="0.2">
      <c r="A33" s="35">
        <v>26</v>
      </c>
      <c r="B33" s="59">
        <v>44379</v>
      </c>
      <c r="C33" s="39">
        <v>140</v>
      </c>
      <c r="D33" s="39">
        <v>0</v>
      </c>
      <c r="E33" s="39">
        <v>0</v>
      </c>
      <c r="F33" s="39">
        <v>0</v>
      </c>
      <c r="G33" s="39">
        <v>0</v>
      </c>
      <c r="H33" s="39">
        <v>3</v>
      </c>
      <c r="I33" s="39">
        <v>1</v>
      </c>
      <c r="J33" s="39">
        <v>0</v>
      </c>
      <c r="K33" s="39">
        <v>0</v>
      </c>
      <c r="L33" s="39">
        <v>5</v>
      </c>
      <c r="M33" s="39">
        <v>6</v>
      </c>
      <c r="N33" s="39">
        <v>3</v>
      </c>
      <c r="O33" s="39">
        <v>7</v>
      </c>
      <c r="P33" s="39">
        <v>7</v>
      </c>
      <c r="Q33" s="39">
        <v>10</v>
      </c>
      <c r="R33" s="39">
        <v>7</v>
      </c>
      <c r="S33" s="39">
        <v>12</v>
      </c>
      <c r="T33" s="39">
        <v>26</v>
      </c>
      <c r="U33" s="39">
        <v>18</v>
      </c>
      <c r="V33" s="39">
        <v>18</v>
      </c>
      <c r="W33" s="39">
        <v>17</v>
      </c>
    </row>
    <row r="34" spans="1:23" x14ac:dyDescent="0.2">
      <c r="A34" s="35">
        <v>27</v>
      </c>
      <c r="B34" s="59">
        <v>44386</v>
      </c>
      <c r="C34" s="39">
        <v>196</v>
      </c>
      <c r="D34" s="39">
        <v>1</v>
      </c>
      <c r="E34" s="39">
        <v>0</v>
      </c>
      <c r="F34" s="39">
        <v>0</v>
      </c>
      <c r="G34" s="39">
        <v>0</v>
      </c>
      <c r="H34" s="39">
        <v>0</v>
      </c>
      <c r="I34" s="39">
        <v>0</v>
      </c>
      <c r="J34" s="39">
        <v>0</v>
      </c>
      <c r="K34" s="39">
        <v>1</v>
      </c>
      <c r="L34" s="39">
        <v>0</v>
      </c>
      <c r="M34" s="39">
        <v>7</v>
      </c>
      <c r="N34" s="39">
        <v>9</v>
      </c>
      <c r="O34" s="39">
        <v>15</v>
      </c>
      <c r="P34" s="39">
        <v>11</v>
      </c>
      <c r="Q34" s="39">
        <v>11</v>
      </c>
      <c r="R34" s="39">
        <v>13</v>
      </c>
      <c r="S34" s="39">
        <v>18</v>
      </c>
      <c r="T34" s="39">
        <v>22</v>
      </c>
      <c r="U34" s="39">
        <v>27</v>
      </c>
      <c r="V34" s="39">
        <v>36</v>
      </c>
      <c r="W34" s="39">
        <v>25</v>
      </c>
    </row>
    <row r="35" spans="1:23" x14ac:dyDescent="0.2">
      <c r="A35" s="35">
        <v>28</v>
      </c>
      <c r="B35" s="59">
        <v>44393</v>
      </c>
      <c r="C35" s="39">
        <v>268</v>
      </c>
      <c r="D35" s="39">
        <v>0</v>
      </c>
      <c r="E35" s="39">
        <v>0</v>
      </c>
      <c r="F35" s="39">
        <v>0</v>
      </c>
      <c r="G35" s="39">
        <v>0</v>
      </c>
      <c r="H35" s="39">
        <v>0</v>
      </c>
      <c r="I35" s="39">
        <v>2</v>
      </c>
      <c r="J35" s="39">
        <v>3</v>
      </c>
      <c r="K35" s="39">
        <v>2</v>
      </c>
      <c r="L35" s="39">
        <v>4</v>
      </c>
      <c r="M35" s="39">
        <v>6</v>
      </c>
      <c r="N35" s="39">
        <v>7</v>
      </c>
      <c r="O35" s="39">
        <v>14</v>
      </c>
      <c r="P35" s="39">
        <v>15</v>
      </c>
      <c r="Q35" s="39">
        <v>17</v>
      </c>
      <c r="R35" s="39">
        <v>26</v>
      </c>
      <c r="S35" s="39">
        <v>21</v>
      </c>
      <c r="T35" s="39">
        <v>44</v>
      </c>
      <c r="U35" s="39">
        <v>39</v>
      </c>
      <c r="V35" s="39">
        <v>33</v>
      </c>
      <c r="W35" s="39">
        <v>35</v>
      </c>
    </row>
    <row r="36" spans="1:23" x14ac:dyDescent="0.2">
      <c r="A36" s="35">
        <v>29</v>
      </c>
      <c r="B36" s="59">
        <v>44400</v>
      </c>
      <c r="C36" s="39">
        <v>444</v>
      </c>
      <c r="D36" s="39">
        <v>0</v>
      </c>
      <c r="E36" s="39">
        <v>0</v>
      </c>
      <c r="F36" s="39">
        <v>0</v>
      </c>
      <c r="G36" s="39">
        <v>0</v>
      </c>
      <c r="H36" s="39">
        <v>2</v>
      </c>
      <c r="I36" s="39">
        <v>2</v>
      </c>
      <c r="J36" s="39">
        <v>4</v>
      </c>
      <c r="K36" s="39">
        <v>3</v>
      </c>
      <c r="L36" s="39">
        <v>6</v>
      </c>
      <c r="M36" s="39">
        <v>16</v>
      </c>
      <c r="N36" s="39">
        <v>10</v>
      </c>
      <c r="O36" s="39">
        <v>18</v>
      </c>
      <c r="P36" s="39">
        <v>25</v>
      </c>
      <c r="Q36" s="39">
        <v>36</v>
      </c>
      <c r="R36" s="39">
        <v>37</v>
      </c>
      <c r="S36" s="39">
        <v>40</v>
      </c>
      <c r="T36" s="39">
        <v>47</v>
      </c>
      <c r="U36" s="39">
        <v>67</v>
      </c>
      <c r="V36" s="39">
        <v>65</v>
      </c>
      <c r="W36" s="39">
        <v>66</v>
      </c>
    </row>
    <row r="37" spans="1:23" x14ac:dyDescent="0.2">
      <c r="A37" s="35">
        <v>30</v>
      </c>
      <c r="B37" s="59">
        <v>44407</v>
      </c>
      <c r="C37" s="39">
        <v>500</v>
      </c>
      <c r="D37" s="39">
        <v>0</v>
      </c>
      <c r="E37" s="39">
        <v>0</v>
      </c>
      <c r="F37" s="39">
        <v>0</v>
      </c>
      <c r="G37" s="39">
        <v>0</v>
      </c>
      <c r="H37" s="39">
        <v>0</v>
      </c>
      <c r="I37" s="39">
        <v>3</v>
      </c>
      <c r="J37" s="39">
        <v>0</v>
      </c>
      <c r="K37" s="39">
        <v>6</v>
      </c>
      <c r="L37" s="39">
        <v>9</v>
      </c>
      <c r="M37" s="39">
        <v>9</v>
      </c>
      <c r="N37" s="39">
        <v>18</v>
      </c>
      <c r="O37" s="39">
        <v>28</v>
      </c>
      <c r="P37" s="39">
        <v>18</v>
      </c>
      <c r="Q37" s="39">
        <v>33</v>
      </c>
      <c r="R37" s="39">
        <v>50</v>
      </c>
      <c r="S37" s="39">
        <v>53</v>
      </c>
      <c r="T37" s="39">
        <v>60</v>
      </c>
      <c r="U37" s="39">
        <v>65</v>
      </c>
      <c r="V37" s="39">
        <v>76</v>
      </c>
      <c r="W37" s="39">
        <v>72</v>
      </c>
    </row>
    <row r="38" spans="1:23" x14ac:dyDescent="0.2">
      <c r="A38" s="35">
        <v>31</v>
      </c>
      <c r="B38" s="59">
        <v>44414</v>
      </c>
      <c r="C38" s="39">
        <v>561</v>
      </c>
      <c r="D38" s="39">
        <v>1</v>
      </c>
      <c r="E38" s="39">
        <v>0</v>
      </c>
      <c r="F38" s="39">
        <v>0</v>
      </c>
      <c r="G38" s="39">
        <v>0</v>
      </c>
      <c r="H38" s="39">
        <v>0</v>
      </c>
      <c r="I38" s="39">
        <v>1</v>
      </c>
      <c r="J38" s="39">
        <v>5</v>
      </c>
      <c r="K38" s="39">
        <v>2</v>
      </c>
      <c r="L38" s="39">
        <v>12</v>
      </c>
      <c r="M38" s="39">
        <v>12</v>
      </c>
      <c r="N38" s="39">
        <v>12</v>
      </c>
      <c r="O38" s="39">
        <v>20</v>
      </c>
      <c r="P38" s="39">
        <v>46</v>
      </c>
      <c r="Q38" s="39">
        <v>50</v>
      </c>
      <c r="R38" s="39">
        <v>56</v>
      </c>
      <c r="S38" s="39">
        <v>57</v>
      </c>
      <c r="T38" s="39">
        <v>58</v>
      </c>
      <c r="U38" s="39">
        <v>91</v>
      </c>
      <c r="V38" s="39">
        <v>62</v>
      </c>
      <c r="W38" s="39">
        <v>76</v>
      </c>
    </row>
    <row r="39" spans="1:23" x14ac:dyDescent="0.2">
      <c r="A39" s="35">
        <v>32</v>
      </c>
      <c r="B39" s="59">
        <v>44421</v>
      </c>
      <c r="C39" s="39">
        <v>559</v>
      </c>
      <c r="D39" s="39">
        <v>0</v>
      </c>
      <c r="E39" s="39">
        <v>0</v>
      </c>
      <c r="F39" s="39">
        <v>0</v>
      </c>
      <c r="G39" s="39">
        <v>0</v>
      </c>
      <c r="H39" s="39">
        <v>0</v>
      </c>
      <c r="I39" s="39">
        <v>3</v>
      </c>
      <c r="J39" s="39">
        <v>4</v>
      </c>
      <c r="K39" s="39">
        <v>3</v>
      </c>
      <c r="L39" s="39">
        <v>6</v>
      </c>
      <c r="M39" s="39">
        <v>11</v>
      </c>
      <c r="N39" s="39">
        <v>16</v>
      </c>
      <c r="O39" s="39">
        <v>23</v>
      </c>
      <c r="P39" s="39">
        <v>37</v>
      </c>
      <c r="Q39" s="39">
        <v>39</v>
      </c>
      <c r="R39" s="39">
        <v>46</v>
      </c>
      <c r="S39" s="39">
        <v>49</v>
      </c>
      <c r="T39" s="39">
        <v>79</v>
      </c>
      <c r="U39" s="39">
        <v>95</v>
      </c>
      <c r="V39" s="39">
        <v>79</v>
      </c>
      <c r="W39" s="39">
        <v>69</v>
      </c>
    </row>
    <row r="40" spans="1:23" x14ac:dyDescent="0.2">
      <c r="A40" s="35">
        <v>33</v>
      </c>
      <c r="B40" s="59">
        <v>44428</v>
      </c>
      <c r="C40" s="39">
        <v>634</v>
      </c>
      <c r="D40" s="39">
        <v>0</v>
      </c>
      <c r="E40" s="39">
        <v>0</v>
      </c>
      <c r="F40" s="39">
        <v>1</v>
      </c>
      <c r="G40" s="39">
        <v>0</v>
      </c>
      <c r="H40" s="39">
        <v>0</v>
      </c>
      <c r="I40" s="39">
        <v>2</v>
      </c>
      <c r="J40" s="39">
        <v>2</v>
      </c>
      <c r="K40" s="39">
        <v>4</v>
      </c>
      <c r="L40" s="39">
        <v>9</v>
      </c>
      <c r="M40" s="39">
        <v>15</v>
      </c>
      <c r="N40" s="39">
        <v>22</v>
      </c>
      <c r="O40" s="39">
        <v>23</v>
      </c>
      <c r="P40" s="39">
        <v>36</v>
      </c>
      <c r="Q40" s="39">
        <v>50</v>
      </c>
      <c r="R40" s="39">
        <v>44</v>
      </c>
      <c r="S40" s="39">
        <v>68</v>
      </c>
      <c r="T40" s="39">
        <v>89</v>
      </c>
      <c r="U40" s="39">
        <v>92</v>
      </c>
      <c r="V40" s="39">
        <v>80</v>
      </c>
      <c r="W40" s="39">
        <v>97</v>
      </c>
    </row>
    <row r="41" spans="1:23" x14ac:dyDescent="0.2">
      <c r="A41" s="35">
        <v>34</v>
      </c>
      <c r="B41" s="59">
        <v>44435</v>
      </c>
      <c r="C41" s="39">
        <v>731</v>
      </c>
      <c r="D41" s="39">
        <v>0</v>
      </c>
      <c r="E41" s="39">
        <v>0</v>
      </c>
      <c r="F41" s="39">
        <v>2</v>
      </c>
      <c r="G41" s="39">
        <v>0</v>
      </c>
      <c r="H41" s="39">
        <v>1</v>
      </c>
      <c r="I41" s="39">
        <v>0</v>
      </c>
      <c r="J41" s="39">
        <v>2</v>
      </c>
      <c r="K41" s="39">
        <v>4</v>
      </c>
      <c r="L41" s="39">
        <v>9</v>
      </c>
      <c r="M41" s="39">
        <v>10</v>
      </c>
      <c r="N41" s="39">
        <v>15</v>
      </c>
      <c r="O41" s="39">
        <v>26</v>
      </c>
      <c r="P41" s="39">
        <v>39</v>
      </c>
      <c r="Q41" s="39">
        <v>46</v>
      </c>
      <c r="R41" s="39">
        <v>60</v>
      </c>
      <c r="S41" s="39">
        <v>70</v>
      </c>
      <c r="T41" s="39">
        <v>97</v>
      </c>
      <c r="U41" s="39">
        <v>123</v>
      </c>
      <c r="V41" s="39">
        <v>123</v>
      </c>
      <c r="W41" s="39">
        <v>104</v>
      </c>
    </row>
    <row r="42" spans="1:23" x14ac:dyDescent="0.2">
      <c r="A42" s="35">
        <v>35</v>
      </c>
      <c r="B42" s="59">
        <v>44442</v>
      </c>
      <c r="C42" s="39">
        <v>785</v>
      </c>
      <c r="D42" s="39">
        <v>1</v>
      </c>
      <c r="E42" s="39">
        <v>0</v>
      </c>
      <c r="F42" s="39">
        <v>0</v>
      </c>
      <c r="G42" s="39">
        <v>0</v>
      </c>
      <c r="H42" s="39">
        <v>1</v>
      </c>
      <c r="I42" s="39">
        <v>1</v>
      </c>
      <c r="J42" s="39">
        <v>1</v>
      </c>
      <c r="K42" s="39">
        <v>3</v>
      </c>
      <c r="L42" s="39">
        <v>11</v>
      </c>
      <c r="M42" s="39">
        <v>8</v>
      </c>
      <c r="N42" s="39">
        <v>21</v>
      </c>
      <c r="O42" s="39">
        <v>25</v>
      </c>
      <c r="P42" s="39">
        <v>57</v>
      </c>
      <c r="Q42" s="39">
        <v>38</v>
      </c>
      <c r="R42" s="39">
        <v>68</v>
      </c>
      <c r="S42" s="39">
        <v>94</v>
      </c>
      <c r="T42" s="39">
        <v>107</v>
      </c>
      <c r="U42" s="39">
        <v>110</v>
      </c>
      <c r="V42" s="39">
        <v>112</v>
      </c>
      <c r="W42" s="39">
        <v>127</v>
      </c>
    </row>
    <row r="43" spans="1:23" x14ac:dyDescent="0.2">
      <c r="A43" s="35">
        <v>36</v>
      </c>
      <c r="B43" s="59">
        <v>44449</v>
      </c>
      <c r="C43" s="39">
        <v>922</v>
      </c>
      <c r="D43" s="39">
        <v>0</v>
      </c>
      <c r="E43" s="39">
        <v>1</v>
      </c>
      <c r="F43" s="39">
        <v>0</v>
      </c>
      <c r="G43" s="39">
        <v>1</v>
      </c>
      <c r="H43" s="39">
        <v>2</v>
      </c>
      <c r="I43" s="39">
        <v>2</v>
      </c>
      <c r="J43" s="39">
        <v>0</v>
      </c>
      <c r="K43" s="39">
        <v>5</v>
      </c>
      <c r="L43" s="39">
        <v>9</v>
      </c>
      <c r="M43" s="39">
        <v>16</v>
      </c>
      <c r="N43" s="39">
        <v>20</v>
      </c>
      <c r="O43" s="39">
        <v>29</v>
      </c>
      <c r="P43" s="39">
        <v>52</v>
      </c>
      <c r="Q43" s="39">
        <v>55</v>
      </c>
      <c r="R43" s="39">
        <v>62</v>
      </c>
      <c r="S43" s="39">
        <v>112</v>
      </c>
      <c r="T43" s="39">
        <v>119</v>
      </c>
      <c r="U43" s="39">
        <v>153</v>
      </c>
      <c r="V43" s="39">
        <v>148</v>
      </c>
      <c r="W43" s="39">
        <v>136</v>
      </c>
    </row>
    <row r="44" spans="1:23" x14ac:dyDescent="0.2">
      <c r="A44" s="35">
        <v>37</v>
      </c>
      <c r="B44" s="59">
        <v>44456</v>
      </c>
      <c r="C44" s="39">
        <v>854</v>
      </c>
      <c r="D44" s="39">
        <v>1</v>
      </c>
      <c r="E44" s="39">
        <v>0</v>
      </c>
      <c r="F44" s="39">
        <v>0</v>
      </c>
      <c r="G44" s="39">
        <v>0</v>
      </c>
      <c r="H44" s="39">
        <v>0</v>
      </c>
      <c r="I44" s="39">
        <v>3</v>
      </c>
      <c r="J44" s="39">
        <v>1</v>
      </c>
      <c r="K44" s="39">
        <v>4</v>
      </c>
      <c r="L44" s="39">
        <v>9</v>
      </c>
      <c r="M44" s="39">
        <v>11</v>
      </c>
      <c r="N44" s="39">
        <v>14</v>
      </c>
      <c r="O44" s="39">
        <v>28</v>
      </c>
      <c r="P44" s="39">
        <v>40</v>
      </c>
      <c r="Q44" s="39">
        <v>49</v>
      </c>
      <c r="R44" s="39">
        <v>76</v>
      </c>
      <c r="S44" s="39">
        <v>101</v>
      </c>
      <c r="T44" s="39">
        <v>123</v>
      </c>
      <c r="U44" s="39">
        <v>144</v>
      </c>
      <c r="V44" s="39">
        <v>116</v>
      </c>
      <c r="W44" s="39">
        <v>134</v>
      </c>
    </row>
    <row r="45" spans="1:23" x14ac:dyDescent="0.2">
      <c r="A45" s="35">
        <v>38</v>
      </c>
      <c r="B45" s="59">
        <v>44463</v>
      </c>
      <c r="C45" s="39">
        <v>783</v>
      </c>
      <c r="D45" s="39">
        <v>1</v>
      </c>
      <c r="E45" s="39">
        <v>0</v>
      </c>
      <c r="F45" s="39">
        <v>0</v>
      </c>
      <c r="G45" s="39">
        <v>1</v>
      </c>
      <c r="H45" s="39">
        <v>2</v>
      </c>
      <c r="I45" s="39">
        <v>1</v>
      </c>
      <c r="J45" s="39">
        <v>5</v>
      </c>
      <c r="K45" s="39">
        <v>3</v>
      </c>
      <c r="L45" s="39">
        <v>6</v>
      </c>
      <c r="M45" s="39">
        <v>8</v>
      </c>
      <c r="N45" s="39">
        <v>15</v>
      </c>
      <c r="O45" s="39">
        <v>26</v>
      </c>
      <c r="P45" s="39">
        <v>45</v>
      </c>
      <c r="Q45" s="39">
        <v>51</v>
      </c>
      <c r="R45" s="39">
        <v>66</v>
      </c>
      <c r="S45" s="39">
        <v>88</v>
      </c>
      <c r="T45" s="39">
        <v>94</v>
      </c>
      <c r="U45" s="39">
        <v>129</v>
      </c>
      <c r="V45" s="39">
        <v>121</v>
      </c>
      <c r="W45" s="39">
        <v>121</v>
      </c>
    </row>
    <row r="46" spans="1:23" x14ac:dyDescent="0.2">
      <c r="A46" s="35">
        <v>39</v>
      </c>
      <c r="B46" s="59">
        <v>44470</v>
      </c>
      <c r="C46" s="39">
        <v>704</v>
      </c>
      <c r="D46" s="39">
        <v>0</v>
      </c>
      <c r="E46" s="39">
        <v>0</v>
      </c>
      <c r="F46" s="39">
        <v>1</v>
      </c>
      <c r="G46" s="39">
        <v>0</v>
      </c>
      <c r="H46" s="39">
        <v>1</v>
      </c>
      <c r="I46" s="39">
        <v>1</v>
      </c>
      <c r="J46" s="39">
        <v>1</v>
      </c>
      <c r="K46" s="39">
        <v>6</v>
      </c>
      <c r="L46" s="39">
        <v>4</v>
      </c>
      <c r="M46" s="39">
        <v>5</v>
      </c>
      <c r="N46" s="39">
        <v>13</v>
      </c>
      <c r="O46" s="39">
        <v>17</v>
      </c>
      <c r="P46" s="39">
        <v>25</v>
      </c>
      <c r="Q46" s="39">
        <v>57</v>
      </c>
      <c r="R46" s="39">
        <v>68</v>
      </c>
      <c r="S46" s="39">
        <v>88</v>
      </c>
      <c r="T46" s="39">
        <v>91</v>
      </c>
      <c r="U46" s="39">
        <v>114</v>
      </c>
      <c r="V46" s="39">
        <v>111</v>
      </c>
      <c r="W46" s="39">
        <v>101</v>
      </c>
    </row>
    <row r="47" spans="1:23" x14ac:dyDescent="0.2">
      <c r="A47" s="35">
        <v>40</v>
      </c>
      <c r="B47" s="59">
        <v>44477</v>
      </c>
      <c r="C47" s="39">
        <v>659</v>
      </c>
      <c r="D47" s="39">
        <v>0</v>
      </c>
      <c r="E47" s="39">
        <v>0</v>
      </c>
      <c r="F47" s="39">
        <v>0</v>
      </c>
      <c r="G47" s="39">
        <v>0</v>
      </c>
      <c r="H47" s="39">
        <v>0</v>
      </c>
      <c r="I47" s="39">
        <v>0</v>
      </c>
      <c r="J47" s="39">
        <v>1</v>
      </c>
      <c r="K47" s="39">
        <v>3</v>
      </c>
      <c r="L47" s="39">
        <v>1</v>
      </c>
      <c r="M47" s="39">
        <v>6</v>
      </c>
      <c r="N47" s="39">
        <v>15</v>
      </c>
      <c r="O47" s="39">
        <v>21</v>
      </c>
      <c r="P47" s="39">
        <v>30</v>
      </c>
      <c r="Q47" s="39">
        <v>38</v>
      </c>
      <c r="R47" s="39">
        <v>34</v>
      </c>
      <c r="S47" s="39">
        <v>80</v>
      </c>
      <c r="T47" s="39">
        <v>102</v>
      </c>
      <c r="U47" s="39">
        <v>122</v>
      </c>
      <c r="V47" s="39">
        <v>91</v>
      </c>
      <c r="W47" s="39">
        <v>115</v>
      </c>
    </row>
    <row r="48" spans="1:23" x14ac:dyDescent="0.2">
      <c r="A48" s="35">
        <v>41</v>
      </c>
      <c r="B48" s="59">
        <v>44484</v>
      </c>
      <c r="C48" s="39">
        <v>758</v>
      </c>
      <c r="D48" s="39">
        <v>0</v>
      </c>
      <c r="E48" s="39">
        <v>0</v>
      </c>
      <c r="F48" s="39">
        <v>1</v>
      </c>
      <c r="G48" s="39">
        <v>0</v>
      </c>
      <c r="H48" s="39">
        <v>0</v>
      </c>
      <c r="I48" s="39">
        <v>1</v>
      </c>
      <c r="J48" s="39">
        <v>0</v>
      </c>
      <c r="K48" s="39">
        <v>4</v>
      </c>
      <c r="L48" s="39">
        <v>3</v>
      </c>
      <c r="M48" s="39">
        <v>10</v>
      </c>
      <c r="N48" s="39">
        <v>11</v>
      </c>
      <c r="O48" s="39">
        <v>27</v>
      </c>
      <c r="P48" s="39">
        <v>29</v>
      </c>
      <c r="Q48" s="39">
        <v>45</v>
      </c>
      <c r="R48" s="39">
        <v>63</v>
      </c>
      <c r="S48" s="39">
        <v>83</v>
      </c>
      <c r="T48" s="39">
        <v>120</v>
      </c>
      <c r="U48" s="39">
        <v>116</v>
      </c>
      <c r="V48" s="39">
        <v>104</v>
      </c>
      <c r="W48" s="39">
        <v>141</v>
      </c>
    </row>
    <row r="49" spans="1:23" x14ac:dyDescent="0.2">
      <c r="A49" s="35">
        <v>42</v>
      </c>
      <c r="B49" s="59">
        <v>44491</v>
      </c>
      <c r="C49" s="39">
        <v>840</v>
      </c>
      <c r="D49" s="39">
        <v>1</v>
      </c>
      <c r="E49" s="39">
        <v>0</v>
      </c>
      <c r="F49" s="39">
        <v>0</v>
      </c>
      <c r="G49" s="39">
        <v>0</v>
      </c>
      <c r="H49" s="39">
        <v>0</v>
      </c>
      <c r="I49" s="39">
        <v>1</v>
      </c>
      <c r="J49" s="39">
        <v>1</v>
      </c>
      <c r="K49" s="39">
        <v>3</v>
      </c>
      <c r="L49" s="39">
        <v>5</v>
      </c>
      <c r="M49" s="39">
        <v>9</v>
      </c>
      <c r="N49" s="39">
        <v>15</v>
      </c>
      <c r="O49" s="39">
        <v>19</v>
      </c>
      <c r="P49" s="39">
        <v>32</v>
      </c>
      <c r="Q49" s="39">
        <v>55</v>
      </c>
      <c r="R49" s="39">
        <v>72</v>
      </c>
      <c r="S49" s="39">
        <v>99</v>
      </c>
      <c r="T49" s="39">
        <v>107</v>
      </c>
      <c r="U49" s="39">
        <v>149</v>
      </c>
      <c r="V49" s="39">
        <v>134</v>
      </c>
      <c r="W49" s="39">
        <v>138</v>
      </c>
    </row>
    <row r="50" spans="1:23" x14ac:dyDescent="0.2">
      <c r="A50" s="35">
        <v>43</v>
      </c>
      <c r="B50" s="59">
        <v>44498</v>
      </c>
      <c r="C50" s="39">
        <v>1000</v>
      </c>
      <c r="D50" s="39">
        <v>1</v>
      </c>
      <c r="E50" s="39">
        <v>1</v>
      </c>
      <c r="F50" s="39">
        <v>0</v>
      </c>
      <c r="G50" s="39">
        <v>2</v>
      </c>
      <c r="H50" s="39">
        <v>3</v>
      </c>
      <c r="I50" s="39">
        <v>0</v>
      </c>
      <c r="J50" s="39">
        <v>1</v>
      </c>
      <c r="K50" s="39">
        <v>4</v>
      </c>
      <c r="L50" s="39">
        <v>9</v>
      </c>
      <c r="M50" s="39">
        <v>12</v>
      </c>
      <c r="N50" s="39">
        <v>11</v>
      </c>
      <c r="O50" s="39">
        <v>24</v>
      </c>
      <c r="P50" s="39">
        <v>53</v>
      </c>
      <c r="Q50" s="39">
        <v>72</v>
      </c>
      <c r="R50" s="39">
        <v>89</v>
      </c>
      <c r="S50" s="39">
        <v>117</v>
      </c>
      <c r="T50" s="39">
        <v>128</v>
      </c>
      <c r="U50" s="39">
        <v>170</v>
      </c>
      <c r="V50" s="39">
        <v>128</v>
      </c>
      <c r="W50" s="39">
        <v>175</v>
      </c>
    </row>
    <row r="51" spans="1:23" x14ac:dyDescent="0.2">
      <c r="A51" s="35">
        <v>44</v>
      </c>
      <c r="B51" s="59">
        <v>44505</v>
      </c>
      <c r="C51" s="39">
        <v>1012</v>
      </c>
      <c r="D51" s="39">
        <v>0</v>
      </c>
      <c r="E51" s="39">
        <v>1</v>
      </c>
      <c r="F51" s="39">
        <v>0</v>
      </c>
      <c r="G51" s="39">
        <v>0</v>
      </c>
      <c r="H51" s="39">
        <v>0</v>
      </c>
      <c r="I51" s="39">
        <v>0</v>
      </c>
      <c r="J51" s="39">
        <v>1</v>
      </c>
      <c r="K51" s="39">
        <v>1</v>
      </c>
      <c r="L51" s="39">
        <v>7</v>
      </c>
      <c r="M51" s="39">
        <v>9</v>
      </c>
      <c r="N51" s="39">
        <v>17</v>
      </c>
      <c r="O51" s="39">
        <v>35</v>
      </c>
      <c r="P51" s="39">
        <v>39</v>
      </c>
      <c r="Q51" s="39">
        <v>59</v>
      </c>
      <c r="R51" s="39">
        <v>103</v>
      </c>
      <c r="S51" s="39">
        <v>125</v>
      </c>
      <c r="T51" s="39">
        <v>166</v>
      </c>
      <c r="U51" s="39">
        <v>161</v>
      </c>
      <c r="V51" s="39">
        <v>143</v>
      </c>
      <c r="W51" s="39">
        <v>145</v>
      </c>
    </row>
    <row r="52" spans="1:23" x14ac:dyDescent="0.2">
      <c r="A52" s="35">
        <v>45</v>
      </c>
      <c r="B52" s="59">
        <v>44512</v>
      </c>
      <c r="C52" s="39">
        <v>937</v>
      </c>
      <c r="D52" s="39">
        <v>0</v>
      </c>
      <c r="E52" s="39">
        <v>1</v>
      </c>
      <c r="F52" s="39">
        <v>0</v>
      </c>
      <c r="G52" s="39">
        <v>1</v>
      </c>
      <c r="H52" s="39">
        <v>0</v>
      </c>
      <c r="I52" s="39">
        <v>0</v>
      </c>
      <c r="J52" s="39">
        <v>1</v>
      </c>
      <c r="K52" s="39">
        <v>2</v>
      </c>
      <c r="L52" s="39">
        <v>6</v>
      </c>
      <c r="M52" s="39">
        <v>14</v>
      </c>
      <c r="N52" s="39">
        <v>13</v>
      </c>
      <c r="O52" s="39">
        <v>33</v>
      </c>
      <c r="P52" s="39">
        <v>35</v>
      </c>
      <c r="Q52" s="39">
        <v>69</v>
      </c>
      <c r="R52" s="39">
        <v>96</v>
      </c>
      <c r="S52" s="39">
        <v>120</v>
      </c>
      <c r="T52" s="39">
        <v>150</v>
      </c>
      <c r="U52" s="39">
        <v>116</v>
      </c>
      <c r="V52" s="39">
        <v>121</v>
      </c>
      <c r="W52" s="39">
        <v>159</v>
      </c>
    </row>
    <row r="53" spans="1:23" x14ac:dyDescent="0.2">
      <c r="A53" s="35">
        <v>46</v>
      </c>
      <c r="B53" s="59">
        <v>44519</v>
      </c>
      <c r="C53" s="39">
        <v>846</v>
      </c>
      <c r="D53" s="39">
        <v>0</v>
      </c>
      <c r="E53" s="39">
        <v>0</v>
      </c>
      <c r="F53" s="39">
        <v>0</v>
      </c>
      <c r="G53" s="39">
        <v>0</v>
      </c>
      <c r="H53" s="39">
        <v>0</v>
      </c>
      <c r="I53" s="39">
        <v>1</v>
      </c>
      <c r="J53" s="39">
        <v>0</v>
      </c>
      <c r="K53" s="39">
        <v>4</v>
      </c>
      <c r="L53" s="39">
        <v>4</v>
      </c>
      <c r="M53" s="39">
        <v>13</v>
      </c>
      <c r="N53" s="39">
        <v>23</v>
      </c>
      <c r="O53" s="39">
        <v>27</v>
      </c>
      <c r="P53" s="39">
        <v>40</v>
      </c>
      <c r="Q53" s="39">
        <v>50</v>
      </c>
      <c r="R53" s="39">
        <v>76</v>
      </c>
      <c r="S53" s="39">
        <v>99</v>
      </c>
      <c r="T53" s="39">
        <v>146</v>
      </c>
      <c r="U53" s="39">
        <v>117</v>
      </c>
      <c r="V53" s="39">
        <v>131</v>
      </c>
      <c r="W53" s="39">
        <v>115</v>
      </c>
    </row>
    <row r="54" spans="1:23" x14ac:dyDescent="0.2">
      <c r="A54" s="35">
        <v>47</v>
      </c>
      <c r="B54" s="59">
        <v>44526</v>
      </c>
      <c r="C54" s="39">
        <v>781</v>
      </c>
      <c r="D54" s="39">
        <v>0</v>
      </c>
      <c r="E54" s="39">
        <v>0</v>
      </c>
      <c r="F54" s="39">
        <v>0</v>
      </c>
      <c r="G54" s="39">
        <v>1</v>
      </c>
      <c r="H54" s="39">
        <v>0</v>
      </c>
      <c r="I54" s="39">
        <v>0</v>
      </c>
      <c r="J54" s="39">
        <v>1</v>
      </c>
      <c r="K54" s="39">
        <v>4</v>
      </c>
      <c r="L54" s="39">
        <v>5</v>
      </c>
      <c r="M54" s="39">
        <v>10</v>
      </c>
      <c r="N54" s="39">
        <v>17</v>
      </c>
      <c r="O54" s="39">
        <v>32</v>
      </c>
      <c r="P54" s="39">
        <v>37</v>
      </c>
      <c r="Q54" s="39">
        <v>55</v>
      </c>
      <c r="R54" s="39">
        <v>81</v>
      </c>
      <c r="S54" s="39">
        <v>87</v>
      </c>
      <c r="T54" s="39">
        <v>101</v>
      </c>
      <c r="U54" s="39">
        <v>138</v>
      </c>
      <c r="V54" s="39">
        <v>127</v>
      </c>
      <c r="W54" s="39">
        <v>85</v>
      </c>
    </row>
    <row r="55" spans="1:23" x14ac:dyDescent="0.2">
      <c r="A55" s="35">
        <v>48</v>
      </c>
      <c r="B55" s="59">
        <v>44533</v>
      </c>
      <c r="C55" s="39">
        <v>780</v>
      </c>
      <c r="D55" s="39">
        <v>0</v>
      </c>
      <c r="E55" s="39">
        <v>0</v>
      </c>
      <c r="F55" s="39">
        <v>0</v>
      </c>
      <c r="G55" s="39">
        <v>1</v>
      </c>
      <c r="H55" s="39">
        <v>0</v>
      </c>
      <c r="I55" s="39">
        <v>2</v>
      </c>
      <c r="J55" s="39">
        <v>3</v>
      </c>
      <c r="K55" s="39">
        <v>10</v>
      </c>
      <c r="L55" s="39">
        <v>7</v>
      </c>
      <c r="M55" s="39">
        <v>8</v>
      </c>
      <c r="N55" s="39">
        <v>20</v>
      </c>
      <c r="O55" s="39">
        <v>22</v>
      </c>
      <c r="P55" s="39">
        <v>41</v>
      </c>
      <c r="Q55" s="39">
        <v>49</v>
      </c>
      <c r="R55" s="39">
        <v>77</v>
      </c>
      <c r="S55" s="39">
        <v>101</v>
      </c>
      <c r="T55" s="39">
        <v>105</v>
      </c>
      <c r="U55" s="39">
        <v>105</v>
      </c>
      <c r="V55" s="39">
        <v>122</v>
      </c>
      <c r="W55" s="39">
        <v>107</v>
      </c>
    </row>
    <row r="56" spans="1:23" x14ac:dyDescent="0.2">
      <c r="A56" s="35">
        <v>49</v>
      </c>
      <c r="B56" s="59">
        <v>44540</v>
      </c>
      <c r="C56" s="39">
        <v>775</v>
      </c>
      <c r="D56" s="39">
        <v>0</v>
      </c>
      <c r="E56" s="39">
        <v>1</v>
      </c>
      <c r="F56" s="39">
        <v>0</v>
      </c>
      <c r="G56" s="39">
        <v>1</v>
      </c>
      <c r="H56" s="39">
        <v>3</v>
      </c>
      <c r="I56" s="39">
        <v>2</v>
      </c>
      <c r="J56" s="39">
        <v>3</v>
      </c>
      <c r="K56" s="39">
        <v>4</v>
      </c>
      <c r="L56" s="39">
        <v>6</v>
      </c>
      <c r="M56" s="39">
        <v>14</v>
      </c>
      <c r="N56" s="39">
        <v>18</v>
      </c>
      <c r="O56" s="39">
        <v>30</v>
      </c>
      <c r="P56" s="39">
        <v>51</v>
      </c>
      <c r="Q56" s="39">
        <v>49</v>
      </c>
      <c r="R56" s="39">
        <v>65</v>
      </c>
      <c r="S56" s="39">
        <v>83</v>
      </c>
      <c r="T56" s="39">
        <v>89</v>
      </c>
      <c r="U56" s="39">
        <v>137</v>
      </c>
      <c r="V56" s="39">
        <v>109</v>
      </c>
      <c r="W56" s="39">
        <v>110</v>
      </c>
    </row>
    <row r="57" spans="1:23" x14ac:dyDescent="0.2">
      <c r="A57" s="35">
        <v>50</v>
      </c>
      <c r="B57" s="59">
        <v>44547</v>
      </c>
      <c r="C57" s="39">
        <v>740</v>
      </c>
      <c r="D57" s="39">
        <v>0</v>
      </c>
      <c r="E57" s="39">
        <v>1</v>
      </c>
      <c r="F57" s="39">
        <v>0</v>
      </c>
      <c r="G57" s="39">
        <v>0</v>
      </c>
      <c r="H57" s="39">
        <v>1</v>
      </c>
      <c r="I57" s="39">
        <v>1</v>
      </c>
      <c r="J57" s="39">
        <v>0</v>
      </c>
      <c r="K57" s="39">
        <v>5</v>
      </c>
      <c r="L57" s="39">
        <v>12</v>
      </c>
      <c r="M57" s="39">
        <v>15</v>
      </c>
      <c r="N57" s="39">
        <v>20</v>
      </c>
      <c r="O57" s="39">
        <v>28</v>
      </c>
      <c r="P57" s="39">
        <v>44</v>
      </c>
      <c r="Q57" s="39">
        <v>58</v>
      </c>
      <c r="R57" s="39">
        <v>67</v>
      </c>
      <c r="S57" s="39">
        <v>85</v>
      </c>
      <c r="T57" s="39">
        <v>97</v>
      </c>
      <c r="U57" s="39">
        <v>93</v>
      </c>
      <c r="V57" s="39">
        <v>114</v>
      </c>
      <c r="W57" s="39">
        <v>99</v>
      </c>
    </row>
    <row r="58" spans="1:23" x14ac:dyDescent="0.2">
      <c r="A58" s="35">
        <v>51</v>
      </c>
      <c r="B58" s="59">
        <v>44554</v>
      </c>
      <c r="C58" s="39">
        <v>729</v>
      </c>
      <c r="D58" s="39">
        <v>0</v>
      </c>
      <c r="E58" s="39">
        <v>1</v>
      </c>
      <c r="F58" s="39">
        <v>0</v>
      </c>
      <c r="G58" s="39">
        <v>0</v>
      </c>
      <c r="H58" s="39">
        <v>1</v>
      </c>
      <c r="I58" s="39">
        <v>0</v>
      </c>
      <c r="J58" s="39">
        <v>1</v>
      </c>
      <c r="K58" s="39">
        <v>6</v>
      </c>
      <c r="L58" s="39">
        <v>12</v>
      </c>
      <c r="M58" s="39">
        <v>17</v>
      </c>
      <c r="N58" s="39">
        <v>18</v>
      </c>
      <c r="O58" s="39">
        <v>22</v>
      </c>
      <c r="P58" s="39">
        <v>57</v>
      </c>
      <c r="Q58" s="39">
        <v>48</v>
      </c>
      <c r="R58" s="39">
        <v>65</v>
      </c>
      <c r="S58" s="39">
        <v>67</v>
      </c>
      <c r="T58" s="39">
        <v>85</v>
      </c>
      <c r="U58" s="39">
        <v>103</v>
      </c>
      <c r="V58" s="39">
        <v>119</v>
      </c>
      <c r="W58" s="39">
        <v>107</v>
      </c>
    </row>
    <row r="59" spans="1:23" x14ac:dyDescent="0.2">
      <c r="A59" s="35">
        <v>52</v>
      </c>
      <c r="B59" s="59">
        <v>44561</v>
      </c>
      <c r="C59" s="39">
        <v>813</v>
      </c>
      <c r="D59" s="39">
        <v>0</v>
      </c>
      <c r="E59" s="39">
        <v>0</v>
      </c>
      <c r="F59" s="39">
        <v>0</v>
      </c>
      <c r="G59" s="39">
        <v>0</v>
      </c>
      <c r="H59" s="39">
        <v>0</v>
      </c>
      <c r="I59" s="39">
        <v>1</v>
      </c>
      <c r="J59" s="39">
        <v>5</v>
      </c>
      <c r="K59" s="39">
        <v>7</v>
      </c>
      <c r="L59" s="39">
        <v>6</v>
      </c>
      <c r="M59" s="39">
        <v>6</v>
      </c>
      <c r="N59" s="39">
        <v>17</v>
      </c>
      <c r="O59" s="39">
        <v>25</v>
      </c>
      <c r="P59" s="39">
        <v>40</v>
      </c>
      <c r="Q59" s="39">
        <v>72</v>
      </c>
      <c r="R59" s="39">
        <v>57</v>
      </c>
      <c r="S59" s="39">
        <v>81</v>
      </c>
      <c r="T59" s="39">
        <v>93</v>
      </c>
      <c r="U59" s="39">
        <v>136</v>
      </c>
      <c r="V59" s="39">
        <v>134</v>
      </c>
      <c r="W59" s="39">
        <v>133</v>
      </c>
    </row>
    <row r="60" spans="1:23" x14ac:dyDescent="0.2">
      <c r="A60" s="35">
        <v>1</v>
      </c>
      <c r="B60" s="59">
        <v>44568</v>
      </c>
      <c r="C60" s="39">
        <v>1084</v>
      </c>
      <c r="D60" s="39">
        <v>0</v>
      </c>
      <c r="E60" s="39">
        <v>0</v>
      </c>
      <c r="F60" s="39">
        <v>0</v>
      </c>
      <c r="G60" s="39">
        <v>0</v>
      </c>
      <c r="H60" s="39">
        <v>0</v>
      </c>
      <c r="I60" s="39">
        <v>3</v>
      </c>
      <c r="J60" s="39">
        <v>1</v>
      </c>
      <c r="K60" s="39">
        <v>6</v>
      </c>
      <c r="L60" s="39">
        <v>11</v>
      </c>
      <c r="M60" s="39">
        <v>15</v>
      </c>
      <c r="N60" s="39">
        <v>14</v>
      </c>
      <c r="O60" s="39">
        <v>30</v>
      </c>
      <c r="P60" s="39">
        <v>37</v>
      </c>
      <c r="Q60" s="39">
        <v>68</v>
      </c>
      <c r="R60" s="39">
        <v>74</v>
      </c>
      <c r="S60" s="39">
        <v>119</v>
      </c>
      <c r="T60" s="39">
        <v>148</v>
      </c>
      <c r="U60" s="39">
        <v>176</v>
      </c>
      <c r="V60" s="39">
        <v>171</v>
      </c>
      <c r="W60" s="39">
        <v>211</v>
      </c>
    </row>
    <row r="61" spans="1:23" x14ac:dyDescent="0.2">
      <c r="A61" s="35">
        <v>2</v>
      </c>
      <c r="B61" s="59">
        <v>44575</v>
      </c>
      <c r="C61" s="39">
        <v>1131</v>
      </c>
      <c r="D61" s="39">
        <v>2</v>
      </c>
      <c r="E61" s="39">
        <v>0</v>
      </c>
      <c r="F61" s="39">
        <v>0</v>
      </c>
      <c r="G61" s="39">
        <v>1</v>
      </c>
      <c r="H61" s="39">
        <v>2</v>
      </c>
      <c r="I61" s="39">
        <v>1</v>
      </c>
      <c r="J61" s="39">
        <v>1</v>
      </c>
      <c r="K61" s="39">
        <v>3</v>
      </c>
      <c r="L61" s="39">
        <v>8</v>
      </c>
      <c r="M61" s="39">
        <v>5</v>
      </c>
      <c r="N61" s="39">
        <v>12</v>
      </c>
      <c r="O61" s="39">
        <v>32</v>
      </c>
      <c r="P61" s="39">
        <v>28</v>
      </c>
      <c r="Q61" s="39">
        <v>58</v>
      </c>
      <c r="R61" s="39">
        <v>81</v>
      </c>
      <c r="S61" s="39">
        <v>80</v>
      </c>
      <c r="T61" s="39">
        <v>159</v>
      </c>
      <c r="U61" s="39">
        <v>165</v>
      </c>
      <c r="V61" s="39">
        <v>215</v>
      </c>
      <c r="W61" s="39">
        <v>278</v>
      </c>
    </row>
    <row r="62" spans="1:23" x14ac:dyDescent="0.2">
      <c r="A62" s="19"/>
      <c r="B62" s="19"/>
      <c r="C62" s="19"/>
      <c r="D62" s="19"/>
      <c r="E62" s="19"/>
      <c r="F62" s="19"/>
      <c r="G62" s="19"/>
      <c r="H62" s="19"/>
      <c r="I62" s="19"/>
      <c r="J62" s="19"/>
      <c r="K62" s="19"/>
      <c r="L62" s="19"/>
      <c r="M62" s="19"/>
      <c r="N62" s="19"/>
      <c r="O62" s="19"/>
      <c r="P62" s="19"/>
      <c r="Q62" s="19"/>
      <c r="R62" s="19"/>
      <c r="S62" s="19"/>
      <c r="T62" s="19"/>
      <c r="U62" s="19"/>
      <c r="V62" s="19"/>
      <c r="W62" s="19"/>
    </row>
    <row r="63" spans="1:23" s="31" customFormat="1" ht="30" customHeight="1" x14ac:dyDescent="0.2">
      <c r="A63" s="61" t="s">
        <v>140</v>
      </c>
      <c r="B63" s="47"/>
      <c r="C63" s="47"/>
      <c r="D63" s="47"/>
      <c r="E63" s="47"/>
      <c r="F63" s="47"/>
      <c r="G63" s="47"/>
      <c r="H63" s="47"/>
      <c r="I63" s="47"/>
      <c r="J63" s="47"/>
      <c r="K63" s="47"/>
    </row>
    <row r="64" spans="1:23" ht="15.75" x14ac:dyDescent="0.25">
      <c r="A64" s="68" t="s">
        <v>100</v>
      </c>
      <c r="B64" s="30" t="s">
        <v>106</v>
      </c>
      <c r="C64" s="56" t="s">
        <v>107</v>
      </c>
      <c r="D64" s="56" t="s">
        <v>108</v>
      </c>
      <c r="E64" s="56" t="s">
        <v>109</v>
      </c>
      <c r="F64" s="56" t="s">
        <v>110</v>
      </c>
      <c r="G64" s="56" t="s">
        <v>111</v>
      </c>
      <c r="H64" s="56" t="s">
        <v>112</v>
      </c>
      <c r="I64" s="56" t="s">
        <v>113</v>
      </c>
      <c r="J64" s="56" t="s">
        <v>114</v>
      </c>
      <c r="K64" s="56" t="s">
        <v>115</v>
      </c>
      <c r="L64" s="56" t="s">
        <v>116</v>
      </c>
      <c r="M64" s="56" t="s">
        <v>117</v>
      </c>
      <c r="N64" s="56" t="s">
        <v>118</v>
      </c>
      <c r="O64" s="56" t="s">
        <v>119</v>
      </c>
      <c r="P64" s="56" t="s">
        <v>120</v>
      </c>
      <c r="Q64" s="56" t="s">
        <v>121</v>
      </c>
      <c r="R64" s="56" t="s">
        <v>122</v>
      </c>
      <c r="S64" s="56" t="s">
        <v>123</v>
      </c>
      <c r="T64" s="56" t="s">
        <v>124</v>
      </c>
      <c r="U64" s="56" t="s">
        <v>125</v>
      </c>
      <c r="V64" s="56" t="s">
        <v>126</v>
      </c>
      <c r="W64" s="56" t="s">
        <v>127</v>
      </c>
    </row>
    <row r="65" spans="1:23" x14ac:dyDescent="0.2">
      <c r="A65" s="69">
        <v>1</v>
      </c>
      <c r="B65" s="67">
        <v>44204</v>
      </c>
      <c r="C65" s="39">
        <v>3311</v>
      </c>
      <c r="D65" s="39">
        <v>0</v>
      </c>
      <c r="E65" s="39">
        <v>0</v>
      </c>
      <c r="F65" s="39">
        <v>0</v>
      </c>
      <c r="G65" s="39">
        <v>0</v>
      </c>
      <c r="H65" s="39">
        <v>2</v>
      </c>
      <c r="I65" s="39">
        <v>4</v>
      </c>
      <c r="J65" s="39">
        <v>6</v>
      </c>
      <c r="K65" s="39">
        <v>8</v>
      </c>
      <c r="L65" s="39">
        <v>18</v>
      </c>
      <c r="M65" s="39">
        <v>17</v>
      </c>
      <c r="N65" s="39">
        <v>44</v>
      </c>
      <c r="O65" s="39">
        <v>79</v>
      </c>
      <c r="P65" s="39">
        <v>124</v>
      </c>
      <c r="Q65" s="39">
        <v>197</v>
      </c>
      <c r="R65" s="39">
        <v>212</v>
      </c>
      <c r="S65" s="39">
        <v>388</v>
      </c>
      <c r="T65" s="39">
        <v>438</v>
      </c>
      <c r="U65" s="39">
        <v>630</v>
      </c>
      <c r="V65" s="39">
        <v>607</v>
      </c>
      <c r="W65" s="39">
        <v>537</v>
      </c>
    </row>
    <row r="66" spans="1:23" x14ac:dyDescent="0.2">
      <c r="A66" s="69">
        <v>2</v>
      </c>
      <c r="B66" s="67">
        <v>44211</v>
      </c>
      <c r="C66" s="39">
        <v>4359</v>
      </c>
      <c r="D66" s="39">
        <v>0</v>
      </c>
      <c r="E66" s="39">
        <v>0</v>
      </c>
      <c r="F66" s="39">
        <v>0</v>
      </c>
      <c r="G66" s="39">
        <v>0</v>
      </c>
      <c r="H66" s="39">
        <v>0</v>
      </c>
      <c r="I66" s="39">
        <v>1</v>
      </c>
      <c r="J66" s="39">
        <v>3</v>
      </c>
      <c r="K66" s="39">
        <v>8</v>
      </c>
      <c r="L66" s="39">
        <v>18</v>
      </c>
      <c r="M66" s="39">
        <v>35</v>
      </c>
      <c r="N66" s="39">
        <v>56</v>
      </c>
      <c r="O66" s="39">
        <v>87</v>
      </c>
      <c r="P66" s="39">
        <v>159</v>
      </c>
      <c r="Q66" s="39">
        <v>226</v>
      </c>
      <c r="R66" s="39">
        <v>309</v>
      </c>
      <c r="S66" s="39">
        <v>462</v>
      </c>
      <c r="T66" s="39">
        <v>656</v>
      </c>
      <c r="U66" s="39">
        <v>815</v>
      </c>
      <c r="V66" s="39">
        <v>794</v>
      </c>
      <c r="W66" s="39">
        <v>730</v>
      </c>
    </row>
    <row r="67" spans="1:23" x14ac:dyDescent="0.2">
      <c r="A67" s="69">
        <v>3</v>
      </c>
      <c r="B67" s="67">
        <v>44218</v>
      </c>
      <c r="C67" s="39">
        <v>4725</v>
      </c>
      <c r="D67" s="39">
        <v>0</v>
      </c>
      <c r="E67" s="39">
        <v>0</v>
      </c>
      <c r="F67" s="39">
        <v>0</v>
      </c>
      <c r="G67" s="39">
        <v>0</v>
      </c>
      <c r="H67" s="39">
        <v>1</v>
      </c>
      <c r="I67" s="39">
        <v>1</v>
      </c>
      <c r="J67" s="39">
        <v>4</v>
      </c>
      <c r="K67" s="39">
        <v>8</v>
      </c>
      <c r="L67" s="39">
        <v>24</v>
      </c>
      <c r="M67" s="39">
        <v>33</v>
      </c>
      <c r="N67" s="39">
        <v>60</v>
      </c>
      <c r="O67" s="39">
        <v>110</v>
      </c>
      <c r="P67" s="39">
        <v>165</v>
      </c>
      <c r="Q67" s="39">
        <v>255</v>
      </c>
      <c r="R67" s="39">
        <v>327</v>
      </c>
      <c r="S67" s="39">
        <v>549</v>
      </c>
      <c r="T67" s="39">
        <v>703</v>
      </c>
      <c r="U67" s="39">
        <v>835</v>
      </c>
      <c r="V67" s="39">
        <v>866</v>
      </c>
      <c r="W67" s="39">
        <v>784</v>
      </c>
    </row>
    <row r="68" spans="1:23" x14ac:dyDescent="0.2">
      <c r="A68" s="69">
        <v>4</v>
      </c>
      <c r="B68" s="67">
        <v>44225</v>
      </c>
      <c r="C68" s="39">
        <v>4101</v>
      </c>
      <c r="D68" s="39">
        <v>0</v>
      </c>
      <c r="E68" s="39">
        <v>0</v>
      </c>
      <c r="F68" s="39">
        <v>0</v>
      </c>
      <c r="G68" s="39">
        <v>0</v>
      </c>
      <c r="H68" s="39">
        <v>1</v>
      </c>
      <c r="I68" s="39">
        <v>2</v>
      </c>
      <c r="J68" s="39">
        <v>1</v>
      </c>
      <c r="K68" s="39">
        <v>11</v>
      </c>
      <c r="L68" s="39">
        <v>18</v>
      </c>
      <c r="M68" s="39">
        <v>22</v>
      </c>
      <c r="N68" s="39">
        <v>54</v>
      </c>
      <c r="O68" s="39">
        <v>82</v>
      </c>
      <c r="P68" s="39">
        <v>160</v>
      </c>
      <c r="Q68" s="39">
        <v>240</v>
      </c>
      <c r="R68" s="39">
        <v>290</v>
      </c>
      <c r="S68" s="39">
        <v>425</v>
      </c>
      <c r="T68" s="39">
        <v>587</v>
      </c>
      <c r="U68" s="39">
        <v>721</v>
      </c>
      <c r="V68" s="39">
        <v>765</v>
      </c>
      <c r="W68" s="39">
        <v>722</v>
      </c>
    </row>
    <row r="69" spans="1:23" x14ac:dyDescent="0.2">
      <c r="A69" s="69">
        <v>5</v>
      </c>
      <c r="B69" s="67">
        <v>44232</v>
      </c>
      <c r="C69" s="39">
        <v>3277</v>
      </c>
      <c r="D69" s="39">
        <v>0</v>
      </c>
      <c r="E69" s="39">
        <v>0</v>
      </c>
      <c r="F69" s="39">
        <v>0</v>
      </c>
      <c r="G69" s="39">
        <v>0</v>
      </c>
      <c r="H69" s="39">
        <v>4</v>
      </c>
      <c r="I69" s="39">
        <v>1</v>
      </c>
      <c r="J69" s="39">
        <v>3</v>
      </c>
      <c r="K69" s="39">
        <v>8</v>
      </c>
      <c r="L69" s="39">
        <v>16</v>
      </c>
      <c r="M69" s="39">
        <v>25</v>
      </c>
      <c r="N69" s="39">
        <v>50</v>
      </c>
      <c r="O69" s="39">
        <v>89</v>
      </c>
      <c r="P69" s="39">
        <v>122</v>
      </c>
      <c r="Q69" s="39">
        <v>190</v>
      </c>
      <c r="R69" s="39">
        <v>245</v>
      </c>
      <c r="S69" s="39">
        <v>377</v>
      </c>
      <c r="T69" s="39">
        <v>464</v>
      </c>
      <c r="U69" s="39">
        <v>565</v>
      </c>
      <c r="V69" s="39">
        <v>590</v>
      </c>
      <c r="W69" s="39">
        <v>528</v>
      </c>
    </row>
    <row r="70" spans="1:23" x14ac:dyDescent="0.2">
      <c r="A70" s="69">
        <v>6</v>
      </c>
      <c r="B70" s="67">
        <v>44239</v>
      </c>
      <c r="C70" s="39">
        <v>2477</v>
      </c>
      <c r="D70" s="39">
        <v>0</v>
      </c>
      <c r="E70" s="39">
        <v>0</v>
      </c>
      <c r="F70" s="39">
        <v>0</v>
      </c>
      <c r="G70" s="39">
        <v>0</v>
      </c>
      <c r="H70" s="39">
        <v>0</v>
      </c>
      <c r="I70" s="39">
        <v>3</v>
      </c>
      <c r="J70" s="39">
        <v>2</v>
      </c>
      <c r="K70" s="39">
        <v>5</v>
      </c>
      <c r="L70" s="39">
        <v>12</v>
      </c>
      <c r="M70" s="39">
        <v>10</v>
      </c>
      <c r="N70" s="39">
        <v>32</v>
      </c>
      <c r="O70" s="39">
        <v>67</v>
      </c>
      <c r="P70" s="39">
        <v>116</v>
      </c>
      <c r="Q70" s="39">
        <v>169</v>
      </c>
      <c r="R70" s="39">
        <v>217</v>
      </c>
      <c r="S70" s="39">
        <v>282</v>
      </c>
      <c r="T70" s="39">
        <v>349</v>
      </c>
      <c r="U70" s="39">
        <v>386</v>
      </c>
      <c r="V70" s="39">
        <v>433</v>
      </c>
      <c r="W70" s="39">
        <v>394</v>
      </c>
    </row>
    <row r="71" spans="1:23" x14ac:dyDescent="0.2">
      <c r="A71" s="69">
        <v>7</v>
      </c>
      <c r="B71" s="67">
        <v>44246</v>
      </c>
      <c r="C71" s="39">
        <v>1885</v>
      </c>
      <c r="D71" s="39">
        <v>0</v>
      </c>
      <c r="E71" s="39">
        <v>0</v>
      </c>
      <c r="F71" s="39">
        <v>0</v>
      </c>
      <c r="G71" s="39">
        <v>0</v>
      </c>
      <c r="H71" s="39">
        <v>0</v>
      </c>
      <c r="I71" s="39">
        <v>1</v>
      </c>
      <c r="J71" s="39">
        <v>2</v>
      </c>
      <c r="K71" s="39">
        <v>7</v>
      </c>
      <c r="L71" s="39">
        <v>4</v>
      </c>
      <c r="M71" s="39">
        <v>15</v>
      </c>
      <c r="N71" s="39">
        <v>20</v>
      </c>
      <c r="O71" s="39">
        <v>38</v>
      </c>
      <c r="P71" s="39">
        <v>89</v>
      </c>
      <c r="Q71" s="39">
        <v>155</v>
      </c>
      <c r="R71" s="39">
        <v>175</v>
      </c>
      <c r="S71" s="39">
        <v>224</v>
      </c>
      <c r="T71" s="39">
        <v>273</v>
      </c>
      <c r="U71" s="39">
        <v>293</v>
      </c>
      <c r="V71" s="39">
        <v>309</v>
      </c>
      <c r="W71" s="39">
        <v>280</v>
      </c>
    </row>
    <row r="72" spans="1:23" x14ac:dyDescent="0.2">
      <c r="A72" s="69">
        <v>8</v>
      </c>
      <c r="B72" s="67">
        <v>44253</v>
      </c>
      <c r="C72" s="39">
        <v>1276</v>
      </c>
      <c r="D72" s="39">
        <v>0</v>
      </c>
      <c r="E72" s="39">
        <v>0</v>
      </c>
      <c r="F72" s="39">
        <v>0</v>
      </c>
      <c r="G72" s="39">
        <v>0</v>
      </c>
      <c r="H72" s="39">
        <v>0</v>
      </c>
      <c r="I72" s="39">
        <v>1</v>
      </c>
      <c r="J72" s="39">
        <v>2</v>
      </c>
      <c r="K72" s="39">
        <v>3</v>
      </c>
      <c r="L72" s="39">
        <v>7</v>
      </c>
      <c r="M72" s="39">
        <v>12</v>
      </c>
      <c r="N72" s="39">
        <v>15</v>
      </c>
      <c r="O72" s="39">
        <v>29</v>
      </c>
      <c r="P72" s="39">
        <v>52</v>
      </c>
      <c r="Q72" s="39">
        <v>110</v>
      </c>
      <c r="R72" s="39">
        <v>115</v>
      </c>
      <c r="S72" s="39">
        <v>150</v>
      </c>
      <c r="T72" s="39">
        <v>171</v>
      </c>
      <c r="U72" s="39">
        <v>201</v>
      </c>
      <c r="V72" s="39">
        <v>219</v>
      </c>
      <c r="W72" s="39">
        <v>189</v>
      </c>
    </row>
    <row r="73" spans="1:23" x14ac:dyDescent="0.2">
      <c r="A73" s="69">
        <v>9</v>
      </c>
      <c r="B73" s="67">
        <v>44260</v>
      </c>
      <c r="C73" s="39">
        <v>913</v>
      </c>
      <c r="D73" s="39">
        <v>0</v>
      </c>
      <c r="E73" s="39">
        <v>0</v>
      </c>
      <c r="F73" s="39">
        <v>0</v>
      </c>
      <c r="G73" s="39">
        <v>0</v>
      </c>
      <c r="H73" s="39">
        <v>1</v>
      </c>
      <c r="I73" s="39">
        <v>0</v>
      </c>
      <c r="J73" s="39">
        <v>2</v>
      </c>
      <c r="K73" s="39">
        <v>4</v>
      </c>
      <c r="L73" s="39">
        <v>2</v>
      </c>
      <c r="M73" s="39">
        <v>4</v>
      </c>
      <c r="N73" s="39">
        <v>14</v>
      </c>
      <c r="O73" s="39">
        <v>24</v>
      </c>
      <c r="P73" s="39">
        <v>46</v>
      </c>
      <c r="Q73" s="39">
        <v>74</v>
      </c>
      <c r="R73" s="39">
        <v>98</v>
      </c>
      <c r="S73" s="39">
        <v>99</v>
      </c>
      <c r="T73" s="39">
        <v>140</v>
      </c>
      <c r="U73" s="39">
        <v>147</v>
      </c>
      <c r="V73" s="39">
        <v>133</v>
      </c>
      <c r="W73" s="39">
        <v>125</v>
      </c>
    </row>
    <row r="74" spans="1:23" x14ac:dyDescent="0.2">
      <c r="A74" s="69">
        <v>10</v>
      </c>
      <c r="B74" s="67">
        <v>44267</v>
      </c>
      <c r="C74" s="39">
        <v>639</v>
      </c>
      <c r="D74" s="39">
        <v>0</v>
      </c>
      <c r="E74" s="39">
        <v>0</v>
      </c>
      <c r="F74" s="39">
        <v>0</v>
      </c>
      <c r="G74" s="39">
        <v>0</v>
      </c>
      <c r="H74" s="39">
        <v>0</v>
      </c>
      <c r="I74" s="39">
        <v>0</v>
      </c>
      <c r="J74" s="39">
        <v>0</v>
      </c>
      <c r="K74" s="39">
        <v>1</v>
      </c>
      <c r="L74" s="39">
        <v>4</v>
      </c>
      <c r="M74" s="39">
        <v>4</v>
      </c>
      <c r="N74" s="39">
        <v>7</v>
      </c>
      <c r="O74" s="39">
        <v>30</v>
      </c>
      <c r="P74" s="39">
        <v>49</v>
      </c>
      <c r="Q74" s="39">
        <v>51</v>
      </c>
      <c r="R74" s="39">
        <v>60</v>
      </c>
      <c r="S74" s="39">
        <v>81</v>
      </c>
      <c r="T74" s="39">
        <v>74</v>
      </c>
      <c r="U74" s="39">
        <v>93</v>
      </c>
      <c r="V74" s="39">
        <v>101</v>
      </c>
      <c r="W74" s="39">
        <v>84</v>
      </c>
    </row>
    <row r="75" spans="1:23" x14ac:dyDescent="0.2">
      <c r="A75" s="69">
        <v>11</v>
      </c>
      <c r="B75" s="67">
        <v>44274</v>
      </c>
      <c r="C75" s="39">
        <v>427</v>
      </c>
      <c r="D75" s="39">
        <v>0</v>
      </c>
      <c r="E75" s="39">
        <v>0</v>
      </c>
      <c r="F75" s="39">
        <v>0</v>
      </c>
      <c r="G75" s="39">
        <v>1</v>
      </c>
      <c r="H75" s="39">
        <v>0</v>
      </c>
      <c r="I75" s="39">
        <v>1</v>
      </c>
      <c r="J75" s="39">
        <v>0</v>
      </c>
      <c r="K75" s="39">
        <v>1</v>
      </c>
      <c r="L75" s="39">
        <v>2</v>
      </c>
      <c r="M75" s="39">
        <v>3</v>
      </c>
      <c r="N75" s="39">
        <v>9</v>
      </c>
      <c r="O75" s="39">
        <v>19</v>
      </c>
      <c r="P75" s="39">
        <v>26</v>
      </c>
      <c r="Q75" s="39">
        <v>46</v>
      </c>
      <c r="R75" s="39">
        <v>33</v>
      </c>
      <c r="S75" s="39">
        <v>41</v>
      </c>
      <c r="T75" s="39">
        <v>53</v>
      </c>
      <c r="U75" s="39">
        <v>67</v>
      </c>
      <c r="V75" s="39">
        <v>71</v>
      </c>
      <c r="W75" s="39">
        <v>54</v>
      </c>
    </row>
    <row r="76" spans="1:23" x14ac:dyDescent="0.2">
      <c r="A76" s="69">
        <v>12</v>
      </c>
      <c r="B76" s="67">
        <v>44281</v>
      </c>
      <c r="C76" s="39">
        <v>306</v>
      </c>
      <c r="D76" s="39">
        <v>0</v>
      </c>
      <c r="E76" s="39">
        <v>0</v>
      </c>
      <c r="F76" s="39">
        <v>0</v>
      </c>
      <c r="G76" s="39">
        <v>0</v>
      </c>
      <c r="H76" s="39">
        <v>1</v>
      </c>
      <c r="I76" s="39">
        <v>0</v>
      </c>
      <c r="J76" s="39">
        <v>0</v>
      </c>
      <c r="K76" s="39">
        <v>1</v>
      </c>
      <c r="L76" s="39">
        <v>1</v>
      </c>
      <c r="M76" s="39">
        <v>3</v>
      </c>
      <c r="N76" s="39">
        <v>8</v>
      </c>
      <c r="O76" s="39">
        <v>14</v>
      </c>
      <c r="P76" s="39">
        <v>21</v>
      </c>
      <c r="Q76" s="39">
        <v>27</v>
      </c>
      <c r="R76" s="39">
        <v>28</v>
      </c>
      <c r="S76" s="39">
        <v>31</v>
      </c>
      <c r="T76" s="39">
        <v>36</v>
      </c>
      <c r="U76" s="39">
        <v>42</v>
      </c>
      <c r="V76" s="39">
        <v>52</v>
      </c>
      <c r="W76" s="39">
        <v>41</v>
      </c>
    </row>
    <row r="77" spans="1:23" x14ac:dyDescent="0.2">
      <c r="A77" s="69">
        <v>13</v>
      </c>
      <c r="B77" s="67">
        <v>44288</v>
      </c>
      <c r="C77" s="39">
        <v>196</v>
      </c>
      <c r="D77" s="39">
        <v>0</v>
      </c>
      <c r="E77" s="39">
        <v>0</v>
      </c>
      <c r="F77" s="39">
        <v>0</v>
      </c>
      <c r="G77" s="39">
        <v>0</v>
      </c>
      <c r="H77" s="39">
        <v>0</v>
      </c>
      <c r="I77" s="39">
        <v>0</v>
      </c>
      <c r="J77" s="39">
        <v>0</v>
      </c>
      <c r="K77" s="39">
        <v>4</v>
      </c>
      <c r="L77" s="39">
        <v>1</v>
      </c>
      <c r="M77" s="39">
        <v>4</v>
      </c>
      <c r="N77" s="39">
        <v>4</v>
      </c>
      <c r="O77" s="39">
        <v>8</v>
      </c>
      <c r="P77" s="39">
        <v>13</v>
      </c>
      <c r="Q77" s="39">
        <v>19</v>
      </c>
      <c r="R77" s="39">
        <v>19</v>
      </c>
      <c r="S77" s="39">
        <v>17</v>
      </c>
      <c r="T77" s="39">
        <v>22</v>
      </c>
      <c r="U77" s="39">
        <v>31</v>
      </c>
      <c r="V77" s="39">
        <v>26</v>
      </c>
      <c r="W77" s="39">
        <v>28</v>
      </c>
    </row>
    <row r="78" spans="1:23" x14ac:dyDescent="0.2">
      <c r="A78" s="69">
        <v>14</v>
      </c>
      <c r="B78" s="67">
        <v>44295</v>
      </c>
      <c r="C78" s="39">
        <v>159</v>
      </c>
      <c r="D78" s="39">
        <v>0</v>
      </c>
      <c r="E78" s="39">
        <v>0</v>
      </c>
      <c r="F78" s="39">
        <v>0</v>
      </c>
      <c r="G78" s="39">
        <v>0</v>
      </c>
      <c r="H78" s="39">
        <v>0</v>
      </c>
      <c r="I78" s="39">
        <v>0</v>
      </c>
      <c r="J78" s="39">
        <v>0</v>
      </c>
      <c r="K78" s="39">
        <v>1</v>
      </c>
      <c r="L78" s="39">
        <v>1</v>
      </c>
      <c r="M78" s="39">
        <v>3</v>
      </c>
      <c r="N78" s="39">
        <v>2</v>
      </c>
      <c r="O78" s="39">
        <v>4</v>
      </c>
      <c r="P78" s="39">
        <v>15</v>
      </c>
      <c r="Q78" s="39">
        <v>8</v>
      </c>
      <c r="R78" s="39">
        <v>14</v>
      </c>
      <c r="S78" s="39">
        <v>10</v>
      </c>
      <c r="T78" s="39">
        <v>23</v>
      </c>
      <c r="U78" s="39">
        <v>25</v>
      </c>
      <c r="V78" s="39">
        <v>31</v>
      </c>
      <c r="W78" s="39">
        <v>22</v>
      </c>
    </row>
    <row r="79" spans="1:23" x14ac:dyDescent="0.2">
      <c r="A79" s="69">
        <v>15</v>
      </c>
      <c r="B79" s="67">
        <v>44302</v>
      </c>
      <c r="C79" s="39">
        <v>134</v>
      </c>
      <c r="D79" s="39">
        <v>0</v>
      </c>
      <c r="E79" s="39">
        <v>0</v>
      </c>
      <c r="F79" s="39">
        <v>0</v>
      </c>
      <c r="G79" s="39">
        <v>0</v>
      </c>
      <c r="H79" s="39">
        <v>0</v>
      </c>
      <c r="I79" s="39">
        <v>0</v>
      </c>
      <c r="J79" s="39">
        <v>0</v>
      </c>
      <c r="K79" s="39">
        <v>1</v>
      </c>
      <c r="L79" s="39">
        <v>2</v>
      </c>
      <c r="M79" s="39">
        <v>2</v>
      </c>
      <c r="N79" s="39">
        <v>3</v>
      </c>
      <c r="O79" s="39">
        <v>5</v>
      </c>
      <c r="P79" s="39">
        <v>5</v>
      </c>
      <c r="Q79" s="39">
        <v>11</v>
      </c>
      <c r="R79" s="39">
        <v>10</v>
      </c>
      <c r="S79" s="39">
        <v>16</v>
      </c>
      <c r="T79" s="39">
        <v>15</v>
      </c>
      <c r="U79" s="39">
        <v>21</v>
      </c>
      <c r="V79" s="39">
        <v>24</v>
      </c>
      <c r="W79" s="39">
        <v>19</v>
      </c>
    </row>
    <row r="80" spans="1:23" x14ac:dyDescent="0.2">
      <c r="A80" s="69">
        <v>16</v>
      </c>
      <c r="B80" s="67">
        <v>44309</v>
      </c>
      <c r="C80" s="39">
        <v>106</v>
      </c>
      <c r="D80" s="39">
        <v>0</v>
      </c>
      <c r="E80" s="39">
        <v>0</v>
      </c>
      <c r="F80" s="39">
        <v>0</v>
      </c>
      <c r="G80" s="39">
        <v>0</v>
      </c>
      <c r="H80" s="39">
        <v>0</v>
      </c>
      <c r="I80" s="39">
        <v>0</v>
      </c>
      <c r="J80" s="39">
        <v>0</v>
      </c>
      <c r="K80" s="39">
        <v>0</v>
      </c>
      <c r="L80" s="39">
        <v>0</v>
      </c>
      <c r="M80" s="39">
        <v>1</v>
      </c>
      <c r="N80" s="39">
        <v>2</v>
      </c>
      <c r="O80" s="39">
        <v>2</v>
      </c>
      <c r="P80" s="39">
        <v>6</v>
      </c>
      <c r="Q80" s="39">
        <v>11</v>
      </c>
      <c r="R80" s="39">
        <v>12</v>
      </c>
      <c r="S80" s="39">
        <v>14</v>
      </c>
      <c r="T80" s="39">
        <v>8</v>
      </c>
      <c r="U80" s="39">
        <v>19</v>
      </c>
      <c r="V80" s="39">
        <v>14</v>
      </c>
      <c r="W80" s="39">
        <v>17</v>
      </c>
    </row>
    <row r="81" spans="1:23" x14ac:dyDescent="0.2">
      <c r="A81" s="69">
        <v>17</v>
      </c>
      <c r="B81" s="67">
        <v>44316</v>
      </c>
      <c r="C81" s="39">
        <v>71</v>
      </c>
      <c r="D81" s="39">
        <v>0</v>
      </c>
      <c r="E81" s="39">
        <v>0</v>
      </c>
      <c r="F81" s="39">
        <v>0</v>
      </c>
      <c r="G81" s="39">
        <v>0</v>
      </c>
      <c r="H81" s="39">
        <v>0</v>
      </c>
      <c r="I81" s="39">
        <v>0</v>
      </c>
      <c r="J81" s="39">
        <v>0</v>
      </c>
      <c r="K81" s="39">
        <v>0</v>
      </c>
      <c r="L81" s="39">
        <v>1</v>
      </c>
      <c r="M81" s="39">
        <v>0</v>
      </c>
      <c r="N81" s="39">
        <v>2</v>
      </c>
      <c r="O81" s="39">
        <v>4</v>
      </c>
      <c r="P81" s="39">
        <v>2</v>
      </c>
      <c r="Q81" s="39">
        <v>4</v>
      </c>
      <c r="R81" s="39">
        <v>10</v>
      </c>
      <c r="S81" s="39">
        <v>12</v>
      </c>
      <c r="T81" s="39">
        <v>9</v>
      </c>
      <c r="U81" s="39">
        <v>10</v>
      </c>
      <c r="V81" s="39">
        <v>12</v>
      </c>
      <c r="W81" s="39">
        <v>5</v>
      </c>
    </row>
    <row r="82" spans="1:23" x14ac:dyDescent="0.2">
      <c r="A82" s="69">
        <v>18</v>
      </c>
      <c r="B82" s="67">
        <v>44323</v>
      </c>
      <c r="C82" s="39">
        <v>68</v>
      </c>
      <c r="D82" s="39">
        <v>0</v>
      </c>
      <c r="E82" s="39">
        <v>0</v>
      </c>
      <c r="F82" s="39">
        <v>0</v>
      </c>
      <c r="G82" s="39">
        <v>0</v>
      </c>
      <c r="H82" s="39">
        <v>0</v>
      </c>
      <c r="I82" s="39">
        <v>0</v>
      </c>
      <c r="J82" s="39">
        <v>1</v>
      </c>
      <c r="K82" s="39">
        <v>0</v>
      </c>
      <c r="L82" s="39">
        <v>0</v>
      </c>
      <c r="M82" s="39">
        <v>1</v>
      </c>
      <c r="N82" s="39">
        <v>1</v>
      </c>
      <c r="O82" s="39">
        <v>1</v>
      </c>
      <c r="P82" s="39">
        <v>4</v>
      </c>
      <c r="Q82" s="39">
        <v>6</v>
      </c>
      <c r="R82" s="39">
        <v>8</v>
      </c>
      <c r="S82" s="39">
        <v>7</v>
      </c>
      <c r="T82" s="39">
        <v>11</v>
      </c>
      <c r="U82" s="39">
        <v>12</v>
      </c>
      <c r="V82" s="39">
        <v>11</v>
      </c>
      <c r="W82" s="39">
        <v>5</v>
      </c>
    </row>
    <row r="83" spans="1:23" x14ac:dyDescent="0.2">
      <c r="A83" s="69">
        <v>19</v>
      </c>
      <c r="B83" s="67">
        <v>44330</v>
      </c>
      <c r="C83" s="39">
        <v>41</v>
      </c>
      <c r="D83" s="39">
        <v>0</v>
      </c>
      <c r="E83" s="39">
        <v>0</v>
      </c>
      <c r="F83" s="39">
        <v>0</v>
      </c>
      <c r="G83" s="39">
        <v>0</v>
      </c>
      <c r="H83" s="39">
        <v>0</v>
      </c>
      <c r="I83" s="39">
        <v>0</v>
      </c>
      <c r="J83" s="39">
        <v>0</v>
      </c>
      <c r="K83" s="39">
        <v>0</v>
      </c>
      <c r="L83" s="39">
        <v>0</v>
      </c>
      <c r="M83" s="39">
        <v>0</v>
      </c>
      <c r="N83" s="39">
        <v>3</v>
      </c>
      <c r="O83" s="39">
        <v>4</v>
      </c>
      <c r="P83" s="39">
        <v>5</v>
      </c>
      <c r="Q83" s="39">
        <v>3</v>
      </c>
      <c r="R83" s="39">
        <v>6</v>
      </c>
      <c r="S83" s="39">
        <v>2</v>
      </c>
      <c r="T83" s="39">
        <v>3</v>
      </c>
      <c r="U83" s="39">
        <v>8</v>
      </c>
      <c r="V83" s="39">
        <v>5</v>
      </c>
      <c r="W83" s="39">
        <v>2</v>
      </c>
    </row>
    <row r="84" spans="1:23" x14ac:dyDescent="0.2">
      <c r="A84" s="69">
        <v>20</v>
      </c>
      <c r="B84" s="67">
        <v>44337</v>
      </c>
      <c r="C84" s="39">
        <v>39</v>
      </c>
      <c r="D84" s="39">
        <v>0</v>
      </c>
      <c r="E84" s="39">
        <v>0</v>
      </c>
      <c r="F84" s="39">
        <v>0</v>
      </c>
      <c r="G84" s="39">
        <v>0</v>
      </c>
      <c r="H84" s="39">
        <v>0</v>
      </c>
      <c r="I84" s="39">
        <v>0</v>
      </c>
      <c r="J84" s="39">
        <v>0</v>
      </c>
      <c r="K84" s="39">
        <v>1</v>
      </c>
      <c r="L84" s="39">
        <v>0</v>
      </c>
      <c r="M84" s="39">
        <v>0</v>
      </c>
      <c r="N84" s="39">
        <v>0</v>
      </c>
      <c r="O84" s="39">
        <v>0</v>
      </c>
      <c r="P84" s="39">
        <v>3</v>
      </c>
      <c r="Q84" s="39">
        <v>1</v>
      </c>
      <c r="R84" s="39">
        <v>6</v>
      </c>
      <c r="S84" s="39">
        <v>4</v>
      </c>
      <c r="T84" s="39">
        <v>2</v>
      </c>
      <c r="U84" s="39">
        <v>5</v>
      </c>
      <c r="V84" s="39">
        <v>10</v>
      </c>
      <c r="W84" s="39">
        <v>7</v>
      </c>
    </row>
    <row r="85" spans="1:23" x14ac:dyDescent="0.2">
      <c r="A85" s="69">
        <v>21</v>
      </c>
      <c r="B85" s="67">
        <v>44344</v>
      </c>
      <c r="C85" s="39">
        <v>39</v>
      </c>
      <c r="D85" s="39">
        <v>0</v>
      </c>
      <c r="E85" s="39">
        <v>0</v>
      </c>
      <c r="F85" s="39">
        <v>0</v>
      </c>
      <c r="G85" s="39">
        <v>0</v>
      </c>
      <c r="H85" s="39">
        <v>0</v>
      </c>
      <c r="I85" s="39">
        <v>0</v>
      </c>
      <c r="J85" s="39">
        <v>0</v>
      </c>
      <c r="K85" s="39">
        <v>0</v>
      </c>
      <c r="L85" s="39">
        <v>1</v>
      </c>
      <c r="M85" s="39">
        <v>1</v>
      </c>
      <c r="N85" s="39">
        <v>1</v>
      </c>
      <c r="O85" s="39">
        <v>1</v>
      </c>
      <c r="P85" s="39">
        <v>3</v>
      </c>
      <c r="Q85" s="39">
        <v>2</v>
      </c>
      <c r="R85" s="39">
        <v>10</v>
      </c>
      <c r="S85" s="39">
        <v>3</v>
      </c>
      <c r="T85" s="39">
        <v>4</v>
      </c>
      <c r="U85" s="39">
        <v>4</v>
      </c>
      <c r="V85" s="39">
        <v>6</v>
      </c>
      <c r="W85" s="39">
        <v>3</v>
      </c>
    </row>
    <row r="86" spans="1:23" x14ac:dyDescent="0.2">
      <c r="A86" s="69">
        <v>22</v>
      </c>
      <c r="B86" s="67">
        <v>44351</v>
      </c>
      <c r="C86" s="39">
        <v>35</v>
      </c>
      <c r="D86" s="39">
        <v>0</v>
      </c>
      <c r="E86" s="39">
        <v>0</v>
      </c>
      <c r="F86" s="39">
        <v>0</v>
      </c>
      <c r="G86" s="39">
        <v>0</v>
      </c>
      <c r="H86" s="39">
        <v>0</v>
      </c>
      <c r="I86" s="39">
        <v>0</v>
      </c>
      <c r="J86" s="39">
        <v>0</v>
      </c>
      <c r="K86" s="39">
        <v>1</v>
      </c>
      <c r="L86" s="39">
        <v>0</v>
      </c>
      <c r="M86" s="39">
        <v>2</v>
      </c>
      <c r="N86" s="39">
        <v>0</v>
      </c>
      <c r="O86" s="39">
        <v>1</v>
      </c>
      <c r="P86" s="39">
        <v>1</v>
      </c>
      <c r="Q86" s="39">
        <v>4</v>
      </c>
      <c r="R86" s="39">
        <v>4</v>
      </c>
      <c r="S86" s="39">
        <v>6</v>
      </c>
      <c r="T86" s="39">
        <v>3</v>
      </c>
      <c r="U86" s="39">
        <v>4</v>
      </c>
      <c r="V86" s="39">
        <v>9</v>
      </c>
      <c r="W86" s="39">
        <v>0</v>
      </c>
    </row>
    <row r="87" spans="1:23" x14ac:dyDescent="0.2">
      <c r="A87" s="69">
        <v>23</v>
      </c>
      <c r="B87" s="67">
        <v>44358</v>
      </c>
      <c r="C87" s="39">
        <v>40</v>
      </c>
      <c r="D87" s="39">
        <v>0</v>
      </c>
      <c r="E87" s="39">
        <v>0</v>
      </c>
      <c r="F87" s="39">
        <v>0</v>
      </c>
      <c r="G87" s="39">
        <v>0</v>
      </c>
      <c r="H87" s="39">
        <v>0</v>
      </c>
      <c r="I87" s="39">
        <v>0</v>
      </c>
      <c r="J87" s="39">
        <v>0</v>
      </c>
      <c r="K87" s="39">
        <v>0</v>
      </c>
      <c r="L87" s="39">
        <v>1</v>
      </c>
      <c r="M87" s="39">
        <v>0</v>
      </c>
      <c r="N87" s="39">
        <v>2</v>
      </c>
      <c r="O87" s="39">
        <v>1</v>
      </c>
      <c r="P87" s="39">
        <v>4</v>
      </c>
      <c r="Q87" s="39">
        <v>3</v>
      </c>
      <c r="R87" s="39">
        <v>1</v>
      </c>
      <c r="S87" s="39">
        <v>4</v>
      </c>
      <c r="T87" s="39">
        <v>4</v>
      </c>
      <c r="U87" s="39">
        <v>8</v>
      </c>
      <c r="V87" s="39">
        <v>5</v>
      </c>
      <c r="W87" s="39">
        <v>7</v>
      </c>
    </row>
    <row r="88" spans="1:23" x14ac:dyDescent="0.2">
      <c r="A88" s="69">
        <v>24</v>
      </c>
      <c r="B88" s="67">
        <v>44365</v>
      </c>
      <c r="C88" s="39">
        <v>52</v>
      </c>
      <c r="D88" s="39">
        <v>0</v>
      </c>
      <c r="E88" s="39">
        <v>0</v>
      </c>
      <c r="F88" s="39">
        <v>0</v>
      </c>
      <c r="G88" s="39">
        <v>0</v>
      </c>
      <c r="H88" s="39">
        <v>0</v>
      </c>
      <c r="I88" s="39">
        <v>0</v>
      </c>
      <c r="J88" s="39">
        <v>0</v>
      </c>
      <c r="K88" s="39">
        <v>0</v>
      </c>
      <c r="L88" s="39">
        <v>0</v>
      </c>
      <c r="M88" s="39">
        <v>3</v>
      </c>
      <c r="N88" s="39">
        <v>4</v>
      </c>
      <c r="O88" s="39">
        <v>0</v>
      </c>
      <c r="P88" s="39">
        <v>9</v>
      </c>
      <c r="Q88" s="39">
        <v>6</v>
      </c>
      <c r="R88" s="39">
        <v>5</v>
      </c>
      <c r="S88" s="39">
        <v>3</v>
      </c>
      <c r="T88" s="39">
        <v>6</v>
      </c>
      <c r="U88" s="39">
        <v>8</v>
      </c>
      <c r="V88" s="39">
        <v>4</v>
      </c>
      <c r="W88" s="39">
        <v>4</v>
      </c>
    </row>
    <row r="89" spans="1:23" x14ac:dyDescent="0.2">
      <c r="A89" s="69">
        <v>25</v>
      </c>
      <c r="B89" s="67">
        <v>44372</v>
      </c>
      <c r="C89" s="39">
        <v>72</v>
      </c>
      <c r="D89" s="39">
        <v>0</v>
      </c>
      <c r="E89" s="39">
        <v>0</v>
      </c>
      <c r="F89" s="39">
        <v>0</v>
      </c>
      <c r="G89" s="39">
        <v>0</v>
      </c>
      <c r="H89" s="39">
        <v>0</v>
      </c>
      <c r="I89" s="39">
        <v>0</v>
      </c>
      <c r="J89" s="39">
        <v>2</v>
      </c>
      <c r="K89" s="39">
        <v>2</v>
      </c>
      <c r="L89" s="39">
        <v>0</v>
      </c>
      <c r="M89" s="39">
        <v>2</v>
      </c>
      <c r="N89" s="39">
        <v>3</v>
      </c>
      <c r="O89" s="39">
        <v>1</v>
      </c>
      <c r="P89" s="39">
        <v>5</v>
      </c>
      <c r="Q89" s="39">
        <v>10</v>
      </c>
      <c r="R89" s="39">
        <v>3</v>
      </c>
      <c r="S89" s="39">
        <v>7</v>
      </c>
      <c r="T89" s="39">
        <v>12</v>
      </c>
      <c r="U89" s="39">
        <v>6</v>
      </c>
      <c r="V89" s="39">
        <v>10</v>
      </c>
      <c r="W89" s="39">
        <v>9</v>
      </c>
    </row>
    <row r="90" spans="1:23" x14ac:dyDescent="0.2">
      <c r="A90" s="69">
        <v>26</v>
      </c>
      <c r="B90" s="67">
        <v>44379</v>
      </c>
      <c r="C90" s="39">
        <v>79</v>
      </c>
      <c r="D90" s="39">
        <v>0</v>
      </c>
      <c r="E90" s="39">
        <v>0</v>
      </c>
      <c r="F90" s="39">
        <v>0</v>
      </c>
      <c r="G90" s="39">
        <v>0</v>
      </c>
      <c r="H90" s="39">
        <v>3</v>
      </c>
      <c r="I90" s="39">
        <v>1</v>
      </c>
      <c r="J90" s="39">
        <v>0</v>
      </c>
      <c r="K90" s="39">
        <v>0</v>
      </c>
      <c r="L90" s="39">
        <v>2</v>
      </c>
      <c r="M90" s="39">
        <v>6</v>
      </c>
      <c r="N90" s="39">
        <v>2</v>
      </c>
      <c r="O90" s="39">
        <v>6</v>
      </c>
      <c r="P90" s="39">
        <v>4</v>
      </c>
      <c r="Q90" s="39">
        <v>4</v>
      </c>
      <c r="R90" s="39">
        <v>6</v>
      </c>
      <c r="S90" s="39">
        <v>6</v>
      </c>
      <c r="T90" s="39">
        <v>13</v>
      </c>
      <c r="U90" s="39">
        <v>10</v>
      </c>
      <c r="V90" s="39">
        <v>7</v>
      </c>
      <c r="W90" s="39">
        <v>9</v>
      </c>
    </row>
    <row r="91" spans="1:23" x14ac:dyDescent="0.2">
      <c r="A91" s="69">
        <v>27</v>
      </c>
      <c r="B91" s="67">
        <v>44386</v>
      </c>
      <c r="C91" s="39">
        <v>98</v>
      </c>
      <c r="D91" s="39">
        <v>1</v>
      </c>
      <c r="E91" s="39">
        <v>0</v>
      </c>
      <c r="F91" s="39">
        <v>0</v>
      </c>
      <c r="G91" s="39">
        <v>0</v>
      </c>
      <c r="H91" s="39">
        <v>0</v>
      </c>
      <c r="I91" s="39">
        <v>0</v>
      </c>
      <c r="J91" s="39">
        <v>0</v>
      </c>
      <c r="K91" s="39">
        <v>0</v>
      </c>
      <c r="L91" s="39">
        <v>0</v>
      </c>
      <c r="M91" s="39">
        <v>4</v>
      </c>
      <c r="N91" s="39">
        <v>4</v>
      </c>
      <c r="O91" s="39">
        <v>10</v>
      </c>
      <c r="P91" s="39">
        <v>7</v>
      </c>
      <c r="Q91" s="39">
        <v>5</v>
      </c>
      <c r="R91" s="39">
        <v>6</v>
      </c>
      <c r="S91" s="39">
        <v>8</v>
      </c>
      <c r="T91" s="39">
        <v>6</v>
      </c>
      <c r="U91" s="39">
        <v>18</v>
      </c>
      <c r="V91" s="39">
        <v>20</v>
      </c>
      <c r="W91" s="39">
        <v>9</v>
      </c>
    </row>
    <row r="92" spans="1:23" x14ac:dyDescent="0.2">
      <c r="A92" s="69">
        <v>28</v>
      </c>
      <c r="B92" s="67">
        <v>44393</v>
      </c>
      <c r="C92" s="39">
        <v>162</v>
      </c>
      <c r="D92" s="39">
        <v>0</v>
      </c>
      <c r="E92" s="39">
        <v>0</v>
      </c>
      <c r="F92" s="39">
        <v>0</v>
      </c>
      <c r="G92" s="39">
        <v>0</v>
      </c>
      <c r="H92" s="39">
        <v>0</v>
      </c>
      <c r="I92" s="39">
        <v>1</v>
      </c>
      <c r="J92" s="39">
        <v>2</v>
      </c>
      <c r="K92" s="39">
        <v>2</v>
      </c>
      <c r="L92" s="39">
        <v>3</v>
      </c>
      <c r="M92" s="39">
        <v>4</v>
      </c>
      <c r="N92" s="39">
        <v>5</v>
      </c>
      <c r="O92" s="39">
        <v>8</v>
      </c>
      <c r="P92" s="39">
        <v>9</v>
      </c>
      <c r="Q92" s="39">
        <v>10</v>
      </c>
      <c r="R92" s="39">
        <v>18</v>
      </c>
      <c r="S92" s="39">
        <v>9</v>
      </c>
      <c r="T92" s="39">
        <v>34</v>
      </c>
      <c r="U92" s="39">
        <v>19</v>
      </c>
      <c r="V92" s="39">
        <v>21</v>
      </c>
      <c r="W92" s="39">
        <v>17</v>
      </c>
    </row>
    <row r="93" spans="1:23" x14ac:dyDescent="0.2">
      <c r="A93" s="69">
        <v>29</v>
      </c>
      <c r="B93" s="67">
        <v>44400</v>
      </c>
      <c r="C93" s="39">
        <v>253</v>
      </c>
      <c r="D93" s="39">
        <v>0</v>
      </c>
      <c r="E93" s="39">
        <v>0</v>
      </c>
      <c r="F93" s="39">
        <v>0</v>
      </c>
      <c r="G93" s="39">
        <v>0</v>
      </c>
      <c r="H93" s="39">
        <v>1</v>
      </c>
      <c r="I93" s="39">
        <v>2</v>
      </c>
      <c r="J93" s="39">
        <v>3</v>
      </c>
      <c r="K93" s="39">
        <v>2</v>
      </c>
      <c r="L93" s="39">
        <v>6</v>
      </c>
      <c r="M93" s="39">
        <v>11</v>
      </c>
      <c r="N93" s="39">
        <v>4</v>
      </c>
      <c r="O93" s="39">
        <v>14</v>
      </c>
      <c r="P93" s="39">
        <v>19</v>
      </c>
      <c r="Q93" s="39">
        <v>20</v>
      </c>
      <c r="R93" s="39">
        <v>20</v>
      </c>
      <c r="S93" s="39">
        <v>26</v>
      </c>
      <c r="T93" s="39">
        <v>33</v>
      </c>
      <c r="U93" s="39">
        <v>35</v>
      </c>
      <c r="V93" s="39">
        <v>33</v>
      </c>
      <c r="W93" s="39">
        <v>24</v>
      </c>
    </row>
    <row r="94" spans="1:23" x14ac:dyDescent="0.2">
      <c r="A94" s="69">
        <v>30</v>
      </c>
      <c r="B94" s="67">
        <v>44407</v>
      </c>
      <c r="C94" s="39">
        <v>310</v>
      </c>
      <c r="D94" s="39">
        <v>0</v>
      </c>
      <c r="E94" s="39">
        <v>0</v>
      </c>
      <c r="F94" s="39">
        <v>0</v>
      </c>
      <c r="G94" s="39">
        <v>0</v>
      </c>
      <c r="H94" s="39">
        <v>0</v>
      </c>
      <c r="I94" s="39">
        <v>1</v>
      </c>
      <c r="J94" s="39">
        <v>0</v>
      </c>
      <c r="K94" s="39">
        <v>3</v>
      </c>
      <c r="L94" s="39">
        <v>7</v>
      </c>
      <c r="M94" s="39">
        <v>3</v>
      </c>
      <c r="N94" s="39">
        <v>14</v>
      </c>
      <c r="O94" s="39">
        <v>19</v>
      </c>
      <c r="P94" s="39">
        <v>12</v>
      </c>
      <c r="Q94" s="39">
        <v>23</v>
      </c>
      <c r="R94" s="39">
        <v>32</v>
      </c>
      <c r="S94" s="39">
        <v>31</v>
      </c>
      <c r="T94" s="39">
        <v>45</v>
      </c>
      <c r="U94" s="39">
        <v>40</v>
      </c>
      <c r="V94" s="39">
        <v>46</v>
      </c>
      <c r="W94" s="39">
        <v>34</v>
      </c>
    </row>
    <row r="95" spans="1:23" x14ac:dyDescent="0.2">
      <c r="A95" s="69">
        <v>31</v>
      </c>
      <c r="B95" s="67">
        <v>44414</v>
      </c>
      <c r="C95" s="39">
        <v>353</v>
      </c>
      <c r="D95" s="39">
        <v>1</v>
      </c>
      <c r="E95" s="39">
        <v>0</v>
      </c>
      <c r="F95" s="39">
        <v>0</v>
      </c>
      <c r="G95" s="39">
        <v>0</v>
      </c>
      <c r="H95" s="39">
        <v>0</v>
      </c>
      <c r="I95" s="39">
        <v>1</v>
      </c>
      <c r="J95" s="39">
        <v>4</v>
      </c>
      <c r="K95" s="39">
        <v>1</v>
      </c>
      <c r="L95" s="39">
        <v>8</v>
      </c>
      <c r="M95" s="39">
        <v>8</v>
      </c>
      <c r="N95" s="39">
        <v>10</v>
      </c>
      <c r="O95" s="39">
        <v>15</v>
      </c>
      <c r="P95" s="39">
        <v>31</v>
      </c>
      <c r="Q95" s="39">
        <v>31</v>
      </c>
      <c r="R95" s="39">
        <v>37</v>
      </c>
      <c r="S95" s="39">
        <v>38</v>
      </c>
      <c r="T95" s="39">
        <v>40</v>
      </c>
      <c r="U95" s="39">
        <v>50</v>
      </c>
      <c r="V95" s="39">
        <v>38</v>
      </c>
      <c r="W95" s="39">
        <v>40</v>
      </c>
    </row>
    <row r="96" spans="1:23" x14ac:dyDescent="0.2">
      <c r="A96" s="69">
        <v>32</v>
      </c>
      <c r="B96" s="67">
        <v>44421</v>
      </c>
      <c r="C96" s="39">
        <v>335</v>
      </c>
      <c r="D96" s="39">
        <v>0</v>
      </c>
      <c r="E96" s="39">
        <v>0</v>
      </c>
      <c r="F96" s="39">
        <v>0</v>
      </c>
      <c r="G96" s="39">
        <v>0</v>
      </c>
      <c r="H96" s="39">
        <v>0</v>
      </c>
      <c r="I96" s="39">
        <v>3</v>
      </c>
      <c r="J96" s="39">
        <v>2</v>
      </c>
      <c r="K96" s="39">
        <v>2</v>
      </c>
      <c r="L96" s="39">
        <v>5</v>
      </c>
      <c r="M96" s="39">
        <v>6</v>
      </c>
      <c r="N96" s="39">
        <v>11</v>
      </c>
      <c r="O96" s="39">
        <v>14</v>
      </c>
      <c r="P96" s="39">
        <v>26</v>
      </c>
      <c r="Q96" s="39">
        <v>26</v>
      </c>
      <c r="R96" s="39">
        <v>29</v>
      </c>
      <c r="S96" s="39">
        <v>29</v>
      </c>
      <c r="T96" s="39">
        <v>46</v>
      </c>
      <c r="U96" s="39">
        <v>61</v>
      </c>
      <c r="V96" s="39">
        <v>44</v>
      </c>
      <c r="W96" s="39">
        <v>31</v>
      </c>
    </row>
    <row r="97" spans="1:23" x14ac:dyDescent="0.2">
      <c r="A97" s="69">
        <v>33</v>
      </c>
      <c r="B97" s="67">
        <v>44428</v>
      </c>
      <c r="C97" s="39">
        <v>360</v>
      </c>
      <c r="D97" s="39">
        <v>0</v>
      </c>
      <c r="E97" s="39">
        <v>0</v>
      </c>
      <c r="F97" s="39">
        <v>0</v>
      </c>
      <c r="G97" s="39">
        <v>0</v>
      </c>
      <c r="H97" s="39">
        <v>0</v>
      </c>
      <c r="I97" s="39">
        <v>2</v>
      </c>
      <c r="J97" s="39">
        <v>2</v>
      </c>
      <c r="K97" s="39">
        <v>2</v>
      </c>
      <c r="L97" s="39">
        <v>7</v>
      </c>
      <c r="M97" s="39">
        <v>9</v>
      </c>
      <c r="N97" s="39">
        <v>13</v>
      </c>
      <c r="O97" s="39">
        <v>15</v>
      </c>
      <c r="P97" s="39">
        <v>19</v>
      </c>
      <c r="Q97" s="39">
        <v>33</v>
      </c>
      <c r="R97" s="39">
        <v>21</v>
      </c>
      <c r="S97" s="39">
        <v>42</v>
      </c>
      <c r="T97" s="39">
        <v>45</v>
      </c>
      <c r="U97" s="39">
        <v>54</v>
      </c>
      <c r="V97" s="39">
        <v>46</v>
      </c>
      <c r="W97" s="39">
        <v>50</v>
      </c>
    </row>
    <row r="98" spans="1:23" x14ac:dyDescent="0.2">
      <c r="A98" s="69">
        <v>34</v>
      </c>
      <c r="B98" s="67">
        <v>44435</v>
      </c>
      <c r="C98" s="39">
        <v>428</v>
      </c>
      <c r="D98" s="39">
        <v>0</v>
      </c>
      <c r="E98" s="39">
        <v>0</v>
      </c>
      <c r="F98" s="39">
        <v>0</v>
      </c>
      <c r="G98" s="39">
        <v>0</v>
      </c>
      <c r="H98" s="39">
        <v>0</v>
      </c>
      <c r="I98" s="39">
        <v>0</v>
      </c>
      <c r="J98" s="39">
        <v>2</v>
      </c>
      <c r="K98" s="39">
        <v>3</v>
      </c>
      <c r="L98" s="39">
        <v>5</v>
      </c>
      <c r="M98" s="39">
        <v>6</v>
      </c>
      <c r="N98" s="39">
        <v>9</v>
      </c>
      <c r="O98" s="39">
        <v>16</v>
      </c>
      <c r="P98" s="39">
        <v>19</v>
      </c>
      <c r="Q98" s="39">
        <v>27</v>
      </c>
      <c r="R98" s="39">
        <v>39</v>
      </c>
      <c r="S98" s="39">
        <v>46</v>
      </c>
      <c r="T98" s="39">
        <v>63</v>
      </c>
      <c r="U98" s="39">
        <v>81</v>
      </c>
      <c r="V98" s="39">
        <v>68</v>
      </c>
      <c r="W98" s="39">
        <v>44</v>
      </c>
    </row>
    <row r="99" spans="1:23" x14ac:dyDescent="0.2">
      <c r="A99" s="69">
        <v>35</v>
      </c>
      <c r="B99" s="67">
        <v>44442</v>
      </c>
      <c r="C99" s="39">
        <v>481</v>
      </c>
      <c r="D99" s="39">
        <v>1</v>
      </c>
      <c r="E99" s="39">
        <v>0</v>
      </c>
      <c r="F99" s="39">
        <v>0</v>
      </c>
      <c r="G99" s="39">
        <v>0</v>
      </c>
      <c r="H99" s="39">
        <v>1</v>
      </c>
      <c r="I99" s="39">
        <v>1</v>
      </c>
      <c r="J99" s="39">
        <v>1</v>
      </c>
      <c r="K99" s="39">
        <v>2</v>
      </c>
      <c r="L99" s="39">
        <v>6</v>
      </c>
      <c r="M99" s="39">
        <v>8</v>
      </c>
      <c r="N99" s="39">
        <v>14</v>
      </c>
      <c r="O99" s="39">
        <v>15</v>
      </c>
      <c r="P99" s="39">
        <v>31</v>
      </c>
      <c r="Q99" s="39">
        <v>24</v>
      </c>
      <c r="R99" s="39">
        <v>53</v>
      </c>
      <c r="S99" s="39">
        <v>60</v>
      </c>
      <c r="T99" s="39">
        <v>75</v>
      </c>
      <c r="U99" s="39">
        <v>68</v>
      </c>
      <c r="V99" s="39">
        <v>65</v>
      </c>
      <c r="W99" s="39">
        <v>56</v>
      </c>
    </row>
    <row r="100" spans="1:23" x14ac:dyDescent="0.2">
      <c r="A100" s="69">
        <v>36</v>
      </c>
      <c r="B100" s="67">
        <v>44449</v>
      </c>
      <c r="C100" s="39">
        <v>509</v>
      </c>
      <c r="D100" s="39">
        <v>0</v>
      </c>
      <c r="E100" s="39">
        <v>0</v>
      </c>
      <c r="F100" s="39">
        <v>0</v>
      </c>
      <c r="G100" s="39">
        <v>0</v>
      </c>
      <c r="H100" s="39">
        <v>0</v>
      </c>
      <c r="I100" s="39">
        <v>2</v>
      </c>
      <c r="J100" s="39">
        <v>0</v>
      </c>
      <c r="K100" s="39">
        <v>2</v>
      </c>
      <c r="L100" s="39">
        <v>4</v>
      </c>
      <c r="M100" s="39">
        <v>12</v>
      </c>
      <c r="N100" s="39">
        <v>15</v>
      </c>
      <c r="O100" s="39">
        <v>14</v>
      </c>
      <c r="P100" s="39">
        <v>31</v>
      </c>
      <c r="Q100" s="39">
        <v>31</v>
      </c>
      <c r="R100" s="39">
        <v>34</v>
      </c>
      <c r="S100" s="39">
        <v>69</v>
      </c>
      <c r="T100" s="39">
        <v>67</v>
      </c>
      <c r="U100" s="39">
        <v>89</v>
      </c>
      <c r="V100" s="39">
        <v>88</v>
      </c>
      <c r="W100" s="39">
        <v>51</v>
      </c>
    </row>
    <row r="101" spans="1:23" x14ac:dyDescent="0.2">
      <c r="A101" s="69">
        <v>37</v>
      </c>
      <c r="B101" s="67">
        <v>44456</v>
      </c>
      <c r="C101" s="39">
        <v>493</v>
      </c>
      <c r="D101" s="39">
        <v>1</v>
      </c>
      <c r="E101" s="39">
        <v>0</v>
      </c>
      <c r="F101" s="39">
        <v>0</v>
      </c>
      <c r="G101" s="39">
        <v>0</v>
      </c>
      <c r="H101" s="39">
        <v>0</v>
      </c>
      <c r="I101" s="39">
        <v>2</v>
      </c>
      <c r="J101" s="39">
        <v>0</v>
      </c>
      <c r="K101" s="39">
        <v>3</v>
      </c>
      <c r="L101" s="39">
        <v>3</v>
      </c>
      <c r="M101" s="39">
        <v>8</v>
      </c>
      <c r="N101" s="39">
        <v>11</v>
      </c>
      <c r="O101" s="39">
        <v>17</v>
      </c>
      <c r="P101" s="39">
        <v>26</v>
      </c>
      <c r="Q101" s="39">
        <v>29</v>
      </c>
      <c r="R101" s="39">
        <v>49</v>
      </c>
      <c r="S101" s="39">
        <v>53</v>
      </c>
      <c r="T101" s="39">
        <v>79</v>
      </c>
      <c r="U101" s="39">
        <v>93</v>
      </c>
      <c r="V101" s="39">
        <v>61</v>
      </c>
      <c r="W101" s="39">
        <v>58</v>
      </c>
    </row>
    <row r="102" spans="1:23" x14ac:dyDescent="0.2">
      <c r="A102" s="69">
        <v>38</v>
      </c>
      <c r="B102" s="67">
        <v>44463</v>
      </c>
      <c r="C102" s="39">
        <v>450</v>
      </c>
      <c r="D102" s="39">
        <v>0</v>
      </c>
      <c r="E102" s="39">
        <v>0</v>
      </c>
      <c r="F102" s="39">
        <v>0</v>
      </c>
      <c r="G102" s="39">
        <v>1</v>
      </c>
      <c r="H102" s="39">
        <v>0</v>
      </c>
      <c r="I102" s="39">
        <v>0</v>
      </c>
      <c r="J102" s="39">
        <v>2</v>
      </c>
      <c r="K102" s="39">
        <v>1</v>
      </c>
      <c r="L102" s="39">
        <v>2</v>
      </c>
      <c r="M102" s="39">
        <v>2</v>
      </c>
      <c r="N102" s="39">
        <v>9</v>
      </c>
      <c r="O102" s="39">
        <v>11</v>
      </c>
      <c r="P102" s="39">
        <v>28</v>
      </c>
      <c r="Q102" s="39">
        <v>32</v>
      </c>
      <c r="R102" s="39">
        <v>35</v>
      </c>
      <c r="S102" s="39">
        <v>52</v>
      </c>
      <c r="T102" s="39">
        <v>59</v>
      </c>
      <c r="U102" s="39">
        <v>83</v>
      </c>
      <c r="V102" s="39">
        <v>76</v>
      </c>
      <c r="W102" s="39">
        <v>57</v>
      </c>
    </row>
    <row r="103" spans="1:23" x14ac:dyDescent="0.2">
      <c r="A103" s="69">
        <v>39</v>
      </c>
      <c r="B103" s="67">
        <v>44470</v>
      </c>
      <c r="C103" s="39">
        <v>408</v>
      </c>
      <c r="D103" s="39">
        <v>0</v>
      </c>
      <c r="E103" s="39">
        <v>0</v>
      </c>
      <c r="F103" s="39">
        <v>1</v>
      </c>
      <c r="G103" s="39">
        <v>0</v>
      </c>
      <c r="H103" s="39">
        <v>0</v>
      </c>
      <c r="I103" s="39">
        <v>1</v>
      </c>
      <c r="J103" s="39">
        <v>1</v>
      </c>
      <c r="K103" s="39">
        <v>4</v>
      </c>
      <c r="L103" s="39">
        <v>1</v>
      </c>
      <c r="M103" s="39">
        <v>4</v>
      </c>
      <c r="N103" s="39">
        <v>8</v>
      </c>
      <c r="O103" s="39">
        <v>13</v>
      </c>
      <c r="P103" s="39">
        <v>13</v>
      </c>
      <c r="Q103" s="39">
        <v>33</v>
      </c>
      <c r="R103" s="39">
        <v>44</v>
      </c>
      <c r="S103" s="39">
        <v>55</v>
      </c>
      <c r="T103" s="39">
        <v>54</v>
      </c>
      <c r="U103" s="39">
        <v>73</v>
      </c>
      <c r="V103" s="39">
        <v>66</v>
      </c>
      <c r="W103" s="39">
        <v>37</v>
      </c>
    </row>
    <row r="104" spans="1:23" x14ac:dyDescent="0.2">
      <c r="A104" s="69">
        <v>40</v>
      </c>
      <c r="B104" s="67">
        <v>44477</v>
      </c>
      <c r="C104" s="39">
        <v>392</v>
      </c>
      <c r="D104" s="39">
        <v>0</v>
      </c>
      <c r="E104" s="39">
        <v>0</v>
      </c>
      <c r="F104" s="39">
        <v>0</v>
      </c>
      <c r="G104" s="39">
        <v>0</v>
      </c>
      <c r="H104" s="39">
        <v>0</v>
      </c>
      <c r="I104" s="39">
        <v>0</v>
      </c>
      <c r="J104" s="39">
        <v>0</v>
      </c>
      <c r="K104" s="39">
        <v>1</v>
      </c>
      <c r="L104" s="39">
        <v>1</v>
      </c>
      <c r="M104" s="39">
        <v>4</v>
      </c>
      <c r="N104" s="39">
        <v>10</v>
      </c>
      <c r="O104" s="39">
        <v>17</v>
      </c>
      <c r="P104" s="39">
        <v>15</v>
      </c>
      <c r="Q104" s="39">
        <v>22</v>
      </c>
      <c r="R104" s="39">
        <v>18</v>
      </c>
      <c r="S104" s="39">
        <v>46</v>
      </c>
      <c r="T104" s="39">
        <v>69</v>
      </c>
      <c r="U104" s="39">
        <v>73</v>
      </c>
      <c r="V104" s="39">
        <v>60</v>
      </c>
      <c r="W104" s="39">
        <v>56</v>
      </c>
    </row>
    <row r="105" spans="1:23" x14ac:dyDescent="0.2">
      <c r="A105" s="69">
        <v>41</v>
      </c>
      <c r="B105" s="67">
        <v>44484</v>
      </c>
      <c r="C105" s="39">
        <v>421</v>
      </c>
      <c r="D105" s="39">
        <v>0</v>
      </c>
      <c r="E105" s="39">
        <v>0</v>
      </c>
      <c r="F105" s="39">
        <v>1</v>
      </c>
      <c r="G105" s="39">
        <v>0</v>
      </c>
      <c r="H105" s="39">
        <v>0</v>
      </c>
      <c r="I105" s="39">
        <v>1</v>
      </c>
      <c r="J105" s="39">
        <v>0</v>
      </c>
      <c r="K105" s="39">
        <v>2</v>
      </c>
      <c r="L105" s="39">
        <v>3</v>
      </c>
      <c r="M105" s="39">
        <v>6</v>
      </c>
      <c r="N105" s="39">
        <v>5</v>
      </c>
      <c r="O105" s="39">
        <v>17</v>
      </c>
      <c r="P105" s="39">
        <v>15</v>
      </c>
      <c r="Q105" s="39">
        <v>26</v>
      </c>
      <c r="R105" s="39">
        <v>41</v>
      </c>
      <c r="S105" s="39">
        <v>54</v>
      </c>
      <c r="T105" s="39">
        <v>65</v>
      </c>
      <c r="U105" s="39">
        <v>69</v>
      </c>
      <c r="V105" s="39">
        <v>48</v>
      </c>
      <c r="W105" s="39">
        <v>68</v>
      </c>
    </row>
    <row r="106" spans="1:23" x14ac:dyDescent="0.2">
      <c r="A106" s="69">
        <v>42</v>
      </c>
      <c r="B106" s="67">
        <v>44491</v>
      </c>
      <c r="C106" s="39">
        <v>497</v>
      </c>
      <c r="D106" s="39">
        <v>0</v>
      </c>
      <c r="E106" s="39">
        <v>0</v>
      </c>
      <c r="F106" s="39">
        <v>0</v>
      </c>
      <c r="G106" s="39">
        <v>0</v>
      </c>
      <c r="H106" s="39">
        <v>0</v>
      </c>
      <c r="I106" s="39">
        <v>0</v>
      </c>
      <c r="J106" s="39">
        <v>1</v>
      </c>
      <c r="K106" s="39">
        <v>2</v>
      </c>
      <c r="L106" s="39">
        <v>2</v>
      </c>
      <c r="M106" s="39">
        <v>5</v>
      </c>
      <c r="N106" s="39">
        <v>10</v>
      </c>
      <c r="O106" s="39">
        <v>12</v>
      </c>
      <c r="P106" s="39">
        <v>20</v>
      </c>
      <c r="Q106" s="39">
        <v>35</v>
      </c>
      <c r="R106" s="39">
        <v>40</v>
      </c>
      <c r="S106" s="39">
        <v>63</v>
      </c>
      <c r="T106" s="39">
        <v>61</v>
      </c>
      <c r="U106" s="39">
        <v>98</v>
      </c>
      <c r="V106" s="39">
        <v>78</v>
      </c>
      <c r="W106" s="39">
        <v>70</v>
      </c>
    </row>
    <row r="107" spans="1:23" x14ac:dyDescent="0.2">
      <c r="A107" s="69">
        <v>43</v>
      </c>
      <c r="B107" s="67">
        <v>44498</v>
      </c>
      <c r="C107" s="39">
        <v>559</v>
      </c>
      <c r="D107" s="39">
        <v>0</v>
      </c>
      <c r="E107" s="39">
        <v>0</v>
      </c>
      <c r="F107" s="39">
        <v>0</v>
      </c>
      <c r="G107" s="39">
        <v>1</v>
      </c>
      <c r="H107" s="39">
        <v>3</v>
      </c>
      <c r="I107" s="39">
        <v>0</v>
      </c>
      <c r="J107" s="39">
        <v>0</v>
      </c>
      <c r="K107" s="39">
        <v>3</v>
      </c>
      <c r="L107" s="39">
        <v>7</v>
      </c>
      <c r="M107" s="39">
        <v>7</v>
      </c>
      <c r="N107" s="39">
        <v>6</v>
      </c>
      <c r="O107" s="39">
        <v>14</v>
      </c>
      <c r="P107" s="39">
        <v>34</v>
      </c>
      <c r="Q107" s="39">
        <v>47</v>
      </c>
      <c r="R107" s="39">
        <v>48</v>
      </c>
      <c r="S107" s="39">
        <v>71</v>
      </c>
      <c r="T107" s="39">
        <v>74</v>
      </c>
      <c r="U107" s="39">
        <v>97</v>
      </c>
      <c r="V107" s="39">
        <v>71</v>
      </c>
      <c r="W107" s="39">
        <v>76</v>
      </c>
    </row>
    <row r="108" spans="1:23" x14ac:dyDescent="0.2">
      <c r="A108" s="69">
        <v>44</v>
      </c>
      <c r="B108" s="67">
        <v>44505</v>
      </c>
      <c r="C108" s="39">
        <v>602</v>
      </c>
      <c r="D108" s="39">
        <v>0</v>
      </c>
      <c r="E108" s="39">
        <v>0</v>
      </c>
      <c r="F108" s="39">
        <v>0</v>
      </c>
      <c r="G108" s="39">
        <v>0</v>
      </c>
      <c r="H108" s="39">
        <v>0</v>
      </c>
      <c r="I108" s="39">
        <v>0</v>
      </c>
      <c r="J108" s="39">
        <v>0</v>
      </c>
      <c r="K108" s="39">
        <v>1</v>
      </c>
      <c r="L108" s="39">
        <v>4</v>
      </c>
      <c r="M108" s="39">
        <v>6</v>
      </c>
      <c r="N108" s="39">
        <v>9</v>
      </c>
      <c r="O108" s="39">
        <v>22</v>
      </c>
      <c r="P108" s="39">
        <v>26</v>
      </c>
      <c r="Q108" s="39">
        <v>29</v>
      </c>
      <c r="R108" s="39">
        <v>74</v>
      </c>
      <c r="S108" s="39">
        <v>86</v>
      </c>
      <c r="T108" s="39">
        <v>108</v>
      </c>
      <c r="U108" s="39">
        <v>96</v>
      </c>
      <c r="V108" s="39">
        <v>67</v>
      </c>
      <c r="W108" s="39">
        <v>74</v>
      </c>
    </row>
    <row r="109" spans="1:23" x14ac:dyDescent="0.2">
      <c r="A109" s="69">
        <v>45</v>
      </c>
      <c r="B109" s="67">
        <v>44512</v>
      </c>
      <c r="C109" s="39">
        <v>562</v>
      </c>
      <c r="D109" s="39">
        <v>0</v>
      </c>
      <c r="E109" s="39">
        <v>0</v>
      </c>
      <c r="F109" s="39">
        <v>0</v>
      </c>
      <c r="G109" s="39">
        <v>1</v>
      </c>
      <c r="H109" s="39">
        <v>0</v>
      </c>
      <c r="I109" s="39">
        <v>0</v>
      </c>
      <c r="J109" s="39">
        <v>1</v>
      </c>
      <c r="K109" s="39">
        <v>1</v>
      </c>
      <c r="L109" s="39">
        <v>3</v>
      </c>
      <c r="M109" s="39">
        <v>7</v>
      </c>
      <c r="N109" s="39">
        <v>7</v>
      </c>
      <c r="O109" s="39">
        <v>22</v>
      </c>
      <c r="P109" s="39">
        <v>22</v>
      </c>
      <c r="Q109" s="39">
        <v>45</v>
      </c>
      <c r="R109" s="39">
        <v>70</v>
      </c>
      <c r="S109" s="39">
        <v>70</v>
      </c>
      <c r="T109" s="39">
        <v>107</v>
      </c>
      <c r="U109" s="39">
        <v>61</v>
      </c>
      <c r="V109" s="39">
        <v>63</v>
      </c>
      <c r="W109" s="39">
        <v>82</v>
      </c>
    </row>
    <row r="110" spans="1:23" x14ac:dyDescent="0.2">
      <c r="A110" s="69">
        <v>46</v>
      </c>
      <c r="B110" s="67">
        <v>44519</v>
      </c>
      <c r="C110" s="39">
        <v>530</v>
      </c>
      <c r="D110" s="39">
        <v>0</v>
      </c>
      <c r="E110" s="39">
        <v>0</v>
      </c>
      <c r="F110" s="39">
        <v>0</v>
      </c>
      <c r="G110" s="39">
        <v>0</v>
      </c>
      <c r="H110" s="39">
        <v>0</v>
      </c>
      <c r="I110" s="39">
        <v>0</v>
      </c>
      <c r="J110" s="39">
        <v>0</v>
      </c>
      <c r="K110" s="39">
        <v>2</v>
      </c>
      <c r="L110" s="39">
        <v>4</v>
      </c>
      <c r="M110" s="39">
        <v>8</v>
      </c>
      <c r="N110" s="39">
        <v>16</v>
      </c>
      <c r="O110" s="39">
        <v>19</v>
      </c>
      <c r="P110" s="39">
        <v>26</v>
      </c>
      <c r="Q110" s="39">
        <v>36</v>
      </c>
      <c r="R110" s="39">
        <v>47</v>
      </c>
      <c r="S110" s="39">
        <v>69</v>
      </c>
      <c r="T110" s="39">
        <v>102</v>
      </c>
      <c r="U110" s="39">
        <v>63</v>
      </c>
      <c r="V110" s="39">
        <v>79</v>
      </c>
      <c r="W110" s="39">
        <v>59</v>
      </c>
    </row>
    <row r="111" spans="1:23" x14ac:dyDescent="0.2">
      <c r="A111" s="69">
        <v>47</v>
      </c>
      <c r="B111" s="67">
        <v>44526</v>
      </c>
      <c r="C111" s="39">
        <v>475</v>
      </c>
      <c r="D111" s="39">
        <v>0</v>
      </c>
      <c r="E111" s="39">
        <v>0</v>
      </c>
      <c r="F111" s="39">
        <v>0</v>
      </c>
      <c r="G111" s="39">
        <v>0</v>
      </c>
      <c r="H111" s="39">
        <v>0</v>
      </c>
      <c r="I111" s="39">
        <v>0</v>
      </c>
      <c r="J111" s="39">
        <v>0</v>
      </c>
      <c r="K111" s="39">
        <v>2</v>
      </c>
      <c r="L111" s="39">
        <v>5</v>
      </c>
      <c r="M111" s="39">
        <v>8</v>
      </c>
      <c r="N111" s="39">
        <v>11</v>
      </c>
      <c r="O111" s="39">
        <v>21</v>
      </c>
      <c r="P111" s="39">
        <v>26</v>
      </c>
      <c r="Q111" s="39">
        <v>35</v>
      </c>
      <c r="R111" s="39">
        <v>54</v>
      </c>
      <c r="S111" s="39">
        <v>52</v>
      </c>
      <c r="T111" s="39">
        <v>71</v>
      </c>
      <c r="U111" s="39">
        <v>85</v>
      </c>
      <c r="V111" s="39">
        <v>69</v>
      </c>
      <c r="W111" s="39">
        <v>36</v>
      </c>
    </row>
    <row r="112" spans="1:23" x14ac:dyDescent="0.2">
      <c r="A112" s="69">
        <v>48</v>
      </c>
      <c r="B112" s="67">
        <v>44533</v>
      </c>
      <c r="C112" s="39">
        <v>449</v>
      </c>
      <c r="D112" s="39">
        <v>0</v>
      </c>
      <c r="E112" s="39">
        <v>0</v>
      </c>
      <c r="F112" s="39">
        <v>0</v>
      </c>
      <c r="G112" s="39">
        <v>0</v>
      </c>
      <c r="H112" s="39">
        <v>0</v>
      </c>
      <c r="I112" s="39">
        <v>1</v>
      </c>
      <c r="J112" s="39">
        <v>2</v>
      </c>
      <c r="K112" s="39">
        <v>5</v>
      </c>
      <c r="L112" s="39">
        <v>4</v>
      </c>
      <c r="M112" s="39">
        <v>6</v>
      </c>
      <c r="N112" s="39">
        <v>14</v>
      </c>
      <c r="O112" s="39">
        <v>14</v>
      </c>
      <c r="P112" s="39">
        <v>31</v>
      </c>
      <c r="Q112" s="39">
        <v>33</v>
      </c>
      <c r="R112" s="39">
        <v>39</v>
      </c>
      <c r="S112" s="39">
        <v>65</v>
      </c>
      <c r="T112" s="39">
        <v>62</v>
      </c>
      <c r="U112" s="39">
        <v>57</v>
      </c>
      <c r="V112" s="39">
        <v>66</v>
      </c>
      <c r="W112" s="39">
        <v>50</v>
      </c>
    </row>
    <row r="113" spans="1:23" x14ac:dyDescent="0.2">
      <c r="A113" s="69">
        <v>49</v>
      </c>
      <c r="B113" s="67">
        <v>44540</v>
      </c>
      <c r="C113" s="39">
        <v>422</v>
      </c>
      <c r="D113" s="39">
        <v>0</v>
      </c>
      <c r="E113" s="39">
        <v>0</v>
      </c>
      <c r="F113" s="39">
        <v>0</v>
      </c>
      <c r="G113" s="39">
        <v>0</v>
      </c>
      <c r="H113" s="39">
        <v>2</v>
      </c>
      <c r="I113" s="39">
        <v>1</v>
      </c>
      <c r="J113" s="39">
        <v>2</v>
      </c>
      <c r="K113" s="39">
        <v>2</v>
      </c>
      <c r="L113" s="39">
        <v>3</v>
      </c>
      <c r="M113" s="39">
        <v>12</v>
      </c>
      <c r="N113" s="39">
        <v>10</v>
      </c>
      <c r="O113" s="39">
        <v>14</v>
      </c>
      <c r="P113" s="39">
        <v>25</v>
      </c>
      <c r="Q113" s="39">
        <v>33</v>
      </c>
      <c r="R113" s="39">
        <v>39</v>
      </c>
      <c r="S113" s="39">
        <v>48</v>
      </c>
      <c r="T113" s="39">
        <v>46</v>
      </c>
      <c r="U113" s="39">
        <v>77</v>
      </c>
      <c r="V113" s="39">
        <v>62</v>
      </c>
      <c r="W113" s="39">
        <v>46</v>
      </c>
    </row>
    <row r="114" spans="1:23" x14ac:dyDescent="0.2">
      <c r="A114" s="69">
        <v>50</v>
      </c>
      <c r="B114" s="67">
        <v>44547</v>
      </c>
      <c r="C114" s="39">
        <v>420</v>
      </c>
      <c r="D114" s="39">
        <v>0</v>
      </c>
      <c r="E114" s="39">
        <v>1</v>
      </c>
      <c r="F114" s="39">
        <v>0</v>
      </c>
      <c r="G114" s="39">
        <v>0</v>
      </c>
      <c r="H114" s="39">
        <v>0</v>
      </c>
      <c r="I114" s="39">
        <v>1</v>
      </c>
      <c r="J114" s="39">
        <v>0</v>
      </c>
      <c r="K114" s="39">
        <v>4</v>
      </c>
      <c r="L114" s="39">
        <v>7</v>
      </c>
      <c r="M114" s="39">
        <v>11</v>
      </c>
      <c r="N114" s="39">
        <v>13</v>
      </c>
      <c r="O114" s="39">
        <v>17</v>
      </c>
      <c r="P114" s="39">
        <v>27</v>
      </c>
      <c r="Q114" s="39">
        <v>38</v>
      </c>
      <c r="R114" s="39">
        <v>40</v>
      </c>
      <c r="S114" s="39">
        <v>41</v>
      </c>
      <c r="T114" s="39">
        <v>54</v>
      </c>
      <c r="U114" s="39">
        <v>59</v>
      </c>
      <c r="V114" s="39">
        <v>58</v>
      </c>
      <c r="W114" s="39">
        <v>49</v>
      </c>
    </row>
    <row r="115" spans="1:23" x14ac:dyDescent="0.2">
      <c r="A115" s="69">
        <v>51</v>
      </c>
      <c r="B115" s="67">
        <v>44554</v>
      </c>
      <c r="C115" s="39">
        <v>416</v>
      </c>
      <c r="D115" s="39">
        <v>0</v>
      </c>
      <c r="E115" s="39">
        <v>1</v>
      </c>
      <c r="F115" s="39">
        <v>0</v>
      </c>
      <c r="G115" s="39">
        <v>0</v>
      </c>
      <c r="H115" s="39">
        <v>1</v>
      </c>
      <c r="I115" s="39">
        <v>0</v>
      </c>
      <c r="J115" s="39">
        <v>1</v>
      </c>
      <c r="K115" s="39">
        <v>4</v>
      </c>
      <c r="L115" s="39">
        <v>3</v>
      </c>
      <c r="M115" s="39">
        <v>11</v>
      </c>
      <c r="N115" s="39">
        <v>16</v>
      </c>
      <c r="O115" s="39">
        <v>12</v>
      </c>
      <c r="P115" s="39">
        <v>39</v>
      </c>
      <c r="Q115" s="39">
        <v>30</v>
      </c>
      <c r="R115" s="39">
        <v>41</v>
      </c>
      <c r="S115" s="39">
        <v>34</v>
      </c>
      <c r="T115" s="39">
        <v>49</v>
      </c>
      <c r="U115" s="39">
        <v>62</v>
      </c>
      <c r="V115" s="39">
        <v>61</v>
      </c>
      <c r="W115" s="39">
        <v>51</v>
      </c>
    </row>
    <row r="116" spans="1:23" x14ac:dyDescent="0.2">
      <c r="A116" s="69">
        <v>52</v>
      </c>
      <c r="B116" s="67">
        <v>44561</v>
      </c>
      <c r="C116" s="39">
        <v>460</v>
      </c>
      <c r="D116" s="39">
        <v>0</v>
      </c>
      <c r="E116" s="39">
        <v>0</v>
      </c>
      <c r="F116" s="39">
        <v>0</v>
      </c>
      <c r="G116" s="39">
        <v>0</v>
      </c>
      <c r="H116" s="39">
        <v>0</v>
      </c>
      <c r="I116" s="39">
        <v>0</v>
      </c>
      <c r="J116" s="39">
        <v>4</v>
      </c>
      <c r="K116" s="39">
        <v>3</v>
      </c>
      <c r="L116" s="39">
        <v>4</v>
      </c>
      <c r="M116" s="39">
        <v>4</v>
      </c>
      <c r="N116" s="39">
        <v>11</v>
      </c>
      <c r="O116" s="39">
        <v>15</v>
      </c>
      <c r="P116" s="39">
        <v>25</v>
      </c>
      <c r="Q116" s="39">
        <v>46</v>
      </c>
      <c r="R116" s="39">
        <v>32</v>
      </c>
      <c r="S116" s="39">
        <v>52</v>
      </c>
      <c r="T116" s="39">
        <v>53</v>
      </c>
      <c r="U116" s="39">
        <v>71</v>
      </c>
      <c r="V116" s="39">
        <v>74</v>
      </c>
      <c r="W116" s="39">
        <v>66</v>
      </c>
    </row>
    <row r="117" spans="1:23" x14ac:dyDescent="0.2">
      <c r="A117" s="69">
        <v>1</v>
      </c>
      <c r="B117" s="67">
        <v>44568</v>
      </c>
      <c r="C117" s="39">
        <v>601</v>
      </c>
      <c r="D117" s="39">
        <v>0</v>
      </c>
      <c r="E117" s="39">
        <v>0</v>
      </c>
      <c r="F117" s="39">
        <v>0</v>
      </c>
      <c r="G117" s="39">
        <v>0</v>
      </c>
      <c r="H117" s="39">
        <v>0</v>
      </c>
      <c r="I117" s="39">
        <v>1</v>
      </c>
      <c r="J117" s="39">
        <v>1</v>
      </c>
      <c r="K117" s="39">
        <v>4</v>
      </c>
      <c r="L117" s="39">
        <v>8</v>
      </c>
      <c r="M117" s="39">
        <v>9</v>
      </c>
      <c r="N117" s="39">
        <v>9</v>
      </c>
      <c r="O117" s="39">
        <v>18</v>
      </c>
      <c r="P117" s="39">
        <v>29</v>
      </c>
      <c r="Q117" s="39">
        <v>41</v>
      </c>
      <c r="R117" s="39">
        <v>41</v>
      </c>
      <c r="S117" s="39">
        <v>74</v>
      </c>
      <c r="T117" s="39">
        <v>83</v>
      </c>
      <c r="U117" s="39">
        <v>105</v>
      </c>
      <c r="V117" s="39">
        <v>95</v>
      </c>
      <c r="W117" s="39">
        <v>83</v>
      </c>
    </row>
    <row r="118" spans="1:23" x14ac:dyDescent="0.2">
      <c r="A118" s="69">
        <v>2</v>
      </c>
      <c r="B118" s="67">
        <v>44575</v>
      </c>
      <c r="C118" s="39">
        <v>660</v>
      </c>
      <c r="D118" s="39">
        <v>2</v>
      </c>
      <c r="E118" s="39">
        <v>0</v>
      </c>
      <c r="F118" s="39">
        <v>0</v>
      </c>
      <c r="G118" s="39">
        <v>0</v>
      </c>
      <c r="H118" s="39">
        <v>2</v>
      </c>
      <c r="I118" s="39">
        <v>1</v>
      </c>
      <c r="J118" s="39">
        <v>1</v>
      </c>
      <c r="K118" s="39">
        <v>2</v>
      </c>
      <c r="L118" s="39">
        <v>3</v>
      </c>
      <c r="M118" s="39">
        <v>1</v>
      </c>
      <c r="N118" s="39">
        <v>8</v>
      </c>
      <c r="O118" s="39">
        <v>20</v>
      </c>
      <c r="P118" s="39">
        <v>19</v>
      </c>
      <c r="Q118" s="39">
        <v>28</v>
      </c>
      <c r="R118" s="39">
        <v>58</v>
      </c>
      <c r="S118" s="39">
        <v>55</v>
      </c>
      <c r="T118" s="39">
        <v>100</v>
      </c>
      <c r="U118" s="39">
        <v>95</v>
      </c>
      <c r="V118" s="39">
        <v>125</v>
      </c>
      <c r="W118" s="39">
        <v>140</v>
      </c>
    </row>
    <row r="119" spans="1:23" x14ac:dyDescent="0.2">
      <c r="A119" s="19"/>
      <c r="B119" s="19"/>
      <c r="C119" s="19"/>
      <c r="D119" s="19"/>
      <c r="E119" s="19"/>
      <c r="F119" s="19"/>
      <c r="G119" s="19"/>
      <c r="H119" s="19"/>
      <c r="I119" s="19"/>
      <c r="J119" s="19"/>
      <c r="K119" s="19"/>
      <c r="L119" s="19"/>
      <c r="M119" s="19"/>
      <c r="N119" s="19"/>
      <c r="O119" s="19"/>
      <c r="P119" s="19"/>
      <c r="Q119" s="19"/>
      <c r="R119" s="19"/>
      <c r="S119" s="19"/>
      <c r="T119" s="19"/>
      <c r="U119" s="19"/>
      <c r="V119" s="19"/>
      <c r="W119" s="19"/>
    </row>
    <row r="120" spans="1:23" s="31" customFormat="1" ht="30" customHeight="1" x14ac:dyDescent="0.2">
      <c r="A120" s="61" t="s">
        <v>141</v>
      </c>
      <c r="B120" s="47"/>
      <c r="C120" s="47"/>
      <c r="D120" s="47"/>
      <c r="E120" s="47"/>
      <c r="F120" s="47"/>
      <c r="G120" s="47"/>
      <c r="H120" s="47"/>
      <c r="I120" s="47"/>
      <c r="J120" s="47"/>
      <c r="K120" s="47"/>
    </row>
    <row r="121" spans="1:23" ht="15.75" x14ac:dyDescent="0.25">
      <c r="A121" s="30" t="s">
        <v>100</v>
      </c>
      <c r="B121" s="52" t="s">
        <v>106</v>
      </c>
      <c r="C121" s="56" t="s">
        <v>107</v>
      </c>
      <c r="D121" s="56" t="s">
        <v>108</v>
      </c>
      <c r="E121" s="56" t="s">
        <v>109</v>
      </c>
      <c r="F121" s="56" t="s">
        <v>110</v>
      </c>
      <c r="G121" s="56" t="s">
        <v>111</v>
      </c>
      <c r="H121" s="56" t="s">
        <v>112</v>
      </c>
      <c r="I121" s="56" t="s">
        <v>113</v>
      </c>
      <c r="J121" s="56" t="s">
        <v>114</v>
      </c>
      <c r="K121" s="56" t="s">
        <v>115</v>
      </c>
      <c r="L121" s="56" t="s">
        <v>116</v>
      </c>
      <c r="M121" s="56" t="s">
        <v>117</v>
      </c>
      <c r="N121" s="56" t="s">
        <v>118</v>
      </c>
      <c r="O121" s="56" t="s">
        <v>119</v>
      </c>
      <c r="P121" s="56" t="s">
        <v>120</v>
      </c>
      <c r="Q121" s="56" t="s">
        <v>121</v>
      </c>
      <c r="R121" s="56" t="s">
        <v>122</v>
      </c>
      <c r="S121" s="56" t="s">
        <v>123</v>
      </c>
      <c r="T121" s="56" t="s">
        <v>124</v>
      </c>
      <c r="U121" s="56" t="s">
        <v>125</v>
      </c>
      <c r="V121" s="56" t="s">
        <v>126</v>
      </c>
      <c r="W121" s="56" t="s">
        <v>127</v>
      </c>
    </row>
    <row r="122" spans="1:23" x14ac:dyDescent="0.2">
      <c r="A122" s="35">
        <v>1</v>
      </c>
      <c r="B122" s="59">
        <v>44204</v>
      </c>
      <c r="C122" s="39">
        <v>2858</v>
      </c>
      <c r="D122" s="39">
        <v>0</v>
      </c>
      <c r="E122" s="39">
        <v>0</v>
      </c>
      <c r="F122" s="39">
        <v>1</v>
      </c>
      <c r="G122" s="39">
        <v>0</v>
      </c>
      <c r="H122" s="39">
        <v>2</v>
      </c>
      <c r="I122" s="39">
        <v>2</v>
      </c>
      <c r="J122" s="39">
        <v>2</v>
      </c>
      <c r="K122" s="39">
        <v>5</v>
      </c>
      <c r="L122" s="39">
        <v>10</v>
      </c>
      <c r="M122" s="39">
        <v>14</v>
      </c>
      <c r="N122" s="39">
        <v>24</v>
      </c>
      <c r="O122" s="39">
        <v>49</v>
      </c>
      <c r="P122" s="39">
        <v>86</v>
      </c>
      <c r="Q122" s="39">
        <v>99</v>
      </c>
      <c r="R122" s="39">
        <v>164</v>
      </c>
      <c r="S122" s="39">
        <v>248</v>
      </c>
      <c r="T122" s="39">
        <v>328</v>
      </c>
      <c r="U122" s="39">
        <v>495</v>
      </c>
      <c r="V122" s="39">
        <v>590</v>
      </c>
      <c r="W122" s="39">
        <v>739</v>
      </c>
    </row>
    <row r="123" spans="1:23" x14ac:dyDescent="0.2">
      <c r="A123" s="35">
        <v>2</v>
      </c>
      <c r="B123" s="59">
        <v>44211</v>
      </c>
      <c r="C123" s="39">
        <v>3850</v>
      </c>
      <c r="D123" s="39">
        <v>0</v>
      </c>
      <c r="E123" s="39">
        <v>0</v>
      </c>
      <c r="F123" s="39">
        <v>0</v>
      </c>
      <c r="G123" s="39">
        <v>0</v>
      </c>
      <c r="H123" s="39">
        <v>1</v>
      </c>
      <c r="I123" s="39">
        <v>2</v>
      </c>
      <c r="J123" s="39">
        <v>0</v>
      </c>
      <c r="K123" s="39">
        <v>5</v>
      </c>
      <c r="L123" s="39">
        <v>14</v>
      </c>
      <c r="M123" s="39">
        <v>17</v>
      </c>
      <c r="N123" s="39">
        <v>44</v>
      </c>
      <c r="O123" s="39">
        <v>62</v>
      </c>
      <c r="P123" s="39">
        <v>89</v>
      </c>
      <c r="Q123" s="39">
        <v>146</v>
      </c>
      <c r="R123" s="39">
        <v>181</v>
      </c>
      <c r="S123" s="39">
        <v>312</v>
      </c>
      <c r="T123" s="39">
        <v>434</v>
      </c>
      <c r="U123" s="39">
        <v>615</v>
      </c>
      <c r="V123" s="39">
        <v>789</v>
      </c>
      <c r="W123" s="39">
        <v>1139</v>
      </c>
    </row>
    <row r="124" spans="1:23" x14ac:dyDescent="0.2">
      <c r="A124" s="35">
        <v>3</v>
      </c>
      <c r="B124" s="59">
        <v>44218</v>
      </c>
      <c r="C124" s="39">
        <v>4338</v>
      </c>
      <c r="D124" s="39">
        <v>0</v>
      </c>
      <c r="E124" s="39">
        <v>0</v>
      </c>
      <c r="F124" s="39">
        <v>0</v>
      </c>
      <c r="G124" s="39">
        <v>0</v>
      </c>
      <c r="H124" s="39">
        <v>0</v>
      </c>
      <c r="I124" s="39">
        <v>0</v>
      </c>
      <c r="J124" s="39">
        <v>7</v>
      </c>
      <c r="K124" s="39">
        <v>4</v>
      </c>
      <c r="L124" s="39">
        <v>9</v>
      </c>
      <c r="M124" s="39">
        <v>19</v>
      </c>
      <c r="N124" s="39">
        <v>35</v>
      </c>
      <c r="O124" s="39">
        <v>56</v>
      </c>
      <c r="P124" s="39">
        <v>110</v>
      </c>
      <c r="Q124" s="39">
        <v>143</v>
      </c>
      <c r="R124" s="39">
        <v>212</v>
      </c>
      <c r="S124" s="39">
        <v>338</v>
      </c>
      <c r="T124" s="39">
        <v>474</v>
      </c>
      <c r="U124" s="39">
        <v>752</v>
      </c>
      <c r="V124" s="39">
        <v>907</v>
      </c>
      <c r="W124" s="39">
        <v>1272</v>
      </c>
    </row>
    <row r="125" spans="1:23" x14ac:dyDescent="0.2">
      <c r="A125" s="35">
        <v>4</v>
      </c>
      <c r="B125" s="59">
        <v>44225</v>
      </c>
      <c r="C125" s="39">
        <v>3900</v>
      </c>
      <c r="D125" s="39">
        <v>0</v>
      </c>
      <c r="E125" s="39">
        <v>0</v>
      </c>
      <c r="F125" s="39">
        <v>0</v>
      </c>
      <c r="G125" s="39">
        <v>0</v>
      </c>
      <c r="H125" s="39">
        <v>0</v>
      </c>
      <c r="I125" s="39">
        <v>1</v>
      </c>
      <c r="J125" s="39">
        <v>2</v>
      </c>
      <c r="K125" s="39">
        <v>9</v>
      </c>
      <c r="L125" s="39">
        <v>10</v>
      </c>
      <c r="M125" s="39">
        <v>16</v>
      </c>
      <c r="N125" s="39">
        <v>23</v>
      </c>
      <c r="O125" s="39">
        <v>70</v>
      </c>
      <c r="P125" s="39">
        <v>80</v>
      </c>
      <c r="Q125" s="39">
        <v>134</v>
      </c>
      <c r="R125" s="39">
        <v>186</v>
      </c>
      <c r="S125" s="39">
        <v>303</v>
      </c>
      <c r="T125" s="39">
        <v>422</v>
      </c>
      <c r="U125" s="39">
        <v>604</v>
      </c>
      <c r="V125" s="39">
        <v>849</v>
      </c>
      <c r="W125" s="39">
        <v>1191</v>
      </c>
    </row>
    <row r="126" spans="1:23" x14ac:dyDescent="0.2">
      <c r="A126" s="35">
        <v>5</v>
      </c>
      <c r="B126" s="59">
        <v>44232</v>
      </c>
      <c r="C126" s="39">
        <v>2920</v>
      </c>
      <c r="D126" s="39">
        <v>0</v>
      </c>
      <c r="E126" s="39">
        <v>0</v>
      </c>
      <c r="F126" s="39">
        <v>0</v>
      </c>
      <c r="G126" s="39">
        <v>0</v>
      </c>
      <c r="H126" s="39">
        <v>0</v>
      </c>
      <c r="I126" s="39">
        <v>1</v>
      </c>
      <c r="J126" s="39">
        <v>3</v>
      </c>
      <c r="K126" s="39">
        <v>6</v>
      </c>
      <c r="L126" s="39">
        <v>11</v>
      </c>
      <c r="M126" s="39">
        <v>18</v>
      </c>
      <c r="N126" s="39">
        <v>37</v>
      </c>
      <c r="O126" s="39">
        <v>49</v>
      </c>
      <c r="P126" s="39">
        <v>57</v>
      </c>
      <c r="Q126" s="39">
        <v>110</v>
      </c>
      <c r="R126" s="39">
        <v>134</v>
      </c>
      <c r="S126" s="39">
        <v>210</v>
      </c>
      <c r="T126" s="39">
        <v>326</v>
      </c>
      <c r="U126" s="39">
        <v>459</v>
      </c>
      <c r="V126" s="39">
        <v>592</v>
      </c>
      <c r="W126" s="39">
        <v>907</v>
      </c>
    </row>
    <row r="127" spans="1:23" x14ac:dyDescent="0.2">
      <c r="A127" s="35">
        <v>6</v>
      </c>
      <c r="B127" s="59">
        <v>44239</v>
      </c>
      <c r="C127" s="39">
        <v>2168</v>
      </c>
      <c r="D127" s="39">
        <v>0</v>
      </c>
      <c r="E127" s="39">
        <v>0</v>
      </c>
      <c r="F127" s="39">
        <v>0</v>
      </c>
      <c r="G127" s="39">
        <v>0</v>
      </c>
      <c r="H127" s="39">
        <v>0</v>
      </c>
      <c r="I127" s="39">
        <v>1</v>
      </c>
      <c r="J127" s="39">
        <v>1</v>
      </c>
      <c r="K127" s="39">
        <v>5</v>
      </c>
      <c r="L127" s="39">
        <v>2</v>
      </c>
      <c r="M127" s="39">
        <v>7</v>
      </c>
      <c r="N127" s="39">
        <v>26</v>
      </c>
      <c r="O127" s="39">
        <v>39</v>
      </c>
      <c r="P127" s="39">
        <v>51</v>
      </c>
      <c r="Q127" s="39">
        <v>85</v>
      </c>
      <c r="R127" s="39">
        <v>137</v>
      </c>
      <c r="S127" s="39">
        <v>176</v>
      </c>
      <c r="T127" s="39">
        <v>241</v>
      </c>
      <c r="U127" s="39">
        <v>357</v>
      </c>
      <c r="V127" s="39">
        <v>421</v>
      </c>
      <c r="W127" s="39">
        <v>619</v>
      </c>
    </row>
    <row r="128" spans="1:23" x14ac:dyDescent="0.2">
      <c r="A128" s="35">
        <v>7</v>
      </c>
      <c r="B128" s="59">
        <v>44246</v>
      </c>
      <c r="C128" s="39">
        <v>1629</v>
      </c>
      <c r="D128" s="39">
        <v>0</v>
      </c>
      <c r="E128" s="39">
        <v>0</v>
      </c>
      <c r="F128" s="39">
        <v>0</v>
      </c>
      <c r="G128" s="39">
        <v>1</v>
      </c>
      <c r="H128" s="39">
        <v>0</v>
      </c>
      <c r="I128" s="39">
        <v>0</v>
      </c>
      <c r="J128" s="39">
        <v>4</v>
      </c>
      <c r="K128" s="39">
        <v>1</v>
      </c>
      <c r="L128" s="39">
        <v>9</v>
      </c>
      <c r="M128" s="39">
        <v>12</v>
      </c>
      <c r="N128" s="39">
        <v>16</v>
      </c>
      <c r="O128" s="39">
        <v>31</v>
      </c>
      <c r="P128" s="39">
        <v>54</v>
      </c>
      <c r="Q128" s="39">
        <v>69</v>
      </c>
      <c r="R128" s="39">
        <v>98</v>
      </c>
      <c r="S128" s="39">
        <v>136</v>
      </c>
      <c r="T128" s="39">
        <v>196</v>
      </c>
      <c r="U128" s="39">
        <v>225</v>
      </c>
      <c r="V128" s="39">
        <v>303</v>
      </c>
      <c r="W128" s="39">
        <v>474</v>
      </c>
    </row>
    <row r="129" spans="1:23" x14ac:dyDescent="0.2">
      <c r="A129" s="35">
        <v>8</v>
      </c>
      <c r="B129" s="59">
        <v>44253</v>
      </c>
      <c r="C129" s="39">
        <v>1133</v>
      </c>
      <c r="D129" s="39">
        <v>0</v>
      </c>
      <c r="E129" s="39">
        <v>0</v>
      </c>
      <c r="F129" s="39">
        <v>0</v>
      </c>
      <c r="G129" s="39">
        <v>0</v>
      </c>
      <c r="H129" s="39">
        <v>0</v>
      </c>
      <c r="I129" s="39">
        <v>0</v>
      </c>
      <c r="J129" s="39">
        <v>2</v>
      </c>
      <c r="K129" s="39">
        <v>2</v>
      </c>
      <c r="L129" s="39">
        <v>9</v>
      </c>
      <c r="M129" s="39">
        <v>6</v>
      </c>
      <c r="N129" s="39">
        <v>12</v>
      </c>
      <c r="O129" s="39">
        <v>26</v>
      </c>
      <c r="P129" s="39">
        <v>44</v>
      </c>
      <c r="Q129" s="39">
        <v>53</v>
      </c>
      <c r="R129" s="39">
        <v>67</v>
      </c>
      <c r="S129" s="39">
        <v>95</v>
      </c>
      <c r="T129" s="39">
        <v>122</v>
      </c>
      <c r="U129" s="39">
        <v>159</v>
      </c>
      <c r="V129" s="39">
        <v>233</v>
      </c>
      <c r="W129" s="39">
        <v>303</v>
      </c>
    </row>
    <row r="130" spans="1:23" x14ac:dyDescent="0.2">
      <c r="A130" s="35">
        <v>9</v>
      </c>
      <c r="B130" s="59">
        <v>44260</v>
      </c>
      <c r="C130" s="39">
        <v>735</v>
      </c>
      <c r="D130" s="39">
        <v>0</v>
      </c>
      <c r="E130" s="39">
        <v>0</v>
      </c>
      <c r="F130" s="39">
        <v>0</v>
      </c>
      <c r="G130" s="39">
        <v>0</v>
      </c>
      <c r="H130" s="39">
        <v>0</v>
      </c>
      <c r="I130" s="39">
        <v>0</v>
      </c>
      <c r="J130" s="39">
        <v>1</v>
      </c>
      <c r="K130" s="39">
        <v>1</v>
      </c>
      <c r="L130" s="39">
        <v>4</v>
      </c>
      <c r="M130" s="39">
        <v>4</v>
      </c>
      <c r="N130" s="39">
        <v>10</v>
      </c>
      <c r="O130" s="39">
        <v>25</v>
      </c>
      <c r="P130" s="39">
        <v>24</v>
      </c>
      <c r="Q130" s="39">
        <v>43</v>
      </c>
      <c r="R130" s="39">
        <v>58</v>
      </c>
      <c r="S130" s="39">
        <v>51</v>
      </c>
      <c r="T130" s="39">
        <v>70</v>
      </c>
      <c r="U130" s="39">
        <v>109</v>
      </c>
      <c r="V130" s="39">
        <v>151</v>
      </c>
      <c r="W130" s="39">
        <v>184</v>
      </c>
    </row>
    <row r="131" spans="1:23" x14ac:dyDescent="0.2">
      <c r="A131" s="35">
        <v>10</v>
      </c>
      <c r="B131" s="59">
        <v>44267</v>
      </c>
      <c r="C131" s="39">
        <v>501</v>
      </c>
      <c r="D131" s="39">
        <v>0</v>
      </c>
      <c r="E131" s="39">
        <v>0</v>
      </c>
      <c r="F131" s="39">
        <v>0</v>
      </c>
      <c r="G131" s="39">
        <v>1</v>
      </c>
      <c r="H131" s="39">
        <v>0</v>
      </c>
      <c r="I131" s="39">
        <v>0</v>
      </c>
      <c r="J131" s="39">
        <v>1</v>
      </c>
      <c r="K131" s="39">
        <v>1</v>
      </c>
      <c r="L131" s="39">
        <v>1</v>
      </c>
      <c r="M131" s="39">
        <v>4</v>
      </c>
      <c r="N131" s="39">
        <v>8</v>
      </c>
      <c r="O131" s="39">
        <v>16</v>
      </c>
      <c r="P131" s="39">
        <v>25</v>
      </c>
      <c r="Q131" s="39">
        <v>20</v>
      </c>
      <c r="R131" s="39">
        <v>34</v>
      </c>
      <c r="S131" s="39">
        <v>48</v>
      </c>
      <c r="T131" s="39">
        <v>64</v>
      </c>
      <c r="U131" s="39">
        <v>65</v>
      </c>
      <c r="V131" s="39">
        <v>97</v>
      </c>
      <c r="W131" s="39">
        <v>116</v>
      </c>
    </row>
    <row r="132" spans="1:23" x14ac:dyDescent="0.2">
      <c r="A132" s="35">
        <v>11</v>
      </c>
      <c r="B132" s="59">
        <v>44274</v>
      </c>
      <c r="C132" s="39">
        <v>337</v>
      </c>
      <c r="D132" s="39">
        <v>0</v>
      </c>
      <c r="E132" s="39">
        <v>0</v>
      </c>
      <c r="F132" s="39">
        <v>0</v>
      </c>
      <c r="G132" s="39">
        <v>0</v>
      </c>
      <c r="H132" s="39">
        <v>0</v>
      </c>
      <c r="I132" s="39">
        <v>0</v>
      </c>
      <c r="J132" s="39">
        <v>0</v>
      </c>
      <c r="K132" s="39">
        <v>0</v>
      </c>
      <c r="L132" s="39">
        <v>1</v>
      </c>
      <c r="M132" s="39">
        <v>1</v>
      </c>
      <c r="N132" s="39">
        <v>6</v>
      </c>
      <c r="O132" s="39">
        <v>4</v>
      </c>
      <c r="P132" s="39">
        <v>13</v>
      </c>
      <c r="Q132" s="39">
        <v>22</v>
      </c>
      <c r="R132" s="39">
        <v>19</v>
      </c>
      <c r="S132" s="39">
        <v>32</v>
      </c>
      <c r="T132" s="39">
        <v>30</v>
      </c>
      <c r="U132" s="39">
        <v>55</v>
      </c>
      <c r="V132" s="39">
        <v>59</v>
      </c>
      <c r="W132" s="39">
        <v>95</v>
      </c>
    </row>
    <row r="133" spans="1:23" x14ac:dyDescent="0.2">
      <c r="A133" s="35">
        <v>12</v>
      </c>
      <c r="B133" s="59">
        <v>44281</v>
      </c>
      <c r="C133" s="39">
        <v>269</v>
      </c>
      <c r="D133" s="39">
        <v>0</v>
      </c>
      <c r="E133" s="39">
        <v>0</v>
      </c>
      <c r="F133" s="39">
        <v>0</v>
      </c>
      <c r="G133" s="39">
        <v>0</v>
      </c>
      <c r="H133" s="39">
        <v>0</v>
      </c>
      <c r="I133" s="39">
        <v>0</v>
      </c>
      <c r="J133" s="39">
        <v>0</v>
      </c>
      <c r="K133" s="39">
        <v>3</v>
      </c>
      <c r="L133" s="39">
        <v>1</v>
      </c>
      <c r="M133" s="39">
        <v>2</v>
      </c>
      <c r="N133" s="39">
        <v>4</v>
      </c>
      <c r="O133" s="39">
        <v>8</v>
      </c>
      <c r="P133" s="39">
        <v>7</v>
      </c>
      <c r="Q133" s="39">
        <v>18</v>
      </c>
      <c r="R133" s="39">
        <v>21</v>
      </c>
      <c r="S133" s="39">
        <v>19</v>
      </c>
      <c r="T133" s="39">
        <v>32</v>
      </c>
      <c r="U133" s="39">
        <v>26</v>
      </c>
      <c r="V133" s="39">
        <v>53</v>
      </c>
      <c r="W133" s="39">
        <v>75</v>
      </c>
    </row>
    <row r="134" spans="1:23" x14ac:dyDescent="0.2">
      <c r="A134" s="35">
        <v>13</v>
      </c>
      <c r="B134" s="59">
        <v>44288</v>
      </c>
      <c r="C134" s="39">
        <v>173</v>
      </c>
      <c r="D134" s="39">
        <v>0</v>
      </c>
      <c r="E134" s="39">
        <v>0</v>
      </c>
      <c r="F134" s="39">
        <v>0</v>
      </c>
      <c r="G134" s="39">
        <v>0</v>
      </c>
      <c r="H134" s="39">
        <v>0</v>
      </c>
      <c r="I134" s="39">
        <v>0</v>
      </c>
      <c r="J134" s="39">
        <v>0</v>
      </c>
      <c r="K134" s="39">
        <v>3</v>
      </c>
      <c r="L134" s="39">
        <v>3</v>
      </c>
      <c r="M134" s="39">
        <v>0</v>
      </c>
      <c r="N134" s="39">
        <v>5</v>
      </c>
      <c r="O134" s="39">
        <v>6</v>
      </c>
      <c r="P134" s="39">
        <v>13</v>
      </c>
      <c r="Q134" s="39">
        <v>8</v>
      </c>
      <c r="R134" s="39">
        <v>10</v>
      </c>
      <c r="S134" s="39">
        <v>12</v>
      </c>
      <c r="T134" s="39">
        <v>18</v>
      </c>
      <c r="U134" s="39">
        <v>28</v>
      </c>
      <c r="V134" s="39">
        <v>29</v>
      </c>
      <c r="W134" s="39">
        <v>38</v>
      </c>
    </row>
    <row r="135" spans="1:23" x14ac:dyDescent="0.2">
      <c r="A135" s="35">
        <v>14</v>
      </c>
      <c r="B135" s="59">
        <v>44295</v>
      </c>
      <c r="C135" s="39">
        <v>131</v>
      </c>
      <c r="D135" s="39">
        <v>0</v>
      </c>
      <c r="E135" s="39">
        <v>0</v>
      </c>
      <c r="F135" s="39">
        <v>0</v>
      </c>
      <c r="G135" s="39">
        <v>0</v>
      </c>
      <c r="H135" s="39">
        <v>0</v>
      </c>
      <c r="I135" s="39">
        <v>1</v>
      </c>
      <c r="J135" s="39">
        <v>0</v>
      </c>
      <c r="K135" s="39">
        <v>0</v>
      </c>
      <c r="L135" s="39">
        <v>1</v>
      </c>
      <c r="M135" s="39">
        <v>1</v>
      </c>
      <c r="N135" s="39">
        <v>1</v>
      </c>
      <c r="O135" s="39">
        <v>3</v>
      </c>
      <c r="P135" s="39">
        <v>4</v>
      </c>
      <c r="Q135" s="39">
        <v>11</v>
      </c>
      <c r="R135" s="39">
        <v>8</v>
      </c>
      <c r="S135" s="39">
        <v>4</v>
      </c>
      <c r="T135" s="39">
        <v>17</v>
      </c>
      <c r="U135" s="39">
        <v>21</v>
      </c>
      <c r="V135" s="39">
        <v>26</v>
      </c>
      <c r="W135" s="39">
        <v>33</v>
      </c>
    </row>
    <row r="136" spans="1:23" x14ac:dyDescent="0.2">
      <c r="A136" s="35">
        <v>15</v>
      </c>
      <c r="B136" s="59">
        <v>44302</v>
      </c>
      <c r="C136" s="39">
        <v>108</v>
      </c>
      <c r="D136" s="39">
        <v>0</v>
      </c>
      <c r="E136" s="39">
        <v>0</v>
      </c>
      <c r="F136" s="39">
        <v>0</v>
      </c>
      <c r="G136" s="39">
        <v>0</v>
      </c>
      <c r="H136" s="39">
        <v>0</v>
      </c>
      <c r="I136" s="39">
        <v>0</v>
      </c>
      <c r="J136" s="39">
        <v>0</v>
      </c>
      <c r="K136" s="39">
        <v>0</v>
      </c>
      <c r="L136" s="39">
        <v>0</v>
      </c>
      <c r="M136" s="39">
        <v>1</v>
      </c>
      <c r="N136" s="39">
        <v>1</v>
      </c>
      <c r="O136" s="39">
        <v>2</v>
      </c>
      <c r="P136" s="39">
        <v>5</v>
      </c>
      <c r="Q136" s="39">
        <v>7</v>
      </c>
      <c r="R136" s="39">
        <v>10</v>
      </c>
      <c r="S136" s="39">
        <v>7</v>
      </c>
      <c r="T136" s="39">
        <v>12</v>
      </c>
      <c r="U136" s="39">
        <v>18</v>
      </c>
      <c r="V136" s="39">
        <v>23</v>
      </c>
      <c r="W136" s="39">
        <v>22</v>
      </c>
    </row>
    <row r="137" spans="1:23" x14ac:dyDescent="0.2">
      <c r="A137" s="35">
        <v>16</v>
      </c>
      <c r="B137" s="59">
        <v>44309</v>
      </c>
      <c r="C137" s="39">
        <v>90</v>
      </c>
      <c r="D137" s="39">
        <v>0</v>
      </c>
      <c r="E137" s="39">
        <v>0</v>
      </c>
      <c r="F137" s="39">
        <v>0</v>
      </c>
      <c r="G137" s="39">
        <v>0</v>
      </c>
      <c r="H137" s="39">
        <v>0</v>
      </c>
      <c r="I137" s="39">
        <v>1</v>
      </c>
      <c r="J137" s="39">
        <v>0</v>
      </c>
      <c r="K137" s="39">
        <v>0</v>
      </c>
      <c r="L137" s="39">
        <v>0</v>
      </c>
      <c r="M137" s="39">
        <v>1</v>
      </c>
      <c r="N137" s="39">
        <v>1</v>
      </c>
      <c r="O137" s="39">
        <v>2</v>
      </c>
      <c r="P137" s="39">
        <v>3</v>
      </c>
      <c r="Q137" s="39">
        <v>5</v>
      </c>
      <c r="R137" s="39">
        <v>8</v>
      </c>
      <c r="S137" s="39">
        <v>9</v>
      </c>
      <c r="T137" s="39">
        <v>6</v>
      </c>
      <c r="U137" s="39">
        <v>17</v>
      </c>
      <c r="V137" s="39">
        <v>19</v>
      </c>
      <c r="W137" s="39">
        <v>18</v>
      </c>
    </row>
    <row r="138" spans="1:23" x14ac:dyDescent="0.2">
      <c r="A138" s="35">
        <v>17</v>
      </c>
      <c r="B138" s="59">
        <v>44316</v>
      </c>
      <c r="C138" s="39">
        <v>65</v>
      </c>
      <c r="D138" s="39">
        <v>0</v>
      </c>
      <c r="E138" s="39">
        <v>0</v>
      </c>
      <c r="F138" s="39">
        <v>0</v>
      </c>
      <c r="G138" s="39">
        <v>0</v>
      </c>
      <c r="H138" s="39">
        <v>0</v>
      </c>
      <c r="I138" s="39">
        <v>0</v>
      </c>
      <c r="J138" s="39">
        <v>0</v>
      </c>
      <c r="K138" s="39">
        <v>0</v>
      </c>
      <c r="L138" s="39">
        <v>1</v>
      </c>
      <c r="M138" s="39">
        <v>1</v>
      </c>
      <c r="N138" s="39">
        <v>1</v>
      </c>
      <c r="O138" s="39">
        <v>2</v>
      </c>
      <c r="P138" s="39">
        <v>2</v>
      </c>
      <c r="Q138" s="39">
        <v>4</v>
      </c>
      <c r="R138" s="39">
        <v>4</v>
      </c>
      <c r="S138" s="39">
        <v>7</v>
      </c>
      <c r="T138" s="39">
        <v>7</v>
      </c>
      <c r="U138" s="39">
        <v>11</v>
      </c>
      <c r="V138" s="39">
        <v>11</v>
      </c>
      <c r="W138" s="39">
        <v>14</v>
      </c>
    </row>
    <row r="139" spans="1:23" x14ac:dyDescent="0.2">
      <c r="A139" s="35">
        <v>18</v>
      </c>
      <c r="B139" s="59">
        <v>44323</v>
      </c>
      <c r="C139" s="39">
        <v>45</v>
      </c>
      <c r="D139" s="39">
        <v>0</v>
      </c>
      <c r="E139" s="39">
        <v>0</v>
      </c>
      <c r="F139" s="39">
        <v>0</v>
      </c>
      <c r="G139" s="39">
        <v>0</v>
      </c>
      <c r="H139" s="39">
        <v>0</v>
      </c>
      <c r="I139" s="39">
        <v>0</v>
      </c>
      <c r="J139" s="39">
        <v>0</v>
      </c>
      <c r="K139" s="39">
        <v>0</v>
      </c>
      <c r="L139" s="39">
        <v>0</v>
      </c>
      <c r="M139" s="39">
        <v>0</v>
      </c>
      <c r="N139" s="39">
        <v>0</v>
      </c>
      <c r="O139" s="39">
        <v>3</v>
      </c>
      <c r="P139" s="39">
        <v>2</v>
      </c>
      <c r="Q139" s="39">
        <v>3</v>
      </c>
      <c r="R139" s="39">
        <v>1</v>
      </c>
      <c r="S139" s="39">
        <v>3</v>
      </c>
      <c r="T139" s="39">
        <v>5</v>
      </c>
      <c r="U139" s="39">
        <v>3</v>
      </c>
      <c r="V139" s="39">
        <v>9</v>
      </c>
      <c r="W139" s="39">
        <v>16</v>
      </c>
    </row>
    <row r="140" spans="1:23" x14ac:dyDescent="0.2">
      <c r="A140" s="35">
        <v>19</v>
      </c>
      <c r="B140" s="59">
        <v>44330</v>
      </c>
      <c r="C140" s="39">
        <v>50</v>
      </c>
      <c r="D140" s="39">
        <v>0</v>
      </c>
      <c r="E140" s="39">
        <v>0</v>
      </c>
      <c r="F140" s="39">
        <v>0</v>
      </c>
      <c r="G140" s="39">
        <v>0</v>
      </c>
      <c r="H140" s="39">
        <v>0</v>
      </c>
      <c r="I140" s="39">
        <v>0</v>
      </c>
      <c r="J140" s="39">
        <v>1</v>
      </c>
      <c r="K140" s="39">
        <v>0</v>
      </c>
      <c r="L140" s="39">
        <v>0</v>
      </c>
      <c r="M140" s="39">
        <v>0</v>
      </c>
      <c r="N140" s="39">
        <v>0</v>
      </c>
      <c r="O140" s="39">
        <v>2</v>
      </c>
      <c r="P140" s="39">
        <v>1</v>
      </c>
      <c r="Q140" s="39">
        <v>3</v>
      </c>
      <c r="R140" s="39">
        <v>10</v>
      </c>
      <c r="S140" s="39">
        <v>5</v>
      </c>
      <c r="T140" s="39">
        <v>7</v>
      </c>
      <c r="U140" s="39">
        <v>6</v>
      </c>
      <c r="V140" s="39">
        <v>7</v>
      </c>
      <c r="W140" s="39">
        <v>8</v>
      </c>
    </row>
    <row r="141" spans="1:23" x14ac:dyDescent="0.2">
      <c r="A141" s="35">
        <v>20</v>
      </c>
      <c r="B141" s="59">
        <v>44337</v>
      </c>
      <c r="C141" s="39">
        <v>35</v>
      </c>
      <c r="D141" s="39">
        <v>0</v>
      </c>
      <c r="E141" s="39">
        <v>0</v>
      </c>
      <c r="F141" s="39">
        <v>0</v>
      </c>
      <c r="G141" s="39">
        <v>0</v>
      </c>
      <c r="H141" s="39">
        <v>0</v>
      </c>
      <c r="I141" s="39">
        <v>0</v>
      </c>
      <c r="J141" s="39">
        <v>0</v>
      </c>
      <c r="K141" s="39">
        <v>0</v>
      </c>
      <c r="L141" s="39">
        <v>1</v>
      </c>
      <c r="M141" s="39">
        <v>1</v>
      </c>
      <c r="N141" s="39">
        <v>2</v>
      </c>
      <c r="O141" s="39">
        <v>0</v>
      </c>
      <c r="P141" s="39">
        <v>1</v>
      </c>
      <c r="Q141" s="39">
        <v>2</v>
      </c>
      <c r="R141" s="39">
        <v>3</v>
      </c>
      <c r="S141" s="39">
        <v>2</v>
      </c>
      <c r="T141" s="39">
        <v>2</v>
      </c>
      <c r="U141" s="39">
        <v>7</v>
      </c>
      <c r="V141" s="39">
        <v>8</v>
      </c>
      <c r="W141" s="39">
        <v>6</v>
      </c>
    </row>
    <row r="142" spans="1:23" x14ac:dyDescent="0.2">
      <c r="A142" s="35">
        <v>21</v>
      </c>
      <c r="B142" s="59">
        <v>44344</v>
      </c>
      <c r="C142" s="39">
        <v>33</v>
      </c>
      <c r="D142" s="39">
        <v>0</v>
      </c>
      <c r="E142" s="39">
        <v>0</v>
      </c>
      <c r="F142" s="39">
        <v>0</v>
      </c>
      <c r="G142" s="39">
        <v>0</v>
      </c>
      <c r="H142" s="39">
        <v>0</v>
      </c>
      <c r="I142" s="39">
        <v>0</v>
      </c>
      <c r="J142" s="39">
        <v>0</v>
      </c>
      <c r="K142" s="39">
        <v>0</v>
      </c>
      <c r="L142" s="39">
        <v>0</v>
      </c>
      <c r="M142" s="39">
        <v>0</v>
      </c>
      <c r="N142" s="39">
        <v>1</v>
      </c>
      <c r="O142" s="39">
        <v>3</v>
      </c>
      <c r="P142" s="39">
        <v>3</v>
      </c>
      <c r="Q142" s="39">
        <v>3</v>
      </c>
      <c r="R142" s="39">
        <v>2</v>
      </c>
      <c r="S142" s="39">
        <v>2</v>
      </c>
      <c r="T142" s="39">
        <v>2</v>
      </c>
      <c r="U142" s="39">
        <v>4</v>
      </c>
      <c r="V142" s="39">
        <v>5</v>
      </c>
      <c r="W142" s="39">
        <v>8</v>
      </c>
    </row>
    <row r="143" spans="1:23" x14ac:dyDescent="0.2">
      <c r="A143" s="35">
        <v>22</v>
      </c>
      <c r="B143" s="59">
        <v>44351</v>
      </c>
      <c r="C143" s="39">
        <v>38</v>
      </c>
      <c r="D143" s="39">
        <v>0</v>
      </c>
      <c r="E143" s="39">
        <v>0</v>
      </c>
      <c r="F143" s="39">
        <v>0</v>
      </c>
      <c r="G143" s="39">
        <v>0</v>
      </c>
      <c r="H143" s="39">
        <v>0</v>
      </c>
      <c r="I143" s="39">
        <v>0</v>
      </c>
      <c r="J143" s="39">
        <v>0</v>
      </c>
      <c r="K143" s="39">
        <v>1</v>
      </c>
      <c r="L143" s="39">
        <v>1</v>
      </c>
      <c r="M143" s="39">
        <v>0</v>
      </c>
      <c r="N143" s="39">
        <v>2</v>
      </c>
      <c r="O143" s="39">
        <v>0</v>
      </c>
      <c r="P143" s="39">
        <v>1</v>
      </c>
      <c r="Q143" s="39">
        <v>2</v>
      </c>
      <c r="R143" s="39">
        <v>6</v>
      </c>
      <c r="S143" s="39">
        <v>3</v>
      </c>
      <c r="T143" s="39">
        <v>6</v>
      </c>
      <c r="U143" s="39">
        <v>7</v>
      </c>
      <c r="V143" s="39">
        <v>2</v>
      </c>
      <c r="W143" s="39">
        <v>7</v>
      </c>
    </row>
    <row r="144" spans="1:23" x14ac:dyDescent="0.2">
      <c r="A144" s="35">
        <v>23</v>
      </c>
      <c r="B144" s="59">
        <v>44358</v>
      </c>
      <c r="C144" s="39">
        <v>37</v>
      </c>
      <c r="D144" s="39">
        <v>0</v>
      </c>
      <c r="E144" s="39">
        <v>0</v>
      </c>
      <c r="F144" s="39">
        <v>0</v>
      </c>
      <c r="G144" s="39">
        <v>1</v>
      </c>
      <c r="H144" s="39">
        <v>0</v>
      </c>
      <c r="I144" s="39">
        <v>0</v>
      </c>
      <c r="J144" s="39">
        <v>1</v>
      </c>
      <c r="K144" s="39">
        <v>0</v>
      </c>
      <c r="L144" s="39">
        <v>1</v>
      </c>
      <c r="M144" s="39">
        <v>0</v>
      </c>
      <c r="N144" s="39">
        <v>2</v>
      </c>
      <c r="O144" s="39">
        <v>2</v>
      </c>
      <c r="P144" s="39">
        <v>4</v>
      </c>
      <c r="Q144" s="39">
        <v>3</v>
      </c>
      <c r="R144" s="39">
        <v>1</v>
      </c>
      <c r="S144" s="39">
        <v>2</v>
      </c>
      <c r="T144" s="39">
        <v>4</v>
      </c>
      <c r="U144" s="39">
        <v>7</v>
      </c>
      <c r="V144" s="39">
        <v>3</v>
      </c>
      <c r="W144" s="39">
        <v>6</v>
      </c>
    </row>
    <row r="145" spans="1:23" x14ac:dyDescent="0.2">
      <c r="A145" s="35">
        <v>24</v>
      </c>
      <c r="B145" s="59">
        <v>44365</v>
      </c>
      <c r="C145" s="39">
        <v>28</v>
      </c>
      <c r="D145" s="39">
        <v>0</v>
      </c>
      <c r="E145" s="39">
        <v>0</v>
      </c>
      <c r="F145" s="39">
        <v>0</v>
      </c>
      <c r="G145" s="39">
        <v>0</v>
      </c>
      <c r="H145" s="39">
        <v>0</v>
      </c>
      <c r="I145" s="39">
        <v>0</v>
      </c>
      <c r="J145" s="39">
        <v>1</v>
      </c>
      <c r="K145" s="39">
        <v>1</v>
      </c>
      <c r="L145" s="39">
        <v>0</v>
      </c>
      <c r="M145" s="39">
        <v>1</v>
      </c>
      <c r="N145" s="39">
        <v>0</v>
      </c>
      <c r="O145" s="39">
        <v>0</v>
      </c>
      <c r="P145" s="39">
        <v>0</v>
      </c>
      <c r="Q145" s="39">
        <v>0</v>
      </c>
      <c r="R145" s="39">
        <v>3</v>
      </c>
      <c r="S145" s="39">
        <v>3</v>
      </c>
      <c r="T145" s="39">
        <v>3</v>
      </c>
      <c r="U145" s="39">
        <v>4</v>
      </c>
      <c r="V145" s="39">
        <v>3</v>
      </c>
      <c r="W145" s="39">
        <v>9</v>
      </c>
    </row>
    <row r="146" spans="1:23" x14ac:dyDescent="0.2">
      <c r="A146" s="35">
        <v>25</v>
      </c>
      <c r="B146" s="59">
        <v>44372</v>
      </c>
      <c r="C146" s="39">
        <v>41</v>
      </c>
      <c r="D146" s="39">
        <v>0</v>
      </c>
      <c r="E146" s="39">
        <v>0</v>
      </c>
      <c r="F146" s="39">
        <v>0</v>
      </c>
      <c r="G146" s="39">
        <v>0</v>
      </c>
      <c r="H146" s="39">
        <v>0</v>
      </c>
      <c r="I146" s="39">
        <v>0</v>
      </c>
      <c r="J146" s="39">
        <v>0</v>
      </c>
      <c r="K146" s="39">
        <v>1</v>
      </c>
      <c r="L146" s="39">
        <v>1</v>
      </c>
      <c r="M146" s="39">
        <v>1</v>
      </c>
      <c r="N146" s="39">
        <v>1</v>
      </c>
      <c r="O146" s="39">
        <v>3</v>
      </c>
      <c r="P146" s="39">
        <v>2</v>
      </c>
      <c r="Q146" s="39">
        <v>3</v>
      </c>
      <c r="R146" s="39">
        <v>3</v>
      </c>
      <c r="S146" s="39">
        <v>4</v>
      </c>
      <c r="T146" s="39">
        <v>2</v>
      </c>
      <c r="U146" s="39">
        <v>2</v>
      </c>
      <c r="V146" s="39">
        <v>10</v>
      </c>
      <c r="W146" s="39">
        <v>8</v>
      </c>
    </row>
    <row r="147" spans="1:23" x14ac:dyDescent="0.2">
      <c r="A147" s="35">
        <v>26</v>
      </c>
      <c r="B147" s="59">
        <v>44379</v>
      </c>
      <c r="C147" s="39">
        <v>61</v>
      </c>
      <c r="D147" s="39">
        <v>0</v>
      </c>
      <c r="E147" s="39">
        <v>0</v>
      </c>
      <c r="F147" s="39">
        <v>0</v>
      </c>
      <c r="G147" s="39">
        <v>0</v>
      </c>
      <c r="H147" s="39">
        <v>0</v>
      </c>
      <c r="I147" s="39">
        <v>0</v>
      </c>
      <c r="J147" s="39">
        <v>0</v>
      </c>
      <c r="K147" s="39">
        <v>0</v>
      </c>
      <c r="L147" s="39">
        <v>3</v>
      </c>
      <c r="M147" s="39">
        <v>0</v>
      </c>
      <c r="N147" s="39">
        <v>1</v>
      </c>
      <c r="O147" s="39">
        <v>1</v>
      </c>
      <c r="P147" s="39">
        <v>3</v>
      </c>
      <c r="Q147" s="39">
        <v>6</v>
      </c>
      <c r="R147" s="39">
        <v>1</v>
      </c>
      <c r="S147" s="39">
        <v>6</v>
      </c>
      <c r="T147" s="39">
        <v>13</v>
      </c>
      <c r="U147" s="39">
        <v>8</v>
      </c>
      <c r="V147" s="39">
        <v>11</v>
      </c>
      <c r="W147" s="39">
        <v>8</v>
      </c>
    </row>
    <row r="148" spans="1:23" x14ac:dyDescent="0.2">
      <c r="A148" s="35">
        <v>27</v>
      </c>
      <c r="B148" s="59">
        <v>44386</v>
      </c>
      <c r="C148" s="39">
        <v>98</v>
      </c>
      <c r="D148" s="39">
        <v>0</v>
      </c>
      <c r="E148" s="39">
        <v>0</v>
      </c>
      <c r="F148" s="39">
        <v>0</v>
      </c>
      <c r="G148" s="39">
        <v>0</v>
      </c>
      <c r="H148" s="39">
        <v>0</v>
      </c>
      <c r="I148" s="39">
        <v>0</v>
      </c>
      <c r="J148" s="39">
        <v>0</v>
      </c>
      <c r="K148" s="39">
        <v>1</v>
      </c>
      <c r="L148" s="39">
        <v>0</v>
      </c>
      <c r="M148" s="39">
        <v>3</v>
      </c>
      <c r="N148" s="39">
        <v>5</v>
      </c>
      <c r="O148" s="39">
        <v>5</v>
      </c>
      <c r="P148" s="39">
        <v>4</v>
      </c>
      <c r="Q148" s="39">
        <v>6</v>
      </c>
      <c r="R148" s="39">
        <v>7</v>
      </c>
      <c r="S148" s="39">
        <v>10</v>
      </c>
      <c r="T148" s="39">
        <v>16</v>
      </c>
      <c r="U148" s="39">
        <v>9</v>
      </c>
      <c r="V148" s="39">
        <v>16</v>
      </c>
      <c r="W148" s="39">
        <v>16</v>
      </c>
    </row>
    <row r="149" spans="1:23" x14ac:dyDescent="0.2">
      <c r="A149" s="35">
        <v>28</v>
      </c>
      <c r="B149" s="59">
        <v>44393</v>
      </c>
      <c r="C149" s="39">
        <v>106</v>
      </c>
      <c r="D149" s="39">
        <v>0</v>
      </c>
      <c r="E149" s="39">
        <v>0</v>
      </c>
      <c r="F149" s="39">
        <v>0</v>
      </c>
      <c r="G149" s="39">
        <v>0</v>
      </c>
      <c r="H149" s="39">
        <v>0</v>
      </c>
      <c r="I149" s="39">
        <v>1</v>
      </c>
      <c r="J149" s="39">
        <v>1</v>
      </c>
      <c r="K149" s="39">
        <v>0</v>
      </c>
      <c r="L149" s="39">
        <v>1</v>
      </c>
      <c r="M149" s="39">
        <v>2</v>
      </c>
      <c r="N149" s="39">
        <v>2</v>
      </c>
      <c r="O149" s="39">
        <v>6</v>
      </c>
      <c r="P149" s="39">
        <v>6</v>
      </c>
      <c r="Q149" s="39">
        <v>7</v>
      </c>
      <c r="R149" s="39">
        <v>8</v>
      </c>
      <c r="S149" s="39">
        <v>12</v>
      </c>
      <c r="T149" s="39">
        <v>10</v>
      </c>
      <c r="U149" s="39">
        <v>20</v>
      </c>
      <c r="V149" s="39">
        <v>12</v>
      </c>
      <c r="W149" s="39">
        <v>18</v>
      </c>
    </row>
    <row r="150" spans="1:23" x14ac:dyDescent="0.2">
      <c r="A150" s="35">
        <v>29</v>
      </c>
      <c r="B150" s="59">
        <v>44400</v>
      </c>
      <c r="C150" s="39">
        <v>191</v>
      </c>
      <c r="D150" s="39">
        <v>0</v>
      </c>
      <c r="E150" s="39">
        <v>0</v>
      </c>
      <c r="F150" s="39">
        <v>0</v>
      </c>
      <c r="G150" s="39">
        <v>0</v>
      </c>
      <c r="H150" s="39">
        <v>1</v>
      </c>
      <c r="I150" s="39">
        <v>0</v>
      </c>
      <c r="J150" s="39">
        <v>1</v>
      </c>
      <c r="K150" s="39">
        <v>1</v>
      </c>
      <c r="L150" s="39">
        <v>0</v>
      </c>
      <c r="M150" s="39">
        <v>5</v>
      </c>
      <c r="N150" s="39">
        <v>6</v>
      </c>
      <c r="O150" s="39">
        <v>4</v>
      </c>
      <c r="P150" s="39">
        <v>6</v>
      </c>
      <c r="Q150" s="39">
        <v>16</v>
      </c>
      <c r="R150" s="39">
        <v>17</v>
      </c>
      <c r="S150" s="39">
        <v>14</v>
      </c>
      <c r="T150" s="39">
        <v>14</v>
      </c>
      <c r="U150" s="39">
        <v>32</v>
      </c>
      <c r="V150" s="39">
        <v>32</v>
      </c>
      <c r="W150" s="39">
        <v>42</v>
      </c>
    </row>
    <row r="151" spans="1:23" x14ac:dyDescent="0.2">
      <c r="A151" s="35">
        <v>30</v>
      </c>
      <c r="B151" s="59">
        <v>44407</v>
      </c>
      <c r="C151" s="39">
        <v>190</v>
      </c>
      <c r="D151" s="39">
        <v>0</v>
      </c>
      <c r="E151" s="39">
        <v>0</v>
      </c>
      <c r="F151" s="39">
        <v>0</v>
      </c>
      <c r="G151" s="39">
        <v>0</v>
      </c>
      <c r="H151" s="39">
        <v>0</v>
      </c>
      <c r="I151" s="39">
        <v>2</v>
      </c>
      <c r="J151" s="39">
        <v>0</v>
      </c>
      <c r="K151" s="39">
        <v>3</v>
      </c>
      <c r="L151" s="39">
        <v>2</v>
      </c>
      <c r="M151" s="39">
        <v>6</v>
      </c>
      <c r="N151" s="39">
        <v>4</v>
      </c>
      <c r="O151" s="39">
        <v>9</v>
      </c>
      <c r="P151" s="39">
        <v>6</v>
      </c>
      <c r="Q151" s="39">
        <v>10</v>
      </c>
      <c r="R151" s="39">
        <v>18</v>
      </c>
      <c r="S151" s="39">
        <v>22</v>
      </c>
      <c r="T151" s="39">
        <v>15</v>
      </c>
      <c r="U151" s="39">
        <v>25</v>
      </c>
      <c r="V151" s="39">
        <v>30</v>
      </c>
      <c r="W151" s="39">
        <v>38</v>
      </c>
    </row>
    <row r="152" spans="1:23" x14ac:dyDescent="0.2">
      <c r="A152" s="35">
        <v>31</v>
      </c>
      <c r="B152" s="59">
        <v>44414</v>
      </c>
      <c r="C152" s="39">
        <v>208</v>
      </c>
      <c r="D152" s="39">
        <v>0</v>
      </c>
      <c r="E152" s="39">
        <v>0</v>
      </c>
      <c r="F152" s="39">
        <v>0</v>
      </c>
      <c r="G152" s="39">
        <v>0</v>
      </c>
      <c r="H152" s="39">
        <v>0</v>
      </c>
      <c r="I152" s="39">
        <v>0</v>
      </c>
      <c r="J152" s="39">
        <v>1</v>
      </c>
      <c r="K152" s="39">
        <v>1</v>
      </c>
      <c r="L152" s="39">
        <v>4</v>
      </c>
      <c r="M152" s="39">
        <v>4</v>
      </c>
      <c r="N152" s="39">
        <v>2</v>
      </c>
      <c r="O152" s="39">
        <v>5</v>
      </c>
      <c r="P152" s="39">
        <v>15</v>
      </c>
      <c r="Q152" s="39">
        <v>19</v>
      </c>
      <c r="R152" s="39">
        <v>19</v>
      </c>
      <c r="S152" s="39">
        <v>19</v>
      </c>
      <c r="T152" s="39">
        <v>18</v>
      </c>
      <c r="U152" s="39">
        <v>41</v>
      </c>
      <c r="V152" s="39">
        <v>24</v>
      </c>
      <c r="W152" s="39">
        <v>36</v>
      </c>
    </row>
    <row r="153" spans="1:23" x14ac:dyDescent="0.2">
      <c r="A153" s="35">
        <v>32</v>
      </c>
      <c r="B153" s="59">
        <v>44421</v>
      </c>
      <c r="C153" s="39">
        <v>224</v>
      </c>
      <c r="D153" s="39">
        <v>0</v>
      </c>
      <c r="E153" s="39">
        <v>0</v>
      </c>
      <c r="F153" s="39">
        <v>0</v>
      </c>
      <c r="G153" s="39">
        <v>0</v>
      </c>
      <c r="H153" s="39">
        <v>0</v>
      </c>
      <c r="I153" s="39">
        <v>0</v>
      </c>
      <c r="J153" s="39">
        <v>2</v>
      </c>
      <c r="K153" s="39">
        <v>1</v>
      </c>
      <c r="L153" s="39">
        <v>1</v>
      </c>
      <c r="M153" s="39">
        <v>5</v>
      </c>
      <c r="N153" s="39">
        <v>5</v>
      </c>
      <c r="O153" s="39">
        <v>9</v>
      </c>
      <c r="P153" s="39">
        <v>11</v>
      </c>
      <c r="Q153" s="39">
        <v>13</v>
      </c>
      <c r="R153" s="39">
        <v>17</v>
      </c>
      <c r="S153" s="39">
        <v>20</v>
      </c>
      <c r="T153" s="39">
        <v>33</v>
      </c>
      <c r="U153" s="39">
        <v>34</v>
      </c>
      <c r="V153" s="39">
        <v>35</v>
      </c>
      <c r="W153" s="39">
        <v>38</v>
      </c>
    </row>
    <row r="154" spans="1:23" x14ac:dyDescent="0.2">
      <c r="A154" s="35">
        <v>33</v>
      </c>
      <c r="B154" s="59">
        <v>44428</v>
      </c>
      <c r="C154" s="39">
        <v>274</v>
      </c>
      <c r="D154" s="39">
        <v>0</v>
      </c>
      <c r="E154" s="39">
        <v>0</v>
      </c>
      <c r="F154" s="39">
        <v>1</v>
      </c>
      <c r="G154" s="39">
        <v>0</v>
      </c>
      <c r="H154" s="39">
        <v>0</v>
      </c>
      <c r="I154" s="39">
        <v>0</v>
      </c>
      <c r="J154" s="39">
        <v>0</v>
      </c>
      <c r="K154" s="39">
        <v>2</v>
      </c>
      <c r="L154" s="39">
        <v>2</v>
      </c>
      <c r="M154" s="39">
        <v>6</v>
      </c>
      <c r="N154" s="39">
        <v>9</v>
      </c>
      <c r="O154" s="39">
        <v>8</v>
      </c>
      <c r="P154" s="39">
        <v>17</v>
      </c>
      <c r="Q154" s="39">
        <v>17</v>
      </c>
      <c r="R154" s="39">
        <v>23</v>
      </c>
      <c r="S154" s="39">
        <v>26</v>
      </c>
      <c r="T154" s="39">
        <v>44</v>
      </c>
      <c r="U154" s="39">
        <v>38</v>
      </c>
      <c r="V154" s="39">
        <v>34</v>
      </c>
      <c r="W154" s="39">
        <v>47</v>
      </c>
    </row>
    <row r="155" spans="1:23" x14ac:dyDescent="0.2">
      <c r="A155" s="35">
        <v>34</v>
      </c>
      <c r="B155" s="59">
        <v>44435</v>
      </c>
      <c r="C155" s="39">
        <v>303</v>
      </c>
      <c r="D155" s="39">
        <v>0</v>
      </c>
      <c r="E155" s="39">
        <v>0</v>
      </c>
      <c r="F155" s="39">
        <v>2</v>
      </c>
      <c r="G155" s="39">
        <v>0</v>
      </c>
      <c r="H155" s="39">
        <v>1</v>
      </c>
      <c r="I155" s="39">
        <v>0</v>
      </c>
      <c r="J155" s="39">
        <v>0</v>
      </c>
      <c r="K155" s="39">
        <v>1</v>
      </c>
      <c r="L155" s="39">
        <v>4</v>
      </c>
      <c r="M155" s="39">
        <v>4</v>
      </c>
      <c r="N155" s="39">
        <v>6</v>
      </c>
      <c r="O155" s="39">
        <v>10</v>
      </c>
      <c r="P155" s="39">
        <v>20</v>
      </c>
      <c r="Q155" s="39">
        <v>19</v>
      </c>
      <c r="R155" s="39">
        <v>21</v>
      </c>
      <c r="S155" s="39">
        <v>24</v>
      </c>
      <c r="T155" s="39">
        <v>34</v>
      </c>
      <c r="U155" s="39">
        <v>42</v>
      </c>
      <c r="V155" s="39">
        <v>55</v>
      </c>
      <c r="W155" s="39">
        <v>60</v>
      </c>
    </row>
    <row r="156" spans="1:23" x14ac:dyDescent="0.2">
      <c r="A156" s="35">
        <v>35</v>
      </c>
      <c r="B156" s="59">
        <v>44442</v>
      </c>
      <c r="C156" s="39">
        <v>304</v>
      </c>
      <c r="D156" s="39">
        <v>0</v>
      </c>
      <c r="E156" s="39">
        <v>0</v>
      </c>
      <c r="F156" s="39">
        <v>0</v>
      </c>
      <c r="G156" s="39">
        <v>0</v>
      </c>
      <c r="H156" s="39">
        <v>0</v>
      </c>
      <c r="I156" s="39">
        <v>0</v>
      </c>
      <c r="J156" s="39">
        <v>0</v>
      </c>
      <c r="K156" s="39">
        <v>1</v>
      </c>
      <c r="L156" s="39">
        <v>5</v>
      </c>
      <c r="M156" s="39">
        <v>0</v>
      </c>
      <c r="N156" s="39">
        <v>7</v>
      </c>
      <c r="O156" s="39">
        <v>10</v>
      </c>
      <c r="P156" s="39">
        <v>26</v>
      </c>
      <c r="Q156" s="39">
        <v>14</v>
      </c>
      <c r="R156" s="39">
        <v>15</v>
      </c>
      <c r="S156" s="39">
        <v>34</v>
      </c>
      <c r="T156" s="39">
        <v>32</v>
      </c>
      <c r="U156" s="39">
        <v>42</v>
      </c>
      <c r="V156" s="39">
        <v>47</v>
      </c>
      <c r="W156" s="39">
        <v>71</v>
      </c>
    </row>
    <row r="157" spans="1:23" x14ac:dyDescent="0.2">
      <c r="A157" s="35">
        <v>36</v>
      </c>
      <c r="B157" s="59">
        <v>44449</v>
      </c>
      <c r="C157" s="39">
        <v>413</v>
      </c>
      <c r="D157" s="39">
        <v>0</v>
      </c>
      <c r="E157" s="39">
        <v>1</v>
      </c>
      <c r="F157" s="39">
        <v>0</v>
      </c>
      <c r="G157" s="39">
        <v>1</v>
      </c>
      <c r="H157" s="39">
        <v>2</v>
      </c>
      <c r="I157" s="39">
        <v>0</v>
      </c>
      <c r="J157" s="39">
        <v>0</v>
      </c>
      <c r="K157" s="39">
        <v>3</v>
      </c>
      <c r="L157" s="39">
        <v>5</v>
      </c>
      <c r="M157" s="39">
        <v>4</v>
      </c>
      <c r="N157" s="39">
        <v>5</v>
      </c>
      <c r="O157" s="39">
        <v>15</v>
      </c>
      <c r="P157" s="39">
        <v>21</v>
      </c>
      <c r="Q157" s="39">
        <v>24</v>
      </c>
      <c r="R157" s="39">
        <v>28</v>
      </c>
      <c r="S157" s="39">
        <v>43</v>
      </c>
      <c r="T157" s="39">
        <v>52</v>
      </c>
      <c r="U157" s="39">
        <v>64</v>
      </c>
      <c r="V157" s="39">
        <v>60</v>
      </c>
      <c r="W157" s="39">
        <v>85</v>
      </c>
    </row>
    <row r="158" spans="1:23" x14ac:dyDescent="0.2">
      <c r="A158" s="35">
        <v>37</v>
      </c>
      <c r="B158" s="59">
        <v>44456</v>
      </c>
      <c r="C158" s="39">
        <v>361</v>
      </c>
      <c r="D158" s="39">
        <v>0</v>
      </c>
      <c r="E158" s="39">
        <v>0</v>
      </c>
      <c r="F158" s="39">
        <v>0</v>
      </c>
      <c r="G158" s="39">
        <v>0</v>
      </c>
      <c r="H158" s="39">
        <v>0</v>
      </c>
      <c r="I158" s="39">
        <v>1</v>
      </c>
      <c r="J158" s="39">
        <v>1</v>
      </c>
      <c r="K158" s="39">
        <v>1</v>
      </c>
      <c r="L158" s="39">
        <v>6</v>
      </c>
      <c r="M158" s="39">
        <v>3</v>
      </c>
      <c r="N158" s="39">
        <v>3</v>
      </c>
      <c r="O158" s="39">
        <v>11</v>
      </c>
      <c r="P158" s="39">
        <v>14</v>
      </c>
      <c r="Q158" s="39">
        <v>20</v>
      </c>
      <c r="R158" s="39">
        <v>27</v>
      </c>
      <c r="S158" s="39">
        <v>48</v>
      </c>
      <c r="T158" s="39">
        <v>44</v>
      </c>
      <c r="U158" s="39">
        <v>51</v>
      </c>
      <c r="V158" s="39">
        <v>55</v>
      </c>
      <c r="W158" s="39">
        <v>76</v>
      </c>
    </row>
    <row r="159" spans="1:23" x14ac:dyDescent="0.2">
      <c r="A159" s="35">
        <v>38</v>
      </c>
      <c r="B159" s="59">
        <v>44463</v>
      </c>
      <c r="C159" s="39">
        <v>333</v>
      </c>
      <c r="D159" s="39">
        <v>1</v>
      </c>
      <c r="E159" s="39">
        <v>0</v>
      </c>
      <c r="F159" s="39">
        <v>0</v>
      </c>
      <c r="G159" s="39">
        <v>0</v>
      </c>
      <c r="H159" s="39">
        <v>2</v>
      </c>
      <c r="I159" s="39">
        <v>1</v>
      </c>
      <c r="J159" s="39">
        <v>3</v>
      </c>
      <c r="K159" s="39">
        <v>2</v>
      </c>
      <c r="L159" s="39">
        <v>4</v>
      </c>
      <c r="M159" s="39">
        <v>6</v>
      </c>
      <c r="N159" s="39">
        <v>6</v>
      </c>
      <c r="O159" s="39">
        <v>15</v>
      </c>
      <c r="P159" s="39">
        <v>17</v>
      </c>
      <c r="Q159" s="39">
        <v>19</v>
      </c>
      <c r="R159" s="39">
        <v>31</v>
      </c>
      <c r="S159" s="39">
        <v>36</v>
      </c>
      <c r="T159" s="39">
        <v>35</v>
      </c>
      <c r="U159" s="39">
        <v>46</v>
      </c>
      <c r="V159" s="39">
        <v>45</v>
      </c>
      <c r="W159" s="39">
        <v>64</v>
      </c>
    </row>
    <row r="160" spans="1:23" x14ac:dyDescent="0.2">
      <c r="A160" s="35">
        <v>39</v>
      </c>
      <c r="B160" s="59">
        <v>44470</v>
      </c>
      <c r="C160" s="39">
        <v>296</v>
      </c>
      <c r="D160" s="39">
        <v>0</v>
      </c>
      <c r="E160" s="39">
        <v>0</v>
      </c>
      <c r="F160" s="39">
        <v>0</v>
      </c>
      <c r="G160" s="39">
        <v>0</v>
      </c>
      <c r="H160" s="39">
        <v>1</v>
      </c>
      <c r="I160" s="39">
        <v>0</v>
      </c>
      <c r="J160" s="39">
        <v>0</v>
      </c>
      <c r="K160" s="39">
        <v>2</v>
      </c>
      <c r="L160" s="39">
        <v>3</v>
      </c>
      <c r="M160" s="39">
        <v>1</v>
      </c>
      <c r="N160" s="39">
        <v>5</v>
      </c>
      <c r="O160" s="39">
        <v>4</v>
      </c>
      <c r="P160" s="39">
        <v>12</v>
      </c>
      <c r="Q160" s="39">
        <v>24</v>
      </c>
      <c r="R160" s="39">
        <v>24</v>
      </c>
      <c r="S160" s="39">
        <v>33</v>
      </c>
      <c r="T160" s="39">
        <v>37</v>
      </c>
      <c r="U160" s="39">
        <v>41</v>
      </c>
      <c r="V160" s="39">
        <v>45</v>
      </c>
      <c r="W160" s="39">
        <v>64</v>
      </c>
    </row>
    <row r="161" spans="1:23" x14ac:dyDescent="0.2">
      <c r="A161" s="35">
        <v>40</v>
      </c>
      <c r="B161" s="59">
        <v>44477</v>
      </c>
      <c r="C161" s="39">
        <v>267</v>
      </c>
      <c r="D161" s="39">
        <v>0</v>
      </c>
      <c r="E161" s="39">
        <v>0</v>
      </c>
      <c r="F161" s="39">
        <v>0</v>
      </c>
      <c r="G161" s="39">
        <v>0</v>
      </c>
      <c r="H161" s="39">
        <v>0</v>
      </c>
      <c r="I161" s="39">
        <v>0</v>
      </c>
      <c r="J161" s="39">
        <v>1</v>
      </c>
      <c r="K161" s="39">
        <v>2</v>
      </c>
      <c r="L161" s="39">
        <v>0</v>
      </c>
      <c r="M161" s="39">
        <v>2</v>
      </c>
      <c r="N161" s="39">
        <v>5</v>
      </c>
      <c r="O161" s="39">
        <v>4</v>
      </c>
      <c r="P161" s="39">
        <v>15</v>
      </c>
      <c r="Q161" s="39">
        <v>16</v>
      </c>
      <c r="R161" s="39">
        <v>16</v>
      </c>
      <c r="S161" s="39">
        <v>34</v>
      </c>
      <c r="T161" s="39">
        <v>33</v>
      </c>
      <c r="U161" s="39">
        <v>49</v>
      </c>
      <c r="V161" s="39">
        <v>31</v>
      </c>
      <c r="W161" s="39">
        <v>59</v>
      </c>
    </row>
    <row r="162" spans="1:23" x14ac:dyDescent="0.2">
      <c r="A162" s="35">
        <v>41</v>
      </c>
      <c r="B162" s="59">
        <v>44484</v>
      </c>
      <c r="C162" s="39">
        <v>337</v>
      </c>
      <c r="D162" s="39">
        <v>0</v>
      </c>
      <c r="E162" s="39">
        <v>0</v>
      </c>
      <c r="F162" s="39">
        <v>0</v>
      </c>
      <c r="G162" s="39">
        <v>0</v>
      </c>
      <c r="H162" s="39">
        <v>0</v>
      </c>
      <c r="I162" s="39">
        <v>0</v>
      </c>
      <c r="J162" s="39">
        <v>0</v>
      </c>
      <c r="K162" s="39">
        <v>2</v>
      </c>
      <c r="L162" s="39">
        <v>0</v>
      </c>
      <c r="M162" s="39">
        <v>4</v>
      </c>
      <c r="N162" s="39">
        <v>6</v>
      </c>
      <c r="O162" s="39">
        <v>10</v>
      </c>
      <c r="P162" s="39">
        <v>14</v>
      </c>
      <c r="Q162" s="39">
        <v>19</v>
      </c>
      <c r="R162" s="39">
        <v>22</v>
      </c>
      <c r="S162" s="39">
        <v>29</v>
      </c>
      <c r="T162" s="39">
        <v>55</v>
      </c>
      <c r="U162" s="39">
        <v>47</v>
      </c>
      <c r="V162" s="39">
        <v>56</v>
      </c>
      <c r="W162" s="39">
        <v>73</v>
      </c>
    </row>
    <row r="163" spans="1:23" x14ac:dyDescent="0.2">
      <c r="A163" s="35">
        <v>42</v>
      </c>
      <c r="B163" s="59">
        <v>44491</v>
      </c>
      <c r="C163" s="39">
        <v>343</v>
      </c>
      <c r="D163" s="39">
        <v>1</v>
      </c>
      <c r="E163" s="39">
        <v>0</v>
      </c>
      <c r="F163" s="39">
        <v>0</v>
      </c>
      <c r="G163" s="39">
        <v>0</v>
      </c>
      <c r="H163" s="39">
        <v>0</v>
      </c>
      <c r="I163" s="39">
        <v>1</v>
      </c>
      <c r="J163" s="39">
        <v>0</v>
      </c>
      <c r="K163" s="39">
        <v>1</v>
      </c>
      <c r="L163" s="39">
        <v>3</v>
      </c>
      <c r="M163" s="39">
        <v>4</v>
      </c>
      <c r="N163" s="39">
        <v>5</v>
      </c>
      <c r="O163" s="39">
        <v>7</v>
      </c>
      <c r="P163" s="39">
        <v>12</v>
      </c>
      <c r="Q163" s="39">
        <v>20</v>
      </c>
      <c r="R163" s="39">
        <v>32</v>
      </c>
      <c r="S163" s="39">
        <v>36</v>
      </c>
      <c r="T163" s="39">
        <v>46</v>
      </c>
      <c r="U163" s="39">
        <v>51</v>
      </c>
      <c r="V163" s="39">
        <v>56</v>
      </c>
      <c r="W163" s="39">
        <v>68</v>
      </c>
    </row>
    <row r="164" spans="1:23" x14ac:dyDescent="0.2">
      <c r="A164" s="35">
        <v>43</v>
      </c>
      <c r="B164" s="59">
        <v>44498</v>
      </c>
      <c r="C164" s="39">
        <v>441</v>
      </c>
      <c r="D164" s="39">
        <v>1</v>
      </c>
      <c r="E164" s="39">
        <v>1</v>
      </c>
      <c r="F164" s="39">
        <v>0</v>
      </c>
      <c r="G164" s="39">
        <v>1</v>
      </c>
      <c r="H164" s="39">
        <v>0</v>
      </c>
      <c r="I164" s="39">
        <v>0</v>
      </c>
      <c r="J164" s="39">
        <v>1</v>
      </c>
      <c r="K164" s="39">
        <v>1</v>
      </c>
      <c r="L164" s="39">
        <v>2</v>
      </c>
      <c r="M164" s="39">
        <v>5</v>
      </c>
      <c r="N164" s="39">
        <v>5</v>
      </c>
      <c r="O164" s="39">
        <v>10</v>
      </c>
      <c r="P164" s="39">
        <v>19</v>
      </c>
      <c r="Q164" s="39">
        <v>25</v>
      </c>
      <c r="R164" s="39">
        <v>41</v>
      </c>
      <c r="S164" s="39">
        <v>46</v>
      </c>
      <c r="T164" s="39">
        <v>54</v>
      </c>
      <c r="U164" s="39">
        <v>73</v>
      </c>
      <c r="V164" s="39">
        <v>57</v>
      </c>
      <c r="W164" s="39">
        <v>99</v>
      </c>
    </row>
    <row r="165" spans="1:23" x14ac:dyDescent="0.2">
      <c r="A165" s="35">
        <v>44</v>
      </c>
      <c r="B165" s="59">
        <v>44505</v>
      </c>
      <c r="C165" s="39">
        <v>410</v>
      </c>
      <c r="D165" s="39">
        <v>0</v>
      </c>
      <c r="E165" s="39">
        <v>1</v>
      </c>
      <c r="F165" s="39">
        <v>0</v>
      </c>
      <c r="G165" s="39">
        <v>0</v>
      </c>
      <c r="H165" s="39">
        <v>0</v>
      </c>
      <c r="I165" s="39">
        <v>0</v>
      </c>
      <c r="J165" s="39">
        <v>1</v>
      </c>
      <c r="K165" s="39">
        <v>0</v>
      </c>
      <c r="L165" s="39">
        <v>3</v>
      </c>
      <c r="M165" s="39">
        <v>3</v>
      </c>
      <c r="N165" s="39">
        <v>8</v>
      </c>
      <c r="O165" s="39">
        <v>13</v>
      </c>
      <c r="P165" s="39">
        <v>13</v>
      </c>
      <c r="Q165" s="39">
        <v>30</v>
      </c>
      <c r="R165" s="39">
        <v>29</v>
      </c>
      <c r="S165" s="39">
        <v>39</v>
      </c>
      <c r="T165" s="39">
        <v>58</v>
      </c>
      <c r="U165" s="39">
        <v>65</v>
      </c>
      <c r="V165" s="39">
        <v>76</v>
      </c>
      <c r="W165" s="39">
        <v>71</v>
      </c>
    </row>
    <row r="166" spans="1:23" x14ac:dyDescent="0.2">
      <c r="A166" s="35">
        <v>45</v>
      </c>
      <c r="B166" s="59">
        <v>44512</v>
      </c>
      <c r="C166" s="39">
        <v>375</v>
      </c>
      <c r="D166" s="39">
        <v>0</v>
      </c>
      <c r="E166" s="39">
        <v>1</v>
      </c>
      <c r="F166" s="39">
        <v>0</v>
      </c>
      <c r="G166" s="39">
        <v>0</v>
      </c>
      <c r="H166" s="39">
        <v>0</v>
      </c>
      <c r="I166" s="39">
        <v>0</v>
      </c>
      <c r="J166" s="39">
        <v>0</v>
      </c>
      <c r="K166" s="39">
        <v>1</v>
      </c>
      <c r="L166" s="39">
        <v>3</v>
      </c>
      <c r="M166" s="39">
        <v>7</v>
      </c>
      <c r="N166" s="39">
        <v>6</v>
      </c>
      <c r="O166" s="39">
        <v>11</v>
      </c>
      <c r="P166" s="39">
        <v>13</v>
      </c>
      <c r="Q166" s="39">
        <v>24</v>
      </c>
      <c r="R166" s="39">
        <v>26</v>
      </c>
      <c r="S166" s="39">
        <v>50</v>
      </c>
      <c r="T166" s="39">
        <v>43</v>
      </c>
      <c r="U166" s="39">
        <v>55</v>
      </c>
      <c r="V166" s="39">
        <v>58</v>
      </c>
      <c r="W166" s="39">
        <v>77</v>
      </c>
    </row>
    <row r="167" spans="1:23" x14ac:dyDescent="0.2">
      <c r="A167" s="35">
        <v>46</v>
      </c>
      <c r="B167" s="59">
        <v>44519</v>
      </c>
      <c r="C167" s="39">
        <v>316</v>
      </c>
      <c r="D167" s="39">
        <v>0</v>
      </c>
      <c r="E167" s="39">
        <v>0</v>
      </c>
      <c r="F167" s="39">
        <v>0</v>
      </c>
      <c r="G167" s="39">
        <v>0</v>
      </c>
      <c r="H167" s="39">
        <v>0</v>
      </c>
      <c r="I167" s="39">
        <v>1</v>
      </c>
      <c r="J167" s="39">
        <v>0</v>
      </c>
      <c r="K167" s="39">
        <v>2</v>
      </c>
      <c r="L167" s="39">
        <v>0</v>
      </c>
      <c r="M167" s="39">
        <v>5</v>
      </c>
      <c r="N167" s="39">
        <v>7</v>
      </c>
      <c r="O167" s="39">
        <v>8</v>
      </c>
      <c r="P167" s="39">
        <v>14</v>
      </c>
      <c r="Q167" s="39">
        <v>14</v>
      </c>
      <c r="R167" s="39">
        <v>29</v>
      </c>
      <c r="S167" s="39">
        <v>30</v>
      </c>
      <c r="T167" s="39">
        <v>44</v>
      </c>
      <c r="U167" s="39">
        <v>54</v>
      </c>
      <c r="V167" s="39">
        <v>52</v>
      </c>
      <c r="W167" s="39">
        <v>56</v>
      </c>
    </row>
    <row r="168" spans="1:23" x14ac:dyDescent="0.2">
      <c r="A168" s="35">
        <v>47</v>
      </c>
      <c r="B168" s="59">
        <v>44526</v>
      </c>
      <c r="C168" s="39">
        <v>306</v>
      </c>
      <c r="D168" s="39">
        <v>0</v>
      </c>
      <c r="E168" s="39">
        <v>0</v>
      </c>
      <c r="F168" s="39">
        <v>0</v>
      </c>
      <c r="G168" s="39">
        <v>1</v>
      </c>
      <c r="H168" s="39">
        <v>0</v>
      </c>
      <c r="I168" s="39">
        <v>0</v>
      </c>
      <c r="J168" s="39">
        <v>1</v>
      </c>
      <c r="K168" s="39">
        <v>2</v>
      </c>
      <c r="L168" s="39">
        <v>0</v>
      </c>
      <c r="M168" s="39">
        <v>2</v>
      </c>
      <c r="N168" s="39">
        <v>6</v>
      </c>
      <c r="O168" s="39">
        <v>11</v>
      </c>
      <c r="P168" s="39">
        <v>11</v>
      </c>
      <c r="Q168" s="39">
        <v>20</v>
      </c>
      <c r="R168" s="39">
        <v>27</v>
      </c>
      <c r="S168" s="39">
        <v>35</v>
      </c>
      <c r="T168" s="39">
        <v>30</v>
      </c>
      <c r="U168" s="39">
        <v>53</v>
      </c>
      <c r="V168" s="39">
        <v>58</v>
      </c>
      <c r="W168" s="39">
        <v>49</v>
      </c>
    </row>
    <row r="169" spans="1:23" x14ac:dyDescent="0.2">
      <c r="A169" s="35">
        <v>48</v>
      </c>
      <c r="B169" s="59">
        <v>44533</v>
      </c>
      <c r="C169" s="39">
        <v>331</v>
      </c>
      <c r="D169" s="39">
        <v>0</v>
      </c>
      <c r="E169" s="39">
        <v>0</v>
      </c>
      <c r="F169" s="39">
        <v>0</v>
      </c>
      <c r="G169" s="39">
        <v>1</v>
      </c>
      <c r="H169" s="39">
        <v>0</v>
      </c>
      <c r="I169" s="39">
        <v>1</v>
      </c>
      <c r="J169" s="39">
        <v>1</v>
      </c>
      <c r="K169" s="39">
        <v>5</v>
      </c>
      <c r="L169" s="39">
        <v>3</v>
      </c>
      <c r="M169" s="39">
        <v>2</v>
      </c>
      <c r="N169" s="39">
        <v>6</v>
      </c>
      <c r="O169" s="39">
        <v>8</v>
      </c>
      <c r="P169" s="39">
        <v>10</v>
      </c>
      <c r="Q169" s="39">
        <v>16</v>
      </c>
      <c r="R169" s="39">
        <v>38</v>
      </c>
      <c r="S169" s="39">
        <v>36</v>
      </c>
      <c r="T169" s="39">
        <v>43</v>
      </c>
      <c r="U169" s="39">
        <v>48</v>
      </c>
      <c r="V169" s="39">
        <v>56</v>
      </c>
      <c r="W169" s="39">
        <v>57</v>
      </c>
    </row>
    <row r="170" spans="1:23" x14ac:dyDescent="0.2">
      <c r="A170" s="35">
        <v>49</v>
      </c>
      <c r="B170" s="59">
        <v>44540</v>
      </c>
      <c r="C170" s="39">
        <v>353</v>
      </c>
      <c r="D170" s="39">
        <v>0</v>
      </c>
      <c r="E170" s="39">
        <v>1</v>
      </c>
      <c r="F170" s="39">
        <v>0</v>
      </c>
      <c r="G170" s="39">
        <v>1</v>
      </c>
      <c r="H170" s="39">
        <v>1</v>
      </c>
      <c r="I170" s="39">
        <v>1</v>
      </c>
      <c r="J170" s="39">
        <v>1</v>
      </c>
      <c r="K170" s="39">
        <v>2</v>
      </c>
      <c r="L170" s="39">
        <v>3</v>
      </c>
      <c r="M170" s="39">
        <v>2</v>
      </c>
      <c r="N170" s="39">
        <v>8</v>
      </c>
      <c r="O170" s="39">
        <v>16</v>
      </c>
      <c r="P170" s="39">
        <v>26</v>
      </c>
      <c r="Q170" s="39">
        <v>16</v>
      </c>
      <c r="R170" s="39">
        <v>26</v>
      </c>
      <c r="S170" s="39">
        <v>35</v>
      </c>
      <c r="T170" s="39">
        <v>43</v>
      </c>
      <c r="U170" s="39">
        <v>60</v>
      </c>
      <c r="V170" s="39">
        <v>47</v>
      </c>
      <c r="W170" s="39">
        <v>64</v>
      </c>
    </row>
    <row r="171" spans="1:23" x14ac:dyDescent="0.2">
      <c r="A171" s="35">
        <v>50</v>
      </c>
      <c r="B171" s="59">
        <v>44547</v>
      </c>
      <c r="C171" s="39">
        <v>320</v>
      </c>
      <c r="D171" s="39">
        <v>0</v>
      </c>
      <c r="E171" s="39">
        <v>0</v>
      </c>
      <c r="F171" s="39">
        <v>0</v>
      </c>
      <c r="G171" s="39">
        <v>0</v>
      </c>
      <c r="H171" s="39">
        <v>1</v>
      </c>
      <c r="I171" s="39">
        <v>0</v>
      </c>
      <c r="J171" s="39">
        <v>0</v>
      </c>
      <c r="K171" s="39">
        <v>1</v>
      </c>
      <c r="L171" s="39">
        <v>5</v>
      </c>
      <c r="M171" s="39">
        <v>4</v>
      </c>
      <c r="N171" s="39">
        <v>7</v>
      </c>
      <c r="O171" s="39">
        <v>11</v>
      </c>
      <c r="P171" s="39">
        <v>17</v>
      </c>
      <c r="Q171" s="39">
        <v>20</v>
      </c>
      <c r="R171" s="39">
        <v>27</v>
      </c>
      <c r="S171" s="39">
        <v>44</v>
      </c>
      <c r="T171" s="39">
        <v>43</v>
      </c>
      <c r="U171" s="39">
        <v>34</v>
      </c>
      <c r="V171" s="39">
        <v>56</v>
      </c>
      <c r="W171" s="39">
        <v>50</v>
      </c>
    </row>
    <row r="172" spans="1:23" x14ac:dyDescent="0.2">
      <c r="A172" s="35">
        <v>51</v>
      </c>
      <c r="B172" s="59">
        <v>44554</v>
      </c>
      <c r="C172" s="39">
        <v>313</v>
      </c>
      <c r="D172" s="39">
        <v>0</v>
      </c>
      <c r="E172" s="39">
        <v>0</v>
      </c>
      <c r="F172" s="39">
        <v>0</v>
      </c>
      <c r="G172" s="39">
        <v>0</v>
      </c>
      <c r="H172" s="39">
        <v>0</v>
      </c>
      <c r="I172" s="39">
        <v>0</v>
      </c>
      <c r="J172" s="39">
        <v>0</v>
      </c>
      <c r="K172" s="39">
        <v>2</v>
      </c>
      <c r="L172" s="39">
        <v>9</v>
      </c>
      <c r="M172" s="39">
        <v>6</v>
      </c>
      <c r="N172" s="39">
        <v>2</v>
      </c>
      <c r="O172" s="39">
        <v>10</v>
      </c>
      <c r="P172" s="39">
        <v>18</v>
      </c>
      <c r="Q172" s="39">
        <v>18</v>
      </c>
      <c r="R172" s="39">
        <v>24</v>
      </c>
      <c r="S172" s="39">
        <v>33</v>
      </c>
      <c r="T172" s="39">
        <v>36</v>
      </c>
      <c r="U172" s="39">
        <v>41</v>
      </c>
      <c r="V172" s="39">
        <v>58</v>
      </c>
      <c r="W172" s="39">
        <v>56</v>
      </c>
    </row>
    <row r="173" spans="1:23" x14ac:dyDescent="0.2">
      <c r="A173" s="35">
        <v>52</v>
      </c>
      <c r="B173" s="59">
        <v>44561</v>
      </c>
      <c r="C173" s="39">
        <v>353</v>
      </c>
      <c r="D173" s="39">
        <v>0</v>
      </c>
      <c r="E173" s="39">
        <v>0</v>
      </c>
      <c r="F173" s="39">
        <v>0</v>
      </c>
      <c r="G173" s="39">
        <v>0</v>
      </c>
      <c r="H173" s="39">
        <v>0</v>
      </c>
      <c r="I173" s="39">
        <v>1</v>
      </c>
      <c r="J173" s="39">
        <v>1</v>
      </c>
      <c r="K173" s="39">
        <v>4</v>
      </c>
      <c r="L173" s="39">
        <v>2</v>
      </c>
      <c r="M173" s="39">
        <v>2</v>
      </c>
      <c r="N173" s="39">
        <v>6</v>
      </c>
      <c r="O173" s="39">
        <v>10</v>
      </c>
      <c r="P173" s="39">
        <v>15</v>
      </c>
      <c r="Q173" s="39">
        <v>26</v>
      </c>
      <c r="R173" s="39">
        <v>25</v>
      </c>
      <c r="S173" s="39">
        <v>29</v>
      </c>
      <c r="T173" s="39">
        <v>40</v>
      </c>
      <c r="U173" s="39">
        <v>65</v>
      </c>
      <c r="V173" s="39">
        <v>60</v>
      </c>
      <c r="W173" s="39">
        <v>67</v>
      </c>
    </row>
    <row r="174" spans="1:23" x14ac:dyDescent="0.2">
      <c r="A174" s="35">
        <v>1</v>
      </c>
      <c r="B174" s="59">
        <v>44568</v>
      </c>
      <c r="C174" s="39">
        <v>483</v>
      </c>
      <c r="D174" s="39">
        <v>0</v>
      </c>
      <c r="E174" s="39">
        <v>0</v>
      </c>
      <c r="F174" s="39">
        <v>0</v>
      </c>
      <c r="G174" s="39">
        <v>0</v>
      </c>
      <c r="H174" s="39">
        <v>0</v>
      </c>
      <c r="I174" s="39">
        <v>2</v>
      </c>
      <c r="J174" s="39">
        <v>0</v>
      </c>
      <c r="K174" s="39">
        <v>2</v>
      </c>
      <c r="L174" s="39">
        <v>3</v>
      </c>
      <c r="M174" s="39">
        <v>6</v>
      </c>
      <c r="N174" s="39">
        <v>5</v>
      </c>
      <c r="O174" s="39">
        <v>12</v>
      </c>
      <c r="P174" s="39">
        <v>8</v>
      </c>
      <c r="Q174" s="39">
        <v>27</v>
      </c>
      <c r="R174" s="39">
        <v>33</v>
      </c>
      <c r="S174" s="39">
        <v>45</v>
      </c>
      <c r="T174" s="39">
        <v>65</v>
      </c>
      <c r="U174" s="39">
        <v>71</v>
      </c>
      <c r="V174" s="39">
        <v>76</v>
      </c>
      <c r="W174" s="39">
        <v>128</v>
      </c>
    </row>
    <row r="175" spans="1:23" x14ac:dyDescent="0.2">
      <c r="A175" s="35">
        <v>2</v>
      </c>
      <c r="B175" s="59">
        <v>44575</v>
      </c>
      <c r="C175" s="39">
        <v>471</v>
      </c>
      <c r="D175" s="39">
        <v>0</v>
      </c>
      <c r="E175" s="39">
        <v>0</v>
      </c>
      <c r="F175" s="39">
        <v>0</v>
      </c>
      <c r="G175" s="39">
        <v>1</v>
      </c>
      <c r="H175" s="39">
        <v>0</v>
      </c>
      <c r="I175" s="39">
        <v>0</v>
      </c>
      <c r="J175" s="39">
        <v>0</v>
      </c>
      <c r="K175" s="39">
        <v>1</v>
      </c>
      <c r="L175" s="39">
        <v>5</v>
      </c>
      <c r="M175" s="39">
        <v>4</v>
      </c>
      <c r="N175" s="39">
        <v>4</v>
      </c>
      <c r="O175" s="39">
        <v>12</v>
      </c>
      <c r="P175" s="39">
        <v>9</v>
      </c>
      <c r="Q175" s="39">
        <v>30</v>
      </c>
      <c r="R175" s="39">
        <v>23</v>
      </c>
      <c r="S175" s="39">
        <v>25</v>
      </c>
      <c r="T175" s="39">
        <v>59</v>
      </c>
      <c r="U175" s="39">
        <v>70</v>
      </c>
      <c r="V175" s="39">
        <v>90</v>
      </c>
      <c r="W175" s="39">
        <v>138</v>
      </c>
    </row>
    <row r="176" spans="1:23" x14ac:dyDescent="0.2">
      <c r="A176" s="19"/>
      <c r="B176" s="19"/>
      <c r="C176" s="19"/>
      <c r="D176" s="19"/>
      <c r="E176" s="19"/>
      <c r="F176" s="19"/>
      <c r="G176" s="19"/>
      <c r="H176" s="19"/>
      <c r="I176" s="19"/>
      <c r="J176" s="19"/>
      <c r="K176" s="19"/>
      <c r="L176" s="19"/>
      <c r="M176" s="19"/>
      <c r="N176" s="19"/>
      <c r="O176" s="19"/>
      <c r="P176" s="19"/>
      <c r="Q176" s="19"/>
      <c r="R176" s="19"/>
      <c r="S176" s="19"/>
      <c r="T176" s="19"/>
      <c r="U176" s="19"/>
      <c r="V176" s="19"/>
      <c r="W176" s="19"/>
    </row>
  </sheetData>
  <pageMargins left="0.7" right="0.7" top="0.75" bottom="0.75" header="0.3" footer="0.3"/>
  <pageSetup paperSize="9" orientation="portrait" horizontalDpi="300" verticalDpi="300" r:id="rId1"/>
  <tableParts count="3">
    <tablePart r:id="rId2"/>
    <tablePart r:id="rId3"/>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9"/>
  <sheetViews>
    <sheetView showGridLines="0" workbookViewId="0"/>
  </sheetViews>
  <sheetFormatPr defaultColWidth="11.5546875" defaultRowHeight="15" x14ac:dyDescent="0.2"/>
  <cols>
    <col min="1" max="1" width="14.109375" style="26" customWidth="1"/>
    <col min="2" max="2" width="13.44140625" style="26" customWidth="1"/>
    <col min="3" max="3" width="12.88671875" style="26" customWidth="1"/>
    <col min="4" max="4" width="18.77734375" style="26" customWidth="1"/>
    <col min="5" max="7" width="11.5546875" style="26"/>
    <col min="8" max="8" width="16.21875" style="26" customWidth="1"/>
    <col min="9" max="16384" width="11.5546875" style="26"/>
  </cols>
  <sheetData>
    <row r="1" spans="1:11" ht="15.75" customHeight="1" x14ac:dyDescent="0.25">
      <c r="A1" s="11" t="s">
        <v>227</v>
      </c>
    </row>
    <row r="2" spans="1:11" ht="15.75" customHeight="1" x14ac:dyDescent="0.25">
      <c r="A2" s="11" t="s">
        <v>228</v>
      </c>
    </row>
    <row r="3" spans="1:11" x14ac:dyDescent="0.2">
      <c r="A3" s="26" t="s">
        <v>130</v>
      </c>
    </row>
    <row r="4" spans="1:11" x14ac:dyDescent="0.2">
      <c r="A4" s="26" t="s">
        <v>98</v>
      </c>
    </row>
    <row r="5" spans="1:11" s="72" customFormat="1" ht="29.25" customHeight="1" x14ac:dyDescent="0.2">
      <c r="A5" s="70" t="s">
        <v>99</v>
      </c>
      <c r="B5" s="70"/>
      <c r="C5" s="71"/>
      <c r="D5" s="71"/>
      <c r="E5" s="71"/>
      <c r="F5" s="71"/>
      <c r="G5" s="71"/>
      <c r="H5" s="71"/>
      <c r="I5" s="71"/>
      <c r="J5" s="71"/>
      <c r="K5" s="71"/>
    </row>
    <row r="6" spans="1:11" ht="31.5" customHeight="1" x14ac:dyDescent="0.25">
      <c r="A6" s="30" t="s">
        <v>100</v>
      </c>
      <c r="B6" s="52" t="s">
        <v>106</v>
      </c>
      <c r="C6" s="56" t="s">
        <v>142</v>
      </c>
      <c r="D6" s="56" t="s">
        <v>143</v>
      </c>
      <c r="E6" s="56" t="s">
        <v>144</v>
      </c>
      <c r="F6" s="56" t="s">
        <v>145</v>
      </c>
      <c r="G6" s="56" t="s">
        <v>146</v>
      </c>
      <c r="H6" s="56" t="s">
        <v>147</v>
      </c>
    </row>
    <row r="7" spans="1:11" x14ac:dyDescent="0.2">
      <c r="A7" s="35">
        <v>1</v>
      </c>
      <c r="B7" s="59">
        <v>44568</v>
      </c>
      <c r="C7" s="39">
        <v>1023</v>
      </c>
      <c r="D7" s="39">
        <v>922</v>
      </c>
      <c r="E7" s="39">
        <v>857</v>
      </c>
      <c r="F7" s="39">
        <v>61</v>
      </c>
      <c r="G7" s="39">
        <v>72</v>
      </c>
      <c r="H7" s="53">
        <v>29</v>
      </c>
    </row>
    <row r="8" spans="1:11" x14ac:dyDescent="0.2">
      <c r="A8" s="35">
        <v>2</v>
      </c>
      <c r="B8" s="59">
        <v>44575</v>
      </c>
      <c r="C8" s="39">
        <v>1557</v>
      </c>
      <c r="D8" s="39">
        <v>1382</v>
      </c>
      <c r="E8" s="39">
        <v>1308</v>
      </c>
      <c r="F8" s="39">
        <v>69</v>
      </c>
      <c r="G8" s="39">
        <v>132</v>
      </c>
      <c r="H8" s="53">
        <v>43</v>
      </c>
    </row>
    <row r="9" spans="1:11" x14ac:dyDescent="0.2">
      <c r="A9" s="19"/>
      <c r="B9" s="19"/>
      <c r="C9" s="19"/>
      <c r="D9" s="19"/>
      <c r="E9" s="19"/>
      <c r="F9" s="19"/>
      <c r="G9" s="19"/>
      <c r="H9" s="19"/>
    </row>
  </sheetData>
  <pageMargins left="0.7" right="0.7" top="0.75" bottom="0.75" header="0.3" footer="0.3"/>
  <pageSetup paperSize="9" orientation="portrait" horizontalDpi="300" verticalDpi="300"/>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19"/>
  <sheetViews>
    <sheetView showGridLines="0" workbookViewId="0"/>
  </sheetViews>
  <sheetFormatPr defaultColWidth="11.5546875" defaultRowHeight="15" x14ac:dyDescent="0.2"/>
  <cols>
    <col min="1" max="1" width="14.109375" style="26" customWidth="1"/>
    <col min="2" max="2" width="13.44140625" style="26" customWidth="1"/>
    <col min="3" max="16384" width="11.5546875" style="26"/>
  </cols>
  <sheetData>
    <row r="1" spans="1:11" ht="15.75" customHeight="1" x14ac:dyDescent="0.25">
      <c r="A1" s="73" t="s">
        <v>231</v>
      </c>
    </row>
    <row r="2" spans="1:11" ht="15.75" customHeight="1" x14ac:dyDescent="0.25">
      <c r="A2" s="73" t="s">
        <v>232</v>
      </c>
    </row>
    <row r="3" spans="1:11" x14ac:dyDescent="0.2">
      <c r="A3" s="26" t="s">
        <v>104</v>
      </c>
    </row>
    <row r="4" spans="1:11" x14ac:dyDescent="0.2">
      <c r="A4" s="26" t="s">
        <v>98</v>
      </c>
    </row>
    <row r="5" spans="1:11" x14ac:dyDescent="0.2">
      <c r="A5" s="26" t="s">
        <v>99</v>
      </c>
    </row>
    <row r="6" spans="1:11" s="46" customFormat="1" ht="50.1" customHeight="1" x14ac:dyDescent="0.2">
      <c r="A6" s="61" t="s">
        <v>148</v>
      </c>
      <c r="B6" s="58"/>
      <c r="C6" s="58"/>
      <c r="D6" s="58"/>
      <c r="E6" s="58"/>
      <c r="F6" s="58"/>
      <c r="G6" s="58"/>
      <c r="H6" s="58"/>
      <c r="I6" s="58"/>
      <c r="J6" s="58"/>
      <c r="K6" s="58"/>
    </row>
    <row r="7" spans="1:11" ht="31.5" customHeight="1" x14ac:dyDescent="0.25">
      <c r="A7" s="30" t="s">
        <v>100</v>
      </c>
      <c r="B7" s="52" t="s">
        <v>106</v>
      </c>
      <c r="C7" s="56" t="s">
        <v>108</v>
      </c>
      <c r="D7" s="56" t="s">
        <v>149</v>
      </c>
      <c r="E7" s="56" t="s">
        <v>150</v>
      </c>
      <c r="F7" s="56" t="s">
        <v>151</v>
      </c>
      <c r="G7" s="56" t="s">
        <v>152</v>
      </c>
      <c r="H7" s="56" t="s">
        <v>153</v>
      </c>
      <c r="I7" s="56" t="s">
        <v>154</v>
      </c>
    </row>
    <row r="8" spans="1:11" x14ac:dyDescent="0.2">
      <c r="A8" s="35">
        <v>1</v>
      </c>
      <c r="B8" s="59">
        <v>44568</v>
      </c>
      <c r="C8" s="39">
        <v>0</v>
      </c>
      <c r="D8" s="39">
        <v>0</v>
      </c>
      <c r="E8" s="39">
        <v>31</v>
      </c>
      <c r="F8" s="39">
        <v>186</v>
      </c>
      <c r="G8" s="39">
        <v>168</v>
      </c>
      <c r="H8" s="39">
        <v>296</v>
      </c>
      <c r="I8" s="39">
        <v>342</v>
      </c>
    </row>
    <row r="9" spans="1:11" x14ac:dyDescent="0.2">
      <c r="A9" s="35">
        <v>2</v>
      </c>
      <c r="B9" s="59">
        <v>44575</v>
      </c>
      <c r="C9" s="39">
        <v>3</v>
      </c>
      <c r="D9" s="39">
        <v>1</v>
      </c>
      <c r="E9" s="39">
        <v>46</v>
      </c>
      <c r="F9" s="39">
        <v>221</v>
      </c>
      <c r="G9" s="39">
        <v>248</v>
      </c>
      <c r="H9" s="39">
        <v>441</v>
      </c>
      <c r="I9" s="39">
        <v>597</v>
      </c>
    </row>
    <row r="10" spans="1:11" x14ac:dyDescent="0.2">
      <c r="A10" s="19"/>
      <c r="B10" s="19"/>
      <c r="C10" s="19"/>
      <c r="D10" s="19"/>
      <c r="E10" s="19"/>
      <c r="F10" s="19"/>
      <c r="G10" s="19"/>
      <c r="H10" s="19"/>
      <c r="I10" s="19"/>
    </row>
    <row r="11" spans="1:11" s="31" customFormat="1" ht="30" customHeight="1" x14ac:dyDescent="0.2">
      <c r="A11" s="61" t="s">
        <v>155</v>
      </c>
      <c r="B11" s="47"/>
      <c r="C11" s="47"/>
      <c r="D11" s="47"/>
      <c r="E11" s="47"/>
      <c r="F11" s="47"/>
      <c r="G11" s="47"/>
      <c r="H11" s="47"/>
      <c r="I11" s="47"/>
      <c r="J11" s="47"/>
      <c r="K11" s="47"/>
    </row>
    <row r="12" spans="1:11" ht="31.5" customHeight="1" x14ac:dyDescent="0.25">
      <c r="A12" s="30" t="s">
        <v>100</v>
      </c>
      <c r="B12" s="52" t="s">
        <v>106</v>
      </c>
      <c r="C12" s="56" t="s">
        <v>108</v>
      </c>
      <c r="D12" s="56" t="s">
        <v>149</v>
      </c>
      <c r="E12" s="56" t="s">
        <v>150</v>
      </c>
      <c r="F12" s="56" t="s">
        <v>151</v>
      </c>
      <c r="G12" s="56" t="s">
        <v>152</v>
      </c>
      <c r="H12" s="56" t="s">
        <v>153</v>
      </c>
      <c r="I12" s="56" t="s">
        <v>154</v>
      </c>
    </row>
    <row r="13" spans="1:11" x14ac:dyDescent="0.2">
      <c r="A13" s="35">
        <v>1</v>
      </c>
      <c r="B13" s="59">
        <v>44568</v>
      </c>
      <c r="C13" s="39">
        <v>0</v>
      </c>
      <c r="D13" s="39">
        <v>0</v>
      </c>
      <c r="E13" s="39">
        <v>19</v>
      </c>
      <c r="F13" s="39">
        <v>125</v>
      </c>
      <c r="G13" s="39">
        <v>106</v>
      </c>
      <c r="H13" s="39">
        <v>165</v>
      </c>
      <c r="I13" s="39">
        <v>164</v>
      </c>
    </row>
    <row r="14" spans="1:11" x14ac:dyDescent="0.2">
      <c r="A14" s="35">
        <v>2</v>
      </c>
      <c r="B14" s="59">
        <v>44575</v>
      </c>
      <c r="C14" s="39">
        <v>2</v>
      </c>
      <c r="D14" s="39">
        <v>0</v>
      </c>
      <c r="E14" s="39">
        <v>25</v>
      </c>
      <c r="F14" s="39">
        <v>132</v>
      </c>
      <c r="G14" s="39">
        <v>145</v>
      </c>
      <c r="H14" s="39">
        <v>260</v>
      </c>
      <c r="I14" s="39">
        <v>307</v>
      </c>
    </row>
    <row r="15" spans="1:11" x14ac:dyDescent="0.2">
      <c r="A15" s="19"/>
      <c r="B15" s="19"/>
      <c r="C15" s="19"/>
      <c r="D15" s="19"/>
      <c r="E15" s="19"/>
      <c r="F15" s="19"/>
      <c r="G15" s="19"/>
      <c r="H15" s="19"/>
      <c r="I15" s="19"/>
    </row>
    <row r="16" spans="1:11" s="31" customFormat="1" ht="30" customHeight="1" x14ac:dyDescent="0.2">
      <c r="A16" s="61" t="s">
        <v>156</v>
      </c>
      <c r="B16" s="47"/>
      <c r="C16" s="47"/>
      <c r="D16" s="47"/>
      <c r="E16" s="47"/>
      <c r="F16" s="47"/>
      <c r="G16" s="47"/>
      <c r="H16" s="47"/>
      <c r="I16" s="47"/>
      <c r="J16" s="47"/>
      <c r="K16" s="47"/>
    </row>
    <row r="17" spans="1:9" ht="31.5" customHeight="1" x14ac:dyDescent="0.25">
      <c r="A17" s="30" t="s">
        <v>100</v>
      </c>
      <c r="B17" s="52" t="s">
        <v>106</v>
      </c>
      <c r="C17" s="56" t="s">
        <v>108</v>
      </c>
      <c r="D17" s="56" t="s">
        <v>149</v>
      </c>
      <c r="E17" s="56" t="s">
        <v>150</v>
      </c>
      <c r="F17" s="56" t="s">
        <v>151</v>
      </c>
      <c r="G17" s="56" t="s">
        <v>152</v>
      </c>
      <c r="H17" s="56" t="s">
        <v>153</v>
      </c>
      <c r="I17" s="56" t="s">
        <v>154</v>
      </c>
    </row>
    <row r="18" spans="1:9" x14ac:dyDescent="0.2">
      <c r="A18" s="35">
        <v>1</v>
      </c>
      <c r="B18" s="59">
        <v>44568</v>
      </c>
      <c r="C18" s="39">
        <v>0</v>
      </c>
      <c r="D18" s="39">
        <v>0</v>
      </c>
      <c r="E18" s="39">
        <v>12</v>
      </c>
      <c r="F18" s="39">
        <v>61</v>
      </c>
      <c r="G18" s="39">
        <v>62</v>
      </c>
      <c r="H18" s="39">
        <v>131</v>
      </c>
      <c r="I18" s="39">
        <v>178</v>
      </c>
    </row>
    <row r="19" spans="1:9" x14ac:dyDescent="0.2">
      <c r="A19" s="35">
        <v>2</v>
      </c>
      <c r="B19" s="59">
        <v>44575</v>
      </c>
      <c r="C19" s="39">
        <v>1</v>
      </c>
      <c r="D19" s="39">
        <v>1</v>
      </c>
      <c r="E19" s="39">
        <v>21</v>
      </c>
      <c r="F19" s="39">
        <v>89</v>
      </c>
      <c r="G19" s="39">
        <v>103</v>
      </c>
      <c r="H19" s="39">
        <v>181</v>
      </c>
      <c r="I19" s="39">
        <v>290</v>
      </c>
    </row>
  </sheetData>
  <pageMargins left="0.7" right="0.7" top="0.75" bottom="0.75" header="0.3" footer="0.3"/>
  <pageSetup paperSize="9" orientation="portrait" horizontalDpi="300" verticalDpi="300"/>
  <tableParts count="3">
    <tablePart r:id="rId1"/>
    <tablePart r:id="rId2"/>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385"/>
  <sheetViews>
    <sheetView showGridLines="0" workbookViewId="0"/>
  </sheetViews>
  <sheetFormatPr defaultColWidth="13.109375" defaultRowHeight="15" x14ac:dyDescent="0.2"/>
  <cols>
    <col min="1" max="1" width="13.109375" style="35"/>
    <col min="2" max="16" width="10.88671875" style="26" customWidth="1"/>
    <col min="17" max="16384" width="13.109375" style="26"/>
  </cols>
  <sheetData>
    <row r="1" spans="1:16" ht="15.75" customHeight="1" x14ac:dyDescent="0.25">
      <c r="A1" s="73" t="s">
        <v>233</v>
      </c>
    </row>
    <row r="2" spans="1:16" ht="15.75" customHeight="1" x14ac:dyDescent="0.25">
      <c r="A2" s="73" t="s">
        <v>234</v>
      </c>
    </row>
    <row r="3" spans="1:16" x14ac:dyDescent="0.2">
      <c r="A3" s="35" t="s">
        <v>130</v>
      </c>
    </row>
    <row r="4" spans="1:16" x14ac:dyDescent="0.2">
      <c r="A4" s="35" t="s">
        <v>98</v>
      </c>
    </row>
    <row r="5" spans="1:16" s="72" customFormat="1" ht="29.25" customHeight="1" x14ac:dyDescent="0.2">
      <c r="A5" s="70" t="s">
        <v>99</v>
      </c>
      <c r="B5" s="70"/>
      <c r="C5" s="71"/>
      <c r="D5" s="71"/>
      <c r="E5" s="71"/>
      <c r="F5" s="71"/>
      <c r="G5" s="71"/>
      <c r="H5" s="71"/>
      <c r="I5" s="71"/>
      <c r="J5" s="71"/>
      <c r="K5" s="71"/>
    </row>
    <row r="6" spans="1:16" ht="47.25" customHeight="1" x14ac:dyDescent="0.25">
      <c r="A6" s="30" t="s">
        <v>157</v>
      </c>
      <c r="B6" s="56" t="s">
        <v>158</v>
      </c>
      <c r="C6" s="56" t="s">
        <v>143</v>
      </c>
      <c r="D6" s="56" t="s">
        <v>144</v>
      </c>
      <c r="E6" s="56" t="s">
        <v>145</v>
      </c>
      <c r="F6" s="56" t="s">
        <v>146</v>
      </c>
      <c r="G6" s="56" t="s">
        <v>147</v>
      </c>
      <c r="H6" s="56" t="s">
        <v>159</v>
      </c>
      <c r="I6" s="56" t="s">
        <v>160</v>
      </c>
      <c r="J6" s="56" t="s">
        <v>161</v>
      </c>
      <c r="K6" s="56" t="s">
        <v>162</v>
      </c>
      <c r="L6" s="56" t="s">
        <v>163</v>
      </c>
      <c r="M6" s="56" t="s">
        <v>164</v>
      </c>
      <c r="N6" s="56" t="s">
        <v>165</v>
      </c>
      <c r="O6" s="56" t="s">
        <v>166</v>
      </c>
      <c r="P6" s="56" t="s">
        <v>167</v>
      </c>
    </row>
    <row r="7" spans="1:16" x14ac:dyDescent="0.2">
      <c r="A7" s="67">
        <v>44198</v>
      </c>
      <c r="B7" s="39">
        <v>154</v>
      </c>
      <c r="C7" s="39">
        <v>153</v>
      </c>
      <c r="D7" s="39">
        <v>143</v>
      </c>
      <c r="E7" s="39">
        <v>9</v>
      </c>
      <c r="F7" s="39">
        <v>1</v>
      </c>
      <c r="G7" s="39">
        <v>0</v>
      </c>
      <c r="H7" s="39">
        <v>1</v>
      </c>
      <c r="I7" s="39">
        <v>4</v>
      </c>
      <c r="J7" s="39">
        <v>11</v>
      </c>
      <c r="K7" s="39">
        <v>13</v>
      </c>
      <c r="L7" s="39">
        <v>18</v>
      </c>
      <c r="M7" s="39">
        <v>42</v>
      </c>
      <c r="N7" s="39">
        <v>29</v>
      </c>
      <c r="O7" s="39">
        <v>24</v>
      </c>
      <c r="P7" s="53">
        <v>1</v>
      </c>
    </row>
    <row r="8" spans="1:16" x14ac:dyDescent="0.2">
      <c r="A8" s="67">
        <v>44199</v>
      </c>
      <c r="B8" s="39">
        <v>17</v>
      </c>
      <c r="C8" s="39">
        <v>17</v>
      </c>
      <c r="D8" s="39">
        <v>10</v>
      </c>
      <c r="E8" s="39">
        <v>7</v>
      </c>
      <c r="F8" s="39">
        <v>0</v>
      </c>
      <c r="G8" s="39">
        <v>0</v>
      </c>
      <c r="H8" s="39">
        <v>0</v>
      </c>
      <c r="I8" s="39">
        <v>2</v>
      </c>
      <c r="J8" s="39">
        <v>0</v>
      </c>
      <c r="K8" s="39">
        <v>0</v>
      </c>
      <c r="L8" s="39">
        <v>2</v>
      </c>
      <c r="M8" s="39">
        <v>0</v>
      </c>
      <c r="N8" s="39">
        <v>6</v>
      </c>
      <c r="O8" s="39">
        <v>0</v>
      </c>
      <c r="P8" s="53">
        <v>0</v>
      </c>
    </row>
    <row r="9" spans="1:16" x14ac:dyDescent="0.2">
      <c r="A9" s="67">
        <v>44200</v>
      </c>
      <c r="B9" s="39">
        <v>1106</v>
      </c>
      <c r="C9" s="39">
        <v>1042</v>
      </c>
      <c r="D9" s="39">
        <v>968</v>
      </c>
      <c r="E9" s="39">
        <v>72</v>
      </c>
      <c r="F9" s="39">
        <v>14</v>
      </c>
      <c r="G9" s="39">
        <v>50</v>
      </c>
      <c r="H9" s="39">
        <v>51</v>
      </c>
      <c r="I9" s="39">
        <v>118</v>
      </c>
      <c r="J9" s="39">
        <v>91</v>
      </c>
      <c r="K9" s="39">
        <v>75</v>
      </c>
      <c r="L9" s="39">
        <v>95</v>
      </c>
      <c r="M9" s="39">
        <v>129</v>
      </c>
      <c r="N9" s="39">
        <v>172</v>
      </c>
      <c r="O9" s="39">
        <v>186</v>
      </c>
      <c r="P9" s="53">
        <v>51</v>
      </c>
    </row>
    <row r="10" spans="1:16" x14ac:dyDescent="0.2">
      <c r="A10" s="67">
        <v>44201</v>
      </c>
      <c r="B10" s="39">
        <v>1291</v>
      </c>
      <c r="C10" s="39">
        <v>1175</v>
      </c>
      <c r="D10" s="39">
        <v>1090</v>
      </c>
      <c r="E10" s="39">
        <v>85</v>
      </c>
      <c r="F10" s="39">
        <v>92</v>
      </c>
      <c r="G10" s="39">
        <v>24</v>
      </c>
      <c r="H10" s="39">
        <v>49</v>
      </c>
      <c r="I10" s="39">
        <v>144</v>
      </c>
      <c r="J10" s="39">
        <v>100</v>
      </c>
      <c r="K10" s="39">
        <v>90</v>
      </c>
      <c r="L10" s="39">
        <v>116</v>
      </c>
      <c r="M10" s="39">
        <v>146</v>
      </c>
      <c r="N10" s="39">
        <v>181</v>
      </c>
      <c r="O10" s="39">
        <v>214</v>
      </c>
      <c r="P10" s="53">
        <v>50</v>
      </c>
    </row>
    <row r="11" spans="1:16" x14ac:dyDescent="0.2">
      <c r="A11" s="67">
        <v>44202</v>
      </c>
      <c r="B11" s="39">
        <v>1317</v>
      </c>
      <c r="C11" s="39">
        <v>1213</v>
      </c>
      <c r="D11" s="39">
        <v>1114</v>
      </c>
      <c r="E11" s="39">
        <v>98</v>
      </c>
      <c r="F11" s="39">
        <v>82</v>
      </c>
      <c r="G11" s="39">
        <v>22</v>
      </c>
      <c r="H11" s="39">
        <v>47</v>
      </c>
      <c r="I11" s="39">
        <v>101</v>
      </c>
      <c r="J11" s="39">
        <v>82</v>
      </c>
      <c r="K11" s="39">
        <v>80</v>
      </c>
      <c r="L11" s="39">
        <v>107</v>
      </c>
      <c r="M11" s="39">
        <v>166</v>
      </c>
      <c r="N11" s="39">
        <v>221</v>
      </c>
      <c r="O11" s="39">
        <v>259</v>
      </c>
      <c r="P11" s="53">
        <v>51</v>
      </c>
    </row>
    <row r="12" spans="1:16" x14ac:dyDescent="0.2">
      <c r="A12" s="67">
        <v>44203</v>
      </c>
      <c r="B12" s="39">
        <v>1366</v>
      </c>
      <c r="C12" s="39">
        <v>1243</v>
      </c>
      <c r="D12" s="39">
        <v>1145</v>
      </c>
      <c r="E12" s="39">
        <v>98</v>
      </c>
      <c r="F12" s="39">
        <v>102</v>
      </c>
      <c r="G12" s="39">
        <v>21</v>
      </c>
      <c r="H12" s="39">
        <v>45</v>
      </c>
      <c r="I12" s="39">
        <v>132</v>
      </c>
      <c r="J12" s="39">
        <v>77</v>
      </c>
      <c r="K12" s="39">
        <v>95</v>
      </c>
      <c r="L12" s="39">
        <v>94</v>
      </c>
      <c r="M12" s="39">
        <v>154</v>
      </c>
      <c r="N12" s="39">
        <v>221</v>
      </c>
      <c r="O12" s="39">
        <v>256</v>
      </c>
      <c r="P12" s="53">
        <v>71</v>
      </c>
    </row>
    <row r="13" spans="1:16" x14ac:dyDescent="0.2">
      <c r="A13" s="67">
        <v>44204</v>
      </c>
      <c r="B13" s="39">
        <v>1340</v>
      </c>
      <c r="C13" s="39">
        <v>1214</v>
      </c>
      <c r="D13" s="39">
        <v>1127</v>
      </c>
      <c r="E13" s="39">
        <v>85</v>
      </c>
      <c r="F13" s="39">
        <v>98</v>
      </c>
      <c r="G13" s="39">
        <v>28</v>
      </c>
      <c r="H13" s="39">
        <v>36</v>
      </c>
      <c r="I13" s="39">
        <v>107</v>
      </c>
      <c r="J13" s="39">
        <v>64</v>
      </c>
      <c r="K13" s="39">
        <v>87</v>
      </c>
      <c r="L13" s="39">
        <v>118</v>
      </c>
      <c r="M13" s="39">
        <v>179</v>
      </c>
      <c r="N13" s="39">
        <v>217</v>
      </c>
      <c r="O13" s="39">
        <v>258</v>
      </c>
      <c r="P13" s="53">
        <v>61</v>
      </c>
    </row>
    <row r="14" spans="1:16" x14ac:dyDescent="0.2">
      <c r="A14" s="67">
        <v>44205</v>
      </c>
      <c r="B14" s="39">
        <v>213</v>
      </c>
      <c r="C14" s="39">
        <v>211</v>
      </c>
      <c r="D14" s="39">
        <v>207</v>
      </c>
      <c r="E14" s="39">
        <v>4</v>
      </c>
      <c r="F14" s="39">
        <v>2</v>
      </c>
      <c r="G14" s="39">
        <v>0</v>
      </c>
      <c r="H14" s="39">
        <v>2</v>
      </c>
      <c r="I14" s="39">
        <v>10</v>
      </c>
      <c r="J14" s="39">
        <v>6</v>
      </c>
      <c r="K14" s="39">
        <v>16</v>
      </c>
      <c r="L14" s="39">
        <v>19</v>
      </c>
      <c r="M14" s="39">
        <v>55</v>
      </c>
      <c r="N14" s="39">
        <v>59</v>
      </c>
      <c r="O14" s="39">
        <v>40</v>
      </c>
      <c r="P14" s="53">
        <v>0</v>
      </c>
    </row>
    <row r="15" spans="1:16" x14ac:dyDescent="0.2">
      <c r="A15" s="67">
        <v>44206</v>
      </c>
      <c r="B15" s="39">
        <v>24</v>
      </c>
      <c r="C15" s="39">
        <v>22</v>
      </c>
      <c r="D15" s="39">
        <v>20</v>
      </c>
      <c r="E15" s="39">
        <v>2</v>
      </c>
      <c r="F15" s="39">
        <v>2</v>
      </c>
      <c r="G15" s="39">
        <v>0</v>
      </c>
      <c r="H15" s="39">
        <v>0</v>
      </c>
      <c r="I15" s="39">
        <v>2</v>
      </c>
      <c r="J15" s="39">
        <v>1</v>
      </c>
      <c r="K15" s="39">
        <v>0</v>
      </c>
      <c r="L15" s="39">
        <v>0</v>
      </c>
      <c r="M15" s="39">
        <v>5</v>
      </c>
      <c r="N15" s="39">
        <v>11</v>
      </c>
      <c r="O15" s="39">
        <v>1</v>
      </c>
      <c r="P15" s="53">
        <v>0</v>
      </c>
    </row>
    <row r="16" spans="1:16" x14ac:dyDescent="0.2">
      <c r="A16" s="67">
        <v>44207</v>
      </c>
      <c r="B16" s="39">
        <v>1350</v>
      </c>
      <c r="C16" s="39">
        <v>1254</v>
      </c>
      <c r="D16" s="39">
        <v>1173</v>
      </c>
      <c r="E16" s="39">
        <v>80</v>
      </c>
      <c r="F16" s="39">
        <v>59</v>
      </c>
      <c r="G16" s="39">
        <v>37</v>
      </c>
      <c r="H16" s="39">
        <v>40</v>
      </c>
      <c r="I16" s="39">
        <v>110</v>
      </c>
      <c r="J16" s="39">
        <v>84</v>
      </c>
      <c r="K16" s="39">
        <v>71</v>
      </c>
      <c r="L16" s="39">
        <v>111</v>
      </c>
      <c r="M16" s="39">
        <v>174</v>
      </c>
      <c r="N16" s="39">
        <v>241</v>
      </c>
      <c r="O16" s="39">
        <v>262</v>
      </c>
      <c r="P16" s="53">
        <v>80</v>
      </c>
    </row>
    <row r="17" spans="1:16" x14ac:dyDescent="0.2">
      <c r="A17" s="67">
        <v>44208</v>
      </c>
      <c r="B17" s="39">
        <v>1507</v>
      </c>
      <c r="C17" s="39">
        <v>1391</v>
      </c>
      <c r="D17" s="39">
        <v>1302</v>
      </c>
      <c r="E17" s="39">
        <v>87</v>
      </c>
      <c r="F17" s="39">
        <v>81</v>
      </c>
      <c r="G17" s="39">
        <v>35</v>
      </c>
      <c r="H17" s="39">
        <v>48</v>
      </c>
      <c r="I17" s="39">
        <v>148</v>
      </c>
      <c r="J17" s="39">
        <v>74</v>
      </c>
      <c r="K17" s="39">
        <v>95</v>
      </c>
      <c r="L17" s="39">
        <v>140</v>
      </c>
      <c r="M17" s="39">
        <v>207</v>
      </c>
      <c r="N17" s="39">
        <v>240</v>
      </c>
      <c r="O17" s="39">
        <v>265</v>
      </c>
      <c r="P17" s="53">
        <v>85</v>
      </c>
    </row>
    <row r="18" spans="1:16" x14ac:dyDescent="0.2">
      <c r="A18" s="67">
        <v>44209</v>
      </c>
      <c r="B18" s="39">
        <v>1532</v>
      </c>
      <c r="C18" s="39">
        <v>1432</v>
      </c>
      <c r="D18" s="39">
        <v>1327</v>
      </c>
      <c r="E18" s="39">
        <v>102</v>
      </c>
      <c r="F18" s="39">
        <v>72</v>
      </c>
      <c r="G18" s="39">
        <v>28</v>
      </c>
      <c r="H18" s="39">
        <v>48</v>
      </c>
      <c r="I18" s="39">
        <v>165</v>
      </c>
      <c r="J18" s="39">
        <v>88</v>
      </c>
      <c r="K18" s="39">
        <v>108</v>
      </c>
      <c r="L18" s="39">
        <v>147</v>
      </c>
      <c r="M18" s="39">
        <v>215</v>
      </c>
      <c r="N18" s="39">
        <v>231</v>
      </c>
      <c r="O18" s="39">
        <v>270</v>
      </c>
      <c r="P18" s="53">
        <v>55</v>
      </c>
    </row>
    <row r="19" spans="1:16" x14ac:dyDescent="0.2">
      <c r="A19" s="67">
        <v>44210</v>
      </c>
      <c r="B19" s="39">
        <v>1597</v>
      </c>
      <c r="C19" s="39">
        <v>1504</v>
      </c>
      <c r="D19" s="39">
        <v>1394</v>
      </c>
      <c r="E19" s="39">
        <v>107</v>
      </c>
      <c r="F19" s="39">
        <v>73</v>
      </c>
      <c r="G19" s="39">
        <v>20</v>
      </c>
      <c r="H19" s="39">
        <v>54</v>
      </c>
      <c r="I19" s="39">
        <v>149</v>
      </c>
      <c r="J19" s="39">
        <v>73</v>
      </c>
      <c r="K19" s="39">
        <v>101</v>
      </c>
      <c r="L19" s="39">
        <v>167</v>
      </c>
      <c r="M19" s="39">
        <v>244</v>
      </c>
      <c r="N19" s="39">
        <v>252</v>
      </c>
      <c r="O19" s="39">
        <v>270</v>
      </c>
      <c r="P19" s="53">
        <v>84</v>
      </c>
    </row>
    <row r="20" spans="1:16" x14ac:dyDescent="0.2">
      <c r="A20" s="67">
        <v>44211</v>
      </c>
      <c r="B20" s="39">
        <v>1550</v>
      </c>
      <c r="C20" s="39">
        <v>1431</v>
      </c>
      <c r="D20" s="39">
        <v>1344</v>
      </c>
      <c r="E20" s="39">
        <v>85</v>
      </c>
      <c r="F20" s="39">
        <v>86</v>
      </c>
      <c r="G20" s="39">
        <v>33</v>
      </c>
      <c r="H20" s="39">
        <v>57</v>
      </c>
      <c r="I20" s="39">
        <v>147</v>
      </c>
      <c r="J20" s="39">
        <v>68</v>
      </c>
      <c r="K20" s="39">
        <v>109</v>
      </c>
      <c r="L20" s="39">
        <v>132</v>
      </c>
      <c r="M20" s="39">
        <v>196</v>
      </c>
      <c r="N20" s="39">
        <v>238</v>
      </c>
      <c r="O20" s="39">
        <v>303</v>
      </c>
      <c r="P20" s="53">
        <v>94</v>
      </c>
    </row>
    <row r="21" spans="1:16" x14ac:dyDescent="0.2">
      <c r="A21" s="67">
        <v>44212</v>
      </c>
      <c r="B21" s="39">
        <v>187</v>
      </c>
      <c r="C21" s="39">
        <v>185</v>
      </c>
      <c r="D21" s="39">
        <v>178</v>
      </c>
      <c r="E21" s="39">
        <v>7</v>
      </c>
      <c r="F21" s="39">
        <v>1</v>
      </c>
      <c r="G21" s="39">
        <v>1</v>
      </c>
      <c r="H21" s="39">
        <v>3</v>
      </c>
      <c r="I21" s="39">
        <v>13</v>
      </c>
      <c r="J21" s="39">
        <v>14</v>
      </c>
      <c r="K21" s="39">
        <v>3</v>
      </c>
      <c r="L21" s="39">
        <v>25</v>
      </c>
      <c r="M21" s="39">
        <v>34</v>
      </c>
      <c r="N21" s="39">
        <v>63</v>
      </c>
      <c r="O21" s="39">
        <v>21</v>
      </c>
      <c r="P21" s="53">
        <v>2</v>
      </c>
    </row>
    <row r="22" spans="1:16" x14ac:dyDescent="0.2">
      <c r="A22" s="67">
        <v>44213</v>
      </c>
      <c r="B22" s="39">
        <v>16</v>
      </c>
      <c r="C22" s="39">
        <v>15</v>
      </c>
      <c r="D22" s="39">
        <v>15</v>
      </c>
      <c r="E22" s="39">
        <v>0</v>
      </c>
      <c r="F22" s="39">
        <v>1</v>
      </c>
      <c r="G22" s="39">
        <v>0</v>
      </c>
      <c r="H22" s="39">
        <v>0</v>
      </c>
      <c r="I22" s="39">
        <v>2</v>
      </c>
      <c r="J22" s="39">
        <v>0</v>
      </c>
      <c r="K22" s="39">
        <v>2</v>
      </c>
      <c r="L22" s="39">
        <v>1</v>
      </c>
      <c r="M22" s="39">
        <v>1</v>
      </c>
      <c r="N22" s="39">
        <v>8</v>
      </c>
      <c r="O22" s="39">
        <v>1</v>
      </c>
      <c r="P22" s="53">
        <v>0</v>
      </c>
    </row>
    <row r="23" spans="1:16" x14ac:dyDescent="0.2">
      <c r="A23" s="67">
        <v>44214</v>
      </c>
      <c r="B23" s="39">
        <v>1629</v>
      </c>
      <c r="C23" s="39">
        <v>1484</v>
      </c>
      <c r="D23" s="39">
        <v>1388</v>
      </c>
      <c r="E23" s="39">
        <v>91</v>
      </c>
      <c r="F23" s="39">
        <v>83</v>
      </c>
      <c r="G23" s="39">
        <v>62</v>
      </c>
      <c r="H23" s="39">
        <v>40</v>
      </c>
      <c r="I23" s="39">
        <v>138</v>
      </c>
      <c r="J23" s="39">
        <v>75</v>
      </c>
      <c r="K23" s="39">
        <v>109</v>
      </c>
      <c r="L23" s="39">
        <v>167</v>
      </c>
      <c r="M23" s="39">
        <v>207</v>
      </c>
      <c r="N23" s="39">
        <v>264</v>
      </c>
      <c r="O23" s="39">
        <v>291</v>
      </c>
      <c r="P23" s="53">
        <v>97</v>
      </c>
    </row>
    <row r="24" spans="1:16" x14ac:dyDescent="0.2">
      <c r="A24" s="67">
        <v>44215</v>
      </c>
      <c r="B24" s="39">
        <v>1807</v>
      </c>
      <c r="C24" s="39">
        <v>1679</v>
      </c>
      <c r="D24" s="39">
        <v>1569</v>
      </c>
      <c r="E24" s="39">
        <v>107</v>
      </c>
      <c r="F24" s="39">
        <v>100</v>
      </c>
      <c r="G24" s="39">
        <v>28</v>
      </c>
      <c r="H24" s="39">
        <v>54</v>
      </c>
      <c r="I24" s="39">
        <v>195</v>
      </c>
      <c r="J24" s="39">
        <v>87</v>
      </c>
      <c r="K24" s="39">
        <v>136</v>
      </c>
      <c r="L24" s="39">
        <v>162</v>
      </c>
      <c r="M24" s="39">
        <v>237</v>
      </c>
      <c r="N24" s="39">
        <v>258</v>
      </c>
      <c r="O24" s="39">
        <v>343</v>
      </c>
      <c r="P24" s="53">
        <v>97</v>
      </c>
    </row>
    <row r="25" spans="1:16" x14ac:dyDescent="0.2">
      <c r="A25" s="67">
        <v>44216</v>
      </c>
      <c r="B25" s="39">
        <v>1838</v>
      </c>
      <c r="C25" s="39">
        <v>1701</v>
      </c>
      <c r="D25" s="39">
        <v>1611</v>
      </c>
      <c r="E25" s="39">
        <v>86</v>
      </c>
      <c r="F25" s="39">
        <v>102</v>
      </c>
      <c r="G25" s="39">
        <v>35</v>
      </c>
      <c r="H25" s="39">
        <v>59</v>
      </c>
      <c r="I25" s="39">
        <v>178</v>
      </c>
      <c r="J25" s="39">
        <v>89</v>
      </c>
      <c r="K25" s="39">
        <v>135</v>
      </c>
      <c r="L25" s="39">
        <v>163</v>
      </c>
      <c r="M25" s="39">
        <v>234</v>
      </c>
      <c r="N25" s="39">
        <v>292</v>
      </c>
      <c r="O25" s="39">
        <v>354</v>
      </c>
      <c r="P25" s="53">
        <v>107</v>
      </c>
    </row>
    <row r="26" spans="1:16" x14ac:dyDescent="0.2">
      <c r="A26" s="67">
        <v>44217</v>
      </c>
      <c r="B26" s="39">
        <v>1832</v>
      </c>
      <c r="C26" s="39">
        <v>1727</v>
      </c>
      <c r="D26" s="39">
        <v>1644</v>
      </c>
      <c r="E26" s="39">
        <v>81</v>
      </c>
      <c r="F26" s="39">
        <v>76</v>
      </c>
      <c r="G26" s="39">
        <v>29</v>
      </c>
      <c r="H26" s="39">
        <v>61</v>
      </c>
      <c r="I26" s="39">
        <v>175</v>
      </c>
      <c r="J26" s="39">
        <v>105</v>
      </c>
      <c r="K26" s="39">
        <v>113</v>
      </c>
      <c r="L26" s="39">
        <v>189</v>
      </c>
      <c r="M26" s="39">
        <v>237</v>
      </c>
      <c r="N26" s="39">
        <v>276</v>
      </c>
      <c r="O26" s="39">
        <v>363</v>
      </c>
      <c r="P26" s="53">
        <v>125</v>
      </c>
    </row>
    <row r="27" spans="1:16" x14ac:dyDescent="0.2">
      <c r="A27" s="67">
        <v>44218</v>
      </c>
      <c r="B27" s="39">
        <v>1742</v>
      </c>
      <c r="C27" s="39">
        <v>1631</v>
      </c>
      <c r="D27" s="39">
        <v>1551</v>
      </c>
      <c r="E27" s="39">
        <v>75</v>
      </c>
      <c r="F27" s="39">
        <v>84</v>
      </c>
      <c r="G27" s="39">
        <v>27</v>
      </c>
      <c r="H27" s="39">
        <v>62</v>
      </c>
      <c r="I27" s="39">
        <v>178</v>
      </c>
      <c r="J27" s="39">
        <v>89</v>
      </c>
      <c r="K27" s="39">
        <v>107</v>
      </c>
      <c r="L27" s="39">
        <v>137</v>
      </c>
      <c r="M27" s="39">
        <v>266</v>
      </c>
      <c r="N27" s="39">
        <v>239</v>
      </c>
      <c r="O27" s="39">
        <v>361</v>
      </c>
      <c r="P27" s="53">
        <v>112</v>
      </c>
    </row>
    <row r="28" spans="1:16" x14ac:dyDescent="0.2">
      <c r="A28" s="67">
        <v>44219</v>
      </c>
      <c r="B28" s="39">
        <v>215</v>
      </c>
      <c r="C28" s="39">
        <v>212</v>
      </c>
      <c r="D28" s="39">
        <v>208</v>
      </c>
      <c r="E28" s="39">
        <v>4</v>
      </c>
      <c r="F28" s="39">
        <v>3</v>
      </c>
      <c r="G28" s="39">
        <v>0</v>
      </c>
      <c r="H28" s="39">
        <v>1</v>
      </c>
      <c r="I28" s="39">
        <v>20</v>
      </c>
      <c r="J28" s="39">
        <v>13</v>
      </c>
      <c r="K28" s="39">
        <v>0</v>
      </c>
      <c r="L28" s="39">
        <v>33</v>
      </c>
      <c r="M28" s="39">
        <v>60</v>
      </c>
      <c r="N28" s="39">
        <v>46</v>
      </c>
      <c r="O28" s="39">
        <v>34</v>
      </c>
      <c r="P28" s="53">
        <v>1</v>
      </c>
    </row>
    <row r="29" spans="1:16" x14ac:dyDescent="0.2">
      <c r="A29" s="67">
        <v>44220</v>
      </c>
      <c r="B29" s="39">
        <v>15</v>
      </c>
      <c r="C29" s="39">
        <v>11</v>
      </c>
      <c r="D29" s="39">
        <v>11</v>
      </c>
      <c r="E29" s="39">
        <v>0</v>
      </c>
      <c r="F29" s="39">
        <v>4</v>
      </c>
      <c r="G29" s="39">
        <v>0</v>
      </c>
      <c r="H29" s="39">
        <v>0</v>
      </c>
      <c r="I29" s="39">
        <v>2</v>
      </c>
      <c r="J29" s="39">
        <v>0</v>
      </c>
      <c r="K29" s="39">
        <v>1</v>
      </c>
      <c r="L29" s="39">
        <v>1</v>
      </c>
      <c r="M29" s="39">
        <v>3</v>
      </c>
      <c r="N29" s="39">
        <v>4</v>
      </c>
      <c r="O29" s="39">
        <v>0</v>
      </c>
      <c r="P29" s="53">
        <v>0</v>
      </c>
    </row>
    <row r="30" spans="1:16" x14ac:dyDescent="0.2">
      <c r="A30" s="67">
        <v>44221</v>
      </c>
      <c r="B30" s="39">
        <v>1730</v>
      </c>
      <c r="C30" s="39">
        <v>1590</v>
      </c>
      <c r="D30" s="39">
        <v>1511</v>
      </c>
      <c r="E30" s="39">
        <v>78</v>
      </c>
      <c r="F30" s="39">
        <v>105</v>
      </c>
      <c r="G30" s="39">
        <v>35</v>
      </c>
      <c r="H30" s="39">
        <v>43</v>
      </c>
      <c r="I30" s="39">
        <v>160</v>
      </c>
      <c r="J30" s="39">
        <v>88</v>
      </c>
      <c r="K30" s="39">
        <v>127</v>
      </c>
      <c r="L30" s="39">
        <v>144</v>
      </c>
      <c r="M30" s="39">
        <v>237</v>
      </c>
      <c r="N30" s="39">
        <v>265</v>
      </c>
      <c r="O30" s="39">
        <v>346</v>
      </c>
      <c r="P30" s="53">
        <v>101</v>
      </c>
    </row>
    <row r="31" spans="1:16" x14ac:dyDescent="0.2">
      <c r="A31" s="67">
        <v>44222</v>
      </c>
      <c r="B31" s="39">
        <v>1923</v>
      </c>
      <c r="C31" s="39">
        <v>1793</v>
      </c>
      <c r="D31" s="39">
        <v>1714</v>
      </c>
      <c r="E31" s="39">
        <v>76</v>
      </c>
      <c r="F31" s="39">
        <v>98</v>
      </c>
      <c r="G31" s="39">
        <v>32</v>
      </c>
      <c r="H31" s="39">
        <v>64</v>
      </c>
      <c r="I31" s="39">
        <v>216</v>
      </c>
      <c r="J31" s="39">
        <v>85</v>
      </c>
      <c r="K31" s="39">
        <v>124</v>
      </c>
      <c r="L31" s="39">
        <v>193</v>
      </c>
      <c r="M31" s="39">
        <v>276</v>
      </c>
      <c r="N31" s="39">
        <v>269</v>
      </c>
      <c r="O31" s="39">
        <v>349</v>
      </c>
      <c r="P31" s="53">
        <v>138</v>
      </c>
    </row>
    <row r="32" spans="1:16" x14ac:dyDescent="0.2">
      <c r="A32" s="67">
        <v>44223</v>
      </c>
      <c r="B32" s="39">
        <v>1877</v>
      </c>
      <c r="C32" s="39">
        <v>1763</v>
      </c>
      <c r="D32" s="39">
        <v>1674</v>
      </c>
      <c r="E32" s="39">
        <v>87</v>
      </c>
      <c r="F32" s="39">
        <v>87</v>
      </c>
      <c r="G32" s="39">
        <v>27</v>
      </c>
      <c r="H32" s="39">
        <v>62</v>
      </c>
      <c r="I32" s="39">
        <v>169</v>
      </c>
      <c r="J32" s="39">
        <v>102</v>
      </c>
      <c r="K32" s="39">
        <v>119</v>
      </c>
      <c r="L32" s="39">
        <v>184</v>
      </c>
      <c r="M32" s="39">
        <v>270</v>
      </c>
      <c r="N32" s="39">
        <v>271</v>
      </c>
      <c r="O32" s="39">
        <v>352</v>
      </c>
      <c r="P32" s="53">
        <v>145</v>
      </c>
    </row>
    <row r="33" spans="1:16" x14ac:dyDescent="0.2">
      <c r="A33" s="67">
        <v>44224</v>
      </c>
      <c r="B33" s="39">
        <v>1666</v>
      </c>
      <c r="C33" s="39">
        <v>1565</v>
      </c>
      <c r="D33" s="39">
        <v>1503</v>
      </c>
      <c r="E33" s="39">
        <v>60</v>
      </c>
      <c r="F33" s="39">
        <v>80</v>
      </c>
      <c r="G33" s="39">
        <v>21</v>
      </c>
      <c r="H33" s="39">
        <v>51</v>
      </c>
      <c r="I33" s="39">
        <v>176</v>
      </c>
      <c r="J33" s="39">
        <v>92</v>
      </c>
      <c r="K33" s="39">
        <v>123</v>
      </c>
      <c r="L33" s="39">
        <v>162</v>
      </c>
      <c r="M33" s="39">
        <v>228</v>
      </c>
      <c r="N33" s="39">
        <v>213</v>
      </c>
      <c r="O33" s="39">
        <v>316</v>
      </c>
      <c r="P33" s="53">
        <v>142</v>
      </c>
    </row>
    <row r="34" spans="1:16" x14ac:dyDescent="0.2">
      <c r="A34" s="67">
        <v>44225</v>
      </c>
      <c r="B34" s="39">
        <v>1586</v>
      </c>
      <c r="C34" s="39">
        <v>1499</v>
      </c>
      <c r="D34" s="39">
        <v>1442</v>
      </c>
      <c r="E34" s="39">
        <v>56</v>
      </c>
      <c r="F34" s="39">
        <v>65</v>
      </c>
      <c r="G34" s="39">
        <v>22</v>
      </c>
      <c r="H34" s="39">
        <v>48</v>
      </c>
      <c r="I34" s="39">
        <v>167</v>
      </c>
      <c r="J34" s="39">
        <v>82</v>
      </c>
      <c r="K34" s="39">
        <v>116</v>
      </c>
      <c r="L34" s="39">
        <v>153</v>
      </c>
      <c r="M34" s="39">
        <v>223</v>
      </c>
      <c r="N34" s="39">
        <v>197</v>
      </c>
      <c r="O34" s="39">
        <v>313</v>
      </c>
      <c r="P34" s="53">
        <v>143</v>
      </c>
    </row>
    <row r="35" spans="1:16" x14ac:dyDescent="0.2">
      <c r="A35" s="67">
        <v>44226</v>
      </c>
      <c r="B35" s="39">
        <v>179</v>
      </c>
      <c r="C35" s="39">
        <v>175</v>
      </c>
      <c r="D35" s="39">
        <v>171</v>
      </c>
      <c r="E35" s="39">
        <v>4</v>
      </c>
      <c r="F35" s="39">
        <v>4</v>
      </c>
      <c r="G35" s="39">
        <v>0</v>
      </c>
      <c r="H35" s="39">
        <v>1</v>
      </c>
      <c r="I35" s="39">
        <v>15</v>
      </c>
      <c r="J35" s="39">
        <v>9</v>
      </c>
      <c r="K35" s="39">
        <v>3</v>
      </c>
      <c r="L35" s="39">
        <v>49</v>
      </c>
      <c r="M35" s="39">
        <v>40</v>
      </c>
      <c r="N35" s="39">
        <v>27</v>
      </c>
      <c r="O35" s="39">
        <v>23</v>
      </c>
      <c r="P35" s="53">
        <v>4</v>
      </c>
    </row>
    <row r="36" spans="1:16" x14ac:dyDescent="0.2">
      <c r="A36" s="67">
        <v>44227</v>
      </c>
      <c r="B36" s="39">
        <v>20</v>
      </c>
      <c r="C36" s="39">
        <v>15</v>
      </c>
      <c r="D36" s="39">
        <v>15</v>
      </c>
      <c r="E36" s="39">
        <v>0</v>
      </c>
      <c r="F36" s="39">
        <v>5</v>
      </c>
      <c r="G36" s="39">
        <v>0</v>
      </c>
      <c r="H36" s="39">
        <v>0</v>
      </c>
      <c r="I36" s="39">
        <v>3</v>
      </c>
      <c r="J36" s="39">
        <v>0</v>
      </c>
      <c r="K36" s="39">
        <v>0</v>
      </c>
      <c r="L36" s="39">
        <v>6</v>
      </c>
      <c r="M36" s="39">
        <v>1</v>
      </c>
      <c r="N36" s="39">
        <v>5</v>
      </c>
      <c r="O36" s="39">
        <v>0</v>
      </c>
      <c r="P36" s="53">
        <v>0</v>
      </c>
    </row>
    <row r="37" spans="1:16" x14ac:dyDescent="0.2">
      <c r="A37" s="67">
        <v>44228</v>
      </c>
      <c r="B37" s="39">
        <v>1495</v>
      </c>
      <c r="C37" s="39">
        <v>1373</v>
      </c>
      <c r="D37" s="39">
        <v>1298</v>
      </c>
      <c r="E37" s="39">
        <v>71</v>
      </c>
      <c r="F37" s="39">
        <v>85</v>
      </c>
      <c r="G37" s="39">
        <v>37</v>
      </c>
      <c r="H37" s="39">
        <v>45</v>
      </c>
      <c r="I37" s="39">
        <v>154</v>
      </c>
      <c r="J37" s="39">
        <v>67</v>
      </c>
      <c r="K37" s="39">
        <v>99</v>
      </c>
      <c r="L37" s="39">
        <v>156</v>
      </c>
      <c r="M37" s="39">
        <v>194</v>
      </c>
      <c r="N37" s="39">
        <v>218</v>
      </c>
      <c r="O37" s="39">
        <v>256</v>
      </c>
      <c r="P37" s="53">
        <v>109</v>
      </c>
    </row>
    <row r="38" spans="1:16" x14ac:dyDescent="0.2">
      <c r="A38" s="67">
        <v>44229</v>
      </c>
      <c r="B38" s="39">
        <v>1768</v>
      </c>
      <c r="C38" s="39">
        <v>1646</v>
      </c>
      <c r="D38" s="39">
        <v>1563</v>
      </c>
      <c r="E38" s="39">
        <v>79</v>
      </c>
      <c r="F38" s="39">
        <v>89</v>
      </c>
      <c r="G38" s="39">
        <v>33</v>
      </c>
      <c r="H38" s="39">
        <v>65</v>
      </c>
      <c r="I38" s="39">
        <v>224</v>
      </c>
      <c r="J38" s="39">
        <v>83</v>
      </c>
      <c r="K38" s="39">
        <v>119</v>
      </c>
      <c r="L38" s="39">
        <v>187</v>
      </c>
      <c r="M38" s="39">
        <v>240</v>
      </c>
      <c r="N38" s="39">
        <v>200</v>
      </c>
      <c r="O38" s="39">
        <v>295</v>
      </c>
      <c r="P38" s="53">
        <v>150</v>
      </c>
    </row>
    <row r="39" spans="1:16" x14ac:dyDescent="0.2">
      <c r="A39" s="67">
        <v>44230</v>
      </c>
      <c r="B39" s="39">
        <v>1554</v>
      </c>
      <c r="C39" s="39">
        <v>1471</v>
      </c>
      <c r="D39" s="39">
        <v>1409</v>
      </c>
      <c r="E39" s="39">
        <v>60</v>
      </c>
      <c r="F39" s="39">
        <v>62</v>
      </c>
      <c r="G39" s="39">
        <v>21</v>
      </c>
      <c r="H39" s="39">
        <v>46</v>
      </c>
      <c r="I39" s="39">
        <v>164</v>
      </c>
      <c r="J39" s="39">
        <v>73</v>
      </c>
      <c r="K39" s="39">
        <v>113</v>
      </c>
      <c r="L39" s="39">
        <v>158</v>
      </c>
      <c r="M39" s="39">
        <v>242</v>
      </c>
      <c r="N39" s="39">
        <v>195</v>
      </c>
      <c r="O39" s="39">
        <v>312</v>
      </c>
      <c r="P39" s="53">
        <v>106</v>
      </c>
    </row>
    <row r="40" spans="1:16" x14ac:dyDescent="0.2">
      <c r="A40" s="67">
        <v>44231</v>
      </c>
      <c r="B40" s="39">
        <v>1461</v>
      </c>
      <c r="C40" s="39">
        <v>1373</v>
      </c>
      <c r="D40" s="39">
        <v>1314</v>
      </c>
      <c r="E40" s="39">
        <v>57</v>
      </c>
      <c r="F40" s="39">
        <v>74</v>
      </c>
      <c r="G40" s="39">
        <v>14</v>
      </c>
      <c r="H40" s="39">
        <v>42</v>
      </c>
      <c r="I40" s="39">
        <v>165</v>
      </c>
      <c r="J40" s="39">
        <v>76</v>
      </c>
      <c r="K40" s="39">
        <v>120</v>
      </c>
      <c r="L40" s="39">
        <v>146</v>
      </c>
      <c r="M40" s="39">
        <v>203</v>
      </c>
      <c r="N40" s="39">
        <v>166</v>
      </c>
      <c r="O40" s="39">
        <v>281</v>
      </c>
      <c r="P40" s="53">
        <v>115</v>
      </c>
    </row>
    <row r="41" spans="1:16" x14ac:dyDescent="0.2">
      <c r="A41" s="67">
        <v>44232</v>
      </c>
      <c r="B41" s="39">
        <v>1343</v>
      </c>
      <c r="C41" s="39">
        <v>1267</v>
      </c>
      <c r="D41" s="39">
        <v>1220</v>
      </c>
      <c r="E41" s="39">
        <v>43</v>
      </c>
      <c r="F41" s="39">
        <v>55</v>
      </c>
      <c r="G41" s="39">
        <v>21</v>
      </c>
      <c r="H41" s="39">
        <v>59</v>
      </c>
      <c r="I41" s="39">
        <v>145</v>
      </c>
      <c r="J41" s="39">
        <v>77</v>
      </c>
      <c r="K41" s="39">
        <v>110</v>
      </c>
      <c r="L41" s="39">
        <v>122</v>
      </c>
      <c r="M41" s="39">
        <v>178</v>
      </c>
      <c r="N41" s="39">
        <v>171</v>
      </c>
      <c r="O41" s="39">
        <v>248</v>
      </c>
      <c r="P41" s="53">
        <v>110</v>
      </c>
    </row>
    <row r="42" spans="1:16" x14ac:dyDescent="0.2">
      <c r="A42" s="67">
        <v>44233</v>
      </c>
      <c r="B42" s="39">
        <v>137</v>
      </c>
      <c r="C42" s="39">
        <v>130</v>
      </c>
      <c r="D42" s="39">
        <v>127</v>
      </c>
      <c r="E42" s="39">
        <v>3</v>
      </c>
      <c r="F42" s="39">
        <v>7</v>
      </c>
      <c r="G42" s="39">
        <v>0</v>
      </c>
      <c r="H42" s="39">
        <v>2</v>
      </c>
      <c r="I42" s="39">
        <v>14</v>
      </c>
      <c r="J42" s="39">
        <v>12</v>
      </c>
      <c r="K42" s="39">
        <v>4</v>
      </c>
      <c r="L42" s="39">
        <v>29</v>
      </c>
      <c r="M42" s="39">
        <v>25</v>
      </c>
      <c r="N42" s="39">
        <v>20</v>
      </c>
      <c r="O42" s="39">
        <v>19</v>
      </c>
      <c r="P42" s="53">
        <v>2</v>
      </c>
    </row>
    <row r="43" spans="1:16" x14ac:dyDescent="0.2">
      <c r="A43" s="67">
        <v>44234</v>
      </c>
      <c r="B43" s="39">
        <v>9</v>
      </c>
      <c r="C43" s="39">
        <v>4</v>
      </c>
      <c r="D43" s="39">
        <v>4</v>
      </c>
      <c r="E43" s="39">
        <v>0</v>
      </c>
      <c r="F43" s="39">
        <v>5</v>
      </c>
      <c r="G43" s="39">
        <v>0</v>
      </c>
      <c r="H43" s="39">
        <v>0</v>
      </c>
      <c r="I43" s="39">
        <v>0</v>
      </c>
      <c r="J43" s="39">
        <v>0</v>
      </c>
      <c r="K43" s="39">
        <v>0</v>
      </c>
      <c r="L43" s="39">
        <v>1</v>
      </c>
      <c r="M43" s="39">
        <v>1</v>
      </c>
      <c r="N43" s="39">
        <v>1</v>
      </c>
      <c r="O43" s="39">
        <v>1</v>
      </c>
      <c r="P43" s="53">
        <v>0</v>
      </c>
    </row>
    <row r="44" spans="1:16" x14ac:dyDescent="0.2">
      <c r="A44" s="67">
        <v>44235</v>
      </c>
      <c r="B44" s="39">
        <v>1296</v>
      </c>
      <c r="C44" s="39">
        <v>1200</v>
      </c>
      <c r="D44" s="39">
        <v>1149</v>
      </c>
      <c r="E44" s="39">
        <v>51</v>
      </c>
      <c r="F44" s="39">
        <v>70</v>
      </c>
      <c r="G44" s="39">
        <v>26</v>
      </c>
      <c r="H44" s="39">
        <v>49</v>
      </c>
      <c r="I44" s="39">
        <v>144</v>
      </c>
      <c r="J44" s="39">
        <v>63</v>
      </c>
      <c r="K44" s="39">
        <v>104</v>
      </c>
      <c r="L44" s="39">
        <v>114</v>
      </c>
      <c r="M44" s="39">
        <v>178</v>
      </c>
      <c r="N44" s="39">
        <v>174</v>
      </c>
      <c r="O44" s="39">
        <v>220</v>
      </c>
      <c r="P44" s="53">
        <v>103</v>
      </c>
    </row>
    <row r="45" spans="1:16" x14ac:dyDescent="0.2">
      <c r="A45" s="67">
        <v>44236</v>
      </c>
      <c r="B45" s="39">
        <v>1290</v>
      </c>
      <c r="C45" s="39">
        <v>1191</v>
      </c>
      <c r="D45" s="39">
        <v>1150</v>
      </c>
      <c r="E45" s="39">
        <v>39</v>
      </c>
      <c r="F45" s="39">
        <v>67</v>
      </c>
      <c r="G45" s="39">
        <v>32</v>
      </c>
      <c r="H45" s="39">
        <v>43</v>
      </c>
      <c r="I45" s="39">
        <v>169</v>
      </c>
      <c r="J45" s="39">
        <v>70</v>
      </c>
      <c r="K45" s="39">
        <v>120</v>
      </c>
      <c r="L45" s="39">
        <v>140</v>
      </c>
      <c r="M45" s="39">
        <v>153</v>
      </c>
      <c r="N45" s="39">
        <v>148</v>
      </c>
      <c r="O45" s="39">
        <v>213</v>
      </c>
      <c r="P45" s="53">
        <v>94</v>
      </c>
    </row>
    <row r="46" spans="1:16" x14ac:dyDescent="0.2">
      <c r="A46" s="67">
        <v>44237</v>
      </c>
      <c r="B46" s="39">
        <v>1222</v>
      </c>
      <c r="C46" s="39">
        <v>1145</v>
      </c>
      <c r="D46" s="39">
        <v>1102</v>
      </c>
      <c r="E46" s="39">
        <v>36</v>
      </c>
      <c r="F46" s="39">
        <v>65</v>
      </c>
      <c r="G46" s="39">
        <v>12</v>
      </c>
      <c r="H46" s="39">
        <v>48</v>
      </c>
      <c r="I46" s="39">
        <v>133</v>
      </c>
      <c r="J46" s="39">
        <v>80</v>
      </c>
      <c r="K46" s="39">
        <v>128</v>
      </c>
      <c r="L46" s="39">
        <v>139</v>
      </c>
      <c r="M46" s="39">
        <v>161</v>
      </c>
      <c r="N46" s="39">
        <v>130</v>
      </c>
      <c r="O46" s="39">
        <v>176</v>
      </c>
      <c r="P46" s="53">
        <v>107</v>
      </c>
    </row>
    <row r="47" spans="1:16" x14ac:dyDescent="0.2">
      <c r="A47" s="67">
        <v>44238</v>
      </c>
      <c r="B47" s="39">
        <v>1149</v>
      </c>
      <c r="C47" s="39">
        <v>1073</v>
      </c>
      <c r="D47" s="39">
        <v>1025</v>
      </c>
      <c r="E47" s="39">
        <v>47</v>
      </c>
      <c r="F47" s="39">
        <v>65</v>
      </c>
      <c r="G47" s="39">
        <v>11</v>
      </c>
      <c r="H47" s="39">
        <v>38</v>
      </c>
      <c r="I47" s="39">
        <v>121</v>
      </c>
      <c r="J47" s="39">
        <v>55</v>
      </c>
      <c r="K47" s="39">
        <v>108</v>
      </c>
      <c r="L47" s="39">
        <v>125</v>
      </c>
      <c r="M47" s="39">
        <v>157</v>
      </c>
      <c r="N47" s="39">
        <v>137</v>
      </c>
      <c r="O47" s="39">
        <v>189</v>
      </c>
      <c r="P47" s="53">
        <v>95</v>
      </c>
    </row>
    <row r="48" spans="1:16" x14ac:dyDescent="0.2">
      <c r="A48" s="67">
        <v>44239</v>
      </c>
      <c r="B48" s="39">
        <v>1018</v>
      </c>
      <c r="C48" s="39">
        <v>948</v>
      </c>
      <c r="D48" s="39">
        <v>907</v>
      </c>
      <c r="E48" s="39">
        <v>40</v>
      </c>
      <c r="F48" s="39">
        <v>52</v>
      </c>
      <c r="G48" s="39">
        <v>18</v>
      </c>
      <c r="H48" s="39">
        <v>49</v>
      </c>
      <c r="I48" s="39">
        <v>117</v>
      </c>
      <c r="J48" s="39">
        <v>67</v>
      </c>
      <c r="K48" s="39">
        <v>93</v>
      </c>
      <c r="L48" s="39">
        <v>109</v>
      </c>
      <c r="M48" s="39">
        <v>133</v>
      </c>
      <c r="N48" s="39">
        <v>108</v>
      </c>
      <c r="O48" s="39">
        <v>156</v>
      </c>
      <c r="P48" s="53">
        <v>75</v>
      </c>
    </row>
    <row r="49" spans="1:16" x14ac:dyDescent="0.2">
      <c r="A49" s="67">
        <v>44240</v>
      </c>
      <c r="B49" s="39">
        <v>108</v>
      </c>
      <c r="C49" s="39">
        <v>102</v>
      </c>
      <c r="D49" s="39">
        <v>96</v>
      </c>
      <c r="E49" s="39">
        <v>6</v>
      </c>
      <c r="F49" s="39">
        <v>6</v>
      </c>
      <c r="G49" s="39">
        <v>0</v>
      </c>
      <c r="H49" s="39">
        <v>1</v>
      </c>
      <c r="I49" s="39">
        <v>11</v>
      </c>
      <c r="J49" s="39">
        <v>13</v>
      </c>
      <c r="K49" s="39">
        <v>2</v>
      </c>
      <c r="L49" s="39">
        <v>18</v>
      </c>
      <c r="M49" s="39">
        <v>26</v>
      </c>
      <c r="N49" s="39">
        <v>12</v>
      </c>
      <c r="O49" s="39">
        <v>10</v>
      </c>
      <c r="P49" s="53">
        <v>3</v>
      </c>
    </row>
    <row r="50" spans="1:16" x14ac:dyDescent="0.2">
      <c r="A50" s="67">
        <v>44241</v>
      </c>
      <c r="B50" s="39">
        <v>6</v>
      </c>
      <c r="C50" s="39">
        <v>6</v>
      </c>
      <c r="D50" s="39">
        <v>5</v>
      </c>
      <c r="E50" s="39">
        <v>1</v>
      </c>
      <c r="F50" s="39">
        <v>0</v>
      </c>
      <c r="G50" s="39">
        <v>0</v>
      </c>
      <c r="H50" s="39">
        <v>0</v>
      </c>
      <c r="I50" s="39">
        <v>4</v>
      </c>
      <c r="J50" s="39">
        <v>0</v>
      </c>
      <c r="K50" s="39">
        <v>1</v>
      </c>
      <c r="L50" s="39">
        <v>0</v>
      </c>
      <c r="M50" s="39">
        <v>0</v>
      </c>
      <c r="N50" s="39">
        <v>0</v>
      </c>
      <c r="O50" s="39">
        <v>0</v>
      </c>
      <c r="P50" s="53">
        <v>0</v>
      </c>
    </row>
    <row r="51" spans="1:16" x14ac:dyDescent="0.2">
      <c r="A51" s="67">
        <v>44242</v>
      </c>
      <c r="B51" s="39">
        <v>936</v>
      </c>
      <c r="C51" s="39">
        <v>854</v>
      </c>
      <c r="D51" s="39">
        <v>819</v>
      </c>
      <c r="E51" s="39">
        <v>31</v>
      </c>
      <c r="F51" s="39">
        <v>62</v>
      </c>
      <c r="G51" s="39">
        <v>20</v>
      </c>
      <c r="H51" s="39">
        <v>26</v>
      </c>
      <c r="I51" s="39">
        <v>117</v>
      </c>
      <c r="J51" s="39">
        <v>63</v>
      </c>
      <c r="K51" s="39">
        <v>76</v>
      </c>
      <c r="L51" s="39">
        <v>108</v>
      </c>
      <c r="M51" s="39">
        <v>130</v>
      </c>
      <c r="N51" s="39">
        <v>98</v>
      </c>
      <c r="O51" s="39">
        <v>150</v>
      </c>
      <c r="P51" s="53">
        <v>51</v>
      </c>
    </row>
    <row r="52" spans="1:16" x14ac:dyDescent="0.2">
      <c r="A52" s="67">
        <v>44243</v>
      </c>
      <c r="B52" s="39">
        <v>981</v>
      </c>
      <c r="C52" s="39">
        <v>883</v>
      </c>
      <c r="D52" s="39">
        <v>836</v>
      </c>
      <c r="E52" s="39">
        <v>45</v>
      </c>
      <c r="F52" s="39">
        <v>82</v>
      </c>
      <c r="G52" s="39">
        <v>16</v>
      </c>
      <c r="H52" s="39">
        <v>37</v>
      </c>
      <c r="I52" s="39">
        <v>128</v>
      </c>
      <c r="J52" s="39">
        <v>74</v>
      </c>
      <c r="K52" s="39">
        <v>86</v>
      </c>
      <c r="L52" s="39">
        <v>118</v>
      </c>
      <c r="M52" s="39">
        <v>122</v>
      </c>
      <c r="N52" s="39">
        <v>101</v>
      </c>
      <c r="O52" s="39">
        <v>117</v>
      </c>
      <c r="P52" s="53">
        <v>53</v>
      </c>
    </row>
    <row r="53" spans="1:16" x14ac:dyDescent="0.2">
      <c r="A53" s="67">
        <v>44244</v>
      </c>
      <c r="B53" s="39">
        <v>885</v>
      </c>
      <c r="C53" s="39">
        <v>811</v>
      </c>
      <c r="D53" s="39">
        <v>774</v>
      </c>
      <c r="E53" s="39">
        <v>36</v>
      </c>
      <c r="F53" s="39">
        <v>61</v>
      </c>
      <c r="G53" s="39">
        <v>13</v>
      </c>
      <c r="H53" s="39">
        <v>42</v>
      </c>
      <c r="I53" s="39">
        <v>107</v>
      </c>
      <c r="J53" s="39">
        <v>58</v>
      </c>
      <c r="K53" s="39">
        <v>83</v>
      </c>
      <c r="L53" s="39">
        <v>106</v>
      </c>
      <c r="M53" s="39">
        <v>103</v>
      </c>
      <c r="N53" s="39">
        <v>92</v>
      </c>
      <c r="O53" s="39">
        <v>122</v>
      </c>
      <c r="P53" s="53">
        <v>61</v>
      </c>
    </row>
    <row r="54" spans="1:16" x14ac:dyDescent="0.2">
      <c r="A54" s="67">
        <v>44245</v>
      </c>
      <c r="B54" s="39">
        <v>797</v>
      </c>
      <c r="C54" s="39">
        <v>742</v>
      </c>
      <c r="D54" s="39">
        <v>713</v>
      </c>
      <c r="E54" s="39">
        <v>27</v>
      </c>
      <c r="F54" s="39">
        <v>41</v>
      </c>
      <c r="G54" s="39">
        <v>14</v>
      </c>
      <c r="H54" s="39">
        <v>28</v>
      </c>
      <c r="I54" s="39">
        <v>107</v>
      </c>
      <c r="J54" s="39">
        <v>62</v>
      </c>
      <c r="K54" s="39">
        <v>70</v>
      </c>
      <c r="L54" s="39">
        <v>97</v>
      </c>
      <c r="M54" s="39">
        <v>98</v>
      </c>
      <c r="N54" s="39">
        <v>82</v>
      </c>
      <c r="O54" s="39">
        <v>119</v>
      </c>
      <c r="P54" s="53">
        <v>50</v>
      </c>
    </row>
    <row r="55" spans="1:16" x14ac:dyDescent="0.2">
      <c r="A55" s="67">
        <v>44246</v>
      </c>
      <c r="B55" s="39">
        <v>736</v>
      </c>
      <c r="C55" s="39">
        <v>681</v>
      </c>
      <c r="D55" s="39">
        <v>648</v>
      </c>
      <c r="E55" s="39">
        <v>33</v>
      </c>
      <c r="F55" s="39">
        <v>40</v>
      </c>
      <c r="G55" s="39">
        <v>15</v>
      </c>
      <c r="H55" s="39">
        <v>31</v>
      </c>
      <c r="I55" s="39">
        <v>89</v>
      </c>
      <c r="J55" s="39">
        <v>50</v>
      </c>
      <c r="K55" s="39">
        <v>64</v>
      </c>
      <c r="L55" s="39">
        <v>83</v>
      </c>
      <c r="M55" s="39">
        <v>87</v>
      </c>
      <c r="N55" s="39">
        <v>76</v>
      </c>
      <c r="O55" s="39">
        <v>118</v>
      </c>
      <c r="P55" s="53">
        <v>50</v>
      </c>
    </row>
    <row r="56" spans="1:16" x14ac:dyDescent="0.2">
      <c r="A56" s="67">
        <v>44247</v>
      </c>
      <c r="B56" s="39">
        <v>88</v>
      </c>
      <c r="C56" s="39">
        <v>83</v>
      </c>
      <c r="D56" s="39">
        <v>77</v>
      </c>
      <c r="E56" s="39">
        <v>6</v>
      </c>
      <c r="F56" s="39">
        <v>5</v>
      </c>
      <c r="G56" s="39">
        <v>0</v>
      </c>
      <c r="H56" s="39">
        <v>1</v>
      </c>
      <c r="I56" s="39">
        <v>10</v>
      </c>
      <c r="J56" s="39">
        <v>12</v>
      </c>
      <c r="K56" s="39">
        <v>1</v>
      </c>
      <c r="L56" s="39">
        <v>13</v>
      </c>
      <c r="M56" s="39">
        <v>14</v>
      </c>
      <c r="N56" s="39">
        <v>13</v>
      </c>
      <c r="O56" s="39">
        <v>10</v>
      </c>
      <c r="P56" s="53">
        <v>3</v>
      </c>
    </row>
    <row r="57" spans="1:16" x14ac:dyDescent="0.2">
      <c r="A57" s="67">
        <v>44248</v>
      </c>
      <c r="B57" s="39">
        <v>4</v>
      </c>
      <c r="C57" s="39">
        <v>4</v>
      </c>
      <c r="D57" s="39">
        <v>4</v>
      </c>
      <c r="E57" s="39">
        <v>0</v>
      </c>
      <c r="F57" s="39">
        <v>0</v>
      </c>
      <c r="G57" s="39">
        <v>0</v>
      </c>
      <c r="H57" s="39">
        <v>1</v>
      </c>
      <c r="I57" s="39">
        <v>2</v>
      </c>
      <c r="J57" s="39">
        <v>0</v>
      </c>
      <c r="K57" s="39">
        <v>0</v>
      </c>
      <c r="L57" s="39">
        <v>0</v>
      </c>
      <c r="M57" s="39">
        <v>1</v>
      </c>
      <c r="N57" s="39">
        <v>0</v>
      </c>
      <c r="O57" s="39">
        <v>0</v>
      </c>
      <c r="P57" s="53">
        <v>0</v>
      </c>
    </row>
    <row r="58" spans="1:16" x14ac:dyDescent="0.2">
      <c r="A58" s="67">
        <v>44249</v>
      </c>
      <c r="B58" s="39">
        <v>672</v>
      </c>
      <c r="C58" s="39">
        <v>590</v>
      </c>
      <c r="D58" s="39">
        <v>568</v>
      </c>
      <c r="E58" s="39">
        <v>22</v>
      </c>
      <c r="F58" s="39">
        <v>68</v>
      </c>
      <c r="G58" s="39">
        <v>14</v>
      </c>
      <c r="H58" s="39">
        <v>19</v>
      </c>
      <c r="I58" s="39">
        <v>80</v>
      </c>
      <c r="J58" s="39">
        <v>37</v>
      </c>
      <c r="K58" s="39">
        <v>64</v>
      </c>
      <c r="L58" s="39">
        <v>74</v>
      </c>
      <c r="M58" s="39">
        <v>68</v>
      </c>
      <c r="N58" s="39">
        <v>86</v>
      </c>
      <c r="O58" s="39">
        <v>105</v>
      </c>
      <c r="P58" s="53">
        <v>35</v>
      </c>
    </row>
    <row r="59" spans="1:16" x14ac:dyDescent="0.2">
      <c r="A59" s="67">
        <v>44250</v>
      </c>
      <c r="B59" s="39">
        <v>731</v>
      </c>
      <c r="C59" s="39">
        <v>659</v>
      </c>
      <c r="D59" s="39">
        <v>634</v>
      </c>
      <c r="E59" s="39">
        <v>24</v>
      </c>
      <c r="F59" s="39">
        <v>57</v>
      </c>
      <c r="G59" s="39">
        <v>15</v>
      </c>
      <c r="H59" s="39">
        <v>23</v>
      </c>
      <c r="I59" s="39">
        <v>95</v>
      </c>
      <c r="J59" s="39">
        <v>60</v>
      </c>
      <c r="K59" s="39">
        <v>56</v>
      </c>
      <c r="L59" s="39">
        <v>88</v>
      </c>
      <c r="M59" s="39">
        <v>83</v>
      </c>
      <c r="N59" s="39">
        <v>75</v>
      </c>
      <c r="O59" s="39">
        <v>108</v>
      </c>
      <c r="P59" s="53">
        <v>46</v>
      </c>
    </row>
    <row r="60" spans="1:16" x14ac:dyDescent="0.2">
      <c r="A60" s="67">
        <v>44251</v>
      </c>
      <c r="B60" s="39">
        <v>626</v>
      </c>
      <c r="C60" s="39">
        <v>580</v>
      </c>
      <c r="D60" s="39">
        <v>541</v>
      </c>
      <c r="E60" s="39">
        <v>37</v>
      </c>
      <c r="F60" s="39">
        <v>40</v>
      </c>
      <c r="G60" s="39">
        <v>6</v>
      </c>
      <c r="H60" s="39">
        <v>29</v>
      </c>
      <c r="I60" s="39">
        <v>75</v>
      </c>
      <c r="J60" s="39">
        <v>54</v>
      </c>
      <c r="K60" s="39">
        <v>55</v>
      </c>
      <c r="L60" s="39">
        <v>63</v>
      </c>
      <c r="M60" s="39">
        <v>72</v>
      </c>
      <c r="N60" s="39">
        <v>63</v>
      </c>
      <c r="O60" s="39">
        <v>103</v>
      </c>
      <c r="P60" s="53">
        <v>27</v>
      </c>
    </row>
    <row r="61" spans="1:16" x14ac:dyDescent="0.2">
      <c r="A61" s="67">
        <v>44252</v>
      </c>
      <c r="B61" s="39">
        <v>567</v>
      </c>
      <c r="C61" s="39">
        <v>521</v>
      </c>
      <c r="D61" s="39">
        <v>497</v>
      </c>
      <c r="E61" s="39">
        <v>24</v>
      </c>
      <c r="F61" s="39">
        <v>35</v>
      </c>
      <c r="G61" s="39">
        <v>11</v>
      </c>
      <c r="H61" s="39">
        <v>12</v>
      </c>
      <c r="I61" s="39">
        <v>64</v>
      </c>
      <c r="J61" s="39">
        <v>41</v>
      </c>
      <c r="K61" s="39">
        <v>48</v>
      </c>
      <c r="L61" s="39">
        <v>85</v>
      </c>
      <c r="M61" s="39">
        <v>58</v>
      </c>
      <c r="N61" s="39">
        <v>58</v>
      </c>
      <c r="O61" s="39">
        <v>87</v>
      </c>
      <c r="P61" s="53">
        <v>44</v>
      </c>
    </row>
    <row r="62" spans="1:16" x14ac:dyDescent="0.2">
      <c r="A62" s="67">
        <v>44253</v>
      </c>
      <c r="B62" s="39">
        <v>514</v>
      </c>
      <c r="C62" s="39">
        <v>477</v>
      </c>
      <c r="D62" s="39">
        <v>451</v>
      </c>
      <c r="E62" s="39">
        <v>25</v>
      </c>
      <c r="F62" s="39">
        <v>28</v>
      </c>
      <c r="G62" s="39">
        <v>9</v>
      </c>
      <c r="H62" s="39">
        <v>15</v>
      </c>
      <c r="I62" s="39">
        <v>70</v>
      </c>
      <c r="J62" s="39">
        <v>45</v>
      </c>
      <c r="K62" s="39">
        <v>53</v>
      </c>
      <c r="L62" s="39">
        <v>68</v>
      </c>
      <c r="M62" s="39">
        <v>41</v>
      </c>
      <c r="N62" s="39">
        <v>55</v>
      </c>
      <c r="O62" s="39">
        <v>68</v>
      </c>
      <c r="P62" s="53">
        <v>36</v>
      </c>
    </row>
    <row r="63" spans="1:16" x14ac:dyDescent="0.2">
      <c r="A63" s="67">
        <v>44254</v>
      </c>
      <c r="B63" s="39">
        <v>44</v>
      </c>
      <c r="C63" s="39">
        <v>42</v>
      </c>
      <c r="D63" s="39">
        <v>41</v>
      </c>
      <c r="E63" s="39">
        <v>1</v>
      </c>
      <c r="F63" s="39">
        <v>2</v>
      </c>
      <c r="G63" s="39">
        <v>0</v>
      </c>
      <c r="H63" s="39">
        <v>0</v>
      </c>
      <c r="I63" s="39">
        <v>8</v>
      </c>
      <c r="J63" s="39">
        <v>4</v>
      </c>
      <c r="K63" s="39">
        <v>0</v>
      </c>
      <c r="L63" s="39">
        <v>4</v>
      </c>
      <c r="M63" s="39">
        <v>9</v>
      </c>
      <c r="N63" s="39">
        <v>9</v>
      </c>
      <c r="O63" s="39">
        <v>7</v>
      </c>
      <c r="P63" s="53">
        <v>0</v>
      </c>
    </row>
    <row r="64" spans="1:16" x14ac:dyDescent="0.2">
      <c r="A64" s="67">
        <v>44255</v>
      </c>
      <c r="B64" s="39">
        <v>6</v>
      </c>
      <c r="C64" s="39">
        <v>6</v>
      </c>
      <c r="D64" s="39">
        <v>6</v>
      </c>
      <c r="E64" s="39">
        <v>0</v>
      </c>
      <c r="F64" s="39">
        <v>0</v>
      </c>
      <c r="G64" s="39">
        <v>0</v>
      </c>
      <c r="H64" s="39">
        <v>0</v>
      </c>
      <c r="I64" s="39">
        <v>3</v>
      </c>
      <c r="J64" s="39">
        <v>0</v>
      </c>
      <c r="K64" s="39">
        <v>0</v>
      </c>
      <c r="L64" s="39">
        <v>0</v>
      </c>
      <c r="M64" s="39">
        <v>1</v>
      </c>
      <c r="N64" s="39">
        <v>2</v>
      </c>
      <c r="O64" s="39">
        <v>0</v>
      </c>
      <c r="P64" s="53">
        <v>0</v>
      </c>
    </row>
    <row r="65" spans="1:16" x14ac:dyDescent="0.2">
      <c r="A65" s="67">
        <v>44256</v>
      </c>
      <c r="B65" s="39">
        <v>500</v>
      </c>
      <c r="C65" s="39">
        <v>454</v>
      </c>
      <c r="D65" s="39">
        <v>427</v>
      </c>
      <c r="E65" s="39">
        <v>24</v>
      </c>
      <c r="F65" s="39">
        <v>38</v>
      </c>
      <c r="G65" s="39">
        <v>8</v>
      </c>
      <c r="H65" s="39">
        <v>21</v>
      </c>
      <c r="I65" s="39">
        <v>53</v>
      </c>
      <c r="J65" s="39">
        <v>41</v>
      </c>
      <c r="K65" s="39">
        <v>44</v>
      </c>
      <c r="L65" s="39">
        <v>58</v>
      </c>
      <c r="M65" s="39">
        <v>56</v>
      </c>
      <c r="N65" s="39">
        <v>55</v>
      </c>
      <c r="O65" s="39">
        <v>75</v>
      </c>
      <c r="P65" s="53">
        <v>24</v>
      </c>
    </row>
    <row r="66" spans="1:16" x14ac:dyDescent="0.2">
      <c r="A66" s="67">
        <v>44257</v>
      </c>
      <c r="B66" s="39">
        <v>535</v>
      </c>
      <c r="C66" s="39">
        <v>490</v>
      </c>
      <c r="D66" s="39">
        <v>461</v>
      </c>
      <c r="E66" s="39">
        <v>29</v>
      </c>
      <c r="F66" s="39">
        <v>37</v>
      </c>
      <c r="G66" s="39">
        <v>8</v>
      </c>
      <c r="H66" s="39">
        <v>18</v>
      </c>
      <c r="I66" s="39">
        <v>78</v>
      </c>
      <c r="J66" s="39">
        <v>35</v>
      </c>
      <c r="K66" s="39">
        <v>63</v>
      </c>
      <c r="L66" s="39">
        <v>52</v>
      </c>
      <c r="M66" s="39">
        <v>68</v>
      </c>
      <c r="N66" s="39">
        <v>44</v>
      </c>
      <c r="O66" s="39">
        <v>68</v>
      </c>
      <c r="P66" s="53">
        <v>35</v>
      </c>
    </row>
    <row r="67" spans="1:16" x14ac:dyDescent="0.2">
      <c r="A67" s="67">
        <v>44258</v>
      </c>
      <c r="B67" s="39">
        <v>439</v>
      </c>
      <c r="C67" s="39">
        <v>406</v>
      </c>
      <c r="D67" s="39">
        <v>392</v>
      </c>
      <c r="E67" s="39">
        <v>13</v>
      </c>
      <c r="F67" s="39">
        <v>29</v>
      </c>
      <c r="G67" s="39">
        <v>4</v>
      </c>
      <c r="H67" s="39">
        <v>18</v>
      </c>
      <c r="I67" s="39">
        <v>56</v>
      </c>
      <c r="J67" s="39">
        <v>44</v>
      </c>
      <c r="K67" s="39">
        <v>47</v>
      </c>
      <c r="L67" s="39">
        <v>52</v>
      </c>
      <c r="M67" s="39">
        <v>47</v>
      </c>
      <c r="N67" s="39">
        <v>33</v>
      </c>
      <c r="O67" s="39">
        <v>66</v>
      </c>
      <c r="P67" s="53">
        <v>29</v>
      </c>
    </row>
    <row r="68" spans="1:16" x14ac:dyDescent="0.2">
      <c r="A68" s="67">
        <v>44259</v>
      </c>
      <c r="B68" s="39">
        <v>391</v>
      </c>
      <c r="C68" s="39">
        <v>364</v>
      </c>
      <c r="D68" s="39">
        <v>348</v>
      </c>
      <c r="E68" s="39">
        <v>14</v>
      </c>
      <c r="F68" s="39">
        <v>18</v>
      </c>
      <c r="G68" s="39">
        <v>9</v>
      </c>
      <c r="H68" s="39">
        <v>11</v>
      </c>
      <c r="I68" s="39">
        <v>52</v>
      </c>
      <c r="J68" s="39">
        <v>32</v>
      </c>
      <c r="K68" s="39">
        <v>34</v>
      </c>
      <c r="L68" s="39">
        <v>46</v>
      </c>
      <c r="M68" s="39">
        <v>47</v>
      </c>
      <c r="N68" s="39">
        <v>45</v>
      </c>
      <c r="O68" s="39">
        <v>57</v>
      </c>
      <c r="P68" s="53">
        <v>24</v>
      </c>
    </row>
    <row r="69" spans="1:16" x14ac:dyDescent="0.2">
      <c r="A69" s="67">
        <v>44260</v>
      </c>
      <c r="B69" s="39">
        <v>366</v>
      </c>
      <c r="C69" s="39">
        <v>343</v>
      </c>
      <c r="D69" s="39">
        <v>319</v>
      </c>
      <c r="E69" s="39">
        <v>22</v>
      </c>
      <c r="F69" s="39">
        <v>19</v>
      </c>
      <c r="G69" s="39">
        <v>4</v>
      </c>
      <c r="H69" s="39">
        <v>18</v>
      </c>
      <c r="I69" s="39">
        <v>24</v>
      </c>
      <c r="J69" s="39">
        <v>31</v>
      </c>
      <c r="K69" s="39">
        <v>46</v>
      </c>
      <c r="L69" s="39">
        <v>33</v>
      </c>
      <c r="M69" s="39">
        <v>49</v>
      </c>
      <c r="N69" s="39">
        <v>38</v>
      </c>
      <c r="O69" s="39">
        <v>55</v>
      </c>
      <c r="P69" s="53">
        <v>25</v>
      </c>
    </row>
    <row r="70" spans="1:16" x14ac:dyDescent="0.2">
      <c r="A70" s="67">
        <v>44261</v>
      </c>
      <c r="B70" s="39">
        <v>38</v>
      </c>
      <c r="C70" s="39">
        <v>38</v>
      </c>
      <c r="D70" s="39">
        <v>38</v>
      </c>
      <c r="E70" s="39">
        <v>0</v>
      </c>
      <c r="F70" s="39">
        <v>0</v>
      </c>
      <c r="G70" s="39">
        <v>0</v>
      </c>
      <c r="H70" s="39">
        <v>0</v>
      </c>
      <c r="I70" s="39">
        <v>4</v>
      </c>
      <c r="J70" s="39">
        <v>6</v>
      </c>
      <c r="K70" s="39">
        <v>0</v>
      </c>
      <c r="L70" s="39">
        <v>11</v>
      </c>
      <c r="M70" s="39">
        <v>7</v>
      </c>
      <c r="N70" s="39">
        <v>4</v>
      </c>
      <c r="O70" s="39">
        <v>5</v>
      </c>
      <c r="P70" s="53">
        <v>1</v>
      </c>
    </row>
    <row r="71" spans="1:16" x14ac:dyDescent="0.2">
      <c r="A71" s="67">
        <v>44262</v>
      </c>
      <c r="B71" s="39">
        <v>4</v>
      </c>
      <c r="C71" s="39">
        <v>3</v>
      </c>
      <c r="D71" s="39">
        <v>3</v>
      </c>
      <c r="E71" s="39">
        <v>0</v>
      </c>
      <c r="F71" s="39">
        <v>1</v>
      </c>
      <c r="G71" s="39">
        <v>0</v>
      </c>
      <c r="H71" s="39">
        <v>0</v>
      </c>
      <c r="I71" s="39">
        <v>0</v>
      </c>
      <c r="J71" s="39">
        <v>0</v>
      </c>
      <c r="K71" s="39">
        <v>1</v>
      </c>
      <c r="L71" s="39">
        <v>0</v>
      </c>
      <c r="M71" s="39">
        <v>0</v>
      </c>
      <c r="N71" s="39">
        <v>2</v>
      </c>
      <c r="O71" s="39">
        <v>0</v>
      </c>
      <c r="P71" s="53">
        <v>0</v>
      </c>
    </row>
    <row r="72" spans="1:16" x14ac:dyDescent="0.2">
      <c r="A72" s="67">
        <v>44263</v>
      </c>
      <c r="B72" s="39">
        <v>359</v>
      </c>
      <c r="C72" s="39">
        <v>329</v>
      </c>
      <c r="D72" s="39">
        <v>310</v>
      </c>
      <c r="E72" s="39">
        <v>17</v>
      </c>
      <c r="F72" s="39">
        <v>21</v>
      </c>
      <c r="G72" s="39">
        <v>9</v>
      </c>
      <c r="H72" s="39">
        <v>18</v>
      </c>
      <c r="I72" s="39">
        <v>41</v>
      </c>
      <c r="J72" s="39">
        <v>22</v>
      </c>
      <c r="K72" s="39">
        <v>41</v>
      </c>
      <c r="L72" s="39">
        <v>45</v>
      </c>
      <c r="M72" s="39">
        <v>30</v>
      </c>
      <c r="N72" s="39">
        <v>37</v>
      </c>
      <c r="O72" s="39">
        <v>58</v>
      </c>
      <c r="P72" s="53">
        <v>18</v>
      </c>
    </row>
    <row r="73" spans="1:16" x14ac:dyDescent="0.2">
      <c r="A73" s="67">
        <v>44264</v>
      </c>
      <c r="B73" s="39">
        <v>377</v>
      </c>
      <c r="C73" s="39">
        <v>345</v>
      </c>
      <c r="D73" s="39">
        <v>332</v>
      </c>
      <c r="E73" s="39">
        <v>12</v>
      </c>
      <c r="F73" s="39">
        <v>29</v>
      </c>
      <c r="G73" s="39">
        <v>3</v>
      </c>
      <c r="H73" s="39">
        <v>13</v>
      </c>
      <c r="I73" s="39">
        <v>51</v>
      </c>
      <c r="J73" s="39">
        <v>41</v>
      </c>
      <c r="K73" s="39">
        <v>34</v>
      </c>
      <c r="L73" s="39">
        <v>34</v>
      </c>
      <c r="M73" s="39">
        <v>43</v>
      </c>
      <c r="N73" s="39">
        <v>40</v>
      </c>
      <c r="O73" s="39">
        <v>55</v>
      </c>
      <c r="P73" s="53">
        <v>21</v>
      </c>
    </row>
    <row r="74" spans="1:16" x14ac:dyDescent="0.2">
      <c r="A74" s="67">
        <v>44265</v>
      </c>
      <c r="B74" s="39">
        <v>304</v>
      </c>
      <c r="C74" s="39">
        <v>279</v>
      </c>
      <c r="D74" s="39">
        <v>264</v>
      </c>
      <c r="E74" s="39">
        <v>15</v>
      </c>
      <c r="F74" s="39">
        <v>20</v>
      </c>
      <c r="G74" s="39">
        <v>5</v>
      </c>
      <c r="H74" s="39">
        <v>18</v>
      </c>
      <c r="I74" s="39">
        <v>42</v>
      </c>
      <c r="J74" s="39">
        <v>19</v>
      </c>
      <c r="K74" s="39">
        <v>34</v>
      </c>
      <c r="L74" s="39">
        <v>32</v>
      </c>
      <c r="M74" s="39">
        <v>33</v>
      </c>
      <c r="N74" s="39">
        <v>30</v>
      </c>
      <c r="O74" s="39">
        <v>37</v>
      </c>
      <c r="P74" s="53">
        <v>19</v>
      </c>
    </row>
    <row r="75" spans="1:16" x14ac:dyDescent="0.2">
      <c r="A75" s="67">
        <v>44266</v>
      </c>
      <c r="B75" s="39">
        <v>308</v>
      </c>
      <c r="C75" s="39">
        <v>281</v>
      </c>
      <c r="D75" s="39">
        <v>266</v>
      </c>
      <c r="E75" s="39">
        <v>14</v>
      </c>
      <c r="F75" s="39">
        <v>20</v>
      </c>
      <c r="G75" s="39">
        <v>7</v>
      </c>
      <c r="H75" s="39">
        <v>11</v>
      </c>
      <c r="I75" s="39">
        <v>36</v>
      </c>
      <c r="J75" s="39">
        <v>25</v>
      </c>
      <c r="K75" s="39">
        <v>27</v>
      </c>
      <c r="L75" s="39">
        <v>35</v>
      </c>
      <c r="M75" s="39">
        <v>40</v>
      </c>
      <c r="N75" s="39">
        <v>24</v>
      </c>
      <c r="O75" s="39">
        <v>51</v>
      </c>
      <c r="P75" s="53">
        <v>17</v>
      </c>
    </row>
    <row r="76" spans="1:16" x14ac:dyDescent="0.2">
      <c r="A76" s="67">
        <v>44267</v>
      </c>
      <c r="B76" s="39">
        <v>246</v>
      </c>
      <c r="C76" s="39">
        <v>226</v>
      </c>
      <c r="D76" s="39">
        <v>215</v>
      </c>
      <c r="E76" s="39">
        <v>10</v>
      </c>
      <c r="F76" s="39">
        <v>12</v>
      </c>
      <c r="G76" s="39">
        <v>8</v>
      </c>
      <c r="H76" s="39">
        <v>6</v>
      </c>
      <c r="I76" s="39">
        <v>29</v>
      </c>
      <c r="J76" s="39">
        <v>26</v>
      </c>
      <c r="K76" s="39">
        <v>25</v>
      </c>
      <c r="L76" s="39">
        <v>26</v>
      </c>
      <c r="M76" s="39">
        <v>29</v>
      </c>
      <c r="N76" s="39">
        <v>30</v>
      </c>
      <c r="O76" s="39">
        <v>29</v>
      </c>
      <c r="P76" s="53">
        <v>15</v>
      </c>
    </row>
    <row r="77" spans="1:16" x14ac:dyDescent="0.2">
      <c r="A77" s="67">
        <v>44268</v>
      </c>
      <c r="B77" s="39">
        <v>23</v>
      </c>
      <c r="C77" s="39">
        <v>21</v>
      </c>
      <c r="D77" s="39">
        <v>21</v>
      </c>
      <c r="E77" s="39">
        <v>0</v>
      </c>
      <c r="F77" s="39">
        <v>2</v>
      </c>
      <c r="G77" s="39">
        <v>0</v>
      </c>
      <c r="H77" s="39">
        <v>0</v>
      </c>
      <c r="I77" s="39">
        <v>7</v>
      </c>
      <c r="J77" s="39">
        <v>5</v>
      </c>
      <c r="K77" s="39">
        <v>1</v>
      </c>
      <c r="L77" s="39">
        <v>1</v>
      </c>
      <c r="M77" s="39">
        <v>5</v>
      </c>
      <c r="N77" s="39">
        <v>2</v>
      </c>
      <c r="O77" s="39">
        <v>0</v>
      </c>
      <c r="P77" s="53">
        <v>0</v>
      </c>
    </row>
    <row r="78" spans="1:16" x14ac:dyDescent="0.2">
      <c r="A78" s="67">
        <v>44269</v>
      </c>
      <c r="B78" s="39">
        <v>1</v>
      </c>
      <c r="C78" s="39">
        <v>1</v>
      </c>
      <c r="D78" s="39">
        <v>1</v>
      </c>
      <c r="E78" s="39">
        <v>0</v>
      </c>
      <c r="F78" s="39">
        <v>0</v>
      </c>
      <c r="G78" s="39">
        <v>0</v>
      </c>
      <c r="H78" s="39">
        <v>0</v>
      </c>
      <c r="I78" s="39">
        <v>0</v>
      </c>
      <c r="J78" s="39">
        <v>0</v>
      </c>
      <c r="K78" s="39">
        <v>1</v>
      </c>
      <c r="L78" s="39">
        <v>0</v>
      </c>
      <c r="M78" s="39">
        <v>0</v>
      </c>
      <c r="N78" s="39">
        <v>0</v>
      </c>
      <c r="O78" s="39">
        <v>0</v>
      </c>
      <c r="P78" s="53">
        <v>0</v>
      </c>
    </row>
    <row r="79" spans="1:16" x14ac:dyDescent="0.2">
      <c r="A79" s="67">
        <v>44270</v>
      </c>
      <c r="B79" s="39">
        <v>192</v>
      </c>
      <c r="C79" s="39">
        <v>178</v>
      </c>
      <c r="D79" s="39">
        <v>170</v>
      </c>
      <c r="E79" s="39">
        <v>8</v>
      </c>
      <c r="F79" s="39">
        <v>10</v>
      </c>
      <c r="G79" s="39">
        <v>4</v>
      </c>
      <c r="H79" s="39">
        <v>6</v>
      </c>
      <c r="I79" s="39">
        <v>19</v>
      </c>
      <c r="J79" s="39">
        <v>23</v>
      </c>
      <c r="K79" s="39">
        <v>24</v>
      </c>
      <c r="L79" s="39">
        <v>16</v>
      </c>
      <c r="M79" s="39">
        <v>21</v>
      </c>
      <c r="N79" s="39">
        <v>20</v>
      </c>
      <c r="O79" s="39">
        <v>34</v>
      </c>
      <c r="P79" s="53">
        <v>7</v>
      </c>
    </row>
    <row r="80" spans="1:16" x14ac:dyDescent="0.2">
      <c r="A80" s="67">
        <v>44271</v>
      </c>
      <c r="B80" s="39">
        <v>254</v>
      </c>
      <c r="C80" s="39">
        <v>232</v>
      </c>
      <c r="D80" s="39">
        <v>223</v>
      </c>
      <c r="E80" s="39">
        <v>9</v>
      </c>
      <c r="F80" s="39">
        <v>18</v>
      </c>
      <c r="G80" s="39">
        <v>4</v>
      </c>
      <c r="H80" s="39">
        <v>15</v>
      </c>
      <c r="I80" s="39">
        <v>40</v>
      </c>
      <c r="J80" s="39">
        <v>23</v>
      </c>
      <c r="K80" s="39">
        <v>28</v>
      </c>
      <c r="L80" s="39">
        <v>25</v>
      </c>
      <c r="M80" s="39">
        <v>31</v>
      </c>
      <c r="N80" s="39">
        <v>24</v>
      </c>
      <c r="O80" s="39">
        <v>27</v>
      </c>
      <c r="P80" s="53">
        <v>10</v>
      </c>
    </row>
    <row r="81" spans="1:16" x14ac:dyDescent="0.2">
      <c r="A81" s="67">
        <v>44272</v>
      </c>
      <c r="B81" s="39">
        <v>204</v>
      </c>
      <c r="C81" s="39">
        <v>189</v>
      </c>
      <c r="D81" s="39">
        <v>179</v>
      </c>
      <c r="E81" s="39">
        <v>9</v>
      </c>
      <c r="F81" s="39">
        <v>15</v>
      </c>
      <c r="G81" s="39">
        <v>0</v>
      </c>
      <c r="H81" s="39">
        <v>9</v>
      </c>
      <c r="I81" s="39">
        <v>21</v>
      </c>
      <c r="J81" s="39">
        <v>20</v>
      </c>
      <c r="K81" s="39">
        <v>22</v>
      </c>
      <c r="L81" s="39">
        <v>26</v>
      </c>
      <c r="M81" s="39">
        <v>22</v>
      </c>
      <c r="N81" s="39">
        <v>22</v>
      </c>
      <c r="O81" s="39">
        <v>24</v>
      </c>
      <c r="P81" s="53">
        <v>13</v>
      </c>
    </row>
    <row r="82" spans="1:16" x14ac:dyDescent="0.2">
      <c r="A82" s="67">
        <v>44273</v>
      </c>
      <c r="B82" s="39">
        <v>177</v>
      </c>
      <c r="C82" s="39">
        <v>163</v>
      </c>
      <c r="D82" s="39">
        <v>153</v>
      </c>
      <c r="E82" s="39">
        <v>10</v>
      </c>
      <c r="F82" s="39">
        <v>11</v>
      </c>
      <c r="G82" s="39">
        <v>3</v>
      </c>
      <c r="H82" s="39">
        <v>1</v>
      </c>
      <c r="I82" s="39">
        <v>24</v>
      </c>
      <c r="J82" s="39">
        <v>23</v>
      </c>
      <c r="K82" s="39">
        <v>11</v>
      </c>
      <c r="L82" s="39">
        <v>17</v>
      </c>
      <c r="M82" s="39">
        <v>21</v>
      </c>
      <c r="N82" s="39">
        <v>21</v>
      </c>
      <c r="O82" s="39">
        <v>26</v>
      </c>
      <c r="P82" s="53">
        <v>9</v>
      </c>
    </row>
    <row r="83" spans="1:16" x14ac:dyDescent="0.2">
      <c r="A83" s="67">
        <v>44274</v>
      </c>
      <c r="B83" s="39">
        <v>195</v>
      </c>
      <c r="C83" s="39">
        <v>179</v>
      </c>
      <c r="D83" s="39">
        <v>165</v>
      </c>
      <c r="E83" s="39">
        <v>13</v>
      </c>
      <c r="F83" s="39">
        <v>12</v>
      </c>
      <c r="G83" s="39">
        <v>4</v>
      </c>
      <c r="H83" s="39">
        <v>7</v>
      </c>
      <c r="I83" s="39">
        <v>28</v>
      </c>
      <c r="J83" s="39">
        <v>16</v>
      </c>
      <c r="K83" s="39">
        <v>16</v>
      </c>
      <c r="L83" s="39">
        <v>22</v>
      </c>
      <c r="M83" s="39">
        <v>12</v>
      </c>
      <c r="N83" s="39">
        <v>27</v>
      </c>
      <c r="O83" s="39">
        <v>28</v>
      </c>
      <c r="P83" s="53">
        <v>9</v>
      </c>
    </row>
    <row r="84" spans="1:16" x14ac:dyDescent="0.2">
      <c r="A84" s="67">
        <v>44275</v>
      </c>
      <c r="B84" s="39">
        <v>19</v>
      </c>
      <c r="C84" s="39">
        <v>18</v>
      </c>
      <c r="D84" s="39">
        <v>17</v>
      </c>
      <c r="E84" s="39">
        <v>1</v>
      </c>
      <c r="F84" s="39">
        <v>1</v>
      </c>
      <c r="G84" s="39">
        <v>0</v>
      </c>
      <c r="H84" s="39">
        <v>0</v>
      </c>
      <c r="I84" s="39">
        <v>3</v>
      </c>
      <c r="J84" s="39">
        <v>3</v>
      </c>
      <c r="K84" s="39">
        <v>3</v>
      </c>
      <c r="L84" s="39">
        <v>3</v>
      </c>
      <c r="M84" s="39">
        <v>2</v>
      </c>
      <c r="N84" s="39">
        <v>1</v>
      </c>
      <c r="O84" s="39">
        <v>1</v>
      </c>
      <c r="P84" s="53">
        <v>1</v>
      </c>
    </row>
    <row r="85" spans="1:16" x14ac:dyDescent="0.2">
      <c r="A85" s="67">
        <v>44276</v>
      </c>
      <c r="B85" s="39">
        <v>3</v>
      </c>
      <c r="C85" s="39">
        <v>2</v>
      </c>
      <c r="D85" s="39">
        <v>2</v>
      </c>
      <c r="E85" s="39">
        <v>0</v>
      </c>
      <c r="F85" s="39">
        <v>1</v>
      </c>
      <c r="G85" s="39">
        <v>0</v>
      </c>
      <c r="H85" s="39">
        <v>0</v>
      </c>
      <c r="I85" s="39">
        <v>1</v>
      </c>
      <c r="J85" s="39">
        <v>0</v>
      </c>
      <c r="K85" s="39">
        <v>0</v>
      </c>
      <c r="L85" s="39">
        <v>0</v>
      </c>
      <c r="M85" s="39">
        <v>0</v>
      </c>
      <c r="N85" s="39">
        <v>1</v>
      </c>
      <c r="O85" s="39">
        <v>0</v>
      </c>
      <c r="P85" s="53">
        <v>0</v>
      </c>
    </row>
    <row r="86" spans="1:16" x14ac:dyDescent="0.2">
      <c r="A86" s="67">
        <v>44277</v>
      </c>
      <c r="B86" s="39">
        <v>168</v>
      </c>
      <c r="C86" s="39">
        <v>146</v>
      </c>
      <c r="D86" s="39">
        <v>138</v>
      </c>
      <c r="E86" s="39">
        <v>8</v>
      </c>
      <c r="F86" s="39">
        <v>13</v>
      </c>
      <c r="G86" s="39">
        <v>9</v>
      </c>
      <c r="H86" s="39">
        <v>6</v>
      </c>
      <c r="I86" s="39">
        <v>23</v>
      </c>
      <c r="J86" s="39">
        <v>14</v>
      </c>
      <c r="K86" s="39">
        <v>14</v>
      </c>
      <c r="L86" s="39">
        <v>18</v>
      </c>
      <c r="M86" s="39">
        <v>13</v>
      </c>
      <c r="N86" s="39">
        <v>14</v>
      </c>
      <c r="O86" s="39">
        <v>30</v>
      </c>
      <c r="P86" s="53">
        <v>6</v>
      </c>
    </row>
    <row r="87" spans="1:16" x14ac:dyDescent="0.2">
      <c r="A87" s="67">
        <v>44278</v>
      </c>
      <c r="B87" s="39">
        <v>168</v>
      </c>
      <c r="C87" s="39">
        <v>155</v>
      </c>
      <c r="D87" s="39">
        <v>149</v>
      </c>
      <c r="E87" s="39">
        <v>6</v>
      </c>
      <c r="F87" s="39">
        <v>10</v>
      </c>
      <c r="G87" s="39">
        <v>3</v>
      </c>
      <c r="H87" s="39">
        <v>5</v>
      </c>
      <c r="I87" s="39">
        <v>25</v>
      </c>
      <c r="J87" s="39">
        <v>10</v>
      </c>
      <c r="K87" s="39">
        <v>25</v>
      </c>
      <c r="L87" s="39">
        <v>19</v>
      </c>
      <c r="M87" s="39">
        <v>19</v>
      </c>
      <c r="N87" s="39">
        <v>15</v>
      </c>
      <c r="O87" s="39">
        <v>27</v>
      </c>
      <c r="P87" s="53">
        <v>4</v>
      </c>
    </row>
    <row r="88" spans="1:16" x14ac:dyDescent="0.2">
      <c r="A88" s="67">
        <v>44279</v>
      </c>
      <c r="B88" s="39">
        <v>171</v>
      </c>
      <c r="C88" s="39">
        <v>151</v>
      </c>
      <c r="D88" s="39">
        <v>141</v>
      </c>
      <c r="E88" s="39">
        <v>10</v>
      </c>
      <c r="F88" s="39">
        <v>17</v>
      </c>
      <c r="G88" s="39">
        <v>3</v>
      </c>
      <c r="H88" s="39">
        <v>10</v>
      </c>
      <c r="I88" s="39">
        <v>24</v>
      </c>
      <c r="J88" s="39">
        <v>13</v>
      </c>
      <c r="K88" s="39">
        <v>19</v>
      </c>
      <c r="L88" s="39">
        <v>17</v>
      </c>
      <c r="M88" s="39">
        <v>15</v>
      </c>
      <c r="N88" s="39">
        <v>12</v>
      </c>
      <c r="O88" s="39">
        <v>23</v>
      </c>
      <c r="P88" s="53">
        <v>8</v>
      </c>
    </row>
    <row r="89" spans="1:16" x14ac:dyDescent="0.2">
      <c r="A89" s="67">
        <v>44280</v>
      </c>
      <c r="B89" s="39">
        <v>140</v>
      </c>
      <c r="C89" s="39">
        <v>127</v>
      </c>
      <c r="D89" s="39">
        <v>123</v>
      </c>
      <c r="E89" s="39">
        <v>4</v>
      </c>
      <c r="F89" s="39">
        <v>10</v>
      </c>
      <c r="G89" s="39">
        <v>3</v>
      </c>
      <c r="H89" s="39">
        <v>10</v>
      </c>
      <c r="I89" s="39">
        <v>17</v>
      </c>
      <c r="J89" s="39">
        <v>14</v>
      </c>
      <c r="K89" s="39">
        <v>20</v>
      </c>
      <c r="L89" s="39">
        <v>13</v>
      </c>
      <c r="M89" s="39">
        <v>6</v>
      </c>
      <c r="N89" s="39">
        <v>22</v>
      </c>
      <c r="O89" s="39">
        <v>13</v>
      </c>
      <c r="P89" s="53">
        <v>8</v>
      </c>
    </row>
    <row r="90" spans="1:16" x14ac:dyDescent="0.2">
      <c r="A90" s="67">
        <v>44281</v>
      </c>
      <c r="B90" s="39">
        <v>131</v>
      </c>
      <c r="C90" s="39">
        <v>120</v>
      </c>
      <c r="D90" s="39">
        <v>117</v>
      </c>
      <c r="E90" s="39">
        <v>3</v>
      </c>
      <c r="F90" s="39">
        <v>10</v>
      </c>
      <c r="G90" s="39">
        <v>1</v>
      </c>
      <c r="H90" s="39">
        <v>4</v>
      </c>
      <c r="I90" s="39">
        <v>13</v>
      </c>
      <c r="J90" s="39">
        <v>12</v>
      </c>
      <c r="K90" s="39">
        <v>19</v>
      </c>
      <c r="L90" s="39">
        <v>14</v>
      </c>
      <c r="M90" s="39">
        <v>13</v>
      </c>
      <c r="N90" s="39">
        <v>13</v>
      </c>
      <c r="O90" s="39">
        <v>22</v>
      </c>
      <c r="P90" s="53">
        <v>7</v>
      </c>
    </row>
    <row r="91" spans="1:16" x14ac:dyDescent="0.2">
      <c r="A91" s="67">
        <v>44282</v>
      </c>
      <c r="B91" s="39">
        <v>9</v>
      </c>
      <c r="C91" s="39">
        <v>8</v>
      </c>
      <c r="D91" s="39">
        <v>7</v>
      </c>
      <c r="E91" s="39">
        <v>1</v>
      </c>
      <c r="F91" s="39">
        <v>1</v>
      </c>
      <c r="G91" s="39">
        <v>0</v>
      </c>
      <c r="H91" s="39">
        <v>0</v>
      </c>
      <c r="I91" s="39">
        <v>0</v>
      </c>
      <c r="J91" s="39">
        <v>2</v>
      </c>
      <c r="K91" s="39">
        <v>1</v>
      </c>
      <c r="L91" s="39">
        <v>1</v>
      </c>
      <c r="M91" s="39">
        <v>3</v>
      </c>
      <c r="N91" s="39">
        <v>0</v>
      </c>
      <c r="O91" s="39">
        <v>0</v>
      </c>
      <c r="P91" s="53">
        <v>0</v>
      </c>
    </row>
    <row r="92" spans="1:16" x14ac:dyDescent="0.2">
      <c r="A92" s="67">
        <v>44283</v>
      </c>
      <c r="B92" s="39">
        <v>1</v>
      </c>
      <c r="C92" s="39">
        <v>0</v>
      </c>
      <c r="D92" s="39">
        <v>0</v>
      </c>
      <c r="E92" s="39">
        <v>0</v>
      </c>
      <c r="F92" s="39">
        <v>1</v>
      </c>
      <c r="G92" s="39">
        <v>0</v>
      </c>
      <c r="H92" s="39">
        <v>0</v>
      </c>
      <c r="I92" s="39">
        <v>0</v>
      </c>
      <c r="J92" s="39">
        <v>0</v>
      </c>
      <c r="K92" s="39">
        <v>0</v>
      </c>
      <c r="L92" s="39">
        <v>0</v>
      </c>
      <c r="M92" s="39">
        <v>0</v>
      </c>
      <c r="N92" s="39">
        <v>0</v>
      </c>
      <c r="O92" s="39">
        <v>0</v>
      </c>
      <c r="P92" s="53">
        <v>0</v>
      </c>
    </row>
    <row r="93" spans="1:16" x14ac:dyDescent="0.2">
      <c r="A93" s="67">
        <v>44284</v>
      </c>
      <c r="B93" s="39">
        <v>117</v>
      </c>
      <c r="C93" s="39">
        <v>100</v>
      </c>
      <c r="D93" s="39">
        <v>95</v>
      </c>
      <c r="E93" s="39">
        <v>5</v>
      </c>
      <c r="F93" s="39">
        <v>14</v>
      </c>
      <c r="G93" s="39">
        <v>3</v>
      </c>
      <c r="H93" s="39">
        <v>0</v>
      </c>
      <c r="I93" s="39">
        <v>17</v>
      </c>
      <c r="J93" s="39">
        <v>13</v>
      </c>
      <c r="K93" s="39">
        <v>11</v>
      </c>
      <c r="L93" s="39">
        <v>10</v>
      </c>
      <c r="M93" s="39">
        <v>14</v>
      </c>
      <c r="N93" s="39">
        <v>8</v>
      </c>
      <c r="O93" s="39">
        <v>18</v>
      </c>
      <c r="P93" s="53">
        <v>4</v>
      </c>
    </row>
    <row r="94" spans="1:16" x14ac:dyDescent="0.2">
      <c r="A94" s="67">
        <v>44285</v>
      </c>
      <c r="B94" s="39">
        <v>109</v>
      </c>
      <c r="C94" s="39">
        <v>98</v>
      </c>
      <c r="D94" s="39">
        <v>94</v>
      </c>
      <c r="E94" s="39">
        <v>4</v>
      </c>
      <c r="F94" s="39">
        <v>6</v>
      </c>
      <c r="G94" s="39">
        <v>5</v>
      </c>
      <c r="H94" s="39">
        <v>5</v>
      </c>
      <c r="I94" s="39">
        <v>15</v>
      </c>
      <c r="J94" s="39">
        <v>10</v>
      </c>
      <c r="K94" s="39">
        <v>12</v>
      </c>
      <c r="L94" s="39">
        <v>9</v>
      </c>
      <c r="M94" s="39">
        <v>10</v>
      </c>
      <c r="N94" s="39">
        <v>10</v>
      </c>
      <c r="O94" s="39">
        <v>20</v>
      </c>
      <c r="P94" s="53">
        <v>3</v>
      </c>
    </row>
    <row r="95" spans="1:16" x14ac:dyDescent="0.2">
      <c r="A95" s="67">
        <v>44286</v>
      </c>
      <c r="B95" s="39">
        <v>83</v>
      </c>
      <c r="C95" s="39">
        <v>71</v>
      </c>
      <c r="D95" s="39">
        <v>68</v>
      </c>
      <c r="E95" s="39">
        <v>3</v>
      </c>
      <c r="F95" s="39">
        <v>11</v>
      </c>
      <c r="G95" s="39">
        <v>1</v>
      </c>
      <c r="H95" s="39">
        <v>5</v>
      </c>
      <c r="I95" s="39">
        <v>4</v>
      </c>
      <c r="J95" s="39">
        <v>2</v>
      </c>
      <c r="K95" s="39">
        <v>10</v>
      </c>
      <c r="L95" s="39">
        <v>8</v>
      </c>
      <c r="M95" s="39">
        <v>6</v>
      </c>
      <c r="N95" s="39">
        <v>18</v>
      </c>
      <c r="O95" s="39">
        <v>9</v>
      </c>
      <c r="P95" s="53">
        <v>6</v>
      </c>
    </row>
    <row r="96" spans="1:16" x14ac:dyDescent="0.2">
      <c r="A96" s="67">
        <v>44287</v>
      </c>
      <c r="B96" s="39">
        <v>126</v>
      </c>
      <c r="C96" s="39">
        <v>117</v>
      </c>
      <c r="D96" s="39">
        <v>115</v>
      </c>
      <c r="E96" s="39">
        <v>2</v>
      </c>
      <c r="F96" s="39">
        <v>7</v>
      </c>
      <c r="G96" s="39">
        <v>2</v>
      </c>
      <c r="H96" s="39">
        <v>4</v>
      </c>
      <c r="I96" s="39">
        <v>28</v>
      </c>
      <c r="J96" s="39">
        <v>10</v>
      </c>
      <c r="K96" s="39">
        <v>13</v>
      </c>
      <c r="L96" s="39">
        <v>15</v>
      </c>
      <c r="M96" s="39">
        <v>9</v>
      </c>
      <c r="N96" s="39">
        <v>12</v>
      </c>
      <c r="O96" s="39">
        <v>18</v>
      </c>
      <c r="P96" s="53">
        <v>6</v>
      </c>
    </row>
    <row r="97" spans="1:16" x14ac:dyDescent="0.2">
      <c r="A97" s="67">
        <v>44288</v>
      </c>
      <c r="B97" s="39">
        <v>7</v>
      </c>
      <c r="C97" s="39">
        <v>6</v>
      </c>
      <c r="D97" s="39">
        <v>6</v>
      </c>
      <c r="E97" s="39">
        <v>0</v>
      </c>
      <c r="F97" s="39">
        <v>0</v>
      </c>
      <c r="G97" s="39">
        <v>1</v>
      </c>
      <c r="H97" s="39">
        <v>2</v>
      </c>
      <c r="I97" s="39">
        <v>0</v>
      </c>
      <c r="J97" s="39">
        <v>0</v>
      </c>
      <c r="K97" s="39">
        <v>0</v>
      </c>
      <c r="L97" s="39">
        <v>3</v>
      </c>
      <c r="M97" s="39">
        <v>1</v>
      </c>
      <c r="N97" s="39">
        <v>0</v>
      </c>
      <c r="O97" s="39">
        <v>0</v>
      </c>
      <c r="P97" s="53">
        <v>0</v>
      </c>
    </row>
    <row r="98" spans="1:16" x14ac:dyDescent="0.2">
      <c r="A98" s="67">
        <v>44289</v>
      </c>
      <c r="B98" s="39">
        <v>13</v>
      </c>
      <c r="C98" s="39">
        <v>13</v>
      </c>
      <c r="D98" s="39">
        <v>13</v>
      </c>
      <c r="E98" s="39">
        <v>0</v>
      </c>
      <c r="F98" s="39">
        <v>0</v>
      </c>
      <c r="G98" s="39">
        <v>0</v>
      </c>
      <c r="H98" s="39">
        <v>0</v>
      </c>
      <c r="I98" s="39">
        <v>1</v>
      </c>
      <c r="J98" s="39">
        <v>2</v>
      </c>
      <c r="K98" s="39">
        <v>2</v>
      </c>
      <c r="L98" s="39">
        <v>6</v>
      </c>
      <c r="M98" s="39">
        <v>0</v>
      </c>
      <c r="N98" s="39">
        <v>0</v>
      </c>
      <c r="O98" s="39">
        <v>1</v>
      </c>
      <c r="P98" s="53">
        <v>1</v>
      </c>
    </row>
    <row r="99" spans="1:16" x14ac:dyDescent="0.2">
      <c r="A99" s="67">
        <v>44290</v>
      </c>
      <c r="B99" s="39">
        <v>1</v>
      </c>
      <c r="C99" s="39">
        <v>1</v>
      </c>
      <c r="D99" s="39">
        <v>1</v>
      </c>
      <c r="E99" s="39">
        <v>0</v>
      </c>
      <c r="F99" s="39">
        <v>0</v>
      </c>
      <c r="G99" s="39">
        <v>0</v>
      </c>
      <c r="H99" s="39">
        <v>0</v>
      </c>
      <c r="I99" s="39">
        <v>1</v>
      </c>
      <c r="J99" s="39">
        <v>0</v>
      </c>
      <c r="K99" s="39">
        <v>0</v>
      </c>
      <c r="L99" s="39">
        <v>0</v>
      </c>
      <c r="M99" s="39">
        <v>0</v>
      </c>
      <c r="N99" s="39">
        <v>0</v>
      </c>
      <c r="O99" s="39">
        <v>0</v>
      </c>
      <c r="P99" s="53">
        <v>0</v>
      </c>
    </row>
    <row r="100" spans="1:16" x14ac:dyDescent="0.2">
      <c r="A100" s="67">
        <v>44291</v>
      </c>
      <c r="B100" s="39">
        <v>4</v>
      </c>
      <c r="C100" s="39">
        <v>2</v>
      </c>
      <c r="D100" s="39">
        <v>2</v>
      </c>
      <c r="E100" s="39">
        <v>0</v>
      </c>
      <c r="F100" s="39">
        <v>0</v>
      </c>
      <c r="G100" s="39">
        <v>2</v>
      </c>
      <c r="H100" s="39">
        <v>0</v>
      </c>
      <c r="I100" s="39">
        <v>1</v>
      </c>
      <c r="J100" s="39">
        <v>0</v>
      </c>
      <c r="K100" s="39">
        <v>0</v>
      </c>
      <c r="L100" s="39">
        <v>1</v>
      </c>
      <c r="M100" s="39">
        <v>0</v>
      </c>
      <c r="N100" s="39">
        <v>0</v>
      </c>
      <c r="O100" s="39">
        <v>0</v>
      </c>
      <c r="P100" s="53">
        <v>0</v>
      </c>
    </row>
    <row r="101" spans="1:16" x14ac:dyDescent="0.2">
      <c r="A101" s="67">
        <v>44292</v>
      </c>
      <c r="B101" s="39">
        <v>99</v>
      </c>
      <c r="C101" s="39">
        <v>89</v>
      </c>
      <c r="D101" s="39">
        <v>85</v>
      </c>
      <c r="E101" s="39">
        <v>4</v>
      </c>
      <c r="F101" s="39">
        <v>10</v>
      </c>
      <c r="G101" s="39">
        <v>0</v>
      </c>
      <c r="H101" s="39">
        <v>4</v>
      </c>
      <c r="I101" s="39">
        <v>15</v>
      </c>
      <c r="J101" s="39">
        <v>15</v>
      </c>
      <c r="K101" s="39">
        <v>7</v>
      </c>
      <c r="L101" s="39">
        <v>7</v>
      </c>
      <c r="M101" s="39">
        <v>11</v>
      </c>
      <c r="N101" s="39">
        <v>9</v>
      </c>
      <c r="O101" s="39">
        <v>14</v>
      </c>
      <c r="P101" s="53">
        <v>3</v>
      </c>
    </row>
    <row r="102" spans="1:16" x14ac:dyDescent="0.2">
      <c r="A102" s="67">
        <v>44293</v>
      </c>
      <c r="B102" s="39">
        <v>100</v>
      </c>
      <c r="C102" s="39">
        <v>90</v>
      </c>
      <c r="D102" s="39">
        <v>84</v>
      </c>
      <c r="E102" s="39">
        <v>6</v>
      </c>
      <c r="F102" s="39">
        <v>8</v>
      </c>
      <c r="G102" s="39">
        <v>2</v>
      </c>
      <c r="H102" s="39">
        <v>3</v>
      </c>
      <c r="I102" s="39">
        <v>12</v>
      </c>
      <c r="J102" s="39">
        <v>17</v>
      </c>
      <c r="K102" s="39">
        <v>10</v>
      </c>
      <c r="L102" s="39">
        <v>6</v>
      </c>
      <c r="M102" s="39">
        <v>5</v>
      </c>
      <c r="N102" s="39">
        <v>9</v>
      </c>
      <c r="O102" s="39">
        <v>18</v>
      </c>
      <c r="P102" s="53">
        <v>4</v>
      </c>
    </row>
    <row r="103" spans="1:16" x14ac:dyDescent="0.2">
      <c r="A103" s="67">
        <v>44294</v>
      </c>
      <c r="B103" s="39">
        <v>98</v>
      </c>
      <c r="C103" s="39">
        <v>85</v>
      </c>
      <c r="D103" s="39">
        <v>80</v>
      </c>
      <c r="E103" s="39">
        <v>5</v>
      </c>
      <c r="F103" s="39">
        <v>9</v>
      </c>
      <c r="G103" s="39">
        <v>4</v>
      </c>
      <c r="H103" s="39">
        <v>6</v>
      </c>
      <c r="I103" s="39">
        <v>12</v>
      </c>
      <c r="J103" s="39">
        <v>7</v>
      </c>
      <c r="K103" s="39">
        <v>16</v>
      </c>
      <c r="L103" s="39">
        <v>13</v>
      </c>
      <c r="M103" s="39">
        <v>8</v>
      </c>
      <c r="N103" s="39">
        <v>6</v>
      </c>
      <c r="O103" s="39">
        <v>10</v>
      </c>
      <c r="P103" s="53">
        <v>2</v>
      </c>
    </row>
    <row r="104" spans="1:16" x14ac:dyDescent="0.2">
      <c r="A104" s="67">
        <v>44295</v>
      </c>
      <c r="B104" s="39">
        <v>107</v>
      </c>
      <c r="C104" s="39">
        <v>99</v>
      </c>
      <c r="D104" s="39">
        <v>95</v>
      </c>
      <c r="E104" s="39">
        <v>4</v>
      </c>
      <c r="F104" s="39">
        <v>7</v>
      </c>
      <c r="G104" s="39">
        <v>1</v>
      </c>
      <c r="H104" s="39">
        <v>4</v>
      </c>
      <c r="I104" s="39">
        <v>7</v>
      </c>
      <c r="J104" s="39">
        <v>11</v>
      </c>
      <c r="K104" s="39">
        <v>9</v>
      </c>
      <c r="L104" s="39">
        <v>12</v>
      </c>
      <c r="M104" s="39">
        <v>16</v>
      </c>
      <c r="N104" s="39">
        <v>14</v>
      </c>
      <c r="O104" s="39">
        <v>16</v>
      </c>
      <c r="P104" s="53">
        <v>6</v>
      </c>
    </row>
    <row r="105" spans="1:16" x14ac:dyDescent="0.2">
      <c r="A105" s="67">
        <v>44296</v>
      </c>
      <c r="B105" s="39">
        <v>7</v>
      </c>
      <c r="C105" s="39">
        <v>7</v>
      </c>
      <c r="D105" s="39">
        <v>7</v>
      </c>
      <c r="E105" s="39">
        <v>0</v>
      </c>
      <c r="F105" s="39">
        <v>0</v>
      </c>
      <c r="G105" s="39">
        <v>0</v>
      </c>
      <c r="H105" s="39">
        <v>0</v>
      </c>
      <c r="I105" s="39">
        <v>1</v>
      </c>
      <c r="J105" s="39">
        <v>1</v>
      </c>
      <c r="K105" s="39">
        <v>0</v>
      </c>
      <c r="L105" s="39">
        <v>0</v>
      </c>
      <c r="M105" s="39">
        <v>2</v>
      </c>
      <c r="N105" s="39">
        <v>2</v>
      </c>
      <c r="O105" s="39">
        <v>1</v>
      </c>
      <c r="P105" s="53">
        <v>0</v>
      </c>
    </row>
    <row r="106" spans="1:16" x14ac:dyDescent="0.2">
      <c r="A106" s="67">
        <v>44297</v>
      </c>
      <c r="B106" s="39">
        <v>0</v>
      </c>
      <c r="C106" s="39">
        <v>0</v>
      </c>
      <c r="D106" s="39">
        <v>0</v>
      </c>
      <c r="E106" s="39">
        <v>0</v>
      </c>
      <c r="F106" s="39">
        <v>0</v>
      </c>
      <c r="G106" s="39">
        <v>0</v>
      </c>
      <c r="H106" s="39">
        <v>0</v>
      </c>
      <c r="I106" s="39">
        <v>0</v>
      </c>
      <c r="J106" s="39">
        <v>0</v>
      </c>
      <c r="K106" s="39">
        <v>0</v>
      </c>
      <c r="L106" s="39">
        <v>0</v>
      </c>
      <c r="M106" s="39">
        <v>0</v>
      </c>
      <c r="N106" s="39">
        <v>0</v>
      </c>
      <c r="O106" s="39">
        <v>0</v>
      </c>
      <c r="P106" s="53">
        <v>0</v>
      </c>
    </row>
    <row r="107" spans="1:16" x14ac:dyDescent="0.2">
      <c r="A107" s="67">
        <v>44298</v>
      </c>
      <c r="B107" s="39">
        <v>83</v>
      </c>
      <c r="C107" s="39">
        <v>72</v>
      </c>
      <c r="D107" s="39">
        <v>67</v>
      </c>
      <c r="E107" s="39">
        <v>5</v>
      </c>
      <c r="F107" s="39">
        <v>5</v>
      </c>
      <c r="G107" s="39">
        <v>6</v>
      </c>
      <c r="H107" s="39">
        <v>6</v>
      </c>
      <c r="I107" s="39">
        <v>15</v>
      </c>
      <c r="J107" s="39">
        <v>7</v>
      </c>
      <c r="K107" s="39">
        <v>8</v>
      </c>
      <c r="L107" s="39">
        <v>10</v>
      </c>
      <c r="M107" s="39">
        <v>3</v>
      </c>
      <c r="N107" s="39">
        <v>8</v>
      </c>
      <c r="O107" s="39">
        <v>7</v>
      </c>
      <c r="P107" s="53">
        <v>3</v>
      </c>
    </row>
    <row r="108" spans="1:16" x14ac:dyDescent="0.2">
      <c r="A108" s="67">
        <v>44299</v>
      </c>
      <c r="B108" s="39">
        <v>103</v>
      </c>
      <c r="C108" s="39">
        <v>94</v>
      </c>
      <c r="D108" s="39">
        <v>92</v>
      </c>
      <c r="E108" s="39">
        <v>1</v>
      </c>
      <c r="F108" s="39">
        <v>4</v>
      </c>
      <c r="G108" s="39">
        <v>5</v>
      </c>
      <c r="H108" s="39">
        <v>4</v>
      </c>
      <c r="I108" s="39">
        <v>12</v>
      </c>
      <c r="J108" s="39">
        <v>12</v>
      </c>
      <c r="K108" s="39">
        <v>10</v>
      </c>
      <c r="L108" s="39">
        <v>10</v>
      </c>
      <c r="M108" s="39">
        <v>11</v>
      </c>
      <c r="N108" s="39">
        <v>16</v>
      </c>
      <c r="O108" s="39">
        <v>9</v>
      </c>
      <c r="P108" s="53">
        <v>8</v>
      </c>
    </row>
    <row r="109" spans="1:16" x14ac:dyDescent="0.2">
      <c r="A109" s="67">
        <v>44300</v>
      </c>
      <c r="B109" s="39">
        <v>67</v>
      </c>
      <c r="C109" s="39">
        <v>62</v>
      </c>
      <c r="D109" s="39">
        <v>60</v>
      </c>
      <c r="E109" s="39">
        <v>2</v>
      </c>
      <c r="F109" s="39">
        <v>3</v>
      </c>
      <c r="G109" s="39">
        <v>2</v>
      </c>
      <c r="H109" s="39">
        <v>1</v>
      </c>
      <c r="I109" s="39">
        <v>8</v>
      </c>
      <c r="J109" s="39">
        <v>3</v>
      </c>
      <c r="K109" s="39">
        <v>8</v>
      </c>
      <c r="L109" s="39">
        <v>9</v>
      </c>
      <c r="M109" s="39">
        <v>5</v>
      </c>
      <c r="N109" s="39">
        <v>13</v>
      </c>
      <c r="O109" s="39">
        <v>10</v>
      </c>
      <c r="P109" s="53">
        <v>3</v>
      </c>
    </row>
    <row r="110" spans="1:16" x14ac:dyDescent="0.2">
      <c r="A110" s="67">
        <v>44301</v>
      </c>
      <c r="B110" s="39">
        <v>83</v>
      </c>
      <c r="C110" s="39">
        <v>73</v>
      </c>
      <c r="D110" s="39">
        <v>70</v>
      </c>
      <c r="E110" s="39">
        <v>3</v>
      </c>
      <c r="F110" s="39">
        <v>8</v>
      </c>
      <c r="G110" s="39">
        <v>2</v>
      </c>
      <c r="H110" s="39">
        <v>0</v>
      </c>
      <c r="I110" s="39">
        <v>10</v>
      </c>
      <c r="J110" s="39">
        <v>11</v>
      </c>
      <c r="K110" s="39">
        <v>6</v>
      </c>
      <c r="L110" s="39">
        <v>13</v>
      </c>
      <c r="M110" s="39">
        <v>7</v>
      </c>
      <c r="N110" s="39">
        <v>12</v>
      </c>
      <c r="O110" s="39">
        <v>6</v>
      </c>
      <c r="P110" s="53">
        <v>5</v>
      </c>
    </row>
    <row r="111" spans="1:16" x14ac:dyDescent="0.2">
      <c r="A111" s="67">
        <v>44302</v>
      </c>
      <c r="B111" s="39">
        <v>59</v>
      </c>
      <c r="C111" s="39">
        <v>54</v>
      </c>
      <c r="D111" s="39">
        <v>50</v>
      </c>
      <c r="E111" s="39">
        <v>3</v>
      </c>
      <c r="F111" s="39">
        <v>4</v>
      </c>
      <c r="G111" s="39">
        <v>1</v>
      </c>
      <c r="H111" s="39">
        <v>3</v>
      </c>
      <c r="I111" s="39">
        <v>5</v>
      </c>
      <c r="J111" s="39">
        <v>5</v>
      </c>
      <c r="K111" s="39">
        <v>4</v>
      </c>
      <c r="L111" s="39">
        <v>6</v>
      </c>
      <c r="M111" s="39">
        <v>5</v>
      </c>
      <c r="N111" s="39">
        <v>5</v>
      </c>
      <c r="O111" s="39">
        <v>10</v>
      </c>
      <c r="P111" s="53">
        <v>7</v>
      </c>
    </row>
    <row r="112" spans="1:16" x14ac:dyDescent="0.2">
      <c r="A112" s="67">
        <v>44303</v>
      </c>
      <c r="B112" s="39">
        <v>8</v>
      </c>
      <c r="C112" s="39">
        <v>8</v>
      </c>
      <c r="D112" s="39">
        <v>8</v>
      </c>
      <c r="E112" s="39">
        <v>0</v>
      </c>
      <c r="F112" s="39">
        <v>0</v>
      </c>
      <c r="G112" s="39">
        <v>0</v>
      </c>
      <c r="H112" s="39">
        <v>0</v>
      </c>
      <c r="I112" s="39">
        <v>0</v>
      </c>
      <c r="J112" s="39">
        <v>0</v>
      </c>
      <c r="K112" s="39">
        <v>1</v>
      </c>
      <c r="L112" s="39">
        <v>4</v>
      </c>
      <c r="M112" s="39">
        <v>2</v>
      </c>
      <c r="N112" s="39">
        <v>0</v>
      </c>
      <c r="O112" s="39">
        <v>0</v>
      </c>
      <c r="P112" s="53">
        <v>1</v>
      </c>
    </row>
    <row r="113" spans="1:16" x14ac:dyDescent="0.2">
      <c r="A113" s="67">
        <v>44304</v>
      </c>
      <c r="B113" s="39">
        <v>1</v>
      </c>
      <c r="C113" s="39">
        <v>1</v>
      </c>
      <c r="D113" s="39">
        <v>1</v>
      </c>
      <c r="E113" s="39">
        <v>0</v>
      </c>
      <c r="F113" s="39">
        <v>0</v>
      </c>
      <c r="G113" s="39">
        <v>0</v>
      </c>
      <c r="H113" s="39">
        <v>0</v>
      </c>
      <c r="I113" s="39">
        <v>0</v>
      </c>
      <c r="J113" s="39">
        <v>0</v>
      </c>
      <c r="K113" s="39">
        <v>1</v>
      </c>
      <c r="L113" s="39">
        <v>0</v>
      </c>
      <c r="M113" s="39">
        <v>0</v>
      </c>
      <c r="N113" s="39">
        <v>0</v>
      </c>
      <c r="O113" s="39">
        <v>0</v>
      </c>
      <c r="P113" s="53">
        <v>0</v>
      </c>
    </row>
    <row r="114" spans="1:16" x14ac:dyDescent="0.2">
      <c r="A114" s="67">
        <v>44305</v>
      </c>
      <c r="B114" s="39">
        <v>47</v>
      </c>
      <c r="C114" s="39">
        <v>43</v>
      </c>
      <c r="D114" s="39">
        <v>39</v>
      </c>
      <c r="E114" s="39">
        <v>4</v>
      </c>
      <c r="F114" s="39">
        <v>2</v>
      </c>
      <c r="G114" s="39">
        <v>2</v>
      </c>
      <c r="H114" s="39">
        <v>3</v>
      </c>
      <c r="I114" s="39">
        <v>8</v>
      </c>
      <c r="J114" s="39">
        <v>5</v>
      </c>
      <c r="K114" s="39">
        <v>1</v>
      </c>
      <c r="L114" s="39">
        <v>5</v>
      </c>
      <c r="M114" s="39">
        <v>1</v>
      </c>
      <c r="N114" s="39">
        <v>10</v>
      </c>
      <c r="O114" s="39">
        <v>4</v>
      </c>
      <c r="P114" s="53">
        <v>2</v>
      </c>
    </row>
    <row r="115" spans="1:16" x14ac:dyDescent="0.2">
      <c r="A115" s="67">
        <v>44306</v>
      </c>
      <c r="B115" s="39">
        <v>73</v>
      </c>
      <c r="C115" s="39">
        <v>66</v>
      </c>
      <c r="D115" s="39">
        <v>62</v>
      </c>
      <c r="E115" s="39">
        <v>3</v>
      </c>
      <c r="F115" s="39">
        <v>3</v>
      </c>
      <c r="G115" s="39">
        <v>4</v>
      </c>
      <c r="H115" s="39">
        <v>2</v>
      </c>
      <c r="I115" s="39">
        <v>8</v>
      </c>
      <c r="J115" s="39">
        <v>12</v>
      </c>
      <c r="K115" s="39">
        <v>5</v>
      </c>
      <c r="L115" s="39">
        <v>4</v>
      </c>
      <c r="M115" s="39">
        <v>8</v>
      </c>
      <c r="N115" s="39">
        <v>14</v>
      </c>
      <c r="O115" s="39">
        <v>9</v>
      </c>
      <c r="P115" s="53">
        <v>0</v>
      </c>
    </row>
    <row r="116" spans="1:16" x14ac:dyDescent="0.2">
      <c r="A116" s="67">
        <v>44307</v>
      </c>
      <c r="B116" s="39">
        <v>56</v>
      </c>
      <c r="C116" s="39">
        <v>50</v>
      </c>
      <c r="D116" s="39">
        <v>45</v>
      </c>
      <c r="E116" s="39">
        <v>4</v>
      </c>
      <c r="F116" s="39">
        <v>6</v>
      </c>
      <c r="G116" s="39">
        <v>0</v>
      </c>
      <c r="H116" s="39">
        <v>0</v>
      </c>
      <c r="I116" s="39">
        <v>4</v>
      </c>
      <c r="J116" s="39">
        <v>14</v>
      </c>
      <c r="K116" s="39">
        <v>7</v>
      </c>
      <c r="L116" s="39">
        <v>7</v>
      </c>
      <c r="M116" s="39">
        <v>7</v>
      </c>
      <c r="N116" s="39">
        <v>2</v>
      </c>
      <c r="O116" s="39">
        <v>4</v>
      </c>
      <c r="P116" s="53">
        <v>0</v>
      </c>
    </row>
    <row r="117" spans="1:16" x14ac:dyDescent="0.2">
      <c r="A117" s="67">
        <v>44308</v>
      </c>
      <c r="B117" s="39">
        <v>43</v>
      </c>
      <c r="C117" s="39">
        <v>41</v>
      </c>
      <c r="D117" s="39">
        <v>39</v>
      </c>
      <c r="E117" s="39">
        <v>2</v>
      </c>
      <c r="F117" s="39">
        <v>1</v>
      </c>
      <c r="G117" s="39">
        <v>1</v>
      </c>
      <c r="H117" s="39">
        <v>1</v>
      </c>
      <c r="I117" s="39">
        <v>4</v>
      </c>
      <c r="J117" s="39">
        <v>6</v>
      </c>
      <c r="K117" s="39">
        <v>3</v>
      </c>
      <c r="L117" s="39">
        <v>2</v>
      </c>
      <c r="M117" s="39">
        <v>9</v>
      </c>
      <c r="N117" s="39">
        <v>5</v>
      </c>
      <c r="O117" s="39">
        <v>7</v>
      </c>
      <c r="P117" s="53">
        <v>2</v>
      </c>
    </row>
    <row r="118" spans="1:16" x14ac:dyDescent="0.2">
      <c r="A118" s="67">
        <v>44309</v>
      </c>
      <c r="B118" s="39">
        <v>61</v>
      </c>
      <c r="C118" s="39">
        <v>51</v>
      </c>
      <c r="D118" s="39">
        <v>50</v>
      </c>
      <c r="E118" s="39">
        <v>1</v>
      </c>
      <c r="F118" s="39">
        <v>10</v>
      </c>
      <c r="G118" s="39">
        <v>0</v>
      </c>
      <c r="H118" s="39">
        <v>0</v>
      </c>
      <c r="I118" s="39">
        <v>5</v>
      </c>
      <c r="J118" s="39">
        <v>12</v>
      </c>
      <c r="K118" s="39">
        <v>2</v>
      </c>
      <c r="L118" s="39">
        <v>8</v>
      </c>
      <c r="M118" s="39">
        <v>6</v>
      </c>
      <c r="N118" s="39">
        <v>8</v>
      </c>
      <c r="O118" s="39">
        <v>8</v>
      </c>
      <c r="P118" s="53">
        <v>1</v>
      </c>
    </row>
    <row r="119" spans="1:16" x14ac:dyDescent="0.2">
      <c r="A119" s="67">
        <v>44310</v>
      </c>
      <c r="B119" s="39">
        <v>6</v>
      </c>
      <c r="C119" s="39">
        <v>5</v>
      </c>
      <c r="D119" s="39">
        <v>5</v>
      </c>
      <c r="E119" s="39">
        <v>0</v>
      </c>
      <c r="F119" s="39">
        <v>1</v>
      </c>
      <c r="G119" s="39">
        <v>0</v>
      </c>
      <c r="H119" s="39">
        <v>0</v>
      </c>
      <c r="I119" s="39">
        <v>1</v>
      </c>
      <c r="J119" s="39">
        <v>1</v>
      </c>
      <c r="K119" s="39">
        <v>0</v>
      </c>
      <c r="L119" s="39">
        <v>2</v>
      </c>
      <c r="M119" s="39">
        <v>0</v>
      </c>
      <c r="N119" s="39">
        <v>0</v>
      </c>
      <c r="O119" s="39">
        <v>1</v>
      </c>
      <c r="P119" s="53">
        <v>0</v>
      </c>
    </row>
    <row r="120" spans="1:16" x14ac:dyDescent="0.2">
      <c r="A120" s="67">
        <v>44311</v>
      </c>
      <c r="B120" s="39">
        <v>1</v>
      </c>
      <c r="C120" s="39">
        <v>1</v>
      </c>
      <c r="D120" s="39">
        <v>1</v>
      </c>
      <c r="E120" s="39">
        <v>0</v>
      </c>
      <c r="F120" s="39">
        <v>0</v>
      </c>
      <c r="G120" s="39">
        <v>0</v>
      </c>
      <c r="H120" s="39">
        <v>0</v>
      </c>
      <c r="I120" s="39">
        <v>1</v>
      </c>
      <c r="J120" s="39">
        <v>0</v>
      </c>
      <c r="K120" s="39">
        <v>0</v>
      </c>
      <c r="L120" s="39">
        <v>0</v>
      </c>
      <c r="M120" s="39">
        <v>0</v>
      </c>
      <c r="N120" s="39">
        <v>0</v>
      </c>
      <c r="O120" s="39">
        <v>0</v>
      </c>
      <c r="P120" s="53">
        <v>0</v>
      </c>
    </row>
    <row r="121" spans="1:16" x14ac:dyDescent="0.2">
      <c r="A121" s="67">
        <v>44312</v>
      </c>
      <c r="B121" s="39">
        <v>50</v>
      </c>
      <c r="C121" s="39">
        <v>41</v>
      </c>
      <c r="D121" s="39">
        <v>38</v>
      </c>
      <c r="E121" s="39">
        <v>3</v>
      </c>
      <c r="F121" s="39">
        <v>7</v>
      </c>
      <c r="G121" s="39">
        <v>2</v>
      </c>
      <c r="H121" s="39">
        <v>3</v>
      </c>
      <c r="I121" s="39">
        <v>2</v>
      </c>
      <c r="J121" s="39">
        <v>5</v>
      </c>
      <c r="K121" s="39">
        <v>3</v>
      </c>
      <c r="L121" s="39">
        <v>3</v>
      </c>
      <c r="M121" s="39">
        <v>5</v>
      </c>
      <c r="N121" s="39">
        <v>10</v>
      </c>
      <c r="O121" s="39">
        <v>4</v>
      </c>
      <c r="P121" s="53">
        <v>3</v>
      </c>
    </row>
    <row r="122" spans="1:16" x14ac:dyDescent="0.2">
      <c r="A122" s="67">
        <v>44313</v>
      </c>
      <c r="B122" s="39">
        <v>43</v>
      </c>
      <c r="C122" s="39">
        <v>40</v>
      </c>
      <c r="D122" s="39">
        <v>38</v>
      </c>
      <c r="E122" s="39">
        <v>2</v>
      </c>
      <c r="F122" s="39">
        <v>2</v>
      </c>
      <c r="G122" s="39">
        <v>1</v>
      </c>
      <c r="H122" s="39">
        <v>1</v>
      </c>
      <c r="I122" s="39">
        <v>8</v>
      </c>
      <c r="J122" s="39">
        <v>5</v>
      </c>
      <c r="K122" s="39">
        <v>4</v>
      </c>
      <c r="L122" s="39">
        <v>7</v>
      </c>
      <c r="M122" s="39">
        <v>0</v>
      </c>
      <c r="N122" s="39">
        <v>2</v>
      </c>
      <c r="O122" s="39">
        <v>10</v>
      </c>
      <c r="P122" s="53">
        <v>1</v>
      </c>
    </row>
    <row r="123" spans="1:16" x14ac:dyDescent="0.2">
      <c r="A123" s="67">
        <v>44314</v>
      </c>
      <c r="B123" s="39">
        <v>52</v>
      </c>
      <c r="C123" s="39">
        <v>42</v>
      </c>
      <c r="D123" s="39">
        <v>41</v>
      </c>
      <c r="E123" s="39">
        <v>1</v>
      </c>
      <c r="F123" s="39">
        <v>7</v>
      </c>
      <c r="G123" s="39">
        <v>3</v>
      </c>
      <c r="H123" s="39">
        <v>2</v>
      </c>
      <c r="I123" s="39">
        <v>4</v>
      </c>
      <c r="J123" s="39">
        <v>6</v>
      </c>
      <c r="K123" s="39">
        <v>8</v>
      </c>
      <c r="L123" s="39">
        <v>8</v>
      </c>
      <c r="M123" s="39">
        <v>6</v>
      </c>
      <c r="N123" s="39">
        <v>4</v>
      </c>
      <c r="O123" s="39">
        <v>3</v>
      </c>
      <c r="P123" s="53">
        <v>0</v>
      </c>
    </row>
    <row r="124" spans="1:16" x14ac:dyDescent="0.2">
      <c r="A124" s="67">
        <v>44315</v>
      </c>
      <c r="B124" s="39">
        <v>32</v>
      </c>
      <c r="C124" s="39">
        <v>32</v>
      </c>
      <c r="D124" s="39">
        <v>32</v>
      </c>
      <c r="E124" s="39">
        <v>0</v>
      </c>
      <c r="F124" s="39">
        <v>0</v>
      </c>
      <c r="G124" s="39">
        <v>0</v>
      </c>
      <c r="H124" s="39">
        <v>3</v>
      </c>
      <c r="I124" s="39">
        <v>5</v>
      </c>
      <c r="J124" s="39">
        <v>0</v>
      </c>
      <c r="K124" s="39">
        <v>4</v>
      </c>
      <c r="L124" s="39">
        <v>3</v>
      </c>
      <c r="M124" s="39">
        <v>3</v>
      </c>
      <c r="N124" s="39">
        <v>8</v>
      </c>
      <c r="O124" s="39">
        <v>4</v>
      </c>
      <c r="P124" s="53">
        <v>2</v>
      </c>
    </row>
    <row r="125" spans="1:16" x14ac:dyDescent="0.2">
      <c r="A125" s="67">
        <v>44316</v>
      </c>
      <c r="B125" s="39">
        <v>49</v>
      </c>
      <c r="C125" s="39">
        <v>44</v>
      </c>
      <c r="D125" s="39">
        <v>43</v>
      </c>
      <c r="E125" s="39">
        <v>1</v>
      </c>
      <c r="F125" s="39">
        <v>3</v>
      </c>
      <c r="G125" s="39">
        <v>2</v>
      </c>
      <c r="H125" s="39">
        <v>4</v>
      </c>
      <c r="I125" s="39">
        <v>7</v>
      </c>
      <c r="J125" s="39">
        <v>3</v>
      </c>
      <c r="K125" s="39">
        <v>2</v>
      </c>
      <c r="L125" s="39">
        <v>1</v>
      </c>
      <c r="M125" s="39">
        <v>6</v>
      </c>
      <c r="N125" s="39">
        <v>9</v>
      </c>
      <c r="O125" s="39">
        <v>7</v>
      </c>
      <c r="P125" s="53">
        <v>4</v>
      </c>
    </row>
    <row r="126" spans="1:16" x14ac:dyDescent="0.2">
      <c r="A126" s="67">
        <v>44317</v>
      </c>
      <c r="B126" s="39">
        <v>5</v>
      </c>
      <c r="C126" s="39">
        <v>5</v>
      </c>
      <c r="D126" s="39">
        <v>5</v>
      </c>
      <c r="E126" s="39">
        <v>0</v>
      </c>
      <c r="F126" s="39">
        <v>0</v>
      </c>
      <c r="G126" s="39">
        <v>0</v>
      </c>
      <c r="H126" s="39">
        <v>0</v>
      </c>
      <c r="I126" s="39">
        <v>1</v>
      </c>
      <c r="J126" s="39">
        <v>0</v>
      </c>
      <c r="K126" s="39">
        <v>1</v>
      </c>
      <c r="L126" s="39">
        <v>1</v>
      </c>
      <c r="M126" s="39">
        <v>2</v>
      </c>
      <c r="N126" s="39">
        <v>0</v>
      </c>
      <c r="O126" s="39">
        <v>0</v>
      </c>
      <c r="P126" s="53">
        <v>0</v>
      </c>
    </row>
    <row r="127" spans="1:16" x14ac:dyDescent="0.2">
      <c r="A127" s="67">
        <v>44318</v>
      </c>
      <c r="B127" s="39">
        <v>0</v>
      </c>
      <c r="C127" s="39">
        <v>0</v>
      </c>
      <c r="D127" s="39">
        <v>0</v>
      </c>
      <c r="E127" s="39">
        <v>0</v>
      </c>
      <c r="F127" s="39">
        <v>0</v>
      </c>
      <c r="G127" s="39">
        <v>0</v>
      </c>
      <c r="H127" s="39">
        <v>0</v>
      </c>
      <c r="I127" s="39">
        <v>0</v>
      </c>
      <c r="J127" s="39">
        <v>0</v>
      </c>
      <c r="K127" s="39">
        <v>0</v>
      </c>
      <c r="L127" s="39">
        <v>0</v>
      </c>
      <c r="M127" s="39">
        <v>0</v>
      </c>
      <c r="N127" s="39">
        <v>0</v>
      </c>
      <c r="O127" s="39">
        <v>0</v>
      </c>
      <c r="P127" s="53">
        <v>0</v>
      </c>
    </row>
    <row r="128" spans="1:16" x14ac:dyDescent="0.2">
      <c r="A128" s="67">
        <v>44319</v>
      </c>
      <c r="B128" s="39">
        <v>0</v>
      </c>
      <c r="C128" s="39">
        <v>0</v>
      </c>
      <c r="D128" s="39">
        <v>0</v>
      </c>
      <c r="E128" s="39">
        <v>0</v>
      </c>
      <c r="F128" s="39">
        <v>0</v>
      </c>
      <c r="G128" s="39">
        <v>0</v>
      </c>
      <c r="H128" s="39">
        <v>0</v>
      </c>
      <c r="I128" s="39">
        <v>0</v>
      </c>
      <c r="J128" s="39">
        <v>0</v>
      </c>
      <c r="K128" s="39">
        <v>0</v>
      </c>
      <c r="L128" s="39">
        <v>0</v>
      </c>
      <c r="M128" s="39">
        <v>0</v>
      </c>
      <c r="N128" s="39">
        <v>0</v>
      </c>
      <c r="O128" s="39">
        <v>0</v>
      </c>
      <c r="P128" s="53">
        <v>0</v>
      </c>
    </row>
    <row r="129" spans="1:16" x14ac:dyDescent="0.2">
      <c r="A129" s="67">
        <v>44320</v>
      </c>
      <c r="B129" s="39">
        <v>26</v>
      </c>
      <c r="C129" s="39">
        <v>26</v>
      </c>
      <c r="D129" s="39">
        <v>24</v>
      </c>
      <c r="E129" s="39">
        <v>2</v>
      </c>
      <c r="F129" s="39">
        <v>0</v>
      </c>
      <c r="G129" s="39">
        <v>0</v>
      </c>
      <c r="H129" s="39">
        <v>0</v>
      </c>
      <c r="I129" s="39">
        <v>2</v>
      </c>
      <c r="J129" s="39">
        <v>2</v>
      </c>
      <c r="K129" s="39">
        <v>2</v>
      </c>
      <c r="L129" s="39">
        <v>3</v>
      </c>
      <c r="M129" s="39">
        <v>3</v>
      </c>
      <c r="N129" s="39">
        <v>6</v>
      </c>
      <c r="O129" s="39">
        <v>3</v>
      </c>
      <c r="P129" s="53">
        <v>3</v>
      </c>
    </row>
    <row r="130" spans="1:16" x14ac:dyDescent="0.2">
      <c r="A130" s="67">
        <v>44321</v>
      </c>
      <c r="B130" s="39">
        <v>38</v>
      </c>
      <c r="C130" s="39">
        <v>33</v>
      </c>
      <c r="D130" s="39">
        <v>32</v>
      </c>
      <c r="E130" s="39">
        <v>1</v>
      </c>
      <c r="F130" s="39">
        <v>4</v>
      </c>
      <c r="G130" s="39">
        <v>1</v>
      </c>
      <c r="H130" s="39">
        <v>1</v>
      </c>
      <c r="I130" s="39">
        <v>3</v>
      </c>
      <c r="J130" s="39">
        <v>5</v>
      </c>
      <c r="K130" s="39">
        <v>3</v>
      </c>
      <c r="L130" s="39">
        <v>2</v>
      </c>
      <c r="M130" s="39">
        <v>2</v>
      </c>
      <c r="N130" s="39">
        <v>9</v>
      </c>
      <c r="O130" s="39">
        <v>4</v>
      </c>
      <c r="P130" s="53">
        <v>3</v>
      </c>
    </row>
    <row r="131" spans="1:16" x14ac:dyDescent="0.2">
      <c r="A131" s="67">
        <v>44322</v>
      </c>
      <c r="B131" s="39">
        <v>43</v>
      </c>
      <c r="C131" s="39">
        <v>41</v>
      </c>
      <c r="D131" s="39">
        <v>39</v>
      </c>
      <c r="E131" s="39">
        <v>2</v>
      </c>
      <c r="F131" s="39">
        <v>1</v>
      </c>
      <c r="G131" s="39">
        <v>1</v>
      </c>
      <c r="H131" s="39">
        <v>1</v>
      </c>
      <c r="I131" s="39">
        <v>1</v>
      </c>
      <c r="J131" s="39">
        <v>3</v>
      </c>
      <c r="K131" s="39">
        <v>2</v>
      </c>
      <c r="L131" s="39">
        <v>3</v>
      </c>
      <c r="M131" s="39">
        <v>5</v>
      </c>
      <c r="N131" s="39">
        <v>11</v>
      </c>
      <c r="O131" s="39">
        <v>7</v>
      </c>
      <c r="P131" s="53">
        <v>6</v>
      </c>
    </row>
    <row r="132" spans="1:16" x14ac:dyDescent="0.2">
      <c r="A132" s="67">
        <v>44323</v>
      </c>
      <c r="B132" s="39">
        <v>26</v>
      </c>
      <c r="C132" s="39">
        <v>24</v>
      </c>
      <c r="D132" s="39">
        <v>24</v>
      </c>
      <c r="E132" s="39">
        <v>0</v>
      </c>
      <c r="F132" s="39">
        <v>1</v>
      </c>
      <c r="G132" s="39">
        <v>1</v>
      </c>
      <c r="H132" s="39">
        <v>1</v>
      </c>
      <c r="I132" s="39">
        <v>9</v>
      </c>
      <c r="J132" s="39">
        <v>2</v>
      </c>
      <c r="K132" s="39">
        <v>2</v>
      </c>
      <c r="L132" s="39">
        <v>2</v>
      </c>
      <c r="M132" s="39">
        <v>1</v>
      </c>
      <c r="N132" s="39">
        <v>1</v>
      </c>
      <c r="O132" s="39">
        <v>3</v>
      </c>
      <c r="P132" s="53">
        <v>3</v>
      </c>
    </row>
    <row r="133" spans="1:16" x14ac:dyDescent="0.2">
      <c r="A133" s="67">
        <v>44324</v>
      </c>
      <c r="B133" s="39">
        <v>3</v>
      </c>
      <c r="C133" s="39">
        <v>2</v>
      </c>
      <c r="D133" s="39">
        <v>2</v>
      </c>
      <c r="E133" s="39">
        <v>0</v>
      </c>
      <c r="F133" s="39">
        <v>1</v>
      </c>
      <c r="G133" s="39">
        <v>0</v>
      </c>
      <c r="H133" s="39">
        <v>0</v>
      </c>
      <c r="I133" s="39">
        <v>0</v>
      </c>
      <c r="J133" s="39">
        <v>1</v>
      </c>
      <c r="K133" s="39">
        <v>1</v>
      </c>
      <c r="L133" s="39">
        <v>0</v>
      </c>
      <c r="M133" s="39">
        <v>0</v>
      </c>
      <c r="N133" s="39">
        <v>0</v>
      </c>
      <c r="O133" s="39">
        <v>0</v>
      </c>
      <c r="P133" s="53">
        <v>0</v>
      </c>
    </row>
    <row r="134" spans="1:16" x14ac:dyDescent="0.2">
      <c r="A134" s="67">
        <v>44325</v>
      </c>
      <c r="B134" s="39">
        <v>2</v>
      </c>
      <c r="C134" s="39">
        <v>2</v>
      </c>
      <c r="D134" s="39">
        <v>2</v>
      </c>
      <c r="E134" s="39">
        <v>0</v>
      </c>
      <c r="F134" s="39">
        <v>0</v>
      </c>
      <c r="G134" s="39">
        <v>0</v>
      </c>
      <c r="H134" s="39">
        <v>0</v>
      </c>
      <c r="I134" s="39">
        <v>0</v>
      </c>
      <c r="J134" s="39">
        <v>1</v>
      </c>
      <c r="K134" s="39">
        <v>0</v>
      </c>
      <c r="L134" s="39">
        <v>0</v>
      </c>
      <c r="M134" s="39">
        <v>1</v>
      </c>
      <c r="N134" s="39">
        <v>0</v>
      </c>
      <c r="O134" s="39">
        <v>0</v>
      </c>
      <c r="P134" s="53">
        <v>0</v>
      </c>
    </row>
    <row r="135" spans="1:16" x14ac:dyDescent="0.2">
      <c r="A135" s="67">
        <v>44326</v>
      </c>
      <c r="B135" s="39">
        <v>31</v>
      </c>
      <c r="C135" s="39">
        <v>30</v>
      </c>
      <c r="D135" s="39">
        <v>30</v>
      </c>
      <c r="E135" s="39">
        <v>0</v>
      </c>
      <c r="F135" s="39">
        <v>0</v>
      </c>
      <c r="G135" s="39">
        <v>1</v>
      </c>
      <c r="H135" s="39">
        <v>1</v>
      </c>
      <c r="I135" s="39">
        <v>1</v>
      </c>
      <c r="J135" s="39">
        <v>8</v>
      </c>
      <c r="K135" s="39">
        <v>4</v>
      </c>
      <c r="L135" s="39">
        <v>1</v>
      </c>
      <c r="M135" s="39">
        <v>0</v>
      </c>
      <c r="N135" s="39">
        <v>4</v>
      </c>
      <c r="O135" s="39">
        <v>7</v>
      </c>
      <c r="P135" s="53">
        <v>4</v>
      </c>
    </row>
    <row r="136" spans="1:16" x14ac:dyDescent="0.2">
      <c r="A136" s="67">
        <v>44327</v>
      </c>
      <c r="B136" s="39">
        <v>37</v>
      </c>
      <c r="C136" s="39">
        <v>35</v>
      </c>
      <c r="D136" s="39">
        <v>32</v>
      </c>
      <c r="E136" s="39">
        <v>3</v>
      </c>
      <c r="F136" s="39">
        <v>0</v>
      </c>
      <c r="G136" s="39">
        <v>2</v>
      </c>
      <c r="H136" s="39">
        <v>2</v>
      </c>
      <c r="I136" s="39">
        <v>2</v>
      </c>
      <c r="J136" s="39">
        <v>5</v>
      </c>
      <c r="K136" s="39">
        <v>3</v>
      </c>
      <c r="L136" s="39">
        <v>6</v>
      </c>
      <c r="M136" s="39">
        <v>7</v>
      </c>
      <c r="N136" s="39">
        <v>4</v>
      </c>
      <c r="O136" s="39">
        <v>0</v>
      </c>
      <c r="P136" s="53">
        <v>3</v>
      </c>
    </row>
    <row r="137" spans="1:16" x14ac:dyDescent="0.2">
      <c r="A137" s="67">
        <v>44328</v>
      </c>
      <c r="B137" s="39">
        <v>33</v>
      </c>
      <c r="C137" s="39">
        <v>31</v>
      </c>
      <c r="D137" s="39">
        <v>30</v>
      </c>
      <c r="E137" s="39">
        <v>1</v>
      </c>
      <c r="F137" s="39">
        <v>1</v>
      </c>
      <c r="G137" s="39">
        <v>1</v>
      </c>
      <c r="H137" s="39">
        <v>0</v>
      </c>
      <c r="I137" s="39">
        <v>3</v>
      </c>
      <c r="J137" s="39">
        <v>4</v>
      </c>
      <c r="K137" s="39">
        <v>4</v>
      </c>
      <c r="L137" s="39">
        <v>5</v>
      </c>
      <c r="M137" s="39">
        <v>5</v>
      </c>
      <c r="N137" s="39">
        <v>4</v>
      </c>
      <c r="O137" s="39">
        <v>4</v>
      </c>
      <c r="P137" s="53">
        <v>1</v>
      </c>
    </row>
    <row r="138" spans="1:16" x14ac:dyDescent="0.2">
      <c r="A138" s="67">
        <v>44329</v>
      </c>
      <c r="B138" s="39">
        <v>29</v>
      </c>
      <c r="C138" s="39">
        <v>26</v>
      </c>
      <c r="D138" s="39">
        <v>25</v>
      </c>
      <c r="E138" s="39">
        <v>1</v>
      </c>
      <c r="F138" s="39">
        <v>3</v>
      </c>
      <c r="G138" s="39">
        <v>0</v>
      </c>
      <c r="H138" s="39">
        <v>0</v>
      </c>
      <c r="I138" s="39">
        <v>4</v>
      </c>
      <c r="J138" s="39">
        <v>4</v>
      </c>
      <c r="K138" s="39">
        <v>1</v>
      </c>
      <c r="L138" s="39">
        <v>1</v>
      </c>
      <c r="M138" s="39">
        <v>4</v>
      </c>
      <c r="N138" s="39">
        <v>4</v>
      </c>
      <c r="O138" s="39">
        <v>3</v>
      </c>
      <c r="P138" s="53">
        <v>4</v>
      </c>
    </row>
    <row r="139" spans="1:16" x14ac:dyDescent="0.2">
      <c r="A139" s="67">
        <v>44330</v>
      </c>
      <c r="B139" s="39">
        <v>30</v>
      </c>
      <c r="C139" s="39">
        <v>25</v>
      </c>
      <c r="D139" s="39">
        <v>24</v>
      </c>
      <c r="E139" s="39">
        <v>1</v>
      </c>
      <c r="F139" s="39">
        <v>2</v>
      </c>
      <c r="G139" s="39">
        <v>3</v>
      </c>
      <c r="H139" s="39">
        <v>3</v>
      </c>
      <c r="I139" s="39">
        <v>5</v>
      </c>
      <c r="J139" s="39">
        <v>6</v>
      </c>
      <c r="K139" s="39">
        <v>1</v>
      </c>
      <c r="L139" s="39">
        <v>1</v>
      </c>
      <c r="M139" s="39">
        <v>3</v>
      </c>
      <c r="N139" s="39">
        <v>3</v>
      </c>
      <c r="O139" s="39">
        <v>1</v>
      </c>
      <c r="P139" s="53">
        <v>1</v>
      </c>
    </row>
    <row r="140" spans="1:16" x14ac:dyDescent="0.2">
      <c r="A140" s="67">
        <v>44331</v>
      </c>
      <c r="B140" s="39">
        <v>3</v>
      </c>
      <c r="C140" s="39">
        <v>3</v>
      </c>
      <c r="D140" s="39">
        <v>3</v>
      </c>
      <c r="E140" s="39">
        <v>0</v>
      </c>
      <c r="F140" s="39">
        <v>0</v>
      </c>
      <c r="G140" s="39">
        <v>0</v>
      </c>
      <c r="H140" s="39">
        <v>0</v>
      </c>
      <c r="I140" s="39">
        <v>0</v>
      </c>
      <c r="J140" s="39">
        <v>1</v>
      </c>
      <c r="K140" s="39">
        <v>0</v>
      </c>
      <c r="L140" s="39">
        <v>0</v>
      </c>
      <c r="M140" s="39">
        <v>1</v>
      </c>
      <c r="N140" s="39">
        <v>1</v>
      </c>
      <c r="O140" s="39">
        <v>0</v>
      </c>
      <c r="P140" s="53">
        <v>0</v>
      </c>
    </row>
    <row r="141" spans="1:16" x14ac:dyDescent="0.2">
      <c r="A141" s="67">
        <v>44332</v>
      </c>
      <c r="B141" s="39">
        <v>0</v>
      </c>
      <c r="C141" s="39">
        <v>0</v>
      </c>
      <c r="D141" s="39">
        <v>0</v>
      </c>
      <c r="E141" s="39">
        <v>0</v>
      </c>
      <c r="F141" s="39">
        <v>0</v>
      </c>
      <c r="G141" s="39">
        <v>0</v>
      </c>
      <c r="H141" s="39">
        <v>0</v>
      </c>
      <c r="I141" s="39">
        <v>0</v>
      </c>
      <c r="J141" s="39">
        <v>0</v>
      </c>
      <c r="K141" s="39">
        <v>0</v>
      </c>
      <c r="L141" s="39">
        <v>0</v>
      </c>
      <c r="M141" s="39">
        <v>0</v>
      </c>
      <c r="N141" s="39">
        <v>0</v>
      </c>
      <c r="O141" s="39">
        <v>0</v>
      </c>
      <c r="P141" s="53">
        <v>0</v>
      </c>
    </row>
    <row r="142" spans="1:16" x14ac:dyDescent="0.2">
      <c r="A142" s="67">
        <v>44333</v>
      </c>
      <c r="B142" s="39">
        <v>26</v>
      </c>
      <c r="C142" s="39">
        <v>24</v>
      </c>
      <c r="D142" s="39">
        <v>24</v>
      </c>
      <c r="E142" s="39">
        <v>0</v>
      </c>
      <c r="F142" s="39">
        <v>1</v>
      </c>
      <c r="G142" s="39">
        <v>1</v>
      </c>
      <c r="H142" s="39">
        <v>3</v>
      </c>
      <c r="I142" s="39">
        <v>1</v>
      </c>
      <c r="J142" s="39">
        <v>0</v>
      </c>
      <c r="K142" s="39">
        <v>1</v>
      </c>
      <c r="L142" s="39">
        <v>7</v>
      </c>
      <c r="M142" s="39">
        <v>5</v>
      </c>
      <c r="N142" s="39">
        <v>4</v>
      </c>
      <c r="O142" s="39">
        <v>3</v>
      </c>
      <c r="P142" s="53">
        <v>0</v>
      </c>
    </row>
    <row r="143" spans="1:16" x14ac:dyDescent="0.2">
      <c r="A143" s="67">
        <v>44334</v>
      </c>
      <c r="B143" s="39">
        <v>17</v>
      </c>
      <c r="C143" s="39">
        <v>16</v>
      </c>
      <c r="D143" s="39">
        <v>15</v>
      </c>
      <c r="E143" s="39">
        <v>1</v>
      </c>
      <c r="F143" s="39">
        <v>0</v>
      </c>
      <c r="G143" s="39">
        <v>1</v>
      </c>
      <c r="H143" s="39">
        <v>0</v>
      </c>
      <c r="I143" s="39">
        <v>1</v>
      </c>
      <c r="J143" s="39">
        <v>1</v>
      </c>
      <c r="K143" s="39">
        <v>3</v>
      </c>
      <c r="L143" s="39">
        <v>4</v>
      </c>
      <c r="M143" s="39">
        <v>1</v>
      </c>
      <c r="N143" s="39">
        <v>0</v>
      </c>
      <c r="O143" s="39">
        <v>4</v>
      </c>
      <c r="P143" s="53">
        <v>1</v>
      </c>
    </row>
    <row r="144" spans="1:16" x14ac:dyDescent="0.2">
      <c r="A144" s="67">
        <v>44335</v>
      </c>
      <c r="B144" s="39">
        <v>29</v>
      </c>
      <c r="C144" s="39">
        <v>27</v>
      </c>
      <c r="D144" s="39">
        <v>23</v>
      </c>
      <c r="E144" s="39">
        <v>4</v>
      </c>
      <c r="F144" s="39">
        <v>1</v>
      </c>
      <c r="G144" s="39">
        <v>1</v>
      </c>
      <c r="H144" s="39">
        <v>3</v>
      </c>
      <c r="I144" s="39">
        <v>3</v>
      </c>
      <c r="J144" s="39">
        <v>5</v>
      </c>
      <c r="K144" s="39">
        <v>0</v>
      </c>
      <c r="L144" s="39">
        <v>3</v>
      </c>
      <c r="M144" s="39">
        <v>1</v>
      </c>
      <c r="N144" s="39">
        <v>3</v>
      </c>
      <c r="O144" s="39">
        <v>5</v>
      </c>
      <c r="P144" s="53">
        <v>0</v>
      </c>
    </row>
    <row r="145" spans="1:16" x14ac:dyDescent="0.2">
      <c r="A145" s="67">
        <v>44336</v>
      </c>
      <c r="B145" s="39">
        <v>20</v>
      </c>
      <c r="C145" s="39">
        <v>19</v>
      </c>
      <c r="D145" s="39">
        <v>18</v>
      </c>
      <c r="E145" s="39">
        <v>1</v>
      </c>
      <c r="F145" s="39">
        <v>0</v>
      </c>
      <c r="G145" s="39">
        <v>1</v>
      </c>
      <c r="H145" s="39">
        <v>0</v>
      </c>
      <c r="I145" s="39">
        <v>2</v>
      </c>
      <c r="J145" s="39">
        <v>2</v>
      </c>
      <c r="K145" s="39">
        <v>2</v>
      </c>
      <c r="L145" s="39">
        <v>0</v>
      </c>
      <c r="M145" s="39">
        <v>3</v>
      </c>
      <c r="N145" s="39">
        <v>4</v>
      </c>
      <c r="O145" s="39">
        <v>3</v>
      </c>
      <c r="P145" s="53">
        <v>2</v>
      </c>
    </row>
    <row r="146" spans="1:16" x14ac:dyDescent="0.2">
      <c r="A146" s="67">
        <v>44337</v>
      </c>
      <c r="B146" s="39">
        <v>19</v>
      </c>
      <c r="C146" s="39">
        <v>18</v>
      </c>
      <c r="D146" s="39">
        <v>17</v>
      </c>
      <c r="E146" s="39">
        <v>1</v>
      </c>
      <c r="F146" s="39">
        <v>1</v>
      </c>
      <c r="G146" s="39">
        <v>0</v>
      </c>
      <c r="H146" s="39">
        <v>1</v>
      </c>
      <c r="I146" s="39">
        <v>1</v>
      </c>
      <c r="J146" s="39">
        <v>1</v>
      </c>
      <c r="K146" s="39">
        <v>1</v>
      </c>
      <c r="L146" s="39">
        <v>2</v>
      </c>
      <c r="M146" s="39">
        <v>1</v>
      </c>
      <c r="N146" s="39">
        <v>2</v>
      </c>
      <c r="O146" s="39">
        <v>7</v>
      </c>
      <c r="P146" s="53">
        <v>1</v>
      </c>
    </row>
    <row r="147" spans="1:16" x14ac:dyDescent="0.2">
      <c r="A147" s="67">
        <v>44338</v>
      </c>
      <c r="B147" s="39">
        <v>1</v>
      </c>
      <c r="C147" s="39">
        <v>0</v>
      </c>
      <c r="D147" s="39">
        <v>0</v>
      </c>
      <c r="E147" s="39">
        <v>0</v>
      </c>
      <c r="F147" s="39">
        <v>1</v>
      </c>
      <c r="G147" s="39">
        <v>0</v>
      </c>
      <c r="H147" s="39">
        <v>0</v>
      </c>
      <c r="I147" s="39">
        <v>0</v>
      </c>
      <c r="J147" s="39">
        <v>0</v>
      </c>
      <c r="K147" s="39">
        <v>0</v>
      </c>
      <c r="L147" s="39">
        <v>0</v>
      </c>
      <c r="M147" s="39">
        <v>0</v>
      </c>
      <c r="N147" s="39">
        <v>0</v>
      </c>
      <c r="O147" s="39">
        <v>0</v>
      </c>
      <c r="P147" s="53">
        <v>0</v>
      </c>
    </row>
    <row r="148" spans="1:16" x14ac:dyDescent="0.2">
      <c r="A148" s="67">
        <v>44339</v>
      </c>
      <c r="B148" s="39">
        <v>0</v>
      </c>
      <c r="C148" s="39">
        <v>0</v>
      </c>
      <c r="D148" s="39">
        <v>0</v>
      </c>
      <c r="E148" s="39">
        <v>0</v>
      </c>
      <c r="F148" s="39">
        <v>0</v>
      </c>
      <c r="G148" s="39">
        <v>0</v>
      </c>
      <c r="H148" s="39">
        <v>0</v>
      </c>
      <c r="I148" s="39">
        <v>0</v>
      </c>
      <c r="J148" s="39">
        <v>0</v>
      </c>
      <c r="K148" s="39">
        <v>0</v>
      </c>
      <c r="L148" s="39">
        <v>0</v>
      </c>
      <c r="M148" s="39">
        <v>0</v>
      </c>
      <c r="N148" s="39">
        <v>0</v>
      </c>
      <c r="O148" s="39">
        <v>0</v>
      </c>
      <c r="P148" s="53">
        <v>0</v>
      </c>
    </row>
    <row r="149" spans="1:16" x14ac:dyDescent="0.2">
      <c r="A149" s="67">
        <v>44340</v>
      </c>
      <c r="B149" s="39">
        <v>24</v>
      </c>
      <c r="C149" s="39">
        <v>22</v>
      </c>
      <c r="D149" s="39">
        <v>21</v>
      </c>
      <c r="E149" s="39">
        <v>1</v>
      </c>
      <c r="F149" s="39">
        <v>2</v>
      </c>
      <c r="G149" s="39">
        <v>0</v>
      </c>
      <c r="H149" s="39">
        <v>0</v>
      </c>
      <c r="I149" s="39">
        <v>3</v>
      </c>
      <c r="J149" s="39">
        <v>3</v>
      </c>
      <c r="K149" s="39">
        <v>0</v>
      </c>
      <c r="L149" s="39">
        <v>2</v>
      </c>
      <c r="M149" s="39">
        <v>2</v>
      </c>
      <c r="N149" s="39">
        <v>1</v>
      </c>
      <c r="O149" s="39">
        <v>8</v>
      </c>
      <c r="P149" s="53">
        <v>2</v>
      </c>
    </row>
    <row r="150" spans="1:16" x14ac:dyDescent="0.2">
      <c r="A150" s="67">
        <v>44341</v>
      </c>
      <c r="B150" s="39">
        <v>18</v>
      </c>
      <c r="C150" s="39">
        <v>16</v>
      </c>
      <c r="D150" s="39">
        <v>16</v>
      </c>
      <c r="E150" s="39">
        <v>0</v>
      </c>
      <c r="F150" s="39">
        <v>0</v>
      </c>
      <c r="G150" s="39">
        <v>2</v>
      </c>
      <c r="H150" s="39">
        <v>0</v>
      </c>
      <c r="I150" s="39">
        <v>1</v>
      </c>
      <c r="J150" s="39">
        <v>1</v>
      </c>
      <c r="K150" s="39">
        <v>1</v>
      </c>
      <c r="L150" s="39">
        <v>1</v>
      </c>
      <c r="M150" s="39">
        <v>2</v>
      </c>
      <c r="N150" s="39">
        <v>6</v>
      </c>
      <c r="O150" s="39">
        <v>3</v>
      </c>
      <c r="P150" s="53">
        <v>1</v>
      </c>
    </row>
    <row r="151" spans="1:16" x14ac:dyDescent="0.2">
      <c r="A151" s="67">
        <v>44342</v>
      </c>
      <c r="B151" s="39">
        <v>19</v>
      </c>
      <c r="C151" s="39">
        <v>15</v>
      </c>
      <c r="D151" s="39">
        <v>15</v>
      </c>
      <c r="E151" s="39">
        <v>0</v>
      </c>
      <c r="F151" s="39">
        <v>3</v>
      </c>
      <c r="G151" s="39">
        <v>1</v>
      </c>
      <c r="H151" s="39">
        <v>1</v>
      </c>
      <c r="I151" s="39">
        <v>4</v>
      </c>
      <c r="J151" s="39">
        <v>0</v>
      </c>
      <c r="K151" s="39">
        <v>0</v>
      </c>
      <c r="L151" s="39">
        <v>2</v>
      </c>
      <c r="M151" s="39">
        <v>3</v>
      </c>
      <c r="N151" s="39">
        <v>3</v>
      </c>
      <c r="O151" s="39">
        <v>2</v>
      </c>
      <c r="P151" s="53">
        <v>0</v>
      </c>
    </row>
    <row r="152" spans="1:16" x14ac:dyDescent="0.2">
      <c r="A152" s="67">
        <v>44343</v>
      </c>
      <c r="B152" s="39">
        <v>24</v>
      </c>
      <c r="C152" s="39">
        <v>22</v>
      </c>
      <c r="D152" s="39">
        <v>21</v>
      </c>
      <c r="E152" s="39">
        <v>1</v>
      </c>
      <c r="F152" s="39">
        <v>2</v>
      </c>
      <c r="G152" s="39">
        <v>0</v>
      </c>
      <c r="H152" s="39">
        <v>0</v>
      </c>
      <c r="I152" s="39">
        <v>5</v>
      </c>
      <c r="J152" s="39">
        <v>3</v>
      </c>
      <c r="K152" s="39">
        <v>1</v>
      </c>
      <c r="L152" s="39">
        <v>1</v>
      </c>
      <c r="M152" s="39">
        <v>0</v>
      </c>
      <c r="N152" s="39">
        <v>9</v>
      </c>
      <c r="O152" s="39">
        <v>2</v>
      </c>
      <c r="P152" s="53">
        <v>0</v>
      </c>
    </row>
    <row r="153" spans="1:16" x14ac:dyDescent="0.2">
      <c r="A153" s="67">
        <v>44344</v>
      </c>
      <c r="B153" s="39">
        <v>20</v>
      </c>
      <c r="C153" s="39">
        <v>20</v>
      </c>
      <c r="D153" s="39">
        <v>19</v>
      </c>
      <c r="E153" s="39">
        <v>1</v>
      </c>
      <c r="F153" s="39">
        <v>0</v>
      </c>
      <c r="G153" s="39">
        <v>0</v>
      </c>
      <c r="H153" s="39">
        <v>0</v>
      </c>
      <c r="I153" s="39">
        <v>1</v>
      </c>
      <c r="J153" s="39">
        <v>2</v>
      </c>
      <c r="K153" s="39">
        <v>2</v>
      </c>
      <c r="L153" s="39">
        <v>4</v>
      </c>
      <c r="M153" s="39">
        <v>4</v>
      </c>
      <c r="N153" s="39">
        <v>3</v>
      </c>
      <c r="O153" s="39">
        <v>3</v>
      </c>
      <c r="P153" s="53">
        <v>0</v>
      </c>
    </row>
    <row r="154" spans="1:16" x14ac:dyDescent="0.2">
      <c r="A154" s="67">
        <v>44345</v>
      </c>
      <c r="B154" s="39">
        <v>0</v>
      </c>
      <c r="C154" s="39">
        <v>0</v>
      </c>
      <c r="D154" s="39">
        <v>0</v>
      </c>
      <c r="E154" s="39">
        <v>0</v>
      </c>
      <c r="F154" s="39">
        <v>0</v>
      </c>
      <c r="G154" s="39">
        <v>0</v>
      </c>
      <c r="H154" s="39">
        <v>0</v>
      </c>
      <c r="I154" s="39">
        <v>0</v>
      </c>
      <c r="J154" s="39">
        <v>0</v>
      </c>
      <c r="K154" s="39">
        <v>0</v>
      </c>
      <c r="L154" s="39">
        <v>0</v>
      </c>
      <c r="M154" s="39">
        <v>0</v>
      </c>
      <c r="N154" s="39">
        <v>0</v>
      </c>
      <c r="O154" s="39">
        <v>0</v>
      </c>
      <c r="P154" s="53">
        <v>0</v>
      </c>
    </row>
    <row r="155" spans="1:16" x14ac:dyDescent="0.2">
      <c r="A155" s="67">
        <v>44346</v>
      </c>
      <c r="B155" s="39">
        <v>1</v>
      </c>
      <c r="C155" s="39">
        <v>0</v>
      </c>
      <c r="D155" s="39">
        <v>0</v>
      </c>
      <c r="E155" s="39">
        <v>0</v>
      </c>
      <c r="F155" s="39">
        <v>1</v>
      </c>
      <c r="G155" s="39">
        <v>0</v>
      </c>
      <c r="H155" s="39">
        <v>0</v>
      </c>
      <c r="I155" s="39">
        <v>0</v>
      </c>
      <c r="J155" s="39">
        <v>0</v>
      </c>
      <c r="K155" s="39">
        <v>0</v>
      </c>
      <c r="L155" s="39">
        <v>0</v>
      </c>
      <c r="M155" s="39">
        <v>0</v>
      </c>
      <c r="N155" s="39">
        <v>0</v>
      </c>
      <c r="O155" s="39">
        <v>0</v>
      </c>
      <c r="P155" s="53">
        <v>0</v>
      </c>
    </row>
    <row r="156" spans="1:16" x14ac:dyDescent="0.2">
      <c r="A156" s="67">
        <v>44347</v>
      </c>
      <c r="B156" s="39">
        <v>3</v>
      </c>
      <c r="C156" s="39">
        <v>3</v>
      </c>
      <c r="D156" s="39">
        <v>3</v>
      </c>
      <c r="E156" s="39">
        <v>0</v>
      </c>
      <c r="F156" s="39">
        <v>0</v>
      </c>
      <c r="G156" s="39">
        <v>0</v>
      </c>
      <c r="H156" s="39">
        <v>0</v>
      </c>
      <c r="I156" s="39">
        <v>1</v>
      </c>
      <c r="J156" s="39">
        <v>0</v>
      </c>
      <c r="K156" s="39">
        <v>0</v>
      </c>
      <c r="L156" s="39">
        <v>0</v>
      </c>
      <c r="M156" s="39">
        <v>0</v>
      </c>
      <c r="N156" s="39">
        <v>2</v>
      </c>
      <c r="O156" s="39">
        <v>0</v>
      </c>
      <c r="P156" s="53">
        <v>0</v>
      </c>
    </row>
    <row r="157" spans="1:16" x14ac:dyDescent="0.2">
      <c r="A157" s="67">
        <v>44348</v>
      </c>
      <c r="B157" s="39">
        <v>24</v>
      </c>
      <c r="C157" s="39">
        <v>24</v>
      </c>
      <c r="D157" s="39">
        <v>24</v>
      </c>
      <c r="E157" s="39">
        <v>0</v>
      </c>
      <c r="F157" s="39">
        <v>0</v>
      </c>
      <c r="G157" s="39">
        <v>0</v>
      </c>
      <c r="H157" s="39">
        <v>1</v>
      </c>
      <c r="I157" s="39">
        <v>3</v>
      </c>
      <c r="J157" s="39">
        <v>5</v>
      </c>
      <c r="K157" s="39">
        <v>3</v>
      </c>
      <c r="L157" s="39">
        <v>3</v>
      </c>
      <c r="M157" s="39">
        <v>2</v>
      </c>
      <c r="N157" s="39">
        <v>2</v>
      </c>
      <c r="O157" s="39">
        <v>5</v>
      </c>
      <c r="P157" s="53">
        <v>0</v>
      </c>
    </row>
    <row r="158" spans="1:16" x14ac:dyDescent="0.2">
      <c r="A158" s="67">
        <v>44349</v>
      </c>
      <c r="B158" s="39">
        <v>31</v>
      </c>
      <c r="C158" s="39">
        <v>25</v>
      </c>
      <c r="D158" s="39">
        <v>23</v>
      </c>
      <c r="E158" s="39">
        <v>2</v>
      </c>
      <c r="F158" s="39">
        <v>4</v>
      </c>
      <c r="G158" s="39">
        <v>2</v>
      </c>
      <c r="H158" s="39">
        <v>1</v>
      </c>
      <c r="I158" s="39">
        <v>7</v>
      </c>
      <c r="J158" s="39">
        <v>2</v>
      </c>
      <c r="K158" s="39">
        <v>2</v>
      </c>
      <c r="L158" s="39">
        <v>4</v>
      </c>
      <c r="M158" s="39">
        <v>1</v>
      </c>
      <c r="N158" s="39">
        <v>5</v>
      </c>
      <c r="O158" s="39">
        <v>1</v>
      </c>
      <c r="P158" s="53">
        <v>0</v>
      </c>
    </row>
    <row r="159" spans="1:16" x14ac:dyDescent="0.2">
      <c r="A159" s="67">
        <v>44350</v>
      </c>
      <c r="B159" s="39">
        <v>22</v>
      </c>
      <c r="C159" s="39">
        <v>20</v>
      </c>
      <c r="D159" s="39">
        <v>20</v>
      </c>
      <c r="E159" s="39">
        <v>0</v>
      </c>
      <c r="F159" s="39">
        <v>2</v>
      </c>
      <c r="G159" s="39">
        <v>0</v>
      </c>
      <c r="H159" s="39">
        <v>0</v>
      </c>
      <c r="I159" s="39">
        <v>7</v>
      </c>
      <c r="J159" s="39">
        <v>2</v>
      </c>
      <c r="K159" s="39">
        <v>4</v>
      </c>
      <c r="L159" s="39">
        <v>0</v>
      </c>
      <c r="M159" s="39">
        <v>1</v>
      </c>
      <c r="N159" s="39">
        <v>2</v>
      </c>
      <c r="O159" s="39">
        <v>4</v>
      </c>
      <c r="P159" s="53">
        <v>0</v>
      </c>
    </row>
    <row r="160" spans="1:16" x14ac:dyDescent="0.2">
      <c r="A160" s="67">
        <v>44351</v>
      </c>
      <c r="B160" s="39">
        <v>28</v>
      </c>
      <c r="C160" s="39">
        <v>26</v>
      </c>
      <c r="D160" s="39">
        <v>26</v>
      </c>
      <c r="E160" s="39">
        <v>0</v>
      </c>
      <c r="F160" s="39">
        <v>2</v>
      </c>
      <c r="G160" s="39">
        <v>0</v>
      </c>
      <c r="H160" s="39">
        <v>0</v>
      </c>
      <c r="I160" s="39">
        <v>10</v>
      </c>
      <c r="J160" s="39">
        <v>2</v>
      </c>
      <c r="K160" s="39">
        <v>1</v>
      </c>
      <c r="L160" s="39">
        <v>7</v>
      </c>
      <c r="M160" s="39">
        <v>1</v>
      </c>
      <c r="N160" s="39">
        <v>2</v>
      </c>
      <c r="O160" s="39">
        <v>3</v>
      </c>
      <c r="P160" s="53">
        <v>0</v>
      </c>
    </row>
    <row r="161" spans="1:16" x14ac:dyDescent="0.2">
      <c r="A161" s="67">
        <v>44352</v>
      </c>
      <c r="B161" s="39">
        <v>2</v>
      </c>
      <c r="C161" s="39">
        <v>2</v>
      </c>
      <c r="D161" s="39">
        <v>2</v>
      </c>
      <c r="E161" s="39">
        <v>0</v>
      </c>
      <c r="F161" s="39">
        <v>0</v>
      </c>
      <c r="G161" s="39">
        <v>0</v>
      </c>
      <c r="H161" s="39">
        <v>0</v>
      </c>
      <c r="I161" s="39">
        <v>0</v>
      </c>
      <c r="J161" s="39">
        <v>0</v>
      </c>
      <c r="K161" s="39">
        <v>0</v>
      </c>
      <c r="L161" s="39">
        <v>1</v>
      </c>
      <c r="M161" s="39">
        <v>0</v>
      </c>
      <c r="N161" s="39">
        <v>0</v>
      </c>
      <c r="O161" s="39">
        <v>0</v>
      </c>
      <c r="P161" s="53">
        <v>1</v>
      </c>
    </row>
    <row r="162" spans="1:16" x14ac:dyDescent="0.2">
      <c r="A162" s="67">
        <v>44353</v>
      </c>
      <c r="B162" s="39">
        <v>1</v>
      </c>
      <c r="C162" s="39">
        <v>1</v>
      </c>
      <c r="D162" s="39">
        <v>0</v>
      </c>
      <c r="E162" s="39">
        <v>1</v>
      </c>
      <c r="F162" s="39">
        <v>0</v>
      </c>
      <c r="G162" s="39">
        <v>0</v>
      </c>
      <c r="H162" s="39">
        <v>0</v>
      </c>
      <c r="I162" s="39">
        <v>0</v>
      </c>
      <c r="J162" s="39">
        <v>0</v>
      </c>
      <c r="K162" s="39">
        <v>0</v>
      </c>
      <c r="L162" s="39">
        <v>0</v>
      </c>
      <c r="M162" s="39">
        <v>0</v>
      </c>
      <c r="N162" s="39">
        <v>0</v>
      </c>
      <c r="O162" s="39">
        <v>0</v>
      </c>
      <c r="P162" s="53">
        <v>0</v>
      </c>
    </row>
    <row r="163" spans="1:16" x14ac:dyDescent="0.2">
      <c r="A163" s="67">
        <v>44354</v>
      </c>
      <c r="B163" s="39">
        <v>10</v>
      </c>
      <c r="C163" s="39">
        <v>10</v>
      </c>
      <c r="D163" s="39">
        <v>10</v>
      </c>
      <c r="E163" s="39">
        <v>0</v>
      </c>
      <c r="F163" s="39">
        <v>0</v>
      </c>
      <c r="G163" s="39">
        <v>0</v>
      </c>
      <c r="H163" s="39">
        <v>1</v>
      </c>
      <c r="I163" s="39">
        <v>1</v>
      </c>
      <c r="J163" s="39">
        <v>2</v>
      </c>
      <c r="K163" s="39">
        <v>1</v>
      </c>
      <c r="L163" s="39">
        <v>2</v>
      </c>
      <c r="M163" s="39">
        <v>0</v>
      </c>
      <c r="N163" s="39">
        <v>2</v>
      </c>
      <c r="O163" s="39">
        <v>0</v>
      </c>
      <c r="P163" s="53">
        <v>1</v>
      </c>
    </row>
    <row r="164" spans="1:16" x14ac:dyDescent="0.2">
      <c r="A164" s="67">
        <v>44355</v>
      </c>
      <c r="B164" s="39">
        <v>16</v>
      </c>
      <c r="C164" s="39">
        <v>15</v>
      </c>
      <c r="D164" s="39">
        <v>15</v>
      </c>
      <c r="E164" s="39">
        <v>0</v>
      </c>
      <c r="F164" s="39">
        <v>1</v>
      </c>
      <c r="G164" s="39">
        <v>0</v>
      </c>
      <c r="H164" s="39">
        <v>1</v>
      </c>
      <c r="I164" s="39">
        <v>3</v>
      </c>
      <c r="J164" s="39">
        <v>1</v>
      </c>
      <c r="K164" s="39">
        <v>1</v>
      </c>
      <c r="L164" s="39">
        <v>0</v>
      </c>
      <c r="M164" s="39">
        <v>2</v>
      </c>
      <c r="N164" s="39">
        <v>5</v>
      </c>
      <c r="O164" s="39">
        <v>2</v>
      </c>
      <c r="P164" s="53">
        <v>0</v>
      </c>
    </row>
    <row r="165" spans="1:16" x14ac:dyDescent="0.2">
      <c r="A165" s="67">
        <v>44356</v>
      </c>
      <c r="B165" s="39">
        <v>28</v>
      </c>
      <c r="C165" s="39">
        <v>24</v>
      </c>
      <c r="D165" s="39">
        <v>24</v>
      </c>
      <c r="E165" s="39">
        <v>0</v>
      </c>
      <c r="F165" s="39">
        <v>4</v>
      </c>
      <c r="G165" s="39">
        <v>0</v>
      </c>
      <c r="H165" s="39">
        <v>1</v>
      </c>
      <c r="I165" s="39">
        <v>4</v>
      </c>
      <c r="J165" s="39">
        <v>2</v>
      </c>
      <c r="K165" s="39">
        <v>3</v>
      </c>
      <c r="L165" s="39">
        <v>1</v>
      </c>
      <c r="M165" s="39">
        <v>5</v>
      </c>
      <c r="N165" s="39">
        <v>5</v>
      </c>
      <c r="O165" s="39">
        <v>3</v>
      </c>
      <c r="P165" s="53">
        <v>0</v>
      </c>
    </row>
    <row r="166" spans="1:16" x14ac:dyDescent="0.2">
      <c r="A166" s="67">
        <v>44357</v>
      </c>
      <c r="B166" s="39">
        <v>11</v>
      </c>
      <c r="C166" s="39">
        <v>10</v>
      </c>
      <c r="D166" s="39">
        <v>10</v>
      </c>
      <c r="E166" s="39">
        <v>0</v>
      </c>
      <c r="F166" s="39">
        <v>0</v>
      </c>
      <c r="G166" s="39">
        <v>1</v>
      </c>
      <c r="H166" s="39">
        <v>0</v>
      </c>
      <c r="I166" s="39">
        <v>2</v>
      </c>
      <c r="J166" s="39">
        <v>1</v>
      </c>
      <c r="K166" s="39">
        <v>3</v>
      </c>
      <c r="L166" s="39">
        <v>0</v>
      </c>
      <c r="M166" s="39">
        <v>0</v>
      </c>
      <c r="N166" s="39">
        <v>2</v>
      </c>
      <c r="O166" s="39">
        <v>1</v>
      </c>
      <c r="P166" s="53">
        <v>1</v>
      </c>
    </row>
    <row r="167" spans="1:16" x14ac:dyDescent="0.2">
      <c r="A167" s="67">
        <v>44358</v>
      </c>
      <c r="B167" s="39">
        <v>25</v>
      </c>
      <c r="C167" s="39">
        <v>22</v>
      </c>
      <c r="D167" s="39">
        <v>22</v>
      </c>
      <c r="E167" s="39">
        <v>0</v>
      </c>
      <c r="F167" s="39">
        <v>2</v>
      </c>
      <c r="G167" s="39">
        <v>1</v>
      </c>
      <c r="H167" s="39">
        <v>0</v>
      </c>
      <c r="I167" s="39">
        <v>4</v>
      </c>
      <c r="J167" s="39">
        <v>0</v>
      </c>
      <c r="K167" s="39">
        <v>2</v>
      </c>
      <c r="L167" s="39">
        <v>3</v>
      </c>
      <c r="M167" s="39">
        <v>2</v>
      </c>
      <c r="N167" s="39">
        <v>5</v>
      </c>
      <c r="O167" s="39">
        <v>6</v>
      </c>
      <c r="P167" s="53">
        <v>0</v>
      </c>
    </row>
    <row r="168" spans="1:16" x14ac:dyDescent="0.2">
      <c r="A168" s="67">
        <v>44359</v>
      </c>
      <c r="B168" s="39">
        <v>2</v>
      </c>
      <c r="C168" s="39">
        <v>2</v>
      </c>
      <c r="D168" s="39">
        <v>2</v>
      </c>
      <c r="E168" s="39">
        <v>0</v>
      </c>
      <c r="F168" s="39">
        <v>0</v>
      </c>
      <c r="G168" s="39">
        <v>0</v>
      </c>
      <c r="H168" s="39">
        <v>0</v>
      </c>
      <c r="I168" s="39">
        <v>0</v>
      </c>
      <c r="J168" s="39">
        <v>1</v>
      </c>
      <c r="K168" s="39">
        <v>1</v>
      </c>
      <c r="L168" s="39">
        <v>0</v>
      </c>
      <c r="M168" s="39">
        <v>0</v>
      </c>
      <c r="N168" s="39">
        <v>0</v>
      </c>
      <c r="O168" s="39">
        <v>0</v>
      </c>
      <c r="P168" s="53">
        <v>0</v>
      </c>
    </row>
    <row r="169" spans="1:16" x14ac:dyDescent="0.2">
      <c r="A169" s="67">
        <v>44360</v>
      </c>
      <c r="B169" s="39">
        <v>0</v>
      </c>
      <c r="C169" s="39">
        <v>0</v>
      </c>
      <c r="D169" s="39">
        <v>0</v>
      </c>
      <c r="E169" s="39">
        <v>0</v>
      </c>
      <c r="F169" s="39">
        <v>0</v>
      </c>
      <c r="G169" s="39">
        <v>0</v>
      </c>
      <c r="H169" s="39">
        <v>0</v>
      </c>
      <c r="I169" s="39">
        <v>0</v>
      </c>
      <c r="J169" s="39">
        <v>0</v>
      </c>
      <c r="K169" s="39">
        <v>0</v>
      </c>
      <c r="L169" s="39">
        <v>0</v>
      </c>
      <c r="M169" s="39">
        <v>0</v>
      </c>
      <c r="N169" s="39">
        <v>0</v>
      </c>
      <c r="O169" s="39">
        <v>0</v>
      </c>
      <c r="P169" s="53">
        <v>0</v>
      </c>
    </row>
    <row r="170" spans="1:16" x14ac:dyDescent="0.2">
      <c r="A170" s="67">
        <v>44361</v>
      </c>
      <c r="B170" s="39">
        <v>20</v>
      </c>
      <c r="C170" s="39">
        <v>19</v>
      </c>
      <c r="D170" s="39">
        <v>19</v>
      </c>
      <c r="E170" s="39">
        <v>0</v>
      </c>
      <c r="F170" s="39">
        <v>1</v>
      </c>
      <c r="G170" s="39">
        <v>0</v>
      </c>
      <c r="H170" s="39">
        <v>0</v>
      </c>
      <c r="I170" s="39">
        <v>3</v>
      </c>
      <c r="J170" s="39">
        <v>2</v>
      </c>
      <c r="K170" s="39">
        <v>2</v>
      </c>
      <c r="L170" s="39">
        <v>2</v>
      </c>
      <c r="M170" s="39">
        <v>1</v>
      </c>
      <c r="N170" s="39">
        <v>3</v>
      </c>
      <c r="O170" s="39">
        <v>6</v>
      </c>
      <c r="P170" s="53">
        <v>0</v>
      </c>
    </row>
    <row r="171" spans="1:16" x14ac:dyDescent="0.2">
      <c r="A171" s="67">
        <v>44362</v>
      </c>
      <c r="B171" s="39">
        <v>22</v>
      </c>
      <c r="C171" s="39">
        <v>20</v>
      </c>
      <c r="D171" s="39">
        <v>20</v>
      </c>
      <c r="E171" s="39">
        <v>0</v>
      </c>
      <c r="F171" s="39">
        <v>1</v>
      </c>
      <c r="G171" s="39">
        <v>1</v>
      </c>
      <c r="H171" s="39">
        <v>1</v>
      </c>
      <c r="I171" s="39">
        <v>4</v>
      </c>
      <c r="J171" s="39">
        <v>4</v>
      </c>
      <c r="K171" s="39">
        <v>1</v>
      </c>
      <c r="L171" s="39">
        <v>1</v>
      </c>
      <c r="M171" s="39">
        <v>3</v>
      </c>
      <c r="N171" s="39">
        <v>1</v>
      </c>
      <c r="O171" s="39">
        <v>5</v>
      </c>
      <c r="P171" s="53">
        <v>0</v>
      </c>
    </row>
    <row r="172" spans="1:16" x14ac:dyDescent="0.2">
      <c r="A172" s="67">
        <v>44363</v>
      </c>
      <c r="B172" s="39">
        <v>27</v>
      </c>
      <c r="C172" s="39">
        <v>23</v>
      </c>
      <c r="D172" s="39">
        <v>23</v>
      </c>
      <c r="E172" s="39">
        <v>0</v>
      </c>
      <c r="F172" s="39">
        <v>4</v>
      </c>
      <c r="G172" s="39">
        <v>0</v>
      </c>
      <c r="H172" s="39">
        <v>1</v>
      </c>
      <c r="I172" s="39">
        <v>3</v>
      </c>
      <c r="J172" s="39">
        <v>3</v>
      </c>
      <c r="K172" s="39">
        <v>1</v>
      </c>
      <c r="L172" s="39">
        <v>1</v>
      </c>
      <c r="M172" s="39">
        <v>2</v>
      </c>
      <c r="N172" s="39">
        <v>9</v>
      </c>
      <c r="O172" s="39">
        <v>1</v>
      </c>
      <c r="P172" s="53">
        <v>2</v>
      </c>
    </row>
    <row r="173" spans="1:16" x14ac:dyDescent="0.2">
      <c r="A173" s="67">
        <v>44364</v>
      </c>
      <c r="B173" s="39">
        <v>23</v>
      </c>
      <c r="C173" s="39">
        <v>21</v>
      </c>
      <c r="D173" s="39">
        <v>21</v>
      </c>
      <c r="E173" s="39">
        <v>0</v>
      </c>
      <c r="F173" s="39">
        <v>2</v>
      </c>
      <c r="G173" s="39">
        <v>0</v>
      </c>
      <c r="H173" s="39">
        <v>0</v>
      </c>
      <c r="I173" s="39">
        <v>6</v>
      </c>
      <c r="J173" s="39">
        <v>2</v>
      </c>
      <c r="K173" s="39">
        <v>3</v>
      </c>
      <c r="L173" s="39">
        <v>2</v>
      </c>
      <c r="M173" s="39">
        <v>1</v>
      </c>
      <c r="N173" s="39">
        <v>5</v>
      </c>
      <c r="O173" s="39">
        <v>2</v>
      </c>
      <c r="P173" s="53">
        <v>0</v>
      </c>
    </row>
    <row r="174" spans="1:16" x14ac:dyDescent="0.2">
      <c r="A174" s="67">
        <v>44365</v>
      </c>
      <c r="B174" s="39">
        <v>22</v>
      </c>
      <c r="C174" s="39">
        <v>17</v>
      </c>
      <c r="D174" s="39">
        <v>17</v>
      </c>
      <c r="E174" s="39">
        <v>0</v>
      </c>
      <c r="F174" s="39">
        <v>5</v>
      </c>
      <c r="G174" s="39">
        <v>0</v>
      </c>
      <c r="H174" s="39">
        <v>1</v>
      </c>
      <c r="I174" s="39">
        <v>5</v>
      </c>
      <c r="J174" s="39">
        <v>0</v>
      </c>
      <c r="K174" s="39">
        <v>3</v>
      </c>
      <c r="L174" s="39">
        <v>2</v>
      </c>
      <c r="M174" s="39">
        <v>2</v>
      </c>
      <c r="N174" s="39">
        <v>1</v>
      </c>
      <c r="O174" s="39">
        <v>2</v>
      </c>
      <c r="P174" s="53">
        <v>1</v>
      </c>
    </row>
    <row r="175" spans="1:16" x14ac:dyDescent="0.2">
      <c r="A175" s="67">
        <v>44366</v>
      </c>
      <c r="B175" s="39">
        <v>2</v>
      </c>
      <c r="C175" s="39">
        <v>2</v>
      </c>
      <c r="D175" s="39">
        <v>2</v>
      </c>
      <c r="E175" s="39">
        <v>0</v>
      </c>
      <c r="F175" s="39">
        <v>0</v>
      </c>
      <c r="G175" s="39">
        <v>0</v>
      </c>
      <c r="H175" s="39">
        <v>1</v>
      </c>
      <c r="I175" s="39">
        <v>0</v>
      </c>
      <c r="J175" s="39">
        <v>0</v>
      </c>
      <c r="K175" s="39">
        <v>0</v>
      </c>
      <c r="L175" s="39">
        <v>1</v>
      </c>
      <c r="M175" s="39">
        <v>0</v>
      </c>
      <c r="N175" s="39">
        <v>0</v>
      </c>
      <c r="O175" s="39">
        <v>0</v>
      </c>
      <c r="P175" s="53">
        <v>0</v>
      </c>
    </row>
    <row r="176" spans="1:16" x14ac:dyDescent="0.2">
      <c r="A176" s="67">
        <v>44367</v>
      </c>
      <c r="B176" s="39">
        <v>0</v>
      </c>
      <c r="C176" s="39">
        <v>0</v>
      </c>
      <c r="D176" s="39">
        <v>0</v>
      </c>
      <c r="E176" s="39">
        <v>0</v>
      </c>
      <c r="F176" s="39">
        <v>0</v>
      </c>
      <c r="G176" s="39">
        <v>0</v>
      </c>
      <c r="H176" s="39">
        <v>0</v>
      </c>
      <c r="I176" s="39">
        <v>0</v>
      </c>
      <c r="J176" s="39">
        <v>0</v>
      </c>
      <c r="K176" s="39">
        <v>0</v>
      </c>
      <c r="L176" s="39">
        <v>0</v>
      </c>
      <c r="M176" s="39">
        <v>0</v>
      </c>
      <c r="N176" s="39">
        <v>0</v>
      </c>
      <c r="O176" s="39">
        <v>0</v>
      </c>
      <c r="P176" s="53">
        <v>0</v>
      </c>
    </row>
    <row r="177" spans="1:16" x14ac:dyDescent="0.2">
      <c r="A177" s="67">
        <v>44368</v>
      </c>
      <c r="B177" s="39">
        <v>25</v>
      </c>
      <c r="C177" s="39">
        <v>22</v>
      </c>
      <c r="D177" s="39">
        <v>22</v>
      </c>
      <c r="E177" s="39">
        <v>0</v>
      </c>
      <c r="F177" s="39">
        <v>3</v>
      </c>
      <c r="G177" s="39">
        <v>0</v>
      </c>
      <c r="H177" s="39">
        <v>0</v>
      </c>
      <c r="I177" s="39">
        <v>4</v>
      </c>
      <c r="J177" s="39">
        <v>1</v>
      </c>
      <c r="K177" s="39">
        <v>4</v>
      </c>
      <c r="L177" s="39">
        <v>2</v>
      </c>
      <c r="M177" s="39">
        <v>1</v>
      </c>
      <c r="N177" s="39">
        <v>4</v>
      </c>
      <c r="O177" s="39">
        <v>5</v>
      </c>
      <c r="P177" s="53">
        <v>1</v>
      </c>
    </row>
    <row r="178" spans="1:16" x14ac:dyDescent="0.2">
      <c r="A178" s="67">
        <v>44369</v>
      </c>
      <c r="B178" s="39">
        <v>35</v>
      </c>
      <c r="C178" s="39">
        <v>28</v>
      </c>
      <c r="D178" s="39">
        <v>28</v>
      </c>
      <c r="E178" s="39">
        <v>0</v>
      </c>
      <c r="F178" s="39">
        <v>6</v>
      </c>
      <c r="G178" s="39">
        <v>1</v>
      </c>
      <c r="H178" s="39">
        <v>0</v>
      </c>
      <c r="I178" s="39">
        <v>13</v>
      </c>
      <c r="J178" s="39">
        <v>3</v>
      </c>
      <c r="K178" s="39">
        <v>2</v>
      </c>
      <c r="L178" s="39">
        <v>3</v>
      </c>
      <c r="M178" s="39">
        <v>1</v>
      </c>
      <c r="N178" s="39">
        <v>3</v>
      </c>
      <c r="O178" s="39">
        <v>3</v>
      </c>
      <c r="P178" s="53">
        <v>0</v>
      </c>
    </row>
    <row r="179" spans="1:16" x14ac:dyDescent="0.2">
      <c r="A179" s="67">
        <v>44370</v>
      </c>
      <c r="B179" s="39">
        <v>22</v>
      </c>
      <c r="C179" s="39">
        <v>20</v>
      </c>
      <c r="D179" s="39">
        <v>20</v>
      </c>
      <c r="E179" s="39">
        <v>0</v>
      </c>
      <c r="F179" s="39">
        <v>2</v>
      </c>
      <c r="G179" s="39">
        <v>0</v>
      </c>
      <c r="H179" s="39">
        <v>1</v>
      </c>
      <c r="I179" s="39">
        <v>7</v>
      </c>
      <c r="J179" s="39">
        <v>0</v>
      </c>
      <c r="K179" s="39">
        <v>0</v>
      </c>
      <c r="L179" s="39">
        <v>3</v>
      </c>
      <c r="M179" s="39">
        <v>1</v>
      </c>
      <c r="N179" s="39">
        <v>4</v>
      </c>
      <c r="O179" s="39">
        <v>3</v>
      </c>
      <c r="P179" s="53">
        <v>1</v>
      </c>
    </row>
    <row r="180" spans="1:16" x14ac:dyDescent="0.2">
      <c r="A180" s="67">
        <v>44371</v>
      </c>
      <c r="B180" s="39">
        <v>15</v>
      </c>
      <c r="C180" s="39">
        <v>12</v>
      </c>
      <c r="D180" s="39">
        <v>12</v>
      </c>
      <c r="E180" s="39">
        <v>0</v>
      </c>
      <c r="F180" s="39">
        <v>2</v>
      </c>
      <c r="G180" s="39">
        <v>1</v>
      </c>
      <c r="H180" s="39">
        <v>0</v>
      </c>
      <c r="I180" s="39">
        <v>5</v>
      </c>
      <c r="J180" s="39">
        <v>3</v>
      </c>
      <c r="K180" s="39">
        <v>0</v>
      </c>
      <c r="L180" s="39">
        <v>1</v>
      </c>
      <c r="M180" s="39">
        <v>1</v>
      </c>
      <c r="N180" s="39">
        <v>2</v>
      </c>
      <c r="O180" s="39">
        <v>0</v>
      </c>
      <c r="P180" s="53">
        <v>0</v>
      </c>
    </row>
    <row r="181" spans="1:16" x14ac:dyDescent="0.2">
      <c r="A181" s="67">
        <v>44372</v>
      </c>
      <c r="B181" s="39">
        <v>18</v>
      </c>
      <c r="C181" s="39">
        <v>15</v>
      </c>
      <c r="D181" s="39">
        <v>13</v>
      </c>
      <c r="E181" s="39">
        <v>1</v>
      </c>
      <c r="F181" s="39">
        <v>3</v>
      </c>
      <c r="G181" s="39">
        <v>0</v>
      </c>
      <c r="H181" s="39">
        <v>0</v>
      </c>
      <c r="I181" s="39">
        <v>4</v>
      </c>
      <c r="J181" s="39">
        <v>0</v>
      </c>
      <c r="K181" s="39">
        <v>2</v>
      </c>
      <c r="L181" s="39">
        <v>1</v>
      </c>
      <c r="M181" s="39">
        <v>1</v>
      </c>
      <c r="N181" s="39">
        <v>3</v>
      </c>
      <c r="O181" s="39">
        <v>0</v>
      </c>
      <c r="P181" s="53">
        <v>2</v>
      </c>
    </row>
    <row r="182" spans="1:16" x14ac:dyDescent="0.2">
      <c r="A182" s="67">
        <v>44373</v>
      </c>
      <c r="B182" s="39">
        <v>3</v>
      </c>
      <c r="C182" s="39">
        <v>2</v>
      </c>
      <c r="D182" s="39">
        <v>2</v>
      </c>
      <c r="E182" s="39">
        <v>0</v>
      </c>
      <c r="F182" s="39">
        <v>1</v>
      </c>
      <c r="G182" s="39">
        <v>0</v>
      </c>
      <c r="H182" s="39">
        <v>0</v>
      </c>
      <c r="I182" s="39">
        <v>0</v>
      </c>
      <c r="J182" s="39">
        <v>0</v>
      </c>
      <c r="K182" s="39">
        <v>0</v>
      </c>
      <c r="L182" s="39">
        <v>0</v>
      </c>
      <c r="M182" s="39">
        <v>1</v>
      </c>
      <c r="N182" s="39">
        <v>1</v>
      </c>
      <c r="O182" s="39">
        <v>0</v>
      </c>
      <c r="P182" s="53">
        <v>0</v>
      </c>
    </row>
    <row r="183" spans="1:16" x14ac:dyDescent="0.2">
      <c r="A183" s="67">
        <v>44374</v>
      </c>
      <c r="B183" s="39">
        <v>0</v>
      </c>
      <c r="C183" s="39">
        <v>0</v>
      </c>
      <c r="D183" s="39">
        <v>0</v>
      </c>
      <c r="E183" s="39">
        <v>0</v>
      </c>
      <c r="F183" s="39">
        <v>0</v>
      </c>
      <c r="G183" s="39">
        <v>0</v>
      </c>
      <c r="H183" s="39">
        <v>0</v>
      </c>
      <c r="I183" s="39">
        <v>0</v>
      </c>
      <c r="J183" s="39">
        <v>0</v>
      </c>
      <c r="K183" s="39">
        <v>0</v>
      </c>
      <c r="L183" s="39">
        <v>0</v>
      </c>
      <c r="M183" s="39">
        <v>0</v>
      </c>
      <c r="N183" s="39">
        <v>0</v>
      </c>
      <c r="O183" s="39">
        <v>0</v>
      </c>
      <c r="P183" s="53">
        <v>0</v>
      </c>
    </row>
    <row r="184" spans="1:16" x14ac:dyDescent="0.2">
      <c r="A184" s="67">
        <v>44375</v>
      </c>
      <c r="B184" s="39">
        <v>26</v>
      </c>
      <c r="C184" s="39">
        <v>24</v>
      </c>
      <c r="D184" s="39">
        <v>23</v>
      </c>
      <c r="E184" s="39">
        <v>1</v>
      </c>
      <c r="F184" s="39">
        <v>2</v>
      </c>
      <c r="G184" s="39">
        <v>0</v>
      </c>
      <c r="H184" s="39">
        <v>1</v>
      </c>
      <c r="I184" s="39">
        <v>10</v>
      </c>
      <c r="J184" s="39">
        <v>2</v>
      </c>
      <c r="K184" s="39">
        <v>1</v>
      </c>
      <c r="L184" s="39">
        <v>1</v>
      </c>
      <c r="M184" s="39">
        <v>2</v>
      </c>
      <c r="N184" s="39">
        <v>3</v>
      </c>
      <c r="O184" s="39">
        <v>3</v>
      </c>
      <c r="P184" s="53">
        <v>0</v>
      </c>
    </row>
    <row r="185" spans="1:16" x14ac:dyDescent="0.2">
      <c r="A185" s="67">
        <v>44376</v>
      </c>
      <c r="B185" s="39">
        <v>22</v>
      </c>
      <c r="C185" s="39">
        <v>20</v>
      </c>
      <c r="D185" s="39">
        <v>20</v>
      </c>
      <c r="E185" s="39">
        <v>0</v>
      </c>
      <c r="F185" s="39">
        <v>2</v>
      </c>
      <c r="G185" s="39">
        <v>0</v>
      </c>
      <c r="H185" s="39">
        <v>0</v>
      </c>
      <c r="I185" s="39">
        <v>7</v>
      </c>
      <c r="J185" s="39">
        <v>2</v>
      </c>
      <c r="K185" s="39">
        <v>1</v>
      </c>
      <c r="L185" s="39">
        <v>3</v>
      </c>
      <c r="M185" s="39">
        <v>1</v>
      </c>
      <c r="N185" s="39">
        <v>2</v>
      </c>
      <c r="O185" s="39">
        <v>3</v>
      </c>
      <c r="P185" s="53">
        <v>1</v>
      </c>
    </row>
    <row r="186" spans="1:16" x14ac:dyDescent="0.2">
      <c r="A186" s="67">
        <v>44377</v>
      </c>
      <c r="B186" s="39">
        <v>32</v>
      </c>
      <c r="C186" s="39">
        <v>23</v>
      </c>
      <c r="D186" s="39">
        <v>23</v>
      </c>
      <c r="E186" s="39">
        <v>0</v>
      </c>
      <c r="F186" s="39">
        <v>9</v>
      </c>
      <c r="G186" s="39">
        <v>0</v>
      </c>
      <c r="H186" s="39">
        <v>2</v>
      </c>
      <c r="I186" s="39">
        <v>8</v>
      </c>
      <c r="J186" s="39">
        <v>3</v>
      </c>
      <c r="K186" s="39">
        <v>0</v>
      </c>
      <c r="L186" s="39">
        <v>4</v>
      </c>
      <c r="M186" s="39">
        <v>1</v>
      </c>
      <c r="N186" s="39">
        <v>3</v>
      </c>
      <c r="O186" s="39">
        <v>2</v>
      </c>
      <c r="P186" s="53">
        <v>0</v>
      </c>
    </row>
    <row r="187" spans="1:16" x14ac:dyDescent="0.2">
      <c r="A187" s="67">
        <v>44378</v>
      </c>
      <c r="B187" s="39">
        <v>22</v>
      </c>
      <c r="C187" s="39">
        <v>18</v>
      </c>
      <c r="D187" s="39">
        <v>17</v>
      </c>
      <c r="E187" s="39">
        <v>1</v>
      </c>
      <c r="F187" s="39">
        <v>4</v>
      </c>
      <c r="G187" s="39">
        <v>0</v>
      </c>
      <c r="H187" s="39">
        <v>0</v>
      </c>
      <c r="I187" s="39">
        <v>7</v>
      </c>
      <c r="J187" s="39">
        <v>2</v>
      </c>
      <c r="K187" s="39">
        <v>2</v>
      </c>
      <c r="L187" s="39">
        <v>1</v>
      </c>
      <c r="M187" s="39">
        <v>1</v>
      </c>
      <c r="N187" s="39">
        <v>4</v>
      </c>
      <c r="O187" s="39">
        <v>0</v>
      </c>
      <c r="P187" s="53">
        <v>0</v>
      </c>
    </row>
    <row r="188" spans="1:16" x14ac:dyDescent="0.2">
      <c r="A188" s="67">
        <v>44379</v>
      </c>
      <c r="B188" s="39">
        <v>27</v>
      </c>
      <c r="C188" s="39">
        <v>22</v>
      </c>
      <c r="D188" s="39">
        <v>21</v>
      </c>
      <c r="E188" s="39">
        <v>1</v>
      </c>
      <c r="F188" s="39">
        <v>4</v>
      </c>
      <c r="G188" s="39">
        <v>1</v>
      </c>
      <c r="H188" s="39">
        <v>2</v>
      </c>
      <c r="I188" s="39">
        <v>9</v>
      </c>
      <c r="J188" s="39">
        <v>1</v>
      </c>
      <c r="K188" s="39">
        <v>0</v>
      </c>
      <c r="L188" s="39">
        <v>0</v>
      </c>
      <c r="M188" s="39">
        <v>0</v>
      </c>
      <c r="N188" s="39">
        <v>5</v>
      </c>
      <c r="O188" s="39">
        <v>3</v>
      </c>
      <c r="P188" s="53">
        <v>1</v>
      </c>
    </row>
    <row r="189" spans="1:16" x14ac:dyDescent="0.2">
      <c r="A189" s="67">
        <v>44380</v>
      </c>
      <c r="B189" s="39">
        <v>3</v>
      </c>
      <c r="C189" s="39">
        <v>2</v>
      </c>
      <c r="D189" s="39">
        <v>2</v>
      </c>
      <c r="E189" s="39">
        <v>0</v>
      </c>
      <c r="F189" s="39">
        <v>1</v>
      </c>
      <c r="G189" s="39">
        <v>0</v>
      </c>
      <c r="H189" s="39">
        <v>0</v>
      </c>
      <c r="I189" s="39">
        <v>1</v>
      </c>
      <c r="J189" s="39">
        <v>0</v>
      </c>
      <c r="K189" s="39">
        <v>0</v>
      </c>
      <c r="L189" s="39">
        <v>1</v>
      </c>
      <c r="M189" s="39">
        <v>0</v>
      </c>
      <c r="N189" s="39">
        <v>0</v>
      </c>
      <c r="O189" s="39">
        <v>0</v>
      </c>
      <c r="P189" s="53">
        <v>0</v>
      </c>
    </row>
    <row r="190" spans="1:16" x14ac:dyDescent="0.2">
      <c r="A190" s="67">
        <v>44381</v>
      </c>
      <c r="B190" s="39">
        <v>0</v>
      </c>
      <c r="C190" s="39">
        <v>0</v>
      </c>
      <c r="D190" s="39">
        <v>0</v>
      </c>
      <c r="E190" s="39">
        <v>0</v>
      </c>
      <c r="F190" s="39">
        <v>0</v>
      </c>
      <c r="G190" s="39">
        <v>0</v>
      </c>
      <c r="H190" s="39">
        <v>0</v>
      </c>
      <c r="I190" s="39">
        <v>0</v>
      </c>
      <c r="J190" s="39">
        <v>0</v>
      </c>
      <c r="K190" s="39">
        <v>0</v>
      </c>
      <c r="L190" s="39">
        <v>0</v>
      </c>
      <c r="M190" s="39">
        <v>0</v>
      </c>
      <c r="N190" s="39">
        <v>0</v>
      </c>
      <c r="O190" s="39">
        <v>0</v>
      </c>
      <c r="P190" s="53">
        <v>0</v>
      </c>
    </row>
    <row r="191" spans="1:16" x14ac:dyDescent="0.2">
      <c r="A191" s="67">
        <v>44382</v>
      </c>
      <c r="B191" s="39">
        <v>34</v>
      </c>
      <c r="C191" s="39">
        <v>26</v>
      </c>
      <c r="D191" s="39">
        <v>26</v>
      </c>
      <c r="E191" s="39">
        <v>0</v>
      </c>
      <c r="F191" s="39">
        <v>7</v>
      </c>
      <c r="G191" s="39">
        <v>1</v>
      </c>
      <c r="H191" s="39">
        <v>0</v>
      </c>
      <c r="I191" s="39">
        <v>7</v>
      </c>
      <c r="J191" s="39">
        <v>3</v>
      </c>
      <c r="K191" s="39">
        <v>2</v>
      </c>
      <c r="L191" s="39">
        <v>5</v>
      </c>
      <c r="M191" s="39">
        <v>2</v>
      </c>
      <c r="N191" s="39">
        <v>4</v>
      </c>
      <c r="O191" s="39">
        <v>2</v>
      </c>
      <c r="P191" s="53">
        <v>1</v>
      </c>
    </row>
    <row r="192" spans="1:16" x14ac:dyDescent="0.2">
      <c r="A192" s="67">
        <v>44383</v>
      </c>
      <c r="B192" s="39">
        <v>42</v>
      </c>
      <c r="C192" s="39">
        <v>37</v>
      </c>
      <c r="D192" s="39">
        <v>35</v>
      </c>
      <c r="E192" s="39">
        <v>0</v>
      </c>
      <c r="F192" s="39">
        <v>3</v>
      </c>
      <c r="G192" s="39">
        <v>2</v>
      </c>
      <c r="H192" s="39">
        <v>4</v>
      </c>
      <c r="I192" s="39">
        <v>12</v>
      </c>
      <c r="J192" s="39">
        <v>5</v>
      </c>
      <c r="K192" s="39">
        <v>2</v>
      </c>
      <c r="L192" s="39">
        <v>2</v>
      </c>
      <c r="M192" s="39">
        <v>4</v>
      </c>
      <c r="N192" s="39">
        <v>3</v>
      </c>
      <c r="O192" s="39">
        <v>2</v>
      </c>
      <c r="P192" s="53">
        <v>1</v>
      </c>
    </row>
    <row r="193" spans="1:16" x14ac:dyDescent="0.2">
      <c r="A193" s="67">
        <v>44384</v>
      </c>
      <c r="B193" s="39">
        <v>51</v>
      </c>
      <c r="C193" s="39">
        <v>46</v>
      </c>
      <c r="D193" s="39">
        <v>46</v>
      </c>
      <c r="E193" s="39">
        <v>0</v>
      </c>
      <c r="F193" s="39">
        <v>5</v>
      </c>
      <c r="G193" s="39">
        <v>0</v>
      </c>
      <c r="H193" s="39">
        <v>2</v>
      </c>
      <c r="I193" s="39">
        <v>17</v>
      </c>
      <c r="J193" s="39">
        <v>6</v>
      </c>
      <c r="K193" s="39">
        <v>3</v>
      </c>
      <c r="L193" s="39">
        <v>3</v>
      </c>
      <c r="M193" s="39">
        <v>1</v>
      </c>
      <c r="N193" s="39">
        <v>7</v>
      </c>
      <c r="O193" s="39">
        <v>6</v>
      </c>
      <c r="P193" s="53">
        <v>1</v>
      </c>
    </row>
    <row r="194" spans="1:16" x14ac:dyDescent="0.2">
      <c r="A194" s="67">
        <v>44385</v>
      </c>
      <c r="B194" s="39">
        <v>46</v>
      </c>
      <c r="C194" s="39">
        <v>40</v>
      </c>
      <c r="D194" s="39">
        <v>36</v>
      </c>
      <c r="E194" s="39">
        <v>2</v>
      </c>
      <c r="F194" s="39">
        <v>6</v>
      </c>
      <c r="G194" s="39">
        <v>0</v>
      </c>
      <c r="H194" s="39">
        <v>1</v>
      </c>
      <c r="I194" s="39">
        <v>15</v>
      </c>
      <c r="J194" s="39">
        <v>0</v>
      </c>
      <c r="K194" s="39">
        <v>4</v>
      </c>
      <c r="L194" s="39">
        <v>7</v>
      </c>
      <c r="M194" s="39">
        <v>1</v>
      </c>
      <c r="N194" s="39">
        <v>0</v>
      </c>
      <c r="O194" s="39">
        <v>2</v>
      </c>
      <c r="P194" s="53">
        <v>6</v>
      </c>
    </row>
    <row r="195" spans="1:16" x14ac:dyDescent="0.2">
      <c r="A195" s="67">
        <v>44386</v>
      </c>
      <c r="B195" s="39">
        <v>41</v>
      </c>
      <c r="C195" s="39">
        <v>32</v>
      </c>
      <c r="D195" s="39">
        <v>31</v>
      </c>
      <c r="E195" s="39">
        <v>1</v>
      </c>
      <c r="F195" s="39">
        <v>9</v>
      </c>
      <c r="G195" s="39">
        <v>0</v>
      </c>
      <c r="H195" s="39">
        <v>1</v>
      </c>
      <c r="I195" s="39">
        <v>14</v>
      </c>
      <c r="J195" s="39">
        <v>1</v>
      </c>
      <c r="K195" s="39">
        <v>1</v>
      </c>
      <c r="L195" s="39">
        <v>2</v>
      </c>
      <c r="M195" s="39">
        <v>3</v>
      </c>
      <c r="N195" s="39">
        <v>6</v>
      </c>
      <c r="O195" s="39">
        <v>1</v>
      </c>
      <c r="P195" s="53">
        <v>2</v>
      </c>
    </row>
    <row r="196" spans="1:16" x14ac:dyDescent="0.2">
      <c r="A196" s="67">
        <v>44387</v>
      </c>
      <c r="B196" s="39">
        <v>4</v>
      </c>
      <c r="C196" s="39">
        <v>4</v>
      </c>
      <c r="D196" s="39">
        <v>4</v>
      </c>
      <c r="E196" s="39">
        <v>0</v>
      </c>
      <c r="F196" s="39">
        <v>0</v>
      </c>
      <c r="G196" s="39">
        <v>0</v>
      </c>
      <c r="H196" s="39">
        <v>0</v>
      </c>
      <c r="I196" s="39">
        <v>2</v>
      </c>
      <c r="J196" s="39">
        <v>1</v>
      </c>
      <c r="K196" s="39">
        <v>1</v>
      </c>
      <c r="L196" s="39">
        <v>0</v>
      </c>
      <c r="M196" s="39">
        <v>0</v>
      </c>
      <c r="N196" s="39">
        <v>0</v>
      </c>
      <c r="O196" s="39">
        <v>0</v>
      </c>
      <c r="P196" s="53">
        <v>0</v>
      </c>
    </row>
    <row r="197" spans="1:16" x14ac:dyDescent="0.2">
      <c r="A197" s="67">
        <v>44388</v>
      </c>
      <c r="B197" s="39">
        <v>3</v>
      </c>
      <c r="C197" s="39">
        <v>2</v>
      </c>
      <c r="D197" s="39">
        <v>2</v>
      </c>
      <c r="E197" s="39">
        <v>0</v>
      </c>
      <c r="F197" s="39">
        <v>1</v>
      </c>
      <c r="G197" s="39">
        <v>0</v>
      </c>
      <c r="H197" s="39">
        <v>0</v>
      </c>
      <c r="I197" s="39">
        <v>2</v>
      </c>
      <c r="J197" s="39">
        <v>0</v>
      </c>
      <c r="K197" s="39">
        <v>0</v>
      </c>
      <c r="L197" s="39">
        <v>0</v>
      </c>
      <c r="M197" s="39">
        <v>0</v>
      </c>
      <c r="N197" s="39">
        <v>0</v>
      </c>
      <c r="O197" s="39">
        <v>0</v>
      </c>
      <c r="P197" s="53">
        <v>0</v>
      </c>
    </row>
    <row r="198" spans="1:16" x14ac:dyDescent="0.2">
      <c r="A198" s="67">
        <v>44389</v>
      </c>
      <c r="B198" s="39">
        <v>37</v>
      </c>
      <c r="C198" s="39">
        <v>31</v>
      </c>
      <c r="D198" s="39">
        <v>30</v>
      </c>
      <c r="E198" s="39">
        <v>1</v>
      </c>
      <c r="F198" s="39">
        <v>6</v>
      </c>
      <c r="G198" s="39">
        <v>0</v>
      </c>
      <c r="H198" s="39">
        <v>6</v>
      </c>
      <c r="I198" s="39">
        <v>7</v>
      </c>
      <c r="J198" s="39">
        <v>2</v>
      </c>
      <c r="K198" s="39">
        <v>3</v>
      </c>
      <c r="L198" s="39">
        <v>7</v>
      </c>
      <c r="M198" s="39">
        <v>1</v>
      </c>
      <c r="N198" s="39">
        <v>0</v>
      </c>
      <c r="O198" s="39">
        <v>3</v>
      </c>
      <c r="P198" s="53">
        <v>1</v>
      </c>
    </row>
    <row r="199" spans="1:16" x14ac:dyDescent="0.2">
      <c r="A199" s="67">
        <v>44390</v>
      </c>
      <c r="B199" s="39">
        <v>55</v>
      </c>
      <c r="C199" s="39">
        <v>44</v>
      </c>
      <c r="D199" s="39">
        <v>44</v>
      </c>
      <c r="E199" s="39">
        <v>0</v>
      </c>
      <c r="F199" s="39">
        <v>11</v>
      </c>
      <c r="G199" s="39">
        <v>0</v>
      </c>
      <c r="H199" s="39">
        <v>4</v>
      </c>
      <c r="I199" s="39">
        <v>16</v>
      </c>
      <c r="J199" s="39">
        <v>3</v>
      </c>
      <c r="K199" s="39">
        <v>2</v>
      </c>
      <c r="L199" s="39">
        <v>4</v>
      </c>
      <c r="M199" s="39">
        <v>5</v>
      </c>
      <c r="N199" s="39">
        <v>3</v>
      </c>
      <c r="O199" s="39">
        <v>7</v>
      </c>
      <c r="P199" s="53">
        <v>0</v>
      </c>
    </row>
    <row r="200" spans="1:16" x14ac:dyDescent="0.2">
      <c r="A200" s="67">
        <v>44391</v>
      </c>
      <c r="B200" s="39">
        <v>66</v>
      </c>
      <c r="C200" s="39">
        <v>48</v>
      </c>
      <c r="D200" s="39">
        <v>47</v>
      </c>
      <c r="E200" s="39">
        <v>1</v>
      </c>
      <c r="F200" s="39">
        <v>17</v>
      </c>
      <c r="G200" s="39">
        <v>1</v>
      </c>
      <c r="H200" s="39">
        <v>5</v>
      </c>
      <c r="I200" s="39">
        <v>18</v>
      </c>
      <c r="J200" s="39">
        <v>2</v>
      </c>
      <c r="K200" s="39">
        <v>1</v>
      </c>
      <c r="L200" s="39">
        <v>10</v>
      </c>
      <c r="M200" s="39">
        <v>0</v>
      </c>
      <c r="N200" s="39">
        <v>3</v>
      </c>
      <c r="O200" s="39">
        <v>6</v>
      </c>
      <c r="P200" s="53">
        <v>2</v>
      </c>
    </row>
    <row r="201" spans="1:16" x14ac:dyDescent="0.2">
      <c r="A201" s="67">
        <v>44392</v>
      </c>
      <c r="B201" s="39">
        <v>56</v>
      </c>
      <c r="C201" s="39">
        <v>51</v>
      </c>
      <c r="D201" s="39">
        <v>50</v>
      </c>
      <c r="E201" s="39">
        <v>0</v>
      </c>
      <c r="F201" s="39">
        <v>5</v>
      </c>
      <c r="G201" s="39">
        <v>0</v>
      </c>
      <c r="H201" s="39">
        <v>5</v>
      </c>
      <c r="I201" s="39">
        <v>14</v>
      </c>
      <c r="J201" s="39">
        <v>4</v>
      </c>
      <c r="K201" s="39">
        <v>1</v>
      </c>
      <c r="L201" s="39">
        <v>8</v>
      </c>
      <c r="M201" s="39">
        <v>3</v>
      </c>
      <c r="N201" s="39">
        <v>9</v>
      </c>
      <c r="O201" s="39">
        <v>4</v>
      </c>
      <c r="P201" s="53">
        <v>2</v>
      </c>
    </row>
    <row r="202" spans="1:16" x14ac:dyDescent="0.2">
      <c r="A202" s="67">
        <v>44393</v>
      </c>
      <c r="B202" s="39">
        <v>47</v>
      </c>
      <c r="C202" s="39">
        <v>38</v>
      </c>
      <c r="D202" s="39">
        <v>36</v>
      </c>
      <c r="E202" s="39">
        <v>2</v>
      </c>
      <c r="F202" s="39">
        <v>7</v>
      </c>
      <c r="G202" s="39">
        <v>2</v>
      </c>
      <c r="H202" s="39">
        <v>4</v>
      </c>
      <c r="I202" s="39">
        <v>12</v>
      </c>
      <c r="J202" s="39">
        <v>3</v>
      </c>
      <c r="K202" s="39">
        <v>1</v>
      </c>
      <c r="L202" s="39">
        <v>0</v>
      </c>
      <c r="M202" s="39">
        <v>3</v>
      </c>
      <c r="N202" s="39">
        <v>5</v>
      </c>
      <c r="O202" s="39">
        <v>1</v>
      </c>
      <c r="P202" s="53">
        <v>7</v>
      </c>
    </row>
    <row r="203" spans="1:16" x14ac:dyDescent="0.2">
      <c r="A203" s="67">
        <v>44394</v>
      </c>
      <c r="B203" s="39">
        <v>7</v>
      </c>
      <c r="C203" s="39">
        <v>7</v>
      </c>
      <c r="D203" s="39">
        <v>7</v>
      </c>
      <c r="E203" s="39">
        <v>0</v>
      </c>
      <c r="F203" s="39">
        <v>0</v>
      </c>
      <c r="G203" s="39">
        <v>0</v>
      </c>
      <c r="H203" s="39">
        <v>1</v>
      </c>
      <c r="I203" s="39">
        <v>0</v>
      </c>
      <c r="J203" s="39">
        <v>1</v>
      </c>
      <c r="K203" s="39">
        <v>0</v>
      </c>
      <c r="L203" s="39">
        <v>4</v>
      </c>
      <c r="M203" s="39">
        <v>1</v>
      </c>
      <c r="N203" s="39">
        <v>0</v>
      </c>
      <c r="O203" s="39">
        <v>0</v>
      </c>
      <c r="P203" s="53">
        <v>0</v>
      </c>
    </row>
    <row r="204" spans="1:16" x14ac:dyDescent="0.2">
      <c r="A204" s="67">
        <v>44395</v>
      </c>
      <c r="B204" s="39">
        <v>1</v>
      </c>
      <c r="C204" s="39">
        <v>0</v>
      </c>
      <c r="D204" s="39">
        <v>0</v>
      </c>
      <c r="E204" s="39">
        <v>0</v>
      </c>
      <c r="F204" s="39">
        <v>1</v>
      </c>
      <c r="G204" s="39">
        <v>0</v>
      </c>
      <c r="H204" s="39">
        <v>0</v>
      </c>
      <c r="I204" s="39">
        <v>0</v>
      </c>
      <c r="J204" s="39">
        <v>0</v>
      </c>
      <c r="K204" s="39">
        <v>0</v>
      </c>
      <c r="L204" s="39">
        <v>0</v>
      </c>
      <c r="M204" s="39">
        <v>0</v>
      </c>
      <c r="N204" s="39">
        <v>0</v>
      </c>
      <c r="O204" s="39">
        <v>0</v>
      </c>
      <c r="P204" s="53">
        <v>0</v>
      </c>
    </row>
    <row r="205" spans="1:16" x14ac:dyDescent="0.2">
      <c r="A205" s="67">
        <v>44396</v>
      </c>
      <c r="B205" s="39">
        <v>69</v>
      </c>
      <c r="C205" s="39">
        <v>58</v>
      </c>
      <c r="D205" s="39">
        <v>57</v>
      </c>
      <c r="E205" s="39">
        <v>1</v>
      </c>
      <c r="F205" s="39">
        <v>11</v>
      </c>
      <c r="G205" s="39">
        <v>0</v>
      </c>
      <c r="H205" s="39">
        <v>6</v>
      </c>
      <c r="I205" s="39">
        <v>19</v>
      </c>
      <c r="J205" s="39">
        <v>5</v>
      </c>
      <c r="K205" s="39">
        <v>4</v>
      </c>
      <c r="L205" s="39">
        <v>6</v>
      </c>
      <c r="M205" s="39">
        <v>5</v>
      </c>
      <c r="N205" s="39">
        <v>6</v>
      </c>
      <c r="O205" s="39">
        <v>4</v>
      </c>
      <c r="P205" s="53">
        <v>2</v>
      </c>
    </row>
    <row r="206" spans="1:16" x14ac:dyDescent="0.2">
      <c r="A206" s="67">
        <v>44397</v>
      </c>
      <c r="B206" s="39">
        <v>61</v>
      </c>
      <c r="C206" s="39">
        <v>53</v>
      </c>
      <c r="D206" s="39">
        <v>48</v>
      </c>
      <c r="E206" s="39">
        <v>4</v>
      </c>
      <c r="F206" s="39">
        <v>6</v>
      </c>
      <c r="G206" s="39">
        <v>2</v>
      </c>
      <c r="H206" s="39">
        <v>5</v>
      </c>
      <c r="I206" s="39">
        <v>13</v>
      </c>
      <c r="J206" s="39">
        <v>4</v>
      </c>
      <c r="K206" s="39">
        <v>4</v>
      </c>
      <c r="L206" s="39">
        <v>4</v>
      </c>
      <c r="M206" s="39">
        <v>4</v>
      </c>
      <c r="N206" s="39">
        <v>9</v>
      </c>
      <c r="O206" s="39">
        <v>2</v>
      </c>
      <c r="P206" s="53">
        <v>3</v>
      </c>
    </row>
    <row r="207" spans="1:16" x14ac:dyDescent="0.2">
      <c r="A207" s="67">
        <v>44398</v>
      </c>
      <c r="B207" s="39">
        <v>99</v>
      </c>
      <c r="C207" s="39">
        <v>77</v>
      </c>
      <c r="D207" s="39">
        <v>71</v>
      </c>
      <c r="E207" s="39">
        <v>5</v>
      </c>
      <c r="F207" s="39">
        <v>20</v>
      </c>
      <c r="G207" s="39">
        <v>2</v>
      </c>
      <c r="H207" s="39">
        <v>0</v>
      </c>
      <c r="I207" s="39">
        <v>25</v>
      </c>
      <c r="J207" s="39">
        <v>10</v>
      </c>
      <c r="K207" s="39">
        <v>3</v>
      </c>
      <c r="L207" s="39">
        <v>9</v>
      </c>
      <c r="M207" s="39">
        <v>6</v>
      </c>
      <c r="N207" s="39">
        <v>7</v>
      </c>
      <c r="O207" s="39">
        <v>9</v>
      </c>
      <c r="P207" s="53">
        <v>2</v>
      </c>
    </row>
    <row r="208" spans="1:16" x14ac:dyDescent="0.2">
      <c r="A208" s="67">
        <v>44399</v>
      </c>
      <c r="B208" s="39">
        <v>74</v>
      </c>
      <c r="C208" s="39">
        <v>63</v>
      </c>
      <c r="D208" s="39">
        <v>60</v>
      </c>
      <c r="E208" s="39">
        <v>2</v>
      </c>
      <c r="F208" s="39">
        <v>7</v>
      </c>
      <c r="G208" s="39">
        <v>4</v>
      </c>
      <c r="H208" s="39">
        <v>4</v>
      </c>
      <c r="I208" s="39">
        <v>19</v>
      </c>
      <c r="J208" s="39">
        <v>9</v>
      </c>
      <c r="K208" s="39">
        <v>4</v>
      </c>
      <c r="L208" s="39">
        <v>8</v>
      </c>
      <c r="M208" s="39">
        <v>2</v>
      </c>
      <c r="N208" s="39">
        <v>8</v>
      </c>
      <c r="O208" s="39">
        <v>5</v>
      </c>
      <c r="P208" s="53">
        <v>1</v>
      </c>
    </row>
    <row r="209" spans="1:16" x14ac:dyDescent="0.2">
      <c r="A209" s="67">
        <v>44400</v>
      </c>
      <c r="B209" s="39">
        <v>82</v>
      </c>
      <c r="C209" s="39">
        <v>69</v>
      </c>
      <c r="D209" s="39">
        <v>65</v>
      </c>
      <c r="E209" s="39">
        <v>4</v>
      </c>
      <c r="F209" s="39">
        <v>12</v>
      </c>
      <c r="G209" s="39">
        <v>1</v>
      </c>
      <c r="H209" s="39">
        <v>8</v>
      </c>
      <c r="I209" s="39">
        <v>21</v>
      </c>
      <c r="J209" s="39">
        <v>6</v>
      </c>
      <c r="K209" s="39">
        <v>3</v>
      </c>
      <c r="L209" s="39">
        <v>5</v>
      </c>
      <c r="M209" s="39">
        <v>3</v>
      </c>
      <c r="N209" s="39">
        <v>5</v>
      </c>
      <c r="O209" s="39">
        <v>9</v>
      </c>
      <c r="P209" s="53">
        <v>5</v>
      </c>
    </row>
    <row r="210" spans="1:16" x14ac:dyDescent="0.2">
      <c r="A210" s="67">
        <v>44401</v>
      </c>
      <c r="B210" s="39">
        <v>5</v>
      </c>
      <c r="C210" s="39">
        <v>5</v>
      </c>
      <c r="D210" s="39">
        <v>5</v>
      </c>
      <c r="E210" s="39">
        <v>0</v>
      </c>
      <c r="F210" s="39">
        <v>0</v>
      </c>
      <c r="G210" s="39">
        <v>0</v>
      </c>
      <c r="H210" s="39">
        <v>0</v>
      </c>
      <c r="I210" s="39">
        <v>1</v>
      </c>
      <c r="J210" s="39">
        <v>2</v>
      </c>
      <c r="K210" s="39">
        <v>1</v>
      </c>
      <c r="L210" s="39">
        <v>1</v>
      </c>
      <c r="M210" s="39">
        <v>0</v>
      </c>
      <c r="N210" s="39">
        <v>0</v>
      </c>
      <c r="O210" s="39">
        <v>0</v>
      </c>
      <c r="P210" s="53">
        <v>0</v>
      </c>
    </row>
    <row r="211" spans="1:16" x14ac:dyDescent="0.2">
      <c r="A211" s="67">
        <v>44402</v>
      </c>
      <c r="B211" s="39">
        <v>0</v>
      </c>
      <c r="C211" s="39">
        <v>0</v>
      </c>
      <c r="D211" s="39">
        <v>0</v>
      </c>
      <c r="E211" s="39">
        <v>0</v>
      </c>
      <c r="F211" s="39">
        <v>0</v>
      </c>
      <c r="G211" s="39">
        <v>0</v>
      </c>
      <c r="H211" s="39">
        <v>0</v>
      </c>
      <c r="I211" s="39">
        <v>0</v>
      </c>
      <c r="J211" s="39">
        <v>0</v>
      </c>
      <c r="K211" s="39">
        <v>0</v>
      </c>
      <c r="L211" s="39">
        <v>0</v>
      </c>
      <c r="M211" s="39">
        <v>0</v>
      </c>
      <c r="N211" s="39">
        <v>0</v>
      </c>
      <c r="O211" s="39">
        <v>0</v>
      </c>
      <c r="P211" s="53">
        <v>0</v>
      </c>
    </row>
    <row r="212" spans="1:16" x14ac:dyDescent="0.2">
      <c r="A212" s="67">
        <v>44403</v>
      </c>
      <c r="B212" s="39">
        <v>88</v>
      </c>
      <c r="C212" s="39">
        <v>73</v>
      </c>
      <c r="D212" s="39">
        <v>69</v>
      </c>
      <c r="E212" s="39">
        <v>2</v>
      </c>
      <c r="F212" s="39">
        <v>9</v>
      </c>
      <c r="G212" s="39">
        <v>6</v>
      </c>
      <c r="H212" s="39">
        <v>9</v>
      </c>
      <c r="I212" s="39">
        <v>17</v>
      </c>
      <c r="J212" s="39">
        <v>9</v>
      </c>
      <c r="K212" s="39">
        <v>5</v>
      </c>
      <c r="L212" s="39">
        <v>5</v>
      </c>
      <c r="M212" s="39">
        <v>2</v>
      </c>
      <c r="N212" s="39">
        <v>13</v>
      </c>
      <c r="O212" s="39">
        <v>3</v>
      </c>
      <c r="P212" s="53">
        <v>6</v>
      </c>
    </row>
    <row r="213" spans="1:16" x14ac:dyDescent="0.2">
      <c r="A213" s="67">
        <v>44404</v>
      </c>
      <c r="B213" s="39">
        <v>101</v>
      </c>
      <c r="C213" s="39">
        <v>87</v>
      </c>
      <c r="D213" s="39">
        <v>85</v>
      </c>
      <c r="E213" s="39">
        <v>2</v>
      </c>
      <c r="F213" s="39">
        <v>11</v>
      </c>
      <c r="G213" s="39">
        <v>3</v>
      </c>
      <c r="H213" s="39">
        <v>7</v>
      </c>
      <c r="I213" s="39">
        <v>22</v>
      </c>
      <c r="J213" s="39">
        <v>18</v>
      </c>
      <c r="K213" s="39">
        <v>7</v>
      </c>
      <c r="L213" s="39">
        <v>8</v>
      </c>
      <c r="M213" s="39">
        <v>6</v>
      </c>
      <c r="N213" s="39">
        <v>9</v>
      </c>
      <c r="O213" s="39">
        <v>5</v>
      </c>
      <c r="P213" s="53">
        <v>3</v>
      </c>
    </row>
    <row r="214" spans="1:16" x14ac:dyDescent="0.2">
      <c r="A214" s="67">
        <v>44405</v>
      </c>
      <c r="B214" s="39">
        <v>101</v>
      </c>
      <c r="C214" s="39">
        <v>90</v>
      </c>
      <c r="D214" s="39">
        <v>85</v>
      </c>
      <c r="E214" s="39">
        <v>5</v>
      </c>
      <c r="F214" s="39">
        <v>8</v>
      </c>
      <c r="G214" s="39">
        <v>3</v>
      </c>
      <c r="H214" s="39">
        <v>11</v>
      </c>
      <c r="I214" s="39">
        <v>18</v>
      </c>
      <c r="J214" s="39">
        <v>12</v>
      </c>
      <c r="K214" s="39">
        <v>6</v>
      </c>
      <c r="L214" s="39">
        <v>12</v>
      </c>
      <c r="M214" s="39">
        <v>5</v>
      </c>
      <c r="N214" s="39">
        <v>8</v>
      </c>
      <c r="O214" s="39">
        <v>7</v>
      </c>
      <c r="P214" s="53">
        <v>6</v>
      </c>
    </row>
    <row r="215" spans="1:16" x14ac:dyDescent="0.2">
      <c r="A215" s="67">
        <v>44406</v>
      </c>
      <c r="B215" s="39">
        <v>75</v>
      </c>
      <c r="C215" s="39">
        <v>67</v>
      </c>
      <c r="D215" s="39">
        <v>65</v>
      </c>
      <c r="E215" s="39">
        <v>2</v>
      </c>
      <c r="F215" s="39">
        <v>5</v>
      </c>
      <c r="G215" s="39">
        <v>3</v>
      </c>
      <c r="H215" s="39">
        <v>8</v>
      </c>
      <c r="I215" s="39">
        <v>14</v>
      </c>
      <c r="J215" s="39">
        <v>10</v>
      </c>
      <c r="K215" s="39">
        <v>3</v>
      </c>
      <c r="L215" s="39">
        <v>6</v>
      </c>
      <c r="M215" s="39">
        <v>2</v>
      </c>
      <c r="N215" s="39">
        <v>13</v>
      </c>
      <c r="O215" s="39">
        <v>5</v>
      </c>
      <c r="P215" s="53">
        <v>4</v>
      </c>
    </row>
    <row r="216" spans="1:16" x14ac:dyDescent="0.2">
      <c r="A216" s="67">
        <v>44407</v>
      </c>
      <c r="B216" s="39">
        <v>94</v>
      </c>
      <c r="C216" s="39">
        <v>82</v>
      </c>
      <c r="D216" s="39">
        <v>80</v>
      </c>
      <c r="E216" s="39">
        <v>2</v>
      </c>
      <c r="F216" s="39">
        <v>9</v>
      </c>
      <c r="G216" s="39">
        <v>3</v>
      </c>
      <c r="H216" s="39">
        <v>11</v>
      </c>
      <c r="I216" s="39">
        <v>21</v>
      </c>
      <c r="J216" s="39">
        <v>14</v>
      </c>
      <c r="K216" s="39">
        <v>1</v>
      </c>
      <c r="L216" s="39">
        <v>6</v>
      </c>
      <c r="M216" s="39">
        <v>10</v>
      </c>
      <c r="N216" s="39">
        <v>7</v>
      </c>
      <c r="O216" s="39">
        <v>5</v>
      </c>
      <c r="P216" s="53">
        <v>5</v>
      </c>
    </row>
    <row r="217" spans="1:16" x14ac:dyDescent="0.2">
      <c r="A217" s="67">
        <v>44408</v>
      </c>
      <c r="B217" s="39">
        <v>11</v>
      </c>
      <c r="C217" s="39">
        <v>8</v>
      </c>
      <c r="D217" s="39">
        <v>6</v>
      </c>
      <c r="E217" s="39">
        <v>2</v>
      </c>
      <c r="F217" s="39">
        <v>3</v>
      </c>
      <c r="G217" s="39">
        <v>0</v>
      </c>
      <c r="H217" s="39">
        <v>0</v>
      </c>
      <c r="I217" s="39">
        <v>2</v>
      </c>
      <c r="J217" s="39">
        <v>2</v>
      </c>
      <c r="K217" s="39">
        <v>1</v>
      </c>
      <c r="L217" s="39">
        <v>0</v>
      </c>
      <c r="M217" s="39">
        <v>1</v>
      </c>
      <c r="N217" s="39">
        <v>0</v>
      </c>
      <c r="O217" s="39">
        <v>0</v>
      </c>
      <c r="P217" s="53">
        <v>0</v>
      </c>
    </row>
    <row r="218" spans="1:16" x14ac:dyDescent="0.2">
      <c r="A218" s="67">
        <v>44409</v>
      </c>
      <c r="B218" s="39">
        <v>3</v>
      </c>
      <c r="C218" s="39">
        <v>2</v>
      </c>
      <c r="D218" s="39">
        <v>1</v>
      </c>
      <c r="E218" s="39">
        <v>1</v>
      </c>
      <c r="F218" s="39">
        <v>1</v>
      </c>
      <c r="G218" s="39">
        <v>0</v>
      </c>
      <c r="H218" s="39">
        <v>0</v>
      </c>
      <c r="I218" s="39">
        <v>1</v>
      </c>
      <c r="J218" s="39">
        <v>0</v>
      </c>
      <c r="K218" s="39">
        <v>0</v>
      </c>
      <c r="L218" s="39">
        <v>0</v>
      </c>
      <c r="M218" s="39">
        <v>0</v>
      </c>
      <c r="N218" s="39">
        <v>0</v>
      </c>
      <c r="O218" s="39">
        <v>0</v>
      </c>
      <c r="P218" s="53">
        <v>0</v>
      </c>
    </row>
    <row r="219" spans="1:16" x14ac:dyDescent="0.2">
      <c r="A219" s="67">
        <v>44410</v>
      </c>
      <c r="B219" s="39">
        <v>110</v>
      </c>
      <c r="C219" s="39">
        <v>94</v>
      </c>
      <c r="D219" s="39">
        <v>91</v>
      </c>
      <c r="E219" s="39">
        <v>3</v>
      </c>
      <c r="F219" s="39">
        <v>12</v>
      </c>
      <c r="G219" s="39">
        <v>4</v>
      </c>
      <c r="H219" s="39">
        <v>9</v>
      </c>
      <c r="I219" s="39">
        <v>21</v>
      </c>
      <c r="J219" s="39">
        <v>11</v>
      </c>
      <c r="K219" s="39">
        <v>6</v>
      </c>
      <c r="L219" s="39">
        <v>10</v>
      </c>
      <c r="M219" s="39">
        <v>4</v>
      </c>
      <c r="N219" s="39">
        <v>7</v>
      </c>
      <c r="O219" s="39">
        <v>13</v>
      </c>
      <c r="P219" s="53">
        <v>10</v>
      </c>
    </row>
    <row r="220" spans="1:16" x14ac:dyDescent="0.2">
      <c r="A220" s="67">
        <v>44411</v>
      </c>
      <c r="B220" s="39">
        <v>131</v>
      </c>
      <c r="C220" s="39">
        <v>108</v>
      </c>
      <c r="D220" s="39">
        <v>104</v>
      </c>
      <c r="E220" s="39">
        <v>2</v>
      </c>
      <c r="F220" s="39">
        <v>13</v>
      </c>
      <c r="G220" s="39">
        <v>10</v>
      </c>
      <c r="H220" s="39">
        <v>11</v>
      </c>
      <c r="I220" s="39">
        <v>18</v>
      </c>
      <c r="J220" s="39">
        <v>14</v>
      </c>
      <c r="K220" s="39">
        <v>11</v>
      </c>
      <c r="L220" s="39">
        <v>16</v>
      </c>
      <c r="M220" s="39">
        <v>9</v>
      </c>
      <c r="N220" s="39">
        <v>17</v>
      </c>
      <c r="O220" s="39">
        <v>6</v>
      </c>
      <c r="P220" s="53">
        <v>2</v>
      </c>
    </row>
    <row r="221" spans="1:16" x14ac:dyDescent="0.2">
      <c r="A221" s="67">
        <v>44412</v>
      </c>
      <c r="B221" s="39">
        <v>136</v>
      </c>
      <c r="C221" s="39">
        <v>116</v>
      </c>
      <c r="D221" s="39">
        <v>107</v>
      </c>
      <c r="E221" s="39">
        <v>9</v>
      </c>
      <c r="F221" s="39">
        <v>12</v>
      </c>
      <c r="G221" s="39">
        <v>8</v>
      </c>
      <c r="H221" s="39">
        <v>13</v>
      </c>
      <c r="I221" s="39">
        <v>21</v>
      </c>
      <c r="J221" s="39">
        <v>9</v>
      </c>
      <c r="K221" s="39">
        <v>10</v>
      </c>
      <c r="L221" s="39">
        <v>16</v>
      </c>
      <c r="M221" s="39">
        <v>7</v>
      </c>
      <c r="N221" s="39">
        <v>15</v>
      </c>
      <c r="O221" s="39">
        <v>10</v>
      </c>
      <c r="P221" s="53">
        <v>6</v>
      </c>
    </row>
    <row r="222" spans="1:16" x14ac:dyDescent="0.2">
      <c r="A222" s="67">
        <v>44413</v>
      </c>
      <c r="B222" s="39">
        <v>99</v>
      </c>
      <c r="C222" s="39">
        <v>89</v>
      </c>
      <c r="D222" s="39">
        <v>86</v>
      </c>
      <c r="E222" s="39">
        <v>3</v>
      </c>
      <c r="F222" s="39">
        <v>6</v>
      </c>
      <c r="G222" s="39">
        <v>4</v>
      </c>
      <c r="H222" s="39">
        <v>8</v>
      </c>
      <c r="I222" s="39">
        <v>15</v>
      </c>
      <c r="J222" s="39">
        <v>11</v>
      </c>
      <c r="K222" s="39">
        <v>5</v>
      </c>
      <c r="L222" s="39">
        <v>8</v>
      </c>
      <c r="M222" s="39">
        <v>6</v>
      </c>
      <c r="N222" s="39">
        <v>13</v>
      </c>
      <c r="O222" s="39">
        <v>15</v>
      </c>
      <c r="P222" s="53">
        <v>5</v>
      </c>
    </row>
    <row r="223" spans="1:16" x14ac:dyDescent="0.2">
      <c r="A223" s="67">
        <v>44414</v>
      </c>
      <c r="B223" s="39">
        <v>126</v>
      </c>
      <c r="C223" s="39">
        <v>110</v>
      </c>
      <c r="D223" s="39">
        <v>107</v>
      </c>
      <c r="E223" s="39">
        <v>2</v>
      </c>
      <c r="F223" s="39">
        <v>11</v>
      </c>
      <c r="G223" s="39">
        <v>5</v>
      </c>
      <c r="H223" s="39">
        <v>14</v>
      </c>
      <c r="I223" s="39">
        <v>21</v>
      </c>
      <c r="J223" s="39">
        <v>10</v>
      </c>
      <c r="K223" s="39">
        <v>4</v>
      </c>
      <c r="L223" s="39">
        <v>16</v>
      </c>
      <c r="M223" s="39">
        <v>6</v>
      </c>
      <c r="N223" s="39">
        <v>18</v>
      </c>
      <c r="O223" s="39">
        <v>12</v>
      </c>
      <c r="P223" s="53">
        <v>6</v>
      </c>
    </row>
    <row r="224" spans="1:16" x14ac:dyDescent="0.2">
      <c r="A224" s="67">
        <v>44415</v>
      </c>
      <c r="B224" s="39">
        <v>11</v>
      </c>
      <c r="C224" s="39">
        <v>11</v>
      </c>
      <c r="D224" s="39">
        <v>11</v>
      </c>
      <c r="E224" s="39">
        <v>0</v>
      </c>
      <c r="F224" s="39">
        <v>0</v>
      </c>
      <c r="G224" s="39">
        <v>0</v>
      </c>
      <c r="H224" s="39">
        <v>0</v>
      </c>
      <c r="I224" s="39">
        <v>1</v>
      </c>
      <c r="J224" s="39">
        <v>1</v>
      </c>
      <c r="K224" s="39">
        <v>1</v>
      </c>
      <c r="L224" s="39">
        <v>3</v>
      </c>
      <c r="M224" s="39">
        <v>1</v>
      </c>
      <c r="N224" s="39">
        <v>2</v>
      </c>
      <c r="O224" s="39">
        <v>2</v>
      </c>
      <c r="P224" s="53">
        <v>0</v>
      </c>
    </row>
    <row r="225" spans="1:16" x14ac:dyDescent="0.2">
      <c r="A225" s="67">
        <v>44416</v>
      </c>
      <c r="B225" s="39">
        <v>2</v>
      </c>
      <c r="C225" s="39">
        <v>2</v>
      </c>
      <c r="D225" s="39">
        <v>2</v>
      </c>
      <c r="E225" s="39">
        <v>0</v>
      </c>
      <c r="F225" s="39">
        <v>0</v>
      </c>
      <c r="G225" s="39">
        <v>0</v>
      </c>
      <c r="H225" s="39">
        <v>0</v>
      </c>
      <c r="I225" s="39">
        <v>1</v>
      </c>
      <c r="J225" s="39">
        <v>0</v>
      </c>
      <c r="K225" s="39">
        <v>0</v>
      </c>
      <c r="L225" s="39">
        <v>1</v>
      </c>
      <c r="M225" s="39">
        <v>0</v>
      </c>
      <c r="N225" s="39">
        <v>0</v>
      </c>
      <c r="O225" s="39">
        <v>0</v>
      </c>
      <c r="P225" s="53">
        <v>0</v>
      </c>
    </row>
    <row r="226" spans="1:16" x14ac:dyDescent="0.2">
      <c r="A226" s="67">
        <v>44417</v>
      </c>
      <c r="B226" s="39">
        <v>124</v>
      </c>
      <c r="C226" s="39">
        <v>105</v>
      </c>
      <c r="D226" s="39">
        <v>96</v>
      </c>
      <c r="E226" s="39">
        <v>8</v>
      </c>
      <c r="F226" s="39">
        <v>10</v>
      </c>
      <c r="G226" s="39">
        <v>9</v>
      </c>
      <c r="H226" s="39">
        <v>13</v>
      </c>
      <c r="I226" s="39">
        <v>17</v>
      </c>
      <c r="J226" s="39">
        <v>11</v>
      </c>
      <c r="K226" s="39">
        <v>9</v>
      </c>
      <c r="L226" s="39">
        <v>11</v>
      </c>
      <c r="M226" s="39">
        <v>7</v>
      </c>
      <c r="N226" s="39">
        <v>13</v>
      </c>
      <c r="O226" s="39">
        <v>8</v>
      </c>
      <c r="P226" s="53">
        <v>7</v>
      </c>
    </row>
    <row r="227" spans="1:16" x14ac:dyDescent="0.2">
      <c r="A227" s="67">
        <v>44418</v>
      </c>
      <c r="B227" s="39">
        <v>134</v>
      </c>
      <c r="C227" s="39">
        <v>117</v>
      </c>
      <c r="D227" s="39">
        <v>112</v>
      </c>
      <c r="E227" s="39">
        <v>5</v>
      </c>
      <c r="F227" s="39">
        <v>10</v>
      </c>
      <c r="G227" s="39">
        <v>7</v>
      </c>
      <c r="H227" s="39">
        <v>3</v>
      </c>
      <c r="I227" s="39">
        <v>24</v>
      </c>
      <c r="J227" s="39">
        <v>16</v>
      </c>
      <c r="K227" s="39">
        <v>15</v>
      </c>
      <c r="L227" s="39">
        <v>12</v>
      </c>
      <c r="M227" s="39">
        <v>8</v>
      </c>
      <c r="N227" s="39">
        <v>14</v>
      </c>
      <c r="O227" s="39">
        <v>10</v>
      </c>
      <c r="P227" s="53">
        <v>10</v>
      </c>
    </row>
    <row r="228" spans="1:16" x14ac:dyDescent="0.2">
      <c r="A228" s="67">
        <v>44419</v>
      </c>
      <c r="B228" s="39">
        <v>124</v>
      </c>
      <c r="C228" s="39">
        <v>109</v>
      </c>
      <c r="D228" s="39">
        <v>106</v>
      </c>
      <c r="E228" s="39">
        <v>2</v>
      </c>
      <c r="F228" s="39">
        <v>7</v>
      </c>
      <c r="G228" s="39">
        <v>8</v>
      </c>
      <c r="H228" s="39">
        <v>9</v>
      </c>
      <c r="I228" s="39">
        <v>10</v>
      </c>
      <c r="J228" s="39">
        <v>18</v>
      </c>
      <c r="K228" s="39">
        <v>9</v>
      </c>
      <c r="L228" s="39">
        <v>18</v>
      </c>
      <c r="M228" s="39">
        <v>5</v>
      </c>
      <c r="N228" s="39">
        <v>16</v>
      </c>
      <c r="O228" s="39">
        <v>15</v>
      </c>
      <c r="P228" s="53">
        <v>6</v>
      </c>
    </row>
    <row r="229" spans="1:16" x14ac:dyDescent="0.2">
      <c r="A229" s="67">
        <v>44420</v>
      </c>
      <c r="B229" s="39">
        <v>138</v>
      </c>
      <c r="C229" s="39">
        <v>120</v>
      </c>
      <c r="D229" s="39">
        <v>116</v>
      </c>
      <c r="E229" s="39">
        <v>4</v>
      </c>
      <c r="F229" s="39">
        <v>11</v>
      </c>
      <c r="G229" s="39">
        <v>7</v>
      </c>
      <c r="H229" s="39">
        <v>17</v>
      </c>
      <c r="I229" s="39">
        <v>25</v>
      </c>
      <c r="J229" s="39">
        <v>15</v>
      </c>
      <c r="K229" s="39">
        <v>5</v>
      </c>
      <c r="L229" s="39">
        <v>6</v>
      </c>
      <c r="M229" s="39">
        <v>13</v>
      </c>
      <c r="N229" s="39">
        <v>14</v>
      </c>
      <c r="O229" s="39">
        <v>11</v>
      </c>
      <c r="P229" s="53">
        <v>10</v>
      </c>
    </row>
    <row r="230" spans="1:16" x14ac:dyDescent="0.2">
      <c r="A230" s="67">
        <v>44421</v>
      </c>
      <c r="B230" s="39">
        <v>119</v>
      </c>
      <c r="C230" s="39">
        <v>107</v>
      </c>
      <c r="D230" s="39">
        <v>107</v>
      </c>
      <c r="E230" s="39">
        <v>0</v>
      </c>
      <c r="F230" s="39">
        <v>3</v>
      </c>
      <c r="G230" s="39">
        <v>9</v>
      </c>
      <c r="H230" s="39">
        <v>9</v>
      </c>
      <c r="I230" s="39">
        <v>23</v>
      </c>
      <c r="J230" s="39">
        <v>17</v>
      </c>
      <c r="K230" s="39">
        <v>7</v>
      </c>
      <c r="L230" s="39">
        <v>9</v>
      </c>
      <c r="M230" s="39">
        <v>11</v>
      </c>
      <c r="N230" s="39">
        <v>13</v>
      </c>
      <c r="O230" s="39">
        <v>11</v>
      </c>
      <c r="P230" s="53">
        <v>7</v>
      </c>
    </row>
    <row r="231" spans="1:16" x14ac:dyDescent="0.2">
      <c r="A231" s="67">
        <v>44422</v>
      </c>
      <c r="B231" s="39">
        <v>9</v>
      </c>
      <c r="C231" s="39">
        <v>9</v>
      </c>
      <c r="D231" s="39">
        <v>9</v>
      </c>
      <c r="E231" s="39">
        <v>0</v>
      </c>
      <c r="F231" s="39">
        <v>0</v>
      </c>
      <c r="G231" s="39">
        <v>0</v>
      </c>
      <c r="H231" s="39">
        <v>0</v>
      </c>
      <c r="I231" s="39">
        <v>0</v>
      </c>
      <c r="J231" s="39">
        <v>3</v>
      </c>
      <c r="K231" s="39">
        <v>2</v>
      </c>
      <c r="L231" s="39">
        <v>2</v>
      </c>
      <c r="M231" s="39">
        <v>1</v>
      </c>
      <c r="N231" s="39">
        <v>0</v>
      </c>
      <c r="O231" s="39">
        <v>1</v>
      </c>
      <c r="P231" s="53">
        <v>0</v>
      </c>
    </row>
    <row r="232" spans="1:16" x14ac:dyDescent="0.2">
      <c r="A232" s="67">
        <v>44423</v>
      </c>
      <c r="B232" s="39">
        <v>3</v>
      </c>
      <c r="C232" s="39">
        <v>3</v>
      </c>
      <c r="D232" s="39">
        <v>2</v>
      </c>
      <c r="E232" s="39">
        <v>1</v>
      </c>
      <c r="F232" s="39">
        <v>0</v>
      </c>
      <c r="G232" s="39">
        <v>0</v>
      </c>
      <c r="H232" s="39">
        <v>0</v>
      </c>
      <c r="I232" s="39">
        <v>0</v>
      </c>
      <c r="J232" s="39">
        <v>0</v>
      </c>
      <c r="K232" s="39">
        <v>0</v>
      </c>
      <c r="L232" s="39">
        <v>0</v>
      </c>
      <c r="M232" s="39">
        <v>1</v>
      </c>
      <c r="N232" s="39">
        <v>1</v>
      </c>
      <c r="O232" s="39">
        <v>0</v>
      </c>
      <c r="P232" s="53">
        <v>0</v>
      </c>
    </row>
    <row r="233" spans="1:16" x14ac:dyDescent="0.2">
      <c r="A233" s="67">
        <v>44424</v>
      </c>
      <c r="B233" s="39">
        <v>108</v>
      </c>
      <c r="C233" s="39">
        <v>93</v>
      </c>
      <c r="D233" s="39">
        <v>87</v>
      </c>
      <c r="E233" s="39">
        <v>5</v>
      </c>
      <c r="F233" s="39">
        <v>9</v>
      </c>
      <c r="G233" s="39">
        <v>6</v>
      </c>
      <c r="H233" s="39">
        <v>5</v>
      </c>
      <c r="I233" s="39">
        <v>17</v>
      </c>
      <c r="J233" s="39">
        <v>16</v>
      </c>
      <c r="K233" s="39">
        <v>4</v>
      </c>
      <c r="L233" s="39">
        <v>10</v>
      </c>
      <c r="M233" s="39">
        <v>6</v>
      </c>
      <c r="N233" s="39">
        <v>12</v>
      </c>
      <c r="O233" s="39">
        <v>9</v>
      </c>
      <c r="P233" s="53">
        <v>8</v>
      </c>
    </row>
    <row r="234" spans="1:16" x14ac:dyDescent="0.2">
      <c r="A234" s="67">
        <v>44425</v>
      </c>
      <c r="B234" s="39">
        <v>144</v>
      </c>
      <c r="C234" s="39">
        <v>124</v>
      </c>
      <c r="D234" s="39">
        <v>123</v>
      </c>
      <c r="E234" s="39">
        <v>1</v>
      </c>
      <c r="F234" s="39">
        <v>9</v>
      </c>
      <c r="G234" s="39">
        <v>11</v>
      </c>
      <c r="H234" s="39">
        <v>7</v>
      </c>
      <c r="I234" s="39">
        <v>21</v>
      </c>
      <c r="J234" s="39">
        <v>26</v>
      </c>
      <c r="K234" s="39">
        <v>5</v>
      </c>
      <c r="L234" s="39">
        <v>24</v>
      </c>
      <c r="M234" s="39">
        <v>10</v>
      </c>
      <c r="N234" s="39">
        <v>16</v>
      </c>
      <c r="O234" s="39">
        <v>8</v>
      </c>
      <c r="P234" s="53">
        <v>6</v>
      </c>
    </row>
    <row r="235" spans="1:16" x14ac:dyDescent="0.2">
      <c r="A235" s="67">
        <v>44426</v>
      </c>
      <c r="B235" s="39">
        <v>121</v>
      </c>
      <c r="C235" s="39">
        <v>106</v>
      </c>
      <c r="D235" s="39">
        <v>105</v>
      </c>
      <c r="E235" s="39">
        <v>1</v>
      </c>
      <c r="F235" s="39">
        <v>7</v>
      </c>
      <c r="G235" s="39">
        <v>8</v>
      </c>
      <c r="H235" s="39">
        <v>6</v>
      </c>
      <c r="I235" s="39">
        <v>18</v>
      </c>
      <c r="J235" s="39">
        <v>18</v>
      </c>
      <c r="K235" s="39">
        <v>14</v>
      </c>
      <c r="L235" s="39">
        <v>21</v>
      </c>
      <c r="M235" s="39">
        <v>5</v>
      </c>
      <c r="N235" s="39">
        <v>11</v>
      </c>
      <c r="O235" s="39">
        <v>7</v>
      </c>
      <c r="P235" s="53">
        <v>5</v>
      </c>
    </row>
    <row r="236" spans="1:16" x14ac:dyDescent="0.2">
      <c r="A236" s="67">
        <v>44427</v>
      </c>
      <c r="B236" s="39">
        <v>137</v>
      </c>
      <c r="C236" s="39">
        <v>118</v>
      </c>
      <c r="D236" s="39">
        <v>115</v>
      </c>
      <c r="E236" s="39">
        <v>3</v>
      </c>
      <c r="F236" s="39">
        <v>12</v>
      </c>
      <c r="G236" s="39">
        <v>7</v>
      </c>
      <c r="H236" s="39">
        <v>5</v>
      </c>
      <c r="I236" s="39">
        <v>20</v>
      </c>
      <c r="J236" s="39">
        <v>15</v>
      </c>
      <c r="K236" s="39">
        <v>10</v>
      </c>
      <c r="L236" s="39">
        <v>12</v>
      </c>
      <c r="M236" s="39">
        <v>12</v>
      </c>
      <c r="N236" s="39">
        <v>23</v>
      </c>
      <c r="O236" s="39">
        <v>12</v>
      </c>
      <c r="P236" s="53">
        <v>6</v>
      </c>
    </row>
    <row r="237" spans="1:16" x14ac:dyDescent="0.2">
      <c r="A237" s="67">
        <v>44428</v>
      </c>
      <c r="B237" s="39">
        <v>132</v>
      </c>
      <c r="C237" s="39">
        <v>117</v>
      </c>
      <c r="D237" s="39">
        <v>110</v>
      </c>
      <c r="E237" s="39">
        <v>7</v>
      </c>
      <c r="F237" s="39">
        <v>4</v>
      </c>
      <c r="G237" s="39">
        <v>11</v>
      </c>
      <c r="H237" s="39">
        <v>7</v>
      </c>
      <c r="I237" s="39">
        <v>14</v>
      </c>
      <c r="J237" s="39">
        <v>22</v>
      </c>
      <c r="K237" s="39">
        <v>14</v>
      </c>
      <c r="L237" s="39">
        <v>13</v>
      </c>
      <c r="M237" s="39">
        <v>7</v>
      </c>
      <c r="N237" s="39">
        <v>18</v>
      </c>
      <c r="O237" s="39">
        <v>7</v>
      </c>
      <c r="P237" s="53">
        <v>8</v>
      </c>
    </row>
    <row r="238" spans="1:16" x14ac:dyDescent="0.2">
      <c r="A238" s="67">
        <v>44429</v>
      </c>
      <c r="B238" s="39">
        <v>11</v>
      </c>
      <c r="C238" s="39">
        <v>11</v>
      </c>
      <c r="D238" s="39">
        <v>11</v>
      </c>
      <c r="E238" s="39">
        <v>0</v>
      </c>
      <c r="F238" s="39">
        <v>0</v>
      </c>
      <c r="G238" s="39">
        <v>0</v>
      </c>
      <c r="H238" s="39">
        <v>0</v>
      </c>
      <c r="I238" s="39">
        <v>0</v>
      </c>
      <c r="J238" s="39">
        <v>2</v>
      </c>
      <c r="K238" s="39">
        <v>4</v>
      </c>
      <c r="L238" s="39">
        <v>2</v>
      </c>
      <c r="M238" s="39">
        <v>2</v>
      </c>
      <c r="N238" s="39">
        <v>1</v>
      </c>
      <c r="O238" s="39">
        <v>0</v>
      </c>
      <c r="P238" s="53">
        <v>0</v>
      </c>
    </row>
    <row r="239" spans="1:16" x14ac:dyDescent="0.2">
      <c r="A239" s="67">
        <v>44430</v>
      </c>
      <c r="B239" s="39">
        <v>6</v>
      </c>
      <c r="C239" s="39">
        <v>6</v>
      </c>
      <c r="D239" s="39">
        <v>6</v>
      </c>
      <c r="E239" s="39">
        <v>0</v>
      </c>
      <c r="F239" s="39">
        <v>0</v>
      </c>
      <c r="G239" s="39">
        <v>0</v>
      </c>
      <c r="H239" s="39">
        <v>0</v>
      </c>
      <c r="I239" s="39">
        <v>1</v>
      </c>
      <c r="J239" s="39">
        <v>0</v>
      </c>
      <c r="K239" s="39">
        <v>1</v>
      </c>
      <c r="L239" s="39">
        <v>3</v>
      </c>
      <c r="M239" s="39">
        <v>0</v>
      </c>
      <c r="N239" s="39">
        <v>1</v>
      </c>
      <c r="O239" s="39">
        <v>0</v>
      </c>
      <c r="P239" s="53">
        <v>0</v>
      </c>
    </row>
    <row r="240" spans="1:16" x14ac:dyDescent="0.2">
      <c r="A240" s="67">
        <v>44431</v>
      </c>
      <c r="B240" s="39">
        <v>138</v>
      </c>
      <c r="C240" s="39">
        <v>112</v>
      </c>
      <c r="D240" s="39">
        <v>108</v>
      </c>
      <c r="E240" s="39">
        <v>2</v>
      </c>
      <c r="F240" s="39">
        <v>12</v>
      </c>
      <c r="G240" s="39">
        <v>14</v>
      </c>
      <c r="H240" s="39">
        <v>13</v>
      </c>
      <c r="I240" s="39">
        <v>18</v>
      </c>
      <c r="J240" s="39">
        <v>14</v>
      </c>
      <c r="K240" s="39">
        <v>7</v>
      </c>
      <c r="L240" s="39">
        <v>16</v>
      </c>
      <c r="M240" s="39">
        <v>9</v>
      </c>
      <c r="N240" s="39">
        <v>12</v>
      </c>
      <c r="O240" s="39">
        <v>9</v>
      </c>
      <c r="P240" s="53">
        <v>10</v>
      </c>
    </row>
    <row r="241" spans="1:16" x14ac:dyDescent="0.2">
      <c r="A241" s="67">
        <v>44432</v>
      </c>
      <c r="B241" s="39">
        <v>136</v>
      </c>
      <c r="C241" s="39">
        <v>122</v>
      </c>
      <c r="D241" s="39">
        <v>118</v>
      </c>
      <c r="E241" s="39">
        <v>3</v>
      </c>
      <c r="F241" s="39">
        <v>8</v>
      </c>
      <c r="G241" s="39">
        <v>6</v>
      </c>
      <c r="H241" s="39">
        <v>6</v>
      </c>
      <c r="I241" s="39">
        <v>20</v>
      </c>
      <c r="J241" s="39">
        <v>10</v>
      </c>
      <c r="K241" s="39">
        <v>14</v>
      </c>
      <c r="L241" s="39">
        <v>11</v>
      </c>
      <c r="M241" s="39">
        <v>9</v>
      </c>
      <c r="N241" s="39">
        <v>28</v>
      </c>
      <c r="O241" s="39">
        <v>10</v>
      </c>
      <c r="P241" s="53">
        <v>10</v>
      </c>
    </row>
    <row r="242" spans="1:16" x14ac:dyDescent="0.2">
      <c r="A242" s="67">
        <v>44433</v>
      </c>
      <c r="B242" s="39">
        <v>139</v>
      </c>
      <c r="C242" s="39">
        <v>125</v>
      </c>
      <c r="D242" s="39">
        <v>123</v>
      </c>
      <c r="E242" s="39">
        <v>2</v>
      </c>
      <c r="F242" s="39">
        <v>10</v>
      </c>
      <c r="G242" s="39">
        <v>4</v>
      </c>
      <c r="H242" s="39">
        <v>11</v>
      </c>
      <c r="I242" s="39">
        <v>14</v>
      </c>
      <c r="J242" s="39">
        <v>25</v>
      </c>
      <c r="K242" s="39">
        <v>8</v>
      </c>
      <c r="L242" s="39">
        <v>10</v>
      </c>
      <c r="M242" s="39">
        <v>10</v>
      </c>
      <c r="N242" s="39">
        <v>19</v>
      </c>
      <c r="O242" s="39">
        <v>18</v>
      </c>
      <c r="P242" s="53">
        <v>8</v>
      </c>
    </row>
    <row r="243" spans="1:16" x14ac:dyDescent="0.2">
      <c r="A243" s="67">
        <v>44434</v>
      </c>
      <c r="B243" s="39">
        <v>172</v>
      </c>
      <c r="C243" s="39">
        <v>149</v>
      </c>
      <c r="D243" s="39">
        <v>145</v>
      </c>
      <c r="E243" s="39">
        <v>4</v>
      </c>
      <c r="F243" s="39">
        <v>7</v>
      </c>
      <c r="G243" s="39">
        <v>16</v>
      </c>
      <c r="H243" s="39">
        <v>6</v>
      </c>
      <c r="I243" s="39">
        <v>28</v>
      </c>
      <c r="J243" s="39">
        <v>11</v>
      </c>
      <c r="K243" s="39">
        <v>16</v>
      </c>
      <c r="L243" s="39">
        <v>16</v>
      </c>
      <c r="M243" s="39">
        <v>13</v>
      </c>
      <c r="N243" s="39">
        <v>24</v>
      </c>
      <c r="O243" s="39">
        <v>19</v>
      </c>
      <c r="P243" s="53">
        <v>12</v>
      </c>
    </row>
    <row r="244" spans="1:16" x14ac:dyDescent="0.2">
      <c r="A244" s="67">
        <v>44435</v>
      </c>
      <c r="B244" s="39">
        <v>167</v>
      </c>
      <c r="C244" s="39">
        <v>143</v>
      </c>
      <c r="D244" s="39">
        <v>138</v>
      </c>
      <c r="E244" s="39">
        <v>5</v>
      </c>
      <c r="F244" s="39">
        <v>11</v>
      </c>
      <c r="G244" s="39">
        <v>13</v>
      </c>
      <c r="H244" s="39">
        <v>9</v>
      </c>
      <c r="I244" s="39">
        <v>20</v>
      </c>
      <c r="J244" s="39">
        <v>21</v>
      </c>
      <c r="K244" s="39">
        <v>10</v>
      </c>
      <c r="L244" s="39">
        <v>17</v>
      </c>
      <c r="M244" s="39">
        <v>8</v>
      </c>
      <c r="N244" s="39">
        <v>22</v>
      </c>
      <c r="O244" s="39">
        <v>17</v>
      </c>
      <c r="P244" s="53">
        <v>14</v>
      </c>
    </row>
    <row r="245" spans="1:16" x14ac:dyDescent="0.2">
      <c r="A245" s="67">
        <v>44436</v>
      </c>
      <c r="B245" s="39">
        <v>15</v>
      </c>
      <c r="C245" s="39">
        <v>14</v>
      </c>
      <c r="D245" s="39">
        <v>13</v>
      </c>
      <c r="E245" s="39">
        <v>1</v>
      </c>
      <c r="F245" s="39">
        <v>1</v>
      </c>
      <c r="G245" s="39">
        <v>0</v>
      </c>
      <c r="H245" s="39">
        <v>0</v>
      </c>
      <c r="I245" s="39">
        <v>6</v>
      </c>
      <c r="J245" s="39">
        <v>0</v>
      </c>
      <c r="K245" s="39">
        <v>2</v>
      </c>
      <c r="L245" s="39">
        <v>2</v>
      </c>
      <c r="M245" s="39">
        <v>2</v>
      </c>
      <c r="N245" s="39">
        <v>0</v>
      </c>
      <c r="O245" s="39">
        <v>1</v>
      </c>
      <c r="P245" s="53">
        <v>0</v>
      </c>
    </row>
    <row r="246" spans="1:16" x14ac:dyDescent="0.2">
      <c r="A246" s="67">
        <v>44437</v>
      </c>
      <c r="B246" s="39">
        <v>3</v>
      </c>
      <c r="C246" s="39">
        <v>3</v>
      </c>
      <c r="D246" s="39">
        <v>3</v>
      </c>
      <c r="E246" s="39">
        <v>0</v>
      </c>
      <c r="F246" s="39">
        <v>0</v>
      </c>
      <c r="G246" s="39">
        <v>0</v>
      </c>
      <c r="H246" s="39">
        <v>0</v>
      </c>
      <c r="I246" s="39">
        <v>0</v>
      </c>
      <c r="J246" s="39">
        <v>0</v>
      </c>
      <c r="K246" s="39">
        <v>0</v>
      </c>
      <c r="L246" s="39">
        <v>2</v>
      </c>
      <c r="M246" s="39">
        <v>0</v>
      </c>
      <c r="N246" s="39">
        <v>1</v>
      </c>
      <c r="O246" s="39">
        <v>0</v>
      </c>
      <c r="P246" s="53">
        <v>0</v>
      </c>
    </row>
    <row r="247" spans="1:16" x14ac:dyDescent="0.2">
      <c r="A247" s="67">
        <v>44438</v>
      </c>
      <c r="B247" s="39">
        <v>14</v>
      </c>
      <c r="C247" s="39">
        <v>4</v>
      </c>
      <c r="D247" s="39">
        <v>4</v>
      </c>
      <c r="E247" s="39">
        <v>0</v>
      </c>
      <c r="F247" s="39">
        <v>10</v>
      </c>
      <c r="G247" s="39">
        <v>0</v>
      </c>
      <c r="H247" s="39">
        <v>0</v>
      </c>
      <c r="I247" s="39">
        <v>0</v>
      </c>
      <c r="J247" s="39">
        <v>0</v>
      </c>
      <c r="K247" s="39">
        <v>0</v>
      </c>
      <c r="L247" s="39">
        <v>1</v>
      </c>
      <c r="M247" s="39">
        <v>3</v>
      </c>
      <c r="N247" s="39">
        <v>0</v>
      </c>
      <c r="O247" s="39">
        <v>0</v>
      </c>
      <c r="P247" s="53">
        <v>0</v>
      </c>
    </row>
    <row r="248" spans="1:16" x14ac:dyDescent="0.2">
      <c r="A248" s="67">
        <v>44439</v>
      </c>
      <c r="B248" s="39">
        <v>190</v>
      </c>
      <c r="C248" s="39">
        <v>158</v>
      </c>
      <c r="D248" s="39">
        <v>156</v>
      </c>
      <c r="E248" s="39">
        <v>2</v>
      </c>
      <c r="F248" s="39">
        <v>10</v>
      </c>
      <c r="G248" s="39">
        <v>22</v>
      </c>
      <c r="H248" s="39">
        <v>11</v>
      </c>
      <c r="I248" s="39">
        <v>25</v>
      </c>
      <c r="J248" s="39">
        <v>15</v>
      </c>
      <c r="K248" s="39">
        <v>13</v>
      </c>
      <c r="L248" s="39">
        <v>15</v>
      </c>
      <c r="M248" s="39">
        <v>13</v>
      </c>
      <c r="N248" s="39">
        <v>28</v>
      </c>
      <c r="O248" s="39">
        <v>18</v>
      </c>
      <c r="P248" s="53">
        <v>18</v>
      </c>
    </row>
    <row r="249" spans="1:16" x14ac:dyDescent="0.2">
      <c r="A249" s="67">
        <v>44440</v>
      </c>
      <c r="B249" s="39">
        <v>179</v>
      </c>
      <c r="C249" s="39">
        <v>155</v>
      </c>
      <c r="D249" s="39">
        <v>148</v>
      </c>
      <c r="E249" s="39">
        <v>6</v>
      </c>
      <c r="F249" s="39">
        <v>14</v>
      </c>
      <c r="G249" s="39">
        <v>10</v>
      </c>
      <c r="H249" s="39">
        <v>9</v>
      </c>
      <c r="I249" s="39">
        <v>21</v>
      </c>
      <c r="J249" s="39">
        <v>17</v>
      </c>
      <c r="K249" s="39">
        <v>21</v>
      </c>
      <c r="L249" s="39">
        <v>22</v>
      </c>
      <c r="M249" s="39">
        <v>17</v>
      </c>
      <c r="N249" s="39">
        <v>16</v>
      </c>
      <c r="O249" s="39">
        <v>13</v>
      </c>
      <c r="P249" s="53">
        <v>12</v>
      </c>
    </row>
    <row r="250" spans="1:16" x14ac:dyDescent="0.2">
      <c r="A250" s="67">
        <v>44441</v>
      </c>
      <c r="B250" s="39">
        <v>194</v>
      </c>
      <c r="C250" s="39">
        <v>166</v>
      </c>
      <c r="D250" s="39">
        <v>156</v>
      </c>
      <c r="E250" s="39">
        <v>9</v>
      </c>
      <c r="F250" s="39">
        <v>13</v>
      </c>
      <c r="G250" s="39">
        <v>15</v>
      </c>
      <c r="H250" s="39">
        <v>8</v>
      </c>
      <c r="I250" s="39">
        <v>25</v>
      </c>
      <c r="J250" s="39">
        <v>27</v>
      </c>
      <c r="K250" s="39">
        <v>19</v>
      </c>
      <c r="L250" s="39">
        <v>15</v>
      </c>
      <c r="M250" s="39">
        <v>15</v>
      </c>
      <c r="N250" s="39">
        <v>12</v>
      </c>
      <c r="O250" s="39">
        <v>18</v>
      </c>
      <c r="P250" s="53">
        <v>17</v>
      </c>
    </row>
    <row r="251" spans="1:16" x14ac:dyDescent="0.2">
      <c r="A251" s="67">
        <v>44442</v>
      </c>
      <c r="B251" s="39">
        <v>186</v>
      </c>
      <c r="C251" s="39">
        <v>159</v>
      </c>
      <c r="D251" s="39">
        <v>152</v>
      </c>
      <c r="E251" s="39">
        <v>7</v>
      </c>
      <c r="F251" s="39">
        <v>10</v>
      </c>
      <c r="G251" s="39">
        <v>17</v>
      </c>
      <c r="H251" s="39">
        <v>10</v>
      </c>
      <c r="I251" s="39">
        <v>15</v>
      </c>
      <c r="J251" s="39">
        <v>28</v>
      </c>
      <c r="K251" s="39">
        <v>23</v>
      </c>
      <c r="L251" s="39">
        <v>20</v>
      </c>
      <c r="M251" s="39">
        <v>15</v>
      </c>
      <c r="N251" s="39">
        <v>19</v>
      </c>
      <c r="O251" s="39">
        <v>12</v>
      </c>
      <c r="P251" s="53">
        <v>10</v>
      </c>
    </row>
    <row r="252" spans="1:16" x14ac:dyDescent="0.2">
      <c r="A252" s="67">
        <v>44443</v>
      </c>
      <c r="B252" s="39">
        <v>15</v>
      </c>
      <c r="C252" s="39">
        <v>15</v>
      </c>
      <c r="D252" s="39">
        <v>15</v>
      </c>
      <c r="E252" s="39">
        <v>0</v>
      </c>
      <c r="F252" s="39">
        <v>0</v>
      </c>
      <c r="G252" s="39">
        <v>0</v>
      </c>
      <c r="H252" s="39">
        <v>2</v>
      </c>
      <c r="I252" s="39">
        <v>2</v>
      </c>
      <c r="J252" s="39">
        <v>1</v>
      </c>
      <c r="K252" s="39">
        <v>2</v>
      </c>
      <c r="L252" s="39">
        <v>4</v>
      </c>
      <c r="M252" s="39">
        <v>1</v>
      </c>
      <c r="N252" s="39">
        <v>3</v>
      </c>
      <c r="O252" s="39">
        <v>0</v>
      </c>
      <c r="P252" s="53">
        <v>0</v>
      </c>
    </row>
    <row r="253" spans="1:16" x14ac:dyDescent="0.2">
      <c r="A253" s="67">
        <v>44444</v>
      </c>
      <c r="B253" s="39">
        <v>4</v>
      </c>
      <c r="C253" s="39">
        <v>3</v>
      </c>
      <c r="D253" s="39">
        <v>3</v>
      </c>
      <c r="E253" s="39">
        <v>0</v>
      </c>
      <c r="F253" s="39">
        <v>1</v>
      </c>
      <c r="G253" s="39">
        <v>0</v>
      </c>
      <c r="H253" s="39">
        <v>0</v>
      </c>
      <c r="I253" s="39">
        <v>1</v>
      </c>
      <c r="J253" s="39">
        <v>0</v>
      </c>
      <c r="K253" s="39">
        <v>0</v>
      </c>
      <c r="L253" s="39">
        <v>2</v>
      </c>
      <c r="M253" s="39">
        <v>0</v>
      </c>
      <c r="N253" s="39">
        <v>0</v>
      </c>
      <c r="O253" s="39">
        <v>0</v>
      </c>
      <c r="P253" s="53">
        <v>0</v>
      </c>
    </row>
    <row r="254" spans="1:16" x14ac:dyDescent="0.2">
      <c r="A254" s="67">
        <v>44445</v>
      </c>
      <c r="B254" s="39">
        <v>179</v>
      </c>
      <c r="C254" s="39">
        <v>145</v>
      </c>
      <c r="D254" s="39">
        <v>134</v>
      </c>
      <c r="E254" s="39">
        <v>10</v>
      </c>
      <c r="F254" s="39">
        <v>16</v>
      </c>
      <c r="G254" s="39">
        <v>18</v>
      </c>
      <c r="H254" s="39">
        <v>11</v>
      </c>
      <c r="I254" s="39">
        <v>26</v>
      </c>
      <c r="J254" s="39">
        <v>17</v>
      </c>
      <c r="K254" s="39">
        <v>10</v>
      </c>
      <c r="L254" s="39">
        <v>16</v>
      </c>
      <c r="M254" s="39">
        <v>10</v>
      </c>
      <c r="N254" s="39">
        <v>14</v>
      </c>
      <c r="O254" s="39">
        <v>12</v>
      </c>
      <c r="P254" s="53">
        <v>18</v>
      </c>
    </row>
    <row r="255" spans="1:16" x14ac:dyDescent="0.2">
      <c r="A255" s="67">
        <v>44446</v>
      </c>
      <c r="B255" s="39">
        <v>218</v>
      </c>
      <c r="C255" s="39">
        <v>185</v>
      </c>
      <c r="D255" s="39">
        <v>170</v>
      </c>
      <c r="E255" s="39">
        <v>14</v>
      </c>
      <c r="F255" s="39">
        <v>18</v>
      </c>
      <c r="G255" s="39">
        <v>15</v>
      </c>
      <c r="H255" s="39">
        <v>9</v>
      </c>
      <c r="I255" s="39">
        <v>22</v>
      </c>
      <c r="J255" s="39">
        <v>18</v>
      </c>
      <c r="K255" s="39">
        <v>17</v>
      </c>
      <c r="L255" s="39">
        <v>26</v>
      </c>
      <c r="M255" s="39">
        <v>18</v>
      </c>
      <c r="N255" s="39">
        <v>22</v>
      </c>
      <c r="O255" s="39">
        <v>23</v>
      </c>
      <c r="P255" s="53">
        <v>15</v>
      </c>
    </row>
    <row r="256" spans="1:16" x14ac:dyDescent="0.2">
      <c r="A256" s="67">
        <v>44447</v>
      </c>
      <c r="B256" s="39">
        <v>177</v>
      </c>
      <c r="C256" s="39">
        <v>159</v>
      </c>
      <c r="D256" s="39">
        <v>145</v>
      </c>
      <c r="E256" s="39">
        <v>13</v>
      </c>
      <c r="F256" s="39">
        <v>12</v>
      </c>
      <c r="G256" s="39">
        <v>6</v>
      </c>
      <c r="H256" s="39">
        <v>9</v>
      </c>
      <c r="I256" s="39">
        <v>17</v>
      </c>
      <c r="J256" s="39">
        <v>23</v>
      </c>
      <c r="K256" s="39">
        <v>12</v>
      </c>
      <c r="L256" s="39">
        <v>17</v>
      </c>
      <c r="M256" s="39">
        <v>13</v>
      </c>
      <c r="N256" s="39">
        <v>21</v>
      </c>
      <c r="O256" s="39">
        <v>17</v>
      </c>
      <c r="P256" s="53">
        <v>16</v>
      </c>
    </row>
    <row r="257" spans="1:16" x14ac:dyDescent="0.2">
      <c r="A257" s="67">
        <v>44448</v>
      </c>
      <c r="B257" s="39">
        <v>206</v>
      </c>
      <c r="C257" s="39">
        <v>176</v>
      </c>
      <c r="D257" s="39">
        <v>158</v>
      </c>
      <c r="E257" s="39">
        <v>16</v>
      </c>
      <c r="F257" s="39">
        <v>20</v>
      </c>
      <c r="G257" s="39">
        <v>10</v>
      </c>
      <c r="H257" s="39">
        <v>8</v>
      </c>
      <c r="I257" s="39">
        <v>21</v>
      </c>
      <c r="J257" s="39">
        <v>24</v>
      </c>
      <c r="K257" s="39">
        <v>16</v>
      </c>
      <c r="L257" s="39">
        <v>13</v>
      </c>
      <c r="M257" s="39">
        <v>15</v>
      </c>
      <c r="N257" s="39">
        <v>21</v>
      </c>
      <c r="O257" s="39">
        <v>21</v>
      </c>
      <c r="P257" s="53">
        <v>19</v>
      </c>
    </row>
    <row r="258" spans="1:16" x14ac:dyDescent="0.2">
      <c r="A258" s="67">
        <v>44449</v>
      </c>
      <c r="B258" s="39">
        <v>200</v>
      </c>
      <c r="C258" s="39">
        <v>174</v>
      </c>
      <c r="D258" s="39">
        <v>161</v>
      </c>
      <c r="E258" s="39">
        <v>12</v>
      </c>
      <c r="F258" s="39">
        <v>14</v>
      </c>
      <c r="G258" s="39">
        <v>12</v>
      </c>
      <c r="H258" s="39">
        <v>8</v>
      </c>
      <c r="I258" s="39">
        <v>27</v>
      </c>
      <c r="J258" s="39">
        <v>24</v>
      </c>
      <c r="K258" s="39">
        <v>20</v>
      </c>
      <c r="L258" s="39">
        <v>30</v>
      </c>
      <c r="M258" s="39">
        <v>13</v>
      </c>
      <c r="N258" s="39">
        <v>14</v>
      </c>
      <c r="O258" s="39">
        <v>14</v>
      </c>
      <c r="P258" s="53">
        <v>11</v>
      </c>
    </row>
    <row r="259" spans="1:16" x14ac:dyDescent="0.2">
      <c r="A259" s="67">
        <v>44450</v>
      </c>
      <c r="B259" s="39">
        <v>19</v>
      </c>
      <c r="C259" s="39">
        <v>19</v>
      </c>
      <c r="D259" s="39">
        <v>18</v>
      </c>
      <c r="E259" s="39">
        <v>1</v>
      </c>
      <c r="F259" s="39">
        <v>0</v>
      </c>
      <c r="G259" s="39">
        <v>0</v>
      </c>
      <c r="H259" s="39">
        <v>0</v>
      </c>
      <c r="I259" s="39">
        <v>0</v>
      </c>
      <c r="J259" s="39">
        <v>1</v>
      </c>
      <c r="K259" s="39">
        <v>1</v>
      </c>
      <c r="L259" s="39">
        <v>9</v>
      </c>
      <c r="M259" s="39">
        <v>4</v>
      </c>
      <c r="N259" s="39">
        <v>2</v>
      </c>
      <c r="O259" s="39">
        <v>0</v>
      </c>
      <c r="P259" s="53">
        <v>1</v>
      </c>
    </row>
    <row r="260" spans="1:16" x14ac:dyDescent="0.2">
      <c r="A260" s="67">
        <v>44451</v>
      </c>
      <c r="B260" s="39">
        <v>1</v>
      </c>
      <c r="C260" s="39">
        <v>1</v>
      </c>
      <c r="D260" s="39">
        <v>1</v>
      </c>
      <c r="E260" s="39">
        <v>0</v>
      </c>
      <c r="F260" s="39">
        <v>0</v>
      </c>
      <c r="G260" s="39">
        <v>0</v>
      </c>
      <c r="H260" s="39">
        <v>0</v>
      </c>
      <c r="I260" s="39">
        <v>1</v>
      </c>
      <c r="J260" s="39">
        <v>0</v>
      </c>
      <c r="K260" s="39">
        <v>0</v>
      </c>
      <c r="L260" s="39">
        <v>0</v>
      </c>
      <c r="M260" s="39">
        <v>0</v>
      </c>
      <c r="N260" s="39">
        <v>0</v>
      </c>
      <c r="O260" s="39">
        <v>0</v>
      </c>
      <c r="P260" s="53">
        <v>0</v>
      </c>
    </row>
    <row r="261" spans="1:16" x14ac:dyDescent="0.2">
      <c r="A261" s="67">
        <v>44452</v>
      </c>
      <c r="B261" s="39">
        <v>193</v>
      </c>
      <c r="C261" s="39">
        <v>158</v>
      </c>
      <c r="D261" s="39">
        <v>145</v>
      </c>
      <c r="E261" s="39">
        <v>12</v>
      </c>
      <c r="F261" s="39">
        <v>22</v>
      </c>
      <c r="G261" s="39">
        <v>13</v>
      </c>
      <c r="H261" s="39">
        <v>7</v>
      </c>
      <c r="I261" s="39">
        <v>25</v>
      </c>
      <c r="J261" s="39">
        <v>21</v>
      </c>
      <c r="K261" s="39">
        <v>17</v>
      </c>
      <c r="L261" s="39">
        <v>15</v>
      </c>
      <c r="M261" s="39">
        <v>14</v>
      </c>
      <c r="N261" s="39">
        <v>14</v>
      </c>
      <c r="O261" s="39">
        <v>18</v>
      </c>
      <c r="P261" s="53">
        <v>14</v>
      </c>
    </row>
    <row r="262" spans="1:16" x14ac:dyDescent="0.2">
      <c r="A262" s="67">
        <v>44453</v>
      </c>
      <c r="B262" s="39">
        <v>217</v>
      </c>
      <c r="C262" s="39">
        <v>175</v>
      </c>
      <c r="D262" s="39">
        <v>166</v>
      </c>
      <c r="E262" s="39">
        <v>9</v>
      </c>
      <c r="F262" s="39">
        <v>30</v>
      </c>
      <c r="G262" s="39">
        <v>12</v>
      </c>
      <c r="H262" s="39">
        <v>11</v>
      </c>
      <c r="I262" s="39">
        <v>38</v>
      </c>
      <c r="J262" s="39">
        <v>26</v>
      </c>
      <c r="K262" s="39">
        <v>11</v>
      </c>
      <c r="L262" s="39">
        <v>20</v>
      </c>
      <c r="M262" s="39">
        <v>11</v>
      </c>
      <c r="N262" s="39">
        <v>19</v>
      </c>
      <c r="O262" s="39">
        <v>18</v>
      </c>
      <c r="P262" s="53">
        <v>12</v>
      </c>
    </row>
    <row r="263" spans="1:16" x14ac:dyDescent="0.2">
      <c r="A263" s="67">
        <v>44454</v>
      </c>
      <c r="B263" s="39">
        <v>222</v>
      </c>
      <c r="C263" s="39">
        <v>178</v>
      </c>
      <c r="D263" s="39">
        <v>166</v>
      </c>
      <c r="E263" s="39">
        <v>12</v>
      </c>
      <c r="F263" s="39">
        <v>29</v>
      </c>
      <c r="G263" s="39">
        <v>15</v>
      </c>
      <c r="H263" s="39">
        <v>6</v>
      </c>
      <c r="I263" s="39">
        <v>32</v>
      </c>
      <c r="J263" s="39">
        <v>25</v>
      </c>
      <c r="K263" s="39">
        <v>15</v>
      </c>
      <c r="L263" s="39">
        <v>24</v>
      </c>
      <c r="M263" s="39">
        <v>19</v>
      </c>
      <c r="N263" s="39">
        <v>15</v>
      </c>
      <c r="O263" s="39">
        <v>18</v>
      </c>
      <c r="P263" s="53">
        <v>12</v>
      </c>
    </row>
    <row r="264" spans="1:16" x14ac:dyDescent="0.2">
      <c r="A264" s="67">
        <v>44455</v>
      </c>
      <c r="B264" s="39">
        <v>207</v>
      </c>
      <c r="C264" s="39">
        <v>171</v>
      </c>
      <c r="D264" s="39">
        <v>157</v>
      </c>
      <c r="E264" s="39">
        <v>14</v>
      </c>
      <c r="F264" s="39">
        <v>25</v>
      </c>
      <c r="G264" s="39">
        <v>11</v>
      </c>
      <c r="H264" s="39">
        <v>12</v>
      </c>
      <c r="I264" s="39">
        <v>22</v>
      </c>
      <c r="J264" s="39">
        <v>22</v>
      </c>
      <c r="K264" s="39">
        <v>16</v>
      </c>
      <c r="L264" s="39">
        <v>16</v>
      </c>
      <c r="M264" s="39">
        <v>13</v>
      </c>
      <c r="N264" s="39">
        <v>20</v>
      </c>
      <c r="O264" s="39">
        <v>24</v>
      </c>
      <c r="P264" s="53">
        <v>12</v>
      </c>
    </row>
    <row r="265" spans="1:16" x14ac:dyDescent="0.2">
      <c r="A265" s="67">
        <v>44456</v>
      </c>
      <c r="B265" s="39">
        <v>189</v>
      </c>
      <c r="C265" s="39">
        <v>149</v>
      </c>
      <c r="D265" s="39">
        <v>130</v>
      </c>
      <c r="E265" s="39">
        <v>18</v>
      </c>
      <c r="F265" s="39">
        <v>28</v>
      </c>
      <c r="G265" s="39">
        <v>12</v>
      </c>
      <c r="H265" s="39">
        <v>10</v>
      </c>
      <c r="I265" s="39">
        <v>25</v>
      </c>
      <c r="J265" s="39">
        <v>18</v>
      </c>
      <c r="K265" s="39">
        <v>9</v>
      </c>
      <c r="L265" s="39">
        <v>24</v>
      </c>
      <c r="M265" s="39">
        <v>7</v>
      </c>
      <c r="N265" s="39">
        <v>13</v>
      </c>
      <c r="O265" s="39">
        <v>18</v>
      </c>
      <c r="P265" s="53">
        <v>6</v>
      </c>
    </row>
    <row r="266" spans="1:16" x14ac:dyDescent="0.2">
      <c r="A266" s="67">
        <v>44457</v>
      </c>
      <c r="B266" s="39">
        <v>19</v>
      </c>
      <c r="C266" s="39">
        <v>18</v>
      </c>
      <c r="D266" s="39">
        <v>18</v>
      </c>
      <c r="E266" s="39">
        <v>0</v>
      </c>
      <c r="F266" s="39">
        <v>1</v>
      </c>
      <c r="G266" s="39">
        <v>0</v>
      </c>
      <c r="H266" s="39">
        <v>1</v>
      </c>
      <c r="I266" s="39">
        <v>3</v>
      </c>
      <c r="J266" s="39">
        <v>2</v>
      </c>
      <c r="K266" s="39">
        <v>5</v>
      </c>
      <c r="L266" s="39">
        <v>1</v>
      </c>
      <c r="M266" s="39">
        <v>4</v>
      </c>
      <c r="N266" s="39">
        <v>0</v>
      </c>
      <c r="O266" s="39">
        <v>1</v>
      </c>
      <c r="P266" s="53">
        <v>1</v>
      </c>
    </row>
    <row r="267" spans="1:16" x14ac:dyDescent="0.2">
      <c r="A267" s="67">
        <v>44458</v>
      </c>
      <c r="B267" s="39">
        <v>6</v>
      </c>
      <c r="C267" s="39">
        <v>6</v>
      </c>
      <c r="D267" s="39">
        <v>5</v>
      </c>
      <c r="E267" s="39">
        <v>1</v>
      </c>
      <c r="F267" s="39">
        <v>0</v>
      </c>
      <c r="G267" s="39">
        <v>0</v>
      </c>
      <c r="H267" s="39">
        <v>0</v>
      </c>
      <c r="I267" s="39">
        <v>3</v>
      </c>
      <c r="J267" s="39">
        <v>0</v>
      </c>
      <c r="K267" s="39">
        <v>0</v>
      </c>
      <c r="L267" s="39">
        <v>1</v>
      </c>
      <c r="M267" s="39">
        <v>0</v>
      </c>
      <c r="N267" s="39">
        <v>1</v>
      </c>
      <c r="O267" s="39">
        <v>0</v>
      </c>
      <c r="P267" s="53">
        <v>0</v>
      </c>
    </row>
    <row r="268" spans="1:16" x14ac:dyDescent="0.2">
      <c r="A268" s="67">
        <v>44459</v>
      </c>
      <c r="B268" s="39">
        <v>208</v>
      </c>
      <c r="C268" s="39">
        <v>175</v>
      </c>
      <c r="D268" s="39">
        <v>156</v>
      </c>
      <c r="E268" s="39">
        <v>19</v>
      </c>
      <c r="F268" s="39">
        <v>19</v>
      </c>
      <c r="G268" s="39">
        <v>14</v>
      </c>
      <c r="H268" s="39">
        <v>17</v>
      </c>
      <c r="I268" s="39">
        <v>27</v>
      </c>
      <c r="J268" s="39">
        <v>23</v>
      </c>
      <c r="K268" s="39">
        <v>15</v>
      </c>
      <c r="L268" s="39">
        <v>21</v>
      </c>
      <c r="M268" s="39">
        <v>18</v>
      </c>
      <c r="N268" s="39">
        <v>15</v>
      </c>
      <c r="O268" s="39">
        <v>10</v>
      </c>
      <c r="P268" s="53">
        <v>10</v>
      </c>
    </row>
    <row r="269" spans="1:16" x14ac:dyDescent="0.2">
      <c r="A269" s="67">
        <v>44460</v>
      </c>
      <c r="B269" s="39">
        <v>244</v>
      </c>
      <c r="C269" s="39">
        <v>195</v>
      </c>
      <c r="D269" s="39">
        <v>173</v>
      </c>
      <c r="E269" s="39">
        <v>22</v>
      </c>
      <c r="F269" s="39">
        <v>34</v>
      </c>
      <c r="G269" s="39">
        <v>15</v>
      </c>
      <c r="H269" s="39">
        <v>15</v>
      </c>
      <c r="I269" s="39">
        <v>38</v>
      </c>
      <c r="J269" s="39">
        <v>20</v>
      </c>
      <c r="K269" s="39">
        <v>21</v>
      </c>
      <c r="L269" s="39">
        <v>18</v>
      </c>
      <c r="M269" s="39">
        <v>17</v>
      </c>
      <c r="N269" s="39">
        <v>17</v>
      </c>
      <c r="O269" s="39">
        <v>13</v>
      </c>
      <c r="P269" s="53">
        <v>14</v>
      </c>
    </row>
    <row r="270" spans="1:16" x14ac:dyDescent="0.2">
      <c r="A270" s="67">
        <v>44461</v>
      </c>
      <c r="B270" s="39">
        <v>228</v>
      </c>
      <c r="C270" s="39">
        <v>175</v>
      </c>
      <c r="D270" s="39">
        <v>162</v>
      </c>
      <c r="E270" s="39">
        <v>13</v>
      </c>
      <c r="F270" s="39">
        <v>45</v>
      </c>
      <c r="G270" s="39">
        <v>8</v>
      </c>
      <c r="H270" s="39">
        <v>5</v>
      </c>
      <c r="I270" s="39">
        <v>29</v>
      </c>
      <c r="J270" s="39">
        <v>22</v>
      </c>
      <c r="K270" s="39">
        <v>21</v>
      </c>
      <c r="L270" s="39">
        <v>17</v>
      </c>
      <c r="M270" s="39">
        <v>19</v>
      </c>
      <c r="N270" s="39">
        <v>19</v>
      </c>
      <c r="O270" s="39">
        <v>16</v>
      </c>
      <c r="P270" s="53">
        <v>14</v>
      </c>
    </row>
    <row r="271" spans="1:16" x14ac:dyDescent="0.2">
      <c r="A271" s="67">
        <v>44462</v>
      </c>
      <c r="B271" s="39">
        <v>234</v>
      </c>
      <c r="C271" s="39">
        <v>178</v>
      </c>
      <c r="D271" s="39">
        <v>159</v>
      </c>
      <c r="E271" s="39">
        <v>18</v>
      </c>
      <c r="F271" s="39">
        <v>47</v>
      </c>
      <c r="G271" s="39">
        <v>9</v>
      </c>
      <c r="H271" s="39">
        <v>18</v>
      </c>
      <c r="I271" s="39">
        <v>22</v>
      </c>
      <c r="J271" s="39">
        <v>18</v>
      </c>
      <c r="K271" s="39">
        <v>15</v>
      </c>
      <c r="L271" s="39">
        <v>27</v>
      </c>
      <c r="M271" s="39">
        <v>10</v>
      </c>
      <c r="N271" s="39">
        <v>14</v>
      </c>
      <c r="O271" s="39">
        <v>20</v>
      </c>
      <c r="P271" s="53">
        <v>15</v>
      </c>
    </row>
    <row r="272" spans="1:16" x14ac:dyDescent="0.2">
      <c r="A272" s="67">
        <v>44463</v>
      </c>
      <c r="B272" s="39">
        <v>170</v>
      </c>
      <c r="C272" s="39">
        <v>141</v>
      </c>
      <c r="D272" s="39">
        <v>126</v>
      </c>
      <c r="E272" s="39">
        <v>15</v>
      </c>
      <c r="F272" s="39">
        <v>20</v>
      </c>
      <c r="G272" s="39">
        <v>9</v>
      </c>
      <c r="H272" s="39">
        <v>12</v>
      </c>
      <c r="I272" s="39">
        <v>15</v>
      </c>
      <c r="J272" s="39">
        <v>14</v>
      </c>
      <c r="K272" s="39">
        <v>16</v>
      </c>
      <c r="L272" s="39">
        <v>19</v>
      </c>
      <c r="M272" s="39">
        <v>13</v>
      </c>
      <c r="N272" s="39">
        <v>12</v>
      </c>
      <c r="O272" s="39">
        <v>16</v>
      </c>
      <c r="P272" s="53">
        <v>9</v>
      </c>
    </row>
    <row r="273" spans="1:16" x14ac:dyDescent="0.2">
      <c r="A273" s="67">
        <v>44464</v>
      </c>
      <c r="B273" s="39">
        <v>12</v>
      </c>
      <c r="C273" s="39">
        <v>10</v>
      </c>
      <c r="D273" s="39">
        <v>10</v>
      </c>
      <c r="E273" s="39">
        <v>0</v>
      </c>
      <c r="F273" s="39">
        <v>2</v>
      </c>
      <c r="G273" s="39">
        <v>0</v>
      </c>
      <c r="H273" s="39">
        <v>2</v>
      </c>
      <c r="I273" s="39">
        <v>0</v>
      </c>
      <c r="J273" s="39">
        <v>0</v>
      </c>
      <c r="K273" s="39">
        <v>3</v>
      </c>
      <c r="L273" s="39">
        <v>1</v>
      </c>
      <c r="M273" s="39">
        <v>0</v>
      </c>
      <c r="N273" s="39">
        <v>0</v>
      </c>
      <c r="O273" s="39">
        <v>4</v>
      </c>
      <c r="P273" s="53">
        <v>0</v>
      </c>
    </row>
    <row r="274" spans="1:16" x14ac:dyDescent="0.2">
      <c r="A274" s="67">
        <v>44465</v>
      </c>
      <c r="B274" s="39">
        <v>1</v>
      </c>
      <c r="C274" s="39">
        <v>1</v>
      </c>
      <c r="D274" s="39">
        <v>1</v>
      </c>
      <c r="E274" s="39">
        <v>0</v>
      </c>
      <c r="F274" s="39">
        <v>0</v>
      </c>
      <c r="G274" s="39">
        <v>0</v>
      </c>
      <c r="H274" s="39">
        <v>0</v>
      </c>
      <c r="I274" s="39">
        <v>0</v>
      </c>
      <c r="J274" s="39">
        <v>0</v>
      </c>
      <c r="K274" s="39">
        <v>0</v>
      </c>
      <c r="L274" s="39">
        <v>0</v>
      </c>
      <c r="M274" s="39">
        <v>0</v>
      </c>
      <c r="N274" s="39">
        <v>1</v>
      </c>
      <c r="O274" s="39">
        <v>0</v>
      </c>
      <c r="P274" s="53">
        <v>0</v>
      </c>
    </row>
    <row r="275" spans="1:16" x14ac:dyDescent="0.2">
      <c r="A275" s="67">
        <v>44466</v>
      </c>
      <c r="B275" s="39">
        <v>199</v>
      </c>
      <c r="C275" s="39">
        <v>166</v>
      </c>
      <c r="D275" s="39">
        <v>154</v>
      </c>
      <c r="E275" s="39">
        <v>11</v>
      </c>
      <c r="F275" s="39">
        <v>16</v>
      </c>
      <c r="G275" s="39">
        <v>17</v>
      </c>
      <c r="H275" s="39">
        <v>11</v>
      </c>
      <c r="I275" s="39">
        <v>20</v>
      </c>
      <c r="J275" s="39">
        <v>15</v>
      </c>
      <c r="K275" s="39">
        <v>8</v>
      </c>
      <c r="L275" s="39">
        <v>19</v>
      </c>
      <c r="M275" s="39">
        <v>17</v>
      </c>
      <c r="N275" s="39">
        <v>22</v>
      </c>
      <c r="O275" s="39">
        <v>23</v>
      </c>
      <c r="P275" s="53">
        <v>19</v>
      </c>
    </row>
    <row r="276" spans="1:16" x14ac:dyDescent="0.2">
      <c r="A276" s="67">
        <v>44467</v>
      </c>
      <c r="B276" s="39">
        <v>220</v>
      </c>
      <c r="C276" s="39">
        <v>181</v>
      </c>
      <c r="D276" s="39">
        <v>167</v>
      </c>
      <c r="E276" s="39">
        <v>13</v>
      </c>
      <c r="F276" s="39">
        <v>32</v>
      </c>
      <c r="G276" s="39">
        <v>7</v>
      </c>
      <c r="H276" s="39">
        <v>14</v>
      </c>
      <c r="I276" s="39">
        <v>27</v>
      </c>
      <c r="J276" s="39">
        <v>25</v>
      </c>
      <c r="K276" s="39">
        <v>19</v>
      </c>
      <c r="L276" s="39">
        <v>14</v>
      </c>
      <c r="M276" s="39">
        <v>16</v>
      </c>
      <c r="N276" s="39">
        <v>23</v>
      </c>
      <c r="O276" s="39">
        <v>16</v>
      </c>
      <c r="P276" s="53">
        <v>13</v>
      </c>
    </row>
    <row r="277" spans="1:16" x14ac:dyDescent="0.2">
      <c r="A277" s="67">
        <v>44468</v>
      </c>
      <c r="B277" s="39">
        <v>202</v>
      </c>
      <c r="C277" s="39">
        <v>158</v>
      </c>
      <c r="D277" s="39">
        <v>144</v>
      </c>
      <c r="E277" s="39">
        <v>14</v>
      </c>
      <c r="F277" s="39">
        <v>39</v>
      </c>
      <c r="G277" s="39">
        <v>5</v>
      </c>
      <c r="H277" s="39">
        <v>13</v>
      </c>
      <c r="I277" s="39">
        <v>16</v>
      </c>
      <c r="J277" s="39">
        <v>19</v>
      </c>
      <c r="K277" s="39">
        <v>18</v>
      </c>
      <c r="L277" s="39">
        <v>15</v>
      </c>
      <c r="M277" s="39">
        <v>12</v>
      </c>
      <c r="N277" s="39">
        <v>21</v>
      </c>
      <c r="O277" s="39">
        <v>14</v>
      </c>
      <c r="P277" s="53">
        <v>16</v>
      </c>
    </row>
    <row r="278" spans="1:16" x14ac:dyDescent="0.2">
      <c r="A278" s="67">
        <v>44469</v>
      </c>
      <c r="B278" s="39">
        <v>164</v>
      </c>
      <c r="C278" s="39">
        <v>124</v>
      </c>
      <c r="D278" s="39">
        <v>113</v>
      </c>
      <c r="E278" s="39">
        <v>10</v>
      </c>
      <c r="F278" s="39">
        <v>33</v>
      </c>
      <c r="G278" s="39">
        <v>7</v>
      </c>
      <c r="H278" s="39">
        <v>9</v>
      </c>
      <c r="I278" s="39">
        <v>11</v>
      </c>
      <c r="J278" s="39">
        <v>19</v>
      </c>
      <c r="K278" s="39">
        <v>7</v>
      </c>
      <c r="L278" s="39">
        <v>11</v>
      </c>
      <c r="M278" s="39">
        <v>12</v>
      </c>
      <c r="N278" s="39">
        <v>17</v>
      </c>
      <c r="O278" s="39">
        <v>13</v>
      </c>
      <c r="P278" s="53">
        <v>14</v>
      </c>
    </row>
    <row r="279" spans="1:16" x14ac:dyDescent="0.2">
      <c r="A279" s="67">
        <v>44470</v>
      </c>
      <c r="B279" s="39">
        <v>177</v>
      </c>
      <c r="C279" s="39">
        <v>143</v>
      </c>
      <c r="D279" s="39">
        <v>126</v>
      </c>
      <c r="E279" s="39">
        <v>16</v>
      </c>
      <c r="F279" s="39">
        <v>22</v>
      </c>
      <c r="G279" s="39">
        <v>12</v>
      </c>
      <c r="H279" s="39">
        <v>12</v>
      </c>
      <c r="I279" s="39">
        <v>18</v>
      </c>
      <c r="J279" s="39">
        <v>22</v>
      </c>
      <c r="K279" s="39">
        <v>15</v>
      </c>
      <c r="L279" s="39">
        <v>12</v>
      </c>
      <c r="M279" s="39">
        <v>5</v>
      </c>
      <c r="N279" s="39">
        <v>23</v>
      </c>
      <c r="O279" s="39">
        <v>10</v>
      </c>
      <c r="P279" s="53">
        <v>9</v>
      </c>
    </row>
    <row r="280" spans="1:16" x14ac:dyDescent="0.2">
      <c r="A280" s="67">
        <v>44471</v>
      </c>
      <c r="B280" s="39">
        <v>12</v>
      </c>
      <c r="C280" s="39">
        <v>11</v>
      </c>
      <c r="D280" s="39">
        <v>11</v>
      </c>
      <c r="E280" s="39">
        <v>0</v>
      </c>
      <c r="F280" s="39">
        <v>1</v>
      </c>
      <c r="G280" s="39">
        <v>0</v>
      </c>
      <c r="H280" s="39">
        <v>0</v>
      </c>
      <c r="I280" s="39">
        <v>1</v>
      </c>
      <c r="J280" s="39">
        <v>1</v>
      </c>
      <c r="K280" s="39">
        <v>2</v>
      </c>
      <c r="L280" s="39">
        <v>2</v>
      </c>
      <c r="M280" s="39">
        <v>0</v>
      </c>
      <c r="N280" s="39">
        <v>3</v>
      </c>
      <c r="O280" s="39">
        <v>2</v>
      </c>
      <c r="P280" s="53">
        <v>0</v>
      </c>
    </row>
    <row r="281" spans="1:16" x14ac:dyDescent="0.2">
      <c r="A281" s="67">
        <v>44472</v>
      </c>
      <c r="B281" s="39">
        <v>2</v>
      </c>
      <c r="C281" s="39">
        <v>2</v>
      </c>
      <c r="D281" s="39">
        <v>2</v>
      </c>
      <c r="E281" s="39">
        <v>0</v>
      </c>
      <c r="F281" s="39">
        <v>0</v>
      </c>
      <c r="G281" s="39">
        <v>0</v>
      </c>
      <c r="H281" s="39">
        <v>0</v>
      </c>
      <c r="I281" s="39">
        <v>0</v>
      </c>
      <c r="J281" s="39">
        <v>0</v>
      </c>
      <c r="K281" s="39">
        <v>0</v>
      </c>
      <c r="L281" s="39">
        <v>2</v>
      </c>
      <c r="M281" s="39">
        <v>0</v>
      </c>
      <c r="N281" s="39">
        <v>0</v>
      </c>
      <c r="O281" s="39">
        <v>0</v>
      </c>
      <c r="P281" s="53">
        <v>0</v>
      </c>
    </row>
    <row r="282" spans="1:16" x14ac:dyDescent="0.2">
      <c r="A282" s="67">
        <v>44473</v>
      </c>
      <c r="B282" s="39">
        <v>156</v>
      </c>
      <c r="C282" s="39">
        <v>125</v>
      </c>
      <c r="D282" s="39">
        <v>104</v>
      </c>
      <c r="E282" s="39">
        <v>19</v>
      </c>
      <c r="F282" s="39">
        <v>24</v>
      </c>
      <c r="G282" s="39">
        <v>7</v>
      </c>
      <c r="H282" s="39">
        <v>5</v>
      </c>
      <c r="I282" s="39">
        <v>14</v>
      </c>
      <c r="J282" s="39">
        <v>16</v>
      </c>
      <c r="K282" s="39">
        <v>13</v>
      </c>
      <c r="L282" s="39">
        <v>8</v>
      </c>
      <c r="M282" s="39">
        <v>6</v>
      </c>
      <c r="N282" s="39">
        <v>14</v>
      </c>
      <c r="O282" s="39">
        <v>12</v>
      </c>
      <c r="P282" s="53">
        <v>16</v>
      </c>
    </row>
    <row r="283" spans="1:16" x14ac:dyDescent="0.2">
      <c r="A283" s="67">
        <v>44474</v>
      </c>
      <c r="B283" s="39">
        <v>181</v>
      </c>
      <c r="C283" s="39">
        <v>140</v>
      </c>
      <c r="D283" s="39">
        <v>128</v>
      </c>
      <c r="E283" s="39">
        <v>11</v>
      </c>
      <c r="F283" s="39">
        <v>35</v>
      </c>
      <c r="G283" s="39">
        <v>6</v>
      </c>
      <c r="H283" s="39">
        <v>7</v>
      </c>
      <c r="I283" s="39">
        <v>17</v>
      </c>
      <c r="J283" s="39">
        <v>19</v>
      </c>
      <c r="K283" s="39">
        <v>12</v>
      </c>
      <c r="L283" s="39">
        <v>17</v>
      </c>
      <c r="M283" s="39">
        <v>10</v>
      </c>
      <c r="N283" s="39">
        <v>25</v>
      </c>
      <c r="O283" s="39">
        <v>12</v>
      </c>
      <c r="P283" s="53">
        <v>9</v>
      </c>
    </row>
    <row r="284" spans="1:16" x14ac:dyDescent="0.2">
      <c r="A284" s="67">
        <v>44475</v>
      </c>
      <c r="B284" s="39">
        <v>165</v>
      </c>
      <c r="C284" s="39">
        <v>137</v>
      </c>
      <c r="D284" s="39">
        <v>115</v>
      </c>
      <c r="E284" s="39">
        <v>22</v>
      </c>
      <c r="F284" s="39">
        <v>28</v>
      </c>
      <c r="G284" s="39">
        <v>0</v>
      </c>
      <c r="H284" s="39">
        <v>7</v>
      </c>
      <c r="I284" s="39">
        <v>22</v>
      </c>
      <c r="J284" s="39">
        <v>12</v>
      </c>
      <c r="K284" s="39">
        <v>12</v>
      </c>
      <c r="L284" s="39">
        <v>12</v>
      </c>
      <c r="M284" s="39">
        <v>8</v>
      </c>
      <c r="N284" s="39">
        <v>12</v>
      </c>
      <c r="O284" s="39">
        <v>14</v>
      </c>
      <c r="P284" s="53">
        <v>16</v>
      </c>
    </row>
    <row r="285" spans="1:16" x14ac:dyDescent="0.2">
      <c r="A285" s="67">
        <v>44476</v>
      </c>
      <c r="B285" s="39">
        <v>160</v>
      </c>
      <c r="C285" s="39">
        <v>133</v>
      </c>
      <c r="D285" s="39">
        <v>119</v>
      </c>
      <c r="E285" s="39">
        <v>14</v>
      </c>
      <c r="F285" s="39">
        <v>19</v>
      </c>
      <c r="G285" s="39">
        <v>8</v>
      </c>
      <c r="H285" s="39">
        <v>10</v>
      </c>
      <c r="I285" s="39">
        <v>22</v>
      </c>
      <c r="J285" s="39">
        <v>14</v>
      </c>
      <c r="K285" s="39">
        <v>9</v>
      </c>
      <c r="L285" s="39">
        <v>7</v>
      </c>
      <c r="M285" s="39">
        <v>9</v>
      </c>
      <c r="N285" s="39">
        <v>19</v>
      </c>
      <c r="O285" s="39">
        <v>17</v>
      </c>
      <c r="P285" s="53">
        <v>12</v>
      </c>
    </row>
    <row r="286" spans="1:16" x14ac:dyDescent="0.2">
      <c r="A286" s="67">
        <v>44477</v>
      </c>
      <c r="B286" s="39">
        <v>149</v>
      </c>
      <c r="C286" s="39">
        <v>118</v>
      </c>
      <c r="D286" s="39">
        <v>103</v>
      </c>
      <c r="E286" s="39">
        <v>15</v>
      </c>
      <c r="F286" s="39">
        <v>24</v>
      </c>
      <c r="G286" s="39">
        <v>7</v>
      </c>
      <c r="H286" s="39">
        <v>12</v>
      </c>
      <c r="I286" s="39">
        <v>14</v>
      </c>
      <c r="J286" s="39">
        <v>13</v>
      </c>
      <c r="K286" s="39">
        <v>17</v>
      </c>
      <c r="L286" s="39">
        <v>12</v>
      </c>
      <c r="M286" s="39">
        <v>5</v>
      </c>
      <c r="N286" s="39">
        <v>11</v>
      </c>
      <c r="O286" s="39">
        <v>12</v>
      </c>
      <c r="P286" s="53">
        <v>7</v>
      </c>
    </row>
    <row r="287" spans="1:16" x14ac:dyDescent="0.2">
      <c r="A287" s="67">
        <v>44478</v>
      </c>
      <c r="B287" s="39">
        <v>8</v>
      </c>
      <c r="C287" s="39">
        <v>7</v>
      </c>
      <c r="D287" s="39">
        <v>7</v>
      </c>
      <c r="E287" s="39">
        <v>0</v>
      </c>
      <c r="F287" s="39">
        <v>1</v>
      </c>
      <c r="G287" s="39">
        <v>0</v>
      </c>
      <c r="H287" s="39">
        <v>1</v>
      </c>
      <c r="I287" s="39">
        <v>0</v>
      </c>
      <c r="J287" s="39">
        <v>0</v>
      </c>
      <c r="K287" s="39">
        <v>1</v>
      </c>
      <c r="L287" s="39">
        <v>1</v>
      </c>
      <c r="M287" s="39">
        <v>1</v>
      </c>
      <c r="N287" s="39">
        <v>3</v>
      </c>
      <c r="O287" s="39">
        <v>0</v>
      </c>
      <c r="P287" s="53">
        <v>0</v>
      </c>
    </row>
    <row r="288" spans="1:16" x14ac:dyDescent="0.2">
      <c r="A288" s="67">
        <v>44479</v>
      </c>
      <c r="B288" s="39">
        <v>0</v>
      </c>
      <c r="C288" s="39">
        <v>0</v>
      </c>
      <c r="D288" s="39">
        <v>0</v>
      </c>
      <c r="E288" s="39">
        <v>0</v>
      </c>
      <c r="F288" s="39">
        <v>0</v>
      </c>
      <c r="G288" s="39">
        <v>0</v>
      </c>
      <c r="H288" s="39">
        <v>0</v>
      </c>
      <c r="I288" s="39">
        <v>0</v>
      </c>
      <c r="J288" s="39">
        <v>0</v>
      </c>
      <c r="K288" s="39">
        <v>0</v>
      </c>
      <c r="L288" s="39">
        <v>0</v>
      </c>
      <c r="M288" s="39">
        <v>0</v>
      </c>
      <c r="N288" s="39">
        <v>0</v>
      </c>
      <c r="O288" s="39">
        <v>0</v>
      </c>
      <c r="P288" s="53">
        <v>0</v>
      </c>
    </row>
    <row r="289" spans="1:16" x14ac:dyDescent="0.2">
      <c r="A289" s="67">
        <v>44480</v>
      </c>
      <c r="B289" s="39">
        <v>165</v>
      </c>
      <c r="C289" s="39">
        <v>123</v>
      </c>
      <c r="D289" s="39">
        <v>106</v>
      </c>
      <c r="E289" s="39">
        <v>16</v>
      </c>
      <c r="F289" s="39">
        <v>34</v>
      </c>
      <c r="G289" s="39">
        <v>8</v>
      </c>
      <c r="H289" s="39">
        <v>6</v>
      </c>
      <c r="I289" s="39">
        <v>16</v>
      </c>
      <c r="J289" s="39">
        <v>12</v>
      </c>
      <c r="K289" s="39">
        <v>10</v>
      </c>
      <c r="L289" s="39">
        <v>17</v>
      </c>
      <c r="M289" s="39">
        <v>9</v>
      </c>
      <c r="N289" s="39">
        <v>14</v>
      </c>
      <c r="O289" s="39">
        <v>12</v>
      </c>
      <c r="P289" s="53">
        <v>10</v>
      </c>
    </row>
    <row r="290" spans="1:16" x14ac:dyDescent="0.2">
      <c r="A290" s="67">
        <v>44481</v>
      </c>
      <c r="B290" s="39">
        <v>194</v>
      </c>
      <c r="C290" s="39">
        <v>160</v>
      </c>
      <c r="D290" s="39">
        <v>146</v>
      </c>
      <c r="E290" s="39">
        <v>13</v>
      </c>
      <c r="F290" s="39">
        <v>26</v>
      </c>
      <c r="G290" s="39">
        <v>8</v>
      </c>
      <c r="H290" s="39">
        <v>9</v>
      </c>
      <c r="I290" s="39">
        <v>30</v>
      </c>
      <c r="J290" s="39">
        <v>14</v>
      </c>
      <c r="K290" s="39">
        <v>11</v>
      </c>
      <c r="L290" s="39">
        <v>20</v>
      </c>
      <c r="M290" s="39">
        <v>15</v>
      </c>
      <c r="N290" s="39">
        <v>18</v>
      </c>
      <c r="O290" s="39">
        <v>19</v>
      </c>
      <c r="P290" s="53">
        <v>10</v>
      </c>
    </row>
    <row r="291" spans="1:16" x14ac:dyDescent="0.2">
      <c r="A291" s="67">
        <v>44482</v>
      </c>
      <c r="B291" s="39">
        <v>193</v>
      </c>
      <c r="C291" s="39">
        <v>159</v>
      </c>
      <c r="D291" s="39">
        <v>145</v>
      </c>
      <c r="E291" s="39">
        <v>14</v>
      </c>
      <c r="F291" s="39">
        <v>26</v>
      </c>
      <c r="G291" s="39">
        <v>8</v>
      </c>
      <c r="H291" s="39">
        <v>10</v>
      </c>
      <c r="I291" s="39">
        <v>20</v>
      </c>
      <c r="J291" s="39">
        <v>19</v>
      </c>
      <c r="K291" s="39">
        <v>21</v>
      </c>
      <c r="L291" s="39">
        <v>18</v>
      </c>
      <c r="M291" s="39">
        <v>7</v>
      </c>
      <c r="N291" s="39">
        <v>20</v>
      </c>
      <c r="O291" s="39">
        <v>20</v>
      </c>
      <c r="P291" s="53">
        <v>10</v>
      </c>
    </row>
    <row r="292" spans="1:16" x14ac:dyDescent="0.2">
      <c r="A292" s="67">
        <v>44483</v>
      </c>
      <c r="B292" s="39">
        <v>173</v>
      </c>
      <c r="C292" s="39">
        <v>134</v>
      </c>
      <c r="D292" s="39">
        <v>124</v>
      </c>
      <c r="E292" s="39">
        <v>10</v>
      </c>
      <c r="F292" s="39">
        <v>29</v>
      </c>
      <c r="G292" s="39">
        <v>10</v>
      </c>
      <c r="H292" s="39">
        <v>7</v>
      </c>
      <c r="I292" s="39">
        <v>23</v>
      </c>
      <c r="J292" s="39">
        <v>11</v>
      </c>
      <c r="K292" s="39">
        <v>14</v>
      </c>
      <c r="L292" s="39">
        <v>16</v>
      </c>
      <c r="M292" s="39">
        <v>7</v>
      </c>
      <c r="N292" s="39">
        <v>19</v>
      </c>
      <c r="O292" s="39">
        <v>14</v>
      </c>
      <c r="P292" s="53">
        <v>13</v>
      </c>
    </row>
    <row r="293" spans="1:16" x14ac:dyDescent="0.2">
      <c r="A293" s="67">
        <v>44484</v>
      </c>
      <c r="B293" s="39">
        <v>159</v>
      </c>
      <c r="C293" s="39">
        <v>130</v>
      </c>
      <c r="D293" s="39">
        <v>112</v>
      </c>
      <c r="E293" s="39">
        <v>18</v>
      </c>
      <c r="F293" s="39">
        <v>25</v>
      </c>
      <c r="G293" s="39">
        <v>4</v>
      </c>
      <c r="H293" s="39">
        <v>12</v>
      </c>
      <c r="I293" s="39">
        <v>16</v>
      </c>
      <c r="J293" s="39">
        <v>22</v>
      </c>
      <c r="K293" s="39">
        <v>11</v>
      </c>
      <c r="L293" s="39">
        <v>11</v>
      </c>
      <c r="M293" s="39">
        <v>13</v>
      </c>
      <c r="N293" s="39">
        <v>12</v>
      </c>
      <c r="O293" s="39">
        <v>8</v>
      </c>
      <c r="P293" s="53">
        <v>7</v>
      </c>
    </row>
    <row r="294" spans="1:16" x14ac:dyDescent="0.2">
      <c r="A294" s="67">
        <v>44485</v>
      </c>
      <c r="B294" s="39">
        <v>11</v>
      </c>
      <c r="C294" s="39">
        <v>10</v>
      </c>
      <c r="D294" s="39">
        <v>10</v>
      </c>
      <c r="E294" s="39">
        <v>0</v>
      </c>
      <c r="F294" s="39">
        <v>1</v>
      </c>
      <c r="G294" s="39">
        <v>0</v>
      </c>
      <c r="H294" s="39">
        <v>0</v>
      </c>
      <c r="I294" s="39">
        <v>2</v>
      </c>
      <c r="J294" s="39">
        <v>2</v>
      </c>
      <c r="K294" s="39">
        <v>1</v>
      </c>
      <c r="L294" s="39">
        <v>5</v>
      </c>
      <c r="M294" s="39">
        <v>0</v>
      </c>
      <c r="N294" s="39">
        <v>0</v>
      </c>
      <c r="O294" s="39">
        <v>0</v>
      </c>
      <c r="P294" s="53">
        <v>0</v>
      </c>
    </row>
    <row r="295" spans="1:16" x14ac:dyDescent="0.2">
      <c r="A295" s="67">
        <v>44486</v>
      </c>
      <c r="B295" s="39">
        <v>0</v>
      </c>
      <c r="C295" s="39">
        <v>0</v>
      </c>
      <c r="D295" s="39">
        <v>0</v>
      </c>
      <c r="E295" s="39">
        <v>0</v>
      </c>
      <c r="F295" s="39">
        <v>0</v>
      </c>
      <c r="G295" s="39">
        <v>0</v>
      </c>
      <c r="H295" s="39">
        <v>0</v>
      </c>
      <c r="I295" s="39">
        <v>0</v>
      </c>
      <c r="J295" s="39">
        <v>0</v>
      </c>
      <c r="K295" s="39">
        <v>0</v>
      </c>
      <c r="L295" s="39">
        <v>0</v>
      </c>
      <c r="M295" s="39">
        <v>0</v>
      </c>
      <c r="N295" s="39">
        <v>0</v>
      </c>
      <c r="O295" s="39">
        <v>0</v>
      </c>
      <c r="P295" s="53">
        <v>0</v>
      </c>
    </row>
    <row r="296" spans="1:16" x14ac:dyDescent="0.2">
      <c r="A296" s="67">
        <v>44487</v>
      </c>
      <c r="B296" s="39">
        <v>190</v>
      </c>
      <c r="C296" s="39">
        <v>149</v>
      </c>
      <c r="D296" s="39">
        <v>136</v>
      </c>
      <c r="E296" s="39">
        <v>13</v>
      </c>
      <c r="F296" s="39">
        <v>30</v>
      </c>
      <c r="G296" s="39">
        <v>11</v>
      </c>
      <c r="H296" s="39">
        <v>6</v>
      </c>
      <c r="I296" s="39">
        <v>20</v>
      </c>
      <c r="J296" s="39">
        <v>24</v>
      </c>
      <c r="K296" s="39">
        <v>14</v>
      </c>
      <c r="L296" s="39">
        <v>18</v>
      </c>
      <c r="M296" s="39">
        <v>12</v>
      </c>
      <c r="N296" s="39">
        <v>15</v>
      </c>
      <c r="O296" s="39">
        <v>13</v>
      </c>
      <c r="P296" s="53">
        <v>14</v>
      </c>
    </row>
    <row r="297" spans="1:16" x14ac:dyDescent="0.2">
      <c r="A297" s="67">
        <v>44488</v>
      </c>
      <c r="B297" s="39">
        <v>185</v>
      </c>
      <c r="C297" s="39">
        <v>149</v>
      </c>
      <c r="D297" s="39">
        <v>134</v>
      </c>
      <c r="E297" s="39">
        <v>14</v>
      </c>
      <c r="F297" s="39">
        <v>28</v>
      </c>
      <c r="G297" s="39">
        <v>8</v>
      </c>
      <c r="H297" s="39">
        <v>7</v>
      </c>
      <c r="I297" s="39">
        <v>20</v>
      </c>
      <c r="J297" s="39">
        <v>28</v>
      </c>
      <c r="K297" s="39">
        <v>12</v>
      </c>
      <c r="L297" s="39">
        <v>19</v>
      </c>
      <c r="M297" s="39">
        <v>14</v>
      </c>
      <c r="N297" s="39">
        <v>14</v>
      </c>
      <c r="O297" s="39">
        <v>9</v>
      </c>
      <c r="P297" s="53">
        <v>11</v>
      </c>
    </row>
    <row r="298" spans="1:16" x14ac:dyDescent="0.2">
      <c r="A298" s="67">
        <v>44489</v>
      </c>
      <c r="B298" s="39">
        <v>213</v>
      </c>
      <c r="C298" s="39">
        <v>171</v>
      </c>
      <c r="D298" s="39">
        <v>152</v>
      </c>
      <c r="E298" s="39">
        <v>17</v>
      </c>
      <c r="F298" s="39">
        <v>27</v>
      </c>
      <c r="G298" s="39">
        <v>15</v>
      </c>
      <c r="H298" s="39">
        <v>7</v>
      </c>
      <c r="I298" s="39">
        <v>28</v>
      </c>
      <c r="J298" s="39">
        <v>26</v>
      </c>
      <c r="K298" s="39">
        <v>17</v>
      </c>
      <c r="L298" s="39">
        <v>18</v>
      </c>
      <c r="M298" s="39">
        <v>11</v>
      </c>
      <c r="N298" s="39">
        <v>16</v>
      </c>
      <c r="O298" s="39">
        <v>14</v>
      </c>
      <c r="P298" s="53">
        <v>15</v>
      </c>
    </row>
    <row r="299" spans="1:16" x14ac:dyDescent="0.2">
      <c r="A299" s="67">
        <v>44490</v>
      </c>
      <c r="B299" s="39">
        <v>188</v>
      </c>
      <c r="C299" s="39">
        <v>157</v>
      </c>
      <c r="D299" s="39">
        <v>141</v>
      </c>
      <c r="E299" s="39">
        <v>16</v>
      </c>
      <c r="F299" s="39">
        <v>22</v>
      </c>
      <c r="G299" s="39">
        <v>9</v>
      </c>
      <c r="H299" s="39">
        <v>9</v>
      </c>
      <c r="I299" s="39">
        <v>39</v>
      </c>
      <c r="J299" s="39">
        <v>21</v>
      </c>
      <c r="K299" s="39">
        <v>8</v>
      </c>
      <c r="L299" s="39">
        <v>11</v>
      </c>
      <c r="M299" s="39">
        <v>7</v>
      </c>
      <c r="N299" s="39">
        <v>13</v>
      </c>
      <c r="O299" s="39">
        <v>16</v>
      </c>
      <c r="P299" s="53">
        <v>17</v>
      </c>
    </row>
    <row r="300" spans="1:16" x14ac:dyDescent="0.2">
      <c r="A300" s="67">
        <v>44491</v>
      </c>
      <c r="B300" s="39">
        <v>188</v>
      </c>
      <c r="C300" s="39">
        <v>156</v>
      </c>
      <c r="D300" s="39">
        <v>135</v>
      </c>
      <c r="E300" s="39">
        <v>21</v>
      </c>
      <c r="F300" s="39">
        <v>23</v>
      </c>
      <c r="G300" s="39">
        <v>9</v>
      </c>
      <c r="H300" s="39">
        <v>11</v>
      </c>
      <c r="I300" s="39">
        <v>20</v>
      </c>
      <c r="J300" s="39">
        <v>12</v>
      </c>
      <c r="K300" s="39">
        <v>18</v>
      </c>
      <c r="L300" s="39">
        <v>23</v>
      </c>
      <c r="M300" s="39">
        <v>7</v>
      </c>
      <c r="N300" s="39">
        <v>16</v>
      </c>
      <c r="O300" s="39">
        <v>14</v>
      </c>
      <c r="P300" s="53">
        <v>14</v>
      </c>
    </row>
    <row r="301" spans="1:16" x14ac:dyDescent="0.2">
      <c r="A301" s="67">
        <v>44492</v>
      </c>
      <c r="B301" s="39">
        <v>9</v>
      </c>
      <c r="C301" s="39">
        <v>8</v>
      </c>
      <c r="D301" s="39">
        <v>8</v>
      </c>
      <c r="E301" s="39">
        <v>0</v>
      </c>
      <c r="F301" s="39">
        <v>1</v>
      </c>
      <c r="G301" s="39">
        <v>0</v>
      </c>
      <c r="H301" s="39">
        <v>1</v>
      </c>
      <c r="I301" s="39">
        <v>1</v>
      </c>
      <c r="J301" s="39">
        <v>1</v>
      </c>
      <c r="K301" s="39">
        <v>4</v>
      </c>
      <c r="L301" s="39">
        <v>1</v>
      </c>
      <c r="M301" s="39">
        <v>0</v>
      </c>
      <c r="N301" s="39">
        <v>0</v>
      </c>
      <c r="O301" s="39">
        <v>0</v>
      </c>
      <c r="P301" s="53">
        <v>0</v>
      </c>
    </row>
    <row r="302" spans="1:16" x14ac:dyDescent="0.2">
      <c r="A302" s="67">
        <v>44493</v>
      </c>
      <c r="B302" s="39">
        <v>2</v>
      </c>
      <c r="C302" s="39">
        <v>2</v>
      </c>
      <c r="D302" s="39">
        <v>2</v>
      </c>
      <c r="E302" s="39">
        <v>0</v>
      </c>
      <c r="F302" s="39">
        <v>0</v>
      </c>
      <c r="G302" s="39">
        <v>0</v>
      </c>
      <c r="H302" s="39">
        <v>0</v>
      </c>
      <c r="I302" s="39">
        <v>0</v>
      </c>
      <c r="J302" s="39">
        <v>0</v>
      </c>
      <c r="K302" s="39">
        <v>1</v>
      </c>
      <c r="L302" s="39">
        <v>1</v>
      </c>
      <c r="M302" s="39">
        <v>0</v>
      </c>
      <c r="N302" s="39">
        <v>0</v>
      </c>
      <c r="O302" s="39">
        <v>0</v>
      </c>
      <c r="P302" s="53">
        <v>0</v>
      </c>
    </row>
    <row r="303" spans="1:16" x14ac:dyDescent="0.2">
      <c r="A303" s="67">
        <v>44494</v>
      </c>
      <c r="B303" s="39">
        <v>174</v>
      </c>
      <c r="C303" s="39">
        <v>136</v>
      </c>
      <c r="D303" s="39">
        <v>118</v>
      </c>
      <c r="E303" s="39">
        <v>18</v>
      </c>
      <c r="F303" s="39">
        <v>24</v>
      </c>
      <c r="G303" s="39">
        <v>14</v>
      </c>
      <c r="H303" s="39">
        <v>10</v>
      </c>
      <c r="I303" s="39">
        <v>22</v>
      </c>
      <c r="J303" s="39">
        <v>15</v>
      </c>
      <c r="K303" s="39">
        <v>9</v>
      </c>
      <c r="L303" s="39">
        <v>23</v>
      </c>
      <c r="M303" s="39">
        <v>9</v>
      </c>
      <c r="N303" s="39">
        <v>12</v>
      </c>
      <c r="O303" s="39">
        <v>12</v>
      </c>
      <c r="P303" s="53">
        <v>6</v>
      </c>
    </row>
    <row r="304" spans="1:16" x14ac:dyDescent="0.2">
      <c r="A304" s="67">
        <v>44495</v>
      </c>
      <c r="B304" s="39">
        <v>225</v>
      </c>
      <c r="C304" s="39">
        <v>181</v>
      </c>
      <c r="D304" s="39">
        <v>163</v>
      </c>
      <c r="E304" s="39">
        <v>18</v>
      </c>
      <c r="F304" s="39">
        <v>34</v>
      </c>
      <c r="G304" s="39">
        <v>10</v>
      </c>
      <c r="H304" s="39">
        <v>15</v>
      </c>
      <c r="I304" s="39">
        <v>30</v>
      </c>
      <c r="J304" s="39">
        <v>25</v>
      </c>
      <c r="K304" s="39">
        <v>14</v>
      </c>
      <c r="L304" s="39">
        <v>19</v>
      </c>
      <c r="M304" s="39">
        <v>15</v>
      </c>
      <c r="N304" s="39">
        <v>16</v>
      </c>
      <c r="O304" s="39">
        <v>15</v>
      </c>
      <c r="P304" s="53">
        <v>14</v>
      </c>
    </row>
    <row r="305" spans="1:16" x14ac:dyDescent="0.2">
      <c r="A305" s="67">
        <v>44496</v>
      </c>
      <c r="B305" s="39">
        <v>231</v>
      </c>
      <c r="C305" s="39">
        <v>193</v>
      </c>
      <c r="D305" s="39">
        <v>172</v>
      </c>
      <c r="E305" s="39">
        <v>21</v>
      </c>
      <c r="F305" s="39">
        <v>24</v>
      </c>
      <c r="G305" s="39">
        <v>14</v>
      </c>
      <c r="H305" s="39">
        <v>6</v>
      </c>
      <c r="I305" s="39">
        <v>32</v>
      </c>
      <c r="J305" s="39">
        <v>20</v>
      </c>
      <c r="K305" s="39">
        <v>20</v>
      </c>
      <c r="L305" s="39">
        <v>14</v>
      </c>
      <c r="M305" s="39">
        <v>18</v>
      </c>
      <c r="N305" s="39">
        <v>20</v>
      </c>
      <c r="O305" s="39">
        <v>24</v>
      </c>
      <c r="P305" s="53">
        <v>18</v>
      </c>
    </row>
    <row r="306" spans="1:16" x14ac:dyDescent="0.2">
      <c r="A306" s="67">
        <v>44497</v>
      </c>
      <c r="B306" s="39">
        <v>201</v>
      </c>
      <c r="C306" s="39">
        <v>169</v>
      </c>
      <c r="D306" s="39">
        <v>159</v>
      </c>
      <c r="E306" s="39">
        <v>9</v>
      </c>
      <c r="F306" s="39">
        <v>27</v>
      </c>
      <c r="G306" s="39">
        <v>5</v>
      </c>
      <c r="H306" s="39">
        <v>10</v>
      </c>
      <c r="I306" s="39">
        <v>33</v>
      </c>
      <c r="J306" s="39">
        <v>21</v>
      </c>
      <c r="K306" s="39">
        <v>9</v>
      </c>
      <c r="L306" s="39">
        <v>19</v>
      </c>
      <c r="M306" s="39">
        <v>19</v>
      </c>
      <c r="N306" s="39">
        <v>20</v>
      </c>
      <c r="O306" s="39">
        <v>11</v>
      </c>
      <c r="P306" s="53">
        <v>17</v>
      </c>
    </row>
    <row r="307" spans="1:16" x14ac:dyDescent="0.2">
      <c r="A307" s="67">
        <v>44498</v>
      </c>
      <c r="B307" s="39">
        <v>203</v>
      </c>
      <c r="C307" s="39">
        <v>170</v>
      </c>
      <c r="D307" s="39">
        <v>155</v>
      </c>
      <c r="E307" s="39">
        <v>15</v>
      </c>
      <c r="F307" s="39">
        <v>26</v>
      </c>
      <c r="G307" s="39">
        <v>7</v>
      </c>
      <c r="H307" s="39">
        <v>11</v>
      </c>
      <c r="I307" s="39">
        <v>24</v>
      </c>
      <c r="J307" s="39">
        <v>13</v>
      </c>
      <c r="K307" s="39">
        <v>15</v>
      </c>
      <c r="L307" s="39">
        <v>21</v>
      </c>
      <c r="M307" s="39">
        <v>23</v>
      </c>
      <c r="N307" s="39">
        <v>12</v>
      </c>
      <c r="O307" s="39">
        <v>15</v>
      </c>
      <c r="P307" s="53">
        <v>21</v>
      </c>
    </row>
    <row r="308" spans="1:16" x14ac:dyDescent="0.2">
      <c r="A308" s="67">
        <v>44499</v>
      </c>
      <c r="B308" s="39">
        <v>11</v>
      </c>
      <c r="C308" s="39">
        <v>11</v>
      </c>
      <c r="D308" s="39">
        <v>11</v>
      </c>
      <c r="E308" s="39">
        <v>0</v>
      </c>
      <c r="F308" s="39">
        <v>0</v>
      </c>
      <c r="G308" s="39">
        <v>0</v>
      </c>
      <c r="H308" s="39">
        <v>0</v>
      </c>
      <c r="I308" s="39">
        <v>1</v>
      </c>
      <c r="J308" s="39">
        <v>4</v>
      </c>
      <c r="K308" s="39">
        <v>3</v>
      </c>
      <c r="L308" s="39">
        <v>1</v>
      </c>
      <c r="M308" s="39">
        <v>0</v>
      </c>
      <c r="N308" s="39">
        <v>0</v>
      </c>
      <c r="O308" s="39">
        <v>1</v>
      </c>
      <c r="P308" s="53">
        <v>1</v>
      </c>
    </row>
    <row r="309" spans="1:16" x14ac:dyDescent="0.2">
      <c r="A309" s="67">
        <v>44500</v>
      </c>
      <c r="B309" s="39">
        <v>1</v>
      </c>
      <c r="C309" s="39">
        <v>1</v>
      </c>
      <c r="D309" s="39">
        <v>1</v>
      </c>
      <c r="E309" s="39">
        <v>0</v>
      </c>
      <c r="F309" s="39">
        <v>0</v>
      </c>
      <c r="G309" s="39">
        <v>0</v>
      </c>
      <c r="H309" s="39">
        <v>0</v>
      </c>
      <c r="I309" s="39">
        <v>1</v>
      </c>
      <c r="J309" s="39">
        <v>0</v>
      </c>
      <c r="K309" s="39">
        <v>0</v>
      </c>
      <c r="L309" s="39">
        <v>0</v>
      </c>
      <c r="M309" s="39">
        <v>0</v>
      </c>
      <c r="N309" s="39">
        <v>0</v>
      </c>
      <c r="O309" s="39">
        <v>0</v>
      </c>
      <c r="P309" s="53">
        <v>0</v>
      </c>
    </row>
    <row r="310" spans="1:16" x14ac:dyDescent="0.2">
      <c r="A310" s="67">
        <v>44501</v>
      </c>
      <c r="B310" s="39">
        <v>219</v>
      </c>
      <c r="C310" s="39">
        <v>173</v>
      </c>
      <c r="D310" s="39">
        <v>157</v>
      </c>
      <c r="E310" s="39">
        <v>16</v>
      </c>
      <c r="F310" s="39">
        <v>28</v>
      </c>
      <c r="G310" s="39">
        <v>18</v>
      </c>
      <c r="H310" s="39">
        <v>8</v>
      </c>
      <c r="I310" s="39">
        <v>29</v>
      </c>
      <c r="J310" s="39">
        <v>16</v>
      </c>
      <c r="K310" s="39">
        <v>16</v>
      </c>
      <c r="L310" s="39">
        <v>24</v>
      </c>
      <c r="M310" s="39">
        <v>12</v>
      </c>
      <c r="N310" s="39">
        <v>22</v>
      </c>
      <c r="O310" s="39">
        <v>18</v>
      </c>
      <c r="P310" s="53">
        <v>12</v>
      </c>
    </row>
    <row r="311" spans="1:16" x14ac:dyDescent="0.2">
      <c r="A311" s="67">
        <v>44502</v>
      </c>
      <c r="B311" s="39">
        <v>244</v>
      </c>
      <c r="C311" s="39">
        <v>202</v>
      </c>
      <c r="D311" s="39">
        <v>190</v>
      </c>
      <c r="E311" s="39">
        <v>12</v>
      </c>
      <c r="F311" s="39">
        <v>26</v>
      </c>
      <c r="G311" s="39">
        <v>16</v>
      </c>
      <c r="H311" s="39">
        <v>19</v>
      </c>
      <c r="I311" s="39">
        <v>26</v>
      </c>
      <c r="J311" s="39">
        <v>33</v>
      </c>
      <c r="K311" s="39">
        <v>12</v>
      </c>
      <c r="L311" s="39">
        <v>20</v>
      </c>
      <c r="M311" s="39">
        <v>23</v>
      </c>
      <c r="N311" s="39">
        <v>13</v>
      </c>
      <c r="O311" s="39">
        <v>23</v>
      </c>
      <c r="P311" s="53">
        <v>21</v>
      </c>
    </row>
    <row r="312" spans="1:16" x14ac:dyDescent="0.2">
      <c r="A312" s="67">
        <v>44503</v>
      </c>
      <c r="B312" s="39">
        <v>265</v>
      </c>
      <c r="C312" s="39">
        <v>225</v>
      </c>
      <c r="D312" s="39">
        <v>192</v>
      </c>
      <c r="E312" s="39">
        <v>31</v>
      </c>
      <c r="F312" s="39">
        <v>32</v>
      </c>
      <c r="G312" s="39">
        <v>8</v>
      </c>
      <c r="H312" s="39">
        <v>10</v>
      </c>
      <c r="I312" s="39">
        <v>34</v>
      </c>
      <c r="J312" s="39">
        <v>23</v>
      </c>
      <c r="K312" s="39">
        <v>21</v>
      </c>
      <c r="L312" s="39">
        <v>16</v>
      </c>
      <c r="M312" s="39">
        <v>26</v>
      </c>
      <c r="N312" s="39">
        <v>13</v>
      </c>
      <c r="O312" s="39">
        <v>31</v>
      </c>
      <c r="P312" s="53">
        <v>18</v>
      </c>
    </row>
    <row r="313" spans="1:16" x14ac:dyDescent="0.2">
      <c r="A313" s="67">
        <v>44504</v>
      </c>
      <c r="B313" s="39">
        <v>236</v>
      </c>
      <c r="C313" s="39">
        <v>202</v>
      </c>
      <c r="D313" s="39">
        <v>178</v>
      </c>
      <c r="E313" s="39">
        <v>22</v>
      </c>
      <c r="F313" s="39">
        <v>26</v>
      </c>
      <c r="G313" s="39">
        <v>8</v>
      </c>
      <c r="H313" s="39">
        <v>14</v>
      </c>
      <c r="I313" s="39">
        <v>24</v>
      </c>
      <c r="J313" s="39">
        <v>20</v>
      </c>
      <c r="K313" s="39">
        <v>18</v>
      </c>
      <c r="L313" s="39">
        <v>19</v>
      </c>
      <c r="M313" s="39">
        <v>18</v>
      </c>
      <c r="N313" s="39">
        <v>19</v>
      </c>
      <c r="O313" s="39">
        <v>29</v>
      </c>
      <c r="P313" s="53">
        <v>17</v>
      </c>
    </row>
    <row r="314" spans="1:16" x14ac:dyDescent="0.2">
      <c r="A314" s="67">
        <v>44505</v>
      </c>
      <c r="B314" s="39">
        <v>218</v>
      </c>
      <c r="C314" s="39">
        <v>181</v>
      </c>
      <c r="D314" s="39">
        <v>163</v>
      </c>
      <c r="E314" s="39">
        <v>17</v>
      </c>
      <c r="F314" s="39">
        <v>28</v>
      </c>
      <c r="G314" s="39">
        <v>9</v>
      </c>
      <c r="H314" s="39">
        <v>13</v>
      </c>
      <c r="I314" s="39">
        <v>23</v>
      </c>
      <c r="J314" s="39">
        <v>24</v>
      </c>
      <c r="K314" s="39">
        <v>12</v>
      </c>
      <c r="L314" s="39">
        <v>17</v>
      </c>
      <c r="M314" s="39">
        <v>18</v>
      </c>
      <c r="N314" s="39">
        <v>17</v>
      </c>
      <c r="O314" s="39">
        <v>23</v>
      </c>
      <c r="P314" s="53">
        <v>16</v>
      </c>
    </row>
    <row r="315" spans="1:16" x14ac:dyDescent="0.2">
      <c r="A315" s="67">
        <v>44506</v>
      </c>
      <c r="B315" s="39">
        <v>15</v>
      </c>
      <c r="C315" s="39">
        <v>15</v>
      </c>
      <c r="D315" s="39">
        <v>15</v>
      </c>
      <c r="E315" s="39">
        <v>0</v>
      </c>
      <c r="F315" s="39">
        <v>0</v>
      </c>
      <c r="G315" s="39">
        <v>0</v>
      </c>
      <c r="H315" s="39">
        <v>1</v>
      </c>
      <c r="I315" s="39">
        <v>1</v>
      </c>
      <c r="J315" s="39">
        <v>5</v>
      </c>
      <c r="K315" s="39">
        <v>4</v>
      </c>
      <c r="L315" s="39">
        <v>2</v>
      </c>
      <c r="M315" s="39">
        <v>1</v>
      </c>
      <c r="N315" s="39">
        <v>1</v>
      </c>
      <c r="O315" s="39">
        <v>0</v>
      </c>
      <c r="P315" s="53">
        <v>0</v>
      </c>
    </row>
    <row r="316" spans="1:16" x14ac:dyDescent="0.2">
      <c r="A316" s="67">
        <v>44507</v>
      </c>
      <c r="B316" s="39">
        <v>0</v>
      </c>
      <c r="C316" s="39">
        <v>0</v>
      </c>
      <c r="D316" s="39">
        <v>0</v>
      </c>
      <c r="E316" s="39">
        <v>0</v>
      </c>
      <c r="F316" s="39">
        <v>0</v>
      </c>
      <c r="G316" s="39">
        <v>0</v>
      </c>
      <c r="H316" s="39">
        <v>0</v>
      </c>
      <c r="I316" s="39">
        <v>0</v>
      </c>
      <c r="J316" s="39">
        <v>0</v>
      </c>
      <c r="K316" s="39">
        <v>0</v>
      </c>
      <c r="L316" s="39">
        <v>0</v>
      </c>
      <c r="M316" s="39">
        <v>0</v>
      </c>
      <c r="N316" s="39">
        <v>0</v>
      </c>
      <c r="O316" s="39">
        <v>0</v>
      </c>
      <c r="P316" s="53">
        <v>0</v>
      </c>
    </row>
    <row r="317" spans="1:16" x14ac:dyDescent="0.2">
      <c r="A317" s="67">
        <v>44508</v>
      </c>
      <c r="B317" s="39">
        <v>209</v>
      </c>
      <c r="C317" s="39">
        <v>166</v>
      </c>
      <c r="D317" s="39">
        <v>157</v>
      </c>
      <c r="E317" s="39">
        <v>8</v>
      </c>
      <c r="F317" s="39">
        <v>25</v>
      </c>
      <c r="G317" s="39">
        <v>18</v>
      </c>
      <c r="H317" s="39">
        <v>12</v>
      </c>
      <c r="I317" s="39">
        <v>22</v>
      </c>
      <c r="J317" s="39">
        <v>28</v>
      </c>
      <c r="K317" s="39">
        <v>9</v>
      </c>
      <c r="L317" s="39">
        <v>15</v>
      </c>
      <c r="M317" s="39">
        <v>22</v>
      </c>
      <c r="N317" s="39">
        <v>16</v>
      </c>
      <c r="O317" s="39">
        <v>20</v>
      </c>
      <c r="P317" s="53">
        <v>13</v>
      </c>
    </row>
    <row r="318" spans="1:16" x14ac:dyDescent="0.2">
      <c r="A318" s="67">
        <v>44509</v>
      </c>
      <c r="B318" s="39">
        <v>271</v>
      </c>
      <c r="C318" s="39">
        <v>232</v>
      </c>
      <c r="D318" s="39">
        <v>208</v>
      </c>
      <c r="E318" s="39">
        <v>24</v>
      </c>
      <c r="F318" s="39">
        <v>27</v>
      </c>
      <c r="G318" s="39">
        <v>12</v>
      </c>
      <c r="H318" s="39">
        <v>11</v>
      </c>
      <c r="I318" s="39">
        <v>29</v>
      </c>
      <c r="J318" s="39">
        <v>26</v>
      </c>
      <c r="K318" s="39">
        <v>22</v>
      </c>
      <c r="L318" s="39">
        <v>24</v>
      </c>
      <c r="M318" s="39">
        <v>25</v>
      </c>
      <c r="N318" s="39">
        <v>24</v>
      </c>
      <c r="O318" s="39">
        <v>27</v>
      </c>
      <c r="P318" s="53">
        <v>20</v>
      </c>
    </row>
    <row r="319" spans="1:16" x14ac:dyDescent="0.2">
      <c r="A319" s="67">
        <v>44510</v>
      </c>
      <c r="B319" s="39">
        <v>261</v>
      </c>
      <c r="C319" s="39">
        <v>226</v>
      </c>
      <c r="D319" s="39">
        <v>207</v>
      </c>
      <c r="E319" s="39">
        <v>18</v>
      </c>
      <c r="F319" s="39">
        <v>23</v>
      </c>
      <c r="G319" s="39">
        <v>12</v>
      </c>
      <c r="H319" s="39">
        <v>15</v>
      </c>
      <c r="I319" s="39">
        <v>38</v>
      </c>
      <c r="J319" s="39">
        <v>26</v>
      </c>
      <c r="K319" s="39">
        <v>21</v>
      </c>
      <c r="L319" s="39">
        <v>22</v>
      </c>
      <c r="M319" s="39">
        <v>17</v>
      </c>
      <c r="N319" s="39">
        <v>18</v>
      </c>
      <c r="O319" s="39">
        <v>30</v>
      </c>
      <c r="P319" s="53">
        <v>20</v>
      </c>
    </row>
    <row r="320" spans="1:16" x14ac:dyDescent="0.2">
      <c r="A320" s="67">
        <v>44511</v>
      </c>
      <c r="B320" s="39">
        <v>215</v>
      </c>
      <c r="C320" s="39">
        <v>187</v>
      </c>
      <c r="D320" s="39">
        <v>172</v>
      </c>
      <c r="E320" s="39">
        <v>15</v>
      </c>
      <c r="F320" s="39">
        <v>19</v>
      </c>
      <c r="G320" s="39">
        <v>9</v>
      </c>
      <c r="H320" s="39">
        <v>16</v>
      </c>
      <c r="I320" s="39">
        <v>24</v>
      </c>
      <c r="J320" s="39">
        <v>21</v>
      </c>
      <c r="K320" s="39">
        <v>11</v>
      </c>
      <c r="L320" s="39">
        <v>19</v>
      </c>
      <c r="M320" s="39">
        <v>13</v>
      </c>
      <c r="N320" s="39">
        <v>20</v>
      </c>
      <c r="O320" s="39">
        <v>26</v>
      </c>
      <c r="P320" s="53">
        <v>22</v>
      </c>
    </row>
    <row r="321" spans="1:16" x14ac:dyDescent="0.2">
      <c r="A321" s="67">
        <v>44512</v>
      </c>
      <c r="B321" s="39">
        <v>227</v>
      </c>
      <c r="C321" s="39">
        <v>194</v>
      </c>
      <c r="D321" s="39">
        <v>184</v>
      </c>
      <c r="E321" s="39">
        <v>10</v>
      </c>
      <c r="F321" s="39">
        <v>22</v>
      </c>
      <c r="G321" s="39">
        <v>11</v>
      </c>
      <c r="H321" s="39">
        <v>9</v>
      </c>
      <c r="I321" s="39">
        <v>22</v>
      </c>
      <c r="J321" s="39">
        <v>26</v>
      </c>
      <c r="K321" s="39">
        <v>16</v>
      </c>
      <c r="L321" s="39">
        <v>24</v>
      </c>
      <c r="M321" s="39">
        <v>19</v>
      </c>
      <c r="N321" s="39">
        <v>14</v>
      </c>
      <c r="O321" s="39">
        <v>30</v>
      </c>
      <c r="P321" s="53">
        <v>24</v>
      </c>
    </row>
    <row r="322" spans="1:16" x14ac:dyDescent="0.2">
      <c r="A322" s="67">
        <v>44513</v>
      </c>
      <c r="B322" s="39">
        <v>21</v>
      </c>
      <c r="C322" s="39">
        <v>21</v>
      </c>
      <c r="D322" s="39">
        <v>20</v>
      </c>
      <c r="E322" s="39">
        <v>1</v>
      </c>
      <c r="F322" s="39">
        <v>0</v>
      </c>
      <c r="G322" s="39">
        <v>0</v>
      </c>
      <c r="H322" s="39">
        <v>1</v>
      </c>
      <c r="I322" s="39">
        <v>1</v>
      </c>
      <c r="J322" s="39">
        <v>3</v>
      </c>
      <c r="K322" s="39">
        <v>6</v>
      </c>
      <c r="L322" s="39">
        <v>5</v>
      </c>
      <c r="M322" s="39">
        <v>1</v>
      </c>
      <c r="N322" s="39">
        <v>3</v>
      </c>
      <c r="O322" s="39">
        <v>0</v>
      </c>
      <c r="P322" s="53">
        <v>0</v>
      </c>
    </row>
    <row r="323" spans="1:16" x14ac:dyDescent="0.2">
      <c r="A323" s="67">
        <v>44514</v>
      </c>
      <c r="B323" s="39">
        <v>2</v>
      </c>
      <c r="C323" s="39">
        <v>2</v>
      </c>
      <c r="D323" s="39">
        <v>2</v>
      </c>
      <c r="E323" s="39">
        <v>0</v>
      </c>
      <c r="F323" s="39">
        <v>0</v>
      </c>
      <c r="G323" s="39">
        <v>0</v>
      </c>
      <c r="H323" s="39">
        <v>0</v>
      </c>
      <c r="I323" s="39">
        <v>0</v>
      </c>
      <c r="J323" s="39">
        <v>0</v>
      </c>
      <c r="K323" s="39">
        <v>0</v>
      </c>
      <c r="L323" s="39">
        <v>1</v>
      </c>
      <c r="M323" s="39">
        <v>0</v>
      </c>
      <c r="N323" s="39">
        <v>1</v>
      </c>
      <c r="O323" s="39">
        <v>0</v>
      </c>
      <c r="P323" s="53">
        <v>0</v>
      </c>
    </row>
    <row r="324" spans="1:16" x14ac:dyDescent="0.2">
      <c r="A324" s="67">
        <v>44515</v>
      </c>
      <c r="B324" s="39">
        <v>197</v>
      </c>
      <c r="C324" s="39">
        <v>165</v>
      </c>
      <c r="D324" s="39">
        <v>153</v>
      </c>
      <c r="E324" s="39">
        <v>12</v>
      </c>
      <c r="F324" s="39">
        <v>18</v>
      </c>
      <c r="G324" s="39">
        <v>14</v>
      </c>
      <c r="H324" s="39">
        <v>11</v>
      </c>
      <c r="I324" s="39">
        <v>29</v>
      </c>
      <c r="J324" s="39">
        <v>22</v>
      </c>
      <c r="K324" s="39">
        <v>12</v>
      </c>
      <c r="L324" s="39">
        <v>20</v>
      </c>
      <c r="M324" s="39">
        <v>13</v>
      </c>
      <c r="N324" s="39">
        <v>15</v>
      </c>
      <c r="O324" s="39">
        <v>21</v>
      </c>
      <c r="P324" s="53">
        <v>10</v>
      </c>
    </row>
    <row r="325" spans="1:16" x14ac:dyDescent="0.2">
      <c r="A325" s="67">
        <v>44516</v>
      </c>
      <c r="B325" s="39">
        <v>230</v>
      </c>
      <c r="C325" s="39">
        <v>203</v>
      </c>
      <c r="D325" s="39">
        <v>187</v>
      </c>
      <c r="E325" s="39">
        <v>15</v>
      </c>
      <c r="F325" s="39">
        <v>18</v>
      </c>
      <c r="G325" s="39">
        <v>9</v>
      </c>
      <c r="H325" s="39">
        <v>16</v>
      </c>
      <c r="I325" s="39">
        <v>30</v>
      </c>
      <c r="J325" s="39">
        <v>29</v>
      </c>
      <c r="K325" s="39">
        <v>19</v>
      </c>
      <c r="L325" s="39">
        <v>26</v>
      </c>
      <c r="M325" s="39">
        <v>19</v>
      </c>
      <c r="N325" s="39">
        <v>15</v>
      </c>
      <c r="O325" s="39">
        <v>13</v>
      </c>
      <c r="P325" s="53">
        <v>20</v>
      </c>
    </row>
    <row r="326" spans="1:16" x14ac:dyDescent="0.2">
      <c r="A326" s="67">
        <v>44517</v>
      </c>
      <c r="B326" s="39">
        <v>238</v>
      </c>
      <c r="C326" s="39">
        <v>203</v>
      </c>
      <c r="D326" s="39">
        <v>179</v>
      </c>
      <c r="E326" s="39">
        <v>24</v>
      </c>
      <c r="F326" s="39">
        <v>25</v>
      </c>
      <c r="G326" s="39">
        <v>10</v>
      </c>
      <c r="H326" s="39">
        <v>10</v>
      </c>
      <c r="I326" s="39">
        <v>29</v>
      </c>
      <c r="J326" s="39">
        <v>15</v>
      </c>
      <c r="K326" s="39">
        <v>25</v>
      </c>
      <c r="L326" s="39">
        <v>23</v>
      </c>
      <c r="M326" s="39">
        <v>23</v>
      </c>
      <c r="N326" s="39">
        <v>16</v>
      </c>
      <c r="O326" s="39">
        <v>23</v>
      </c>
      <c r="P326" s="53">
        <v>15</v>
      </c>
    </row>
    <row r="327" spans="1:16" x14ac:dyDescent="0.2">
      <c r="A327" s="67">
        <v>44518</v>
      </c>
      <c r="B327" s="39">
        <v>213</v>
      </c>
      <c r="C327" s="39">
        <v>190</v>
      </c>
      <c r="D327" s="39">
        <v>166</v>
      </c>
      <c r="E327" s="39">
        <v>24</v>
      </c>
      <c r="F327" s="39">
        <v>19</v>
      </c>
      <c r="G327" s="39">
        <v>4</v>
      </c>
      <c r="H327" s="39">
        <v>7</v>
      </c>
      <c r="I327" s="39">
        <v>25</v>
      </c>
      <c r="J327" s="39">
        <v>22</v>
      </c>
      <c r="K327" s="39">
        <v>23</v>
      </c>
      <c r="L327" s="39">
        <v>21</v>
      </c>
      <c r="M327" s="39">
        <v>12</v>
      </c>
      <c r="N327" s="39">
        <v>15</v>
      </c>
      <c r="O327" s="39">
        <v>26</v>
      </c>
      <c r="P327" s="53">
        <v>15</v>
      </c>
    </row>
    <row r="328" spans="1:16" x14ac:dyDescent="0.2">
      <c r="A328" s="67">
        <v>44519</v>
      </c>
      <c r="B328" s="39">
        <v>189</v>
      </c>
      <c r="C328" s="39">
        <v>168</v>
      </c>
      <c r="D328" s="39">
        <v>158</v>
      </c>
      <c r="E328" s="39">
        <v>8</v>
      </c>
      <c r="F328" s="39">
        <v>16</v>
      </c>
      <c r="G328" s="39">
        <v>5</v>
      </c>
      <c r="H328" s="39">
        <v>4</v>
      </c>
      <c r="I328" s="39">
        <v>31</v>
      </c>
      <c r="J328" s="39">
        <v>15</v>
      </c>
      <c r="K328" s="39">
        <v>19</v>
      </c>
      <c r="L328" s="39">
        <v>9</v>
      </c>
      <c r="M328" s="39">
        <v>18</v>
      </c>
      <c r="N328" s="39">
        <v>21</v>
      </c>
      <c r="O328" s="39">
        <v>24</v>
      </c>
      <c r="P328" s="53">
        <v>17</v>
      </c>
    </row>
    <row r="329" spans="1:16" x14ac:dyDescent="0.2">
      <c r="A329" s="67">
        <v>44520</v>
      </c>
      <c r="B329" s="39">
        <v>18</v>
      </c>
      <c r="C329" s="39">
        <v>18</v>
      </c>
      <c r="D329" s="39">
        <v>17</v>
      </c>
      <c r="E329" s="39">
        <v>1</v>
      </c>
      <c r="F329" s="39">
        <v>0</v>
      </c>
      <c r="G329" s="39">
        <v>0</v>
      </c>
      <c r="H329" s="39">
        <v>1</v>
      </c>
      <c r="I329" s="39">
        <v>0</v>
      </c>
      <c r="J329" s="39">
        <v>3</v>
      </c>
      <c r="K329" s="39">
        <v>6</v>
      </c>
      <c r="L329" s="39">
        <v>1</v>
      </c>
      <c r="M329" s="39">
        <v>6</v>
      </c>
      <c r="N329" s="39">
        <v>0</v>
      </c>
      <c r="O329" s="39">
        <v>0</v>
      </c>
      <c r="P329" s="53">
        <v>0</v>
      </c>
    </row>
    <row r="330" spans="1:16" x14ac:dyDescent="0.2">
      <c r="A330" s="67">
        <v>44521</v>
      </c>
      <c r="B330" s="39">
        <v>4</v>
      </c>
      <c r="C330" s="39">
        <v>4</v>
      </c>
      <c r="D330" s="39">
        <v>2</v>
      </c>
      <c r="E330" s="39">
        <v>2</v>
      </c>
      <c r="F330" s="39">
        <v>0</v>
      </c>
      <c r="G330" s="39">
        <v>0</v>
      </c>
      <c r="H330" s="39">
        <v>0</v>
      </c>
      <c r="I330" s="39">
        <v>0</v>
      </c>
      <c r="J330" s="39">
        <v>0</v>
      </c>
      <c r="K330" s="39">
        <v>0</v>
      </c>
      <c r="L330" s="39">
        <v>0</v>
      </c>
      <c r="M330" s="39">
        <v>0</v>
      </c>
      <c r="N330" s="39">
        <v>2</v>
      </c>
      <c r="O330" s="39">
        <v>0</v>
      </c>
      <c r="P330" s="53">
        <v>0</v>
      </c>
    </row>
    <row r="331" spans="1:16" x14ac:dyDescent="0.2">
      <c r="A331" s="67">
        <v>44522</v>
      </c>
      <c r="B331" s="39">
        <v>175</v>
      </c>
      <c r="C331" s="39">
        <v>139</v>
      </c>
      <c r="D331" s="39">
        <v>130</v>
      </c>
      <c r="E331" s="39">
        <v>9</v>
      </c>
      <c r="F331" s="39">
        <v>21</v>
      </c>
      <c r="G331" s="39">
        <v>15</v>
      </c>
      <c r="H331" s="39">
        <v>4</v>
      </c>
      <c r="I331" s="39">
        <v>31</v>
      </c>
      <c r="J331" s="39">
        <v>15</v>
      </c>
      <c r="K331" s="39">
        <v>17</v>
      </c>
      <c r="L331" s="39">
        <v>5</v>
      </c>
      <c r="M331" s="39">
        <v>13</v>
      </c>
      <c r="N331" s="39">
        <v>7</v>
      </c>
      <c r="O331" s="39">
        <v>20</v>
      </c>
      <c r="P331" s="53">
        <v>18</v>
      </c>
    </row>
    <row r="332" spans="1:16" x14ac:dyDescent="0.2">
      <c r="A332" s="67">
        <v>44523</v>
      </c>
      <c r="B332" s="39">
        <v>217</v>
      </c>
      <c r="C332" s="39">
        <v>186</v>
      </c>
      <c r="D332" s="39">
        <v>172</v>
      </c>
      <c r="E332" s="39">
        <v>14</v>
      </c>
      <c r="F332" s="39">
        <v>15</v>
      </c>
      <c r="G332" s="39">
        <v>16</v>
      </c>
      <c r="H332" s="39">
        <v>5</v>
      </c>
      <c r="I332" s="39">
        <v>30</v>
      </c>
      <c r="J332" s="39">
        <v>31</v>
      </c>
      <c r="K332" s="39">
        <v>14</v>
      </c>
      <c r="L332" s="39">
        <v>27</v>
      </c>
      <c r="M332" s="39">
        <v>14</v>
      </c>
      <c r="N332" s="39">
        <v>11</v>
      </c>
      <c r="O332" s="39">
        <v>20</v>
      </c>
      <c r="P332" s="53">
        <v>20</v>
      </c>
    </row>
    <row r="333" spans="1:16" x14ac:dyDescent="0.2">
      <c r="A333" s="67">
        <v>44524</v>
      </c>
      <c r="B333" s="39">
        <v>198</v>
      </c>
      <c r="C333" s="39">
        <v>168</v>
      </c>
      <c r="D333" s="39">
        <v>144</v>
      </c>
      <c r="E333" s="39">
        <v>23</v>
      </c>
      <c r="F333" s="39">
        <v>19</v>
      </c>
      <c r="G333" s="39">
        <v>11</v>
      </c>
      <c r="H333" s="39">
        <v>7</v>
      </c>
      <c r="I333" s="39">
        <v>24</v>
      </c>
      <c r="J333" s="39">
        <v>16</v>
      </c>
      <c r="K333" s="39">
        <v>18</v>
      </c>
      <c r="L333" s="39">
        <v>20</v>
      </c>
      <c r="M333" s="39">
        <v>15</v>
      </c>
      <c r="N333" s="39">
        <v>11</v>
      </c>
      <c r="O333" s="39">
        <v>19</v>
      </c>
      <c r="P333" s="53">
        <v>14</v>
      </c>
    </row>
    <row r="334" spans="1:16" x14ac:dyDescent="0.2">
      <c r="A334" s="67">
        <v>44525</v>
      </c>
      <c r="B334" s="39">
        <v>182</v>
      </c>
      <c r="C334" s="39">
        <v>149</v>
      </c>
      <c r="D334" s="39">
        <v>139</v>
      </c>
      <c r="E334" s="39">
        <v>10</v>
      </c>
      <c r="F334" s="39">
        <v>23</v>
      </c>
      <c r="G334" s="39">
        <v>10</v>
      </c>
      <c r="H334" s="39">
        <v>11</v>
      </c>
      <c r="I334" s="39">
        <v>10</v>
      </c>
      <c r="J334" s="39">
        <v>16</v>
      </c>
      <c r="K334" s="39">
        <v>14</v>
      </c>
      <c r="L334" s="39">
        <v>21</v>
      </c>
      <c r="M334" s="39">
        <v>22</v>
      </c>
      <c r="N334" s="39">
        <v>18</v>
      </c>
      <c r="O334" s="39">
        <v>17</v>
      </c>
      <c r="P334" s="53">
        <v>10</v>
      </c>
    </row>
    <row r="335" spans="1:16" x14ac:dyDescent="0.2">
      <c r="A335" s="67">
        <v>44526</v>
      </c>
      <c r="B335" s="39">
        <v>186</v>
      </c>
      <c r="C335" s="39">
        <v>153</v>
      </c>
      <c r="D335" s="39">
        <v>134</v>
      </c>
      <c r="E335" s="39">
        <v>18</v>
      </c>
      <c r="F335" s="39">
        <v>20</v>
      </c>
      <c r="G335" s="39">
        <v>13</v>
      </c>
      <c r="H335" s="39">
        <v>6</v>
      </c>
      <c r="I335" s="39">
        <v>14</v>
      </c>
      <c r="J335" s="39">
        <v>13</v>
      </c>
      <c r="K335" s="39">
        <v>19</v>
      </c>
      <c r="L335" s="39">
        <v>14</v>
      </c>
      <c r="M335" s="39">
        <v>18</v>
      </c>
      <c r="N335" s="39">
        <v>21</v>
      </c>
      <c r="O335" s="39">
        <v>16</v>
      </c>
      <c r="P335" s="53">
        <v>13</v>
      </c>
    </row>
    <row r="336" spans="1:16" x14ac:dyDescent="0.2">
      <c r="A336" s="67">
        <v>44527</v>
      </c>
      <c r="B336" s="39">
        <v>26</v>
      </c>
      <c r="C336" s="39">
        <v>26</v>
      </c>
      <c r="D336" s="39">
        <v>26</v>
      </c>
      <c r="E336" s="39">
        <v>0</v>
      </c>
      <c r="F336" s="39">
        <v>0</v>
      </c>
      <c r="G336" s="39">
        <v>0</v>
      </c>
      <c r="H336" s="39">
        <v>1</v>
      </c>
      <c r="I336" s="39">
        <v>2</v>
      </c>
      <c r="J336" s="39">
        <v>3</v>
      </c>
      <c r="K336" s="39">
        <v>6</v>
      </c>
      <c r="L336" s="39">
        <v>8</v>
      </c>
      <c r="M336" s="39">
        <v>4</v>
      </c>
      <c r="N336" s="39">
        <v>0</v>
      </c>
      <c r="O336" s="39">
        <v>2</v>
      </c>
      <c r="P336" s="53">
        <v>0</v>
      </c>
    </row>
    <row r="337" spans="1:16" x14ac:dyDescent="0.2">
      <c r="A337" s="67">
        <v>44528</v>
      </c>
      <c r="B337" s="39">
        <v>3</v>
      </c>
      <c r="C337" s="39">
        <v>3</v>
      </c>
      <c r="D337" s="39">
        <v>3</v>
      </c>
      <c r="E337" s="39">
        <v>0</v>
      </c>
      <c r="F337" s="39">
        <v>0</v>
      </c>
      <c r="G337" s="39">
        <v>0</v>
      </c>
      <c r="H337" s="39">
        <v>0</v>
      </c>
      <c r="I337" s="39">
        <v>0</v>
      </c>
      <c r="J337" s="39">
        <v>0</v>
      </c>
      <c r="K337" s="39">
        <v>0</v>
      </c>
      <c r="L337" s="39">
        <v>0</v>
      </c>
      <c r="M337" s="39">
        <v>0</v>
      </c>
      <c r="N337" s="39">
        <v>2</v>
      </c>
      <c r="O337" s="39">
        <v>1</v>
      </c>
      <c r="P337" s="53">
        <v>0</v>
      </c>
    </row>
    <row r="338" spans="1:16" x14ac:dyDescent="0.2">
      <c r="A338" s="67">
        <v>44529</v>
      </c>
      <c r="B338" s="39">
        <v>151</v>
      </c>
      <c r="C338" s="39">
        <v>132</v>
      </c>
      <c r="D338" s="39">
        <v>119</v>
      </c>
      <c r="E338" s="39">
        <v>13</v>
      </c>
      <c r="F338" s="39">
        <v>13</v>
      </c>
      <c r="G338" s="39">
        <v>6</v>
      </c>
      <c r="H338" s="39">
        <v>8</v>
      </c>
      <c r="I338" s="39">
        <v>18</v>
      </c>
      <c r="J338" s="39">
        <v>20</v>
      </c>
      <c r="K338" s="39">
        <v>10</v>
      </c>
      <c r="L338" s="39">
        <v>18</v>
      </c>
      <c r="M338" s="39">
        <v>6</v>
      </c>
      <c r="N338" s="39">
        <v>13</v>
      </c>
      <c r="O338" s="39">
        <v>13</v>
      </c>
      <c r="P338" s="53">
        <v>13</v>
      </c>
    </row>
    <row r="339" spans="1:16" x14ac:dyDescent="0.2">
      <c r="A339" s="67">
        <v>44530</v>
      </c>
      <c r="B339" s="39">
        <v>194</v>
      </c>
      <c r="C339" s="39">
        <v>164</v>
      </c>
      <c r="D339" s="39">
        <v>153</v>
      </c>
      <c r="E339" s="39">
        <v>11</v>
      </c>
      <c r="F339" s="39">
        <v>21</v>
      </c>
      <c r="G339" s="39">
        <v>9</v>
      </c>
      <c r="H339" s="39">
        <v>14</v>
      </c>
      <c r="I339" s="39">
        <v>24</v>
      </c>
      <c r="J339" s="39">
        <v>17</v>
      </c>
      <c r="K339" s="39">
        <v>14</v>
      </c>
      <c r="L339" s="39">
        <v>17</v>
      </c>
      <c r="M339" s="39">
        <v>10</v>
      </c>
      <c r="N339" s="39">
        <v>13</v>
      </c>
      <c r="O339" s="39">
        <v>23</v>
      </c>
      <c r="P339" s="53">
        <v>21</v>
      </c>
    </row>
    <row r="340" spans="1:16" x14ac:dyDescent="0.2">
      <c r="A340" s="67">
        <v>44531</v>
      </c>
      <c r="B340" s="39">
        <v>187</v>
      </c>
      <c r="C340" s="39">
        <v>164</v>
      </c>
      <c r="D340" s="39">
        <v>151</v>
      </c>
      <c r="E340" s="39">
        <v>12</v>
      </c>
      <c r="F340" s="39">
        <v>17</v>
      </c>
      <c r="G340" s="39">
        <v>6</v>
      </c>
      <c r="H340" s="39">
        <v>6</v>
      </c>
      <c r="I340" s="39">
        <v>30</v>
      </c>
      <c r="J340" s="39">
        <v>17</v>
      </c>
      <c r="K340" s="39">
        <v>25</v>
      </c>
      <c r="L340" s="39">
        <v>19</v>
      </c>
      <c r="M340" s="39">
        <v>15</v>
      </c>
      <c r="N340" s="39">
        <v>13</v>
      </c>
      <c r="O340" s="39">
        <v>14</v>
      </c>
      <c r="P340" s="53">
        <v>12</v>
      </c>
    </row>
    <row r="341" spans="1:16" x14ac:dyDescent="0.2">
      <c r="A341" s="67">
        <v>44532</v>
      </c>
      <c r="B341" s="39">
        <v>192</v>
      </c>
      <c r="C341" s="39">
        <v>167</v>
      </c>
      <c r="D341" s="39">
        <v>151</v>
      </c>
      <c r="E341" s="39">
        <v>15</v>
      </c>
      <c r="F341" s="39">
        <v>20</v>
      </c>
      <c r="G341" s="39">
        <v>5</v>
      </c>
      <c r="H341" s="39">
        <v>7</v>
      </c>
      <c r="I341" s="39">
        <v>17</v>
      </c>
      <c r="J341" s="39">
        <v>19</v>
      </c>
      <c r="K341" s="39">
        <v>17</v>
      </c>
      <c r="L341" s="39">
        <v>16</v>
      </c>
      <c r="M341" s="39">
        <v>14</v>
      </c>
      <c r="N341" s="39">
        <v>20</v>
      </c>
      <c r="O341" s="39">
        <v>20</v>
      </c>
      <c r="P341" s="53">
        <v>21</v>
      </c>
    </row>
    <row r="342" spans="1:16" x14ac:dyDescent="0.2">
      <c r="A342" s="67">
        <v>44533</v>
      </c>
      <c r="B342" s="39">
        <v>158</v>
      </c>
      <c r="C342" s="39">
        <v>136</v>
      </c>
      <c r="D342" s="39">
        <v>126</v>
      </c>
      <c r="E342" s="39">
        <v>10</v>
      </c>
      <c r="F342" s="39">
        <v>19</v>
      </c>
      <c r="G342" s="39">
        <v>3</v>
      </c>
      <c r="H342" s="39">
        <v>6</v>
      </c>
      <c r="I342" s="39">
        <v>28</v>
      </c>
      <c r="J342" s="39">
        <v>12</v>
      </c>
      <c r="K342" s="39">
        <v>11</v>
      </c>
      <c r="L342" s="39">
        <v>11</v>
      </c>
      <c r="M342" s="39">
        <v>14</v>
      </c>
      <c r="N342" s="39">
        <v>15</v>
      </c>
      <c r="O342" s="39">
        <v>21</v>
      </c>
      <c r="P342" s="53">
        <v>8</v>
      </c>
    </row>
    <row r="343" spans="1:16" x14ac:dyDescent="0.2">
      <c r="A343" s="67">
        <v>44534</v>
      </c>
      <c r="B343" s="39">
        <v>16</v>
      </c>
      <c r="C343" s="39">
        <v>15</v>
      </c>
      <c r="D343" s="39">
        <v>15</v>
      </c>
      <c r="E343" s="39">
        <v>0</v>
      </c>
      <c r="F343" s="39">
        <v>1</v>
      </c>
      <c r="G343" s="39">
        <v>0</v>
      </c>
      <c r="H343" s="39">
        <v>2</v>
      </c>
      <c r="I343" s="39">
        <v>1</v>
      </c>
      <c r="J343" s="39">
        <v>1</v>
      </c>
      <c r="K343" s="39">
        <v>3</v>
      </c>
      <c r="L343" s="39">
        <v>3</v>
      </c>
      <c r="M343" s="39">
        <v>1</v>
      </c>
      <c r="N343" s="39">
        <v>2</v>
      </c>
      <c r="O343" s="39">
        <v>2</v>
      </c>
      <c r="P343" s="53">
        <v>0</v>
      </c>
    </row>
    <row r="344" spans="1:16" x14ac:dyDescent="0.2">
      <c r="A344" s="67">
        <v>44535</v>
      </c>
      <c r="B344" s="39">
        <v>1</v>
      </c>
      <c r="C344" s="39">
        <v>1</v>
      </c>
      <c r="D344" s="39">
        <v>1</v>
      </c>
      <c r="E344" s="39">
        <v>0</v>
      </c>
      <c r="F344" s="39">
        <v>0</v>
      </c>
      <c r="G344" s="39">
        <v>0</v>
      </c>
      <c r="H344" s="39">
        <v>0</v>
      </c>
      <c r="I344" s="39">
        <v>1</v>
      </c>
      <c r="J344" s="39">
        <v>0</v>
      </c>
      <c r="K344" s="39">
        <v>0</v>
      </c>
      <c r="L344" s="39">
        <v>0</v>
      </c>
      <c r="M344" s="39">
        <v>0</v>
      </c>
      <c r="N344" s="39">
        <v>0</v>
      </c>
      <c r="O344" s="39">
        <v>0</v>
      </c>
      <c r="P344" s="53">
        <v>0</v>
      </c>
    </row>
    <row r="345" spans="1:16" x14ac:dyDescent="0.2">
      <c r="A345" s="67">
        <v>44536</v>
      </c>
      <c r="B345" s="39">
        <v>173</v>
      </c>
      <c r="C345" s="39">
        <v>145</v>
      </c>
      <c r="D345" s="39">
        <v>137</v>
      </c>
      <c r="E345" s="39">
        <v>8</v>
      </c>
      <c r="F345" s="39">
        <v>15</v>
      </c>
      <c r="G345" s="39">
        <v>13</v>
      </c>
      <c r="H345" s="39">
        <v>13</v>
      </c>
      <c r="I345" s="39">
        <v>13</v>
      </c>
      <c r="J345" s="39">
        <v>13</v>
      </c>
      <c r="K345" s="39">
        <v>21</v>
      </c>
      <c r="L345" s="39">
        <v>18</v>
      </c>
      <c r="M345" s="39">
        <v>12</v>
      </c>
      <c r="N345" s="39">
        <v>20</v>
      </c>
      <c r="O345" s="39">
        <v>20</v>
      </c>
      <c r="P345" s="53">
        <v>7</v>
      </c>
    </row>
    <row r="346" spans="1:16" x14ac:dyDescent="0.2">
      <c r="A346" s="67">
        <v>44537</v>
      </c>
      <c r="B346" s="39">
        <v>162</v>
      </c>
      <c r="C346" s="39">
        <v>137</v>
      </c>
      <c r="D346" s="39">
        <v>130</v>
      </c>
      <c r="E346" s="39">
        <v>7</v>
      </c>
      <c r="F346" s="39">
        <v>18</v>
      </c>
      <c r="G346" s="39">
        <v>7</v>
      </c>
      <c r="H346" s="39">
        <v>5</v>
      </c>
      <c r="I346" s="39">
        <v>18</v>
      </c>
      <c r="J346" s="39">
        <v>14</v>
      </c>
      <c r="K346" s="39">
        <v>15</v>
      </c>
      <c r="L346" s="39">
        <v>20</v>
      </c>
      <c r="M346" s="39">
        <v>21</v>
      </c>
      <c r="N346" s="39">
        <v>10</v>
      </c>
      <c r="O346" s="39">
        <v>19</v>
      </c>
      <c r="P346" s="53">
        <v>8</v>
      </c>
    </row>
    <row r="347" spans="1:16" x14ac:dyDescent="0.2">
      <c r="A347" s="67">
        <v>44538</v>
      </c>
      <c r="B347" s="39">
        <v>198</v>
      </c>
      <c r="C347" s="39">
        <v>179</v>
      </c>
      <c r="D347" s="39">
        <v>167</v>
      </c>
      <c r="E347" s="39">
        <v>11</v>
      </c>
      <c r="F347" s="39">
        <v>13</v>
      </c>
      <c r="G347" s="39">
        <v>6</v>
      </c>
      <c r="H347" s="39">
        <v>6</v>
      </c>
      <c r="I347" s="39">
        <v>26</v>
      </c>
      <c r="J347" s="39">
        <v>21</v>
      </c>
      <c r="K347" s="39">
        <v>17</v>
      </c>
      <c r="L347" s="39">
        <v>19</v>
      </c>
      <c r="M347" s="39">
        <v>24</v>
      </c>
      <c r="N347" s="39">
        <v>13</v>
      </c>
      <c r="O347" s="39">
        <v>27</v>
      </c>
      <c r="P347" s="53">
        <v>14</v>
      </c>
    </row>
    <row r="348" spans="1:16" x14ac:dyDescent="0.2">
      <c r="A348" s="67">
        <v>44539</v>
      </c>
      <c r="B348" s="39">
        <v>190</v>
      </c>
      <c r="C348" s="39">
        <v>161</v>
      </c>
      <c r="D348" s="39">
        <v>148</v>
      </c>
      <c r="E348" s="39">
        <v>12</v>
      </c>
      <c r="F348" s="39">
        <v>24</v>
      </c>
      <c r="G348" s="39">
        <v>5</v>
      </c>
      <c r="H348" s="39">
        <v>6</v>
      </c>
      <c r="I348" s="39">
        <v>19</v>
      </c>
      <c r="J348" s="39">
        <v>18</v>
      </c>
      <c r="K348" s="39">
        <v>17</v>
      </c>
      <c r="L348" s="39">
        <v>17</v>
      </c>
      <c r="M348" s="39">
        <v>11</v>
      </c>
      <c r="N348" s="39">
        <v>20</v>
      </c>
      <c r="O348" s="39">
        <v>26</v>
      </c>
      <c r="P348" s="53">
        <v>14</v>
      </c>
    </row>
    <row r="349" spans="1:16" x14ac:dyDescent="0.2">
      <c r="A349" s="67">
        <v>44540</v>
      </c>
      <c r="B349" s="39">
        <v>149</v>
      </c>
      <c r="C349" s="39">
        <v>126</v>
      </c>
      <c r="D349" s="39">
        <v>110</v>
      </c>
      <c r="E349" s="39">
        <v>16</v>
      </c>
      <c r="F349" s="39">
        <v>15</v>
      </c>
      <c r="G349" s="39">
        <v>8</v>
      </c>
      <c r="H349" s="39">
        <v>5</v>
      </c>
      <c r="I349" s="39">
        <v>16</v>
      </c>
      <c r="J349" s="39">
        <v>17</v>
      </c>
      <c r="K349" s="39">
        <v>11</v>
      </c>
      <c r="L349" s="39">
        <v>10</v>
      </c>
      <c r="M349" s="39">
        <v>10</v>
      </c>
      <c r="N349" s="39">
        <v>11</v>
      </c>
      <c r="O349" s="39">
        <v>22</v>
      </c>
      <c r="P349" s="53">
        <v>8</v>
      </c>
    </row>
    <row r="350" spans="1:16" x14ac:dyDescent="0.2">
      <c r="A350" s="67">
        <v>44541</v>
      </c>
      <c r="B350" s="39">
        <v>7</v>
      </c>
      <c r="C350" s="39">
        <v>7</v>
      </c>
      <c r="D350" s="39">
        <v>7</v>
      </c>
      <c r="E350" s="39">
        <v>0</v>
      </c>
      <c r="F350" s="39">
        <v>0</v>
      </c>
      <c r="G350" s="39">
        <v>0</v>
      </c>
      <c r="H350" s="39">
        <v>0</v>
      </c>
      <c r="I350" s="39">
        <v>1</v>
      </c>
      <c r="J350" s="39">
        <v>1</v>
      </c>
      <c r="K350" s="39">
        <v>0</v>
      </c>
      <c r="L350" s="39">
        <v>4</v>
      </c>
      <c r="M350" s="39">
        <v>0</v>
      </c>
      <c r="N350" s="39">
        <v>1</v>
      </c>
      <c r="O350" s="39">
        <v>0</v>
      </c>
      <c r="P350" s="53">
        <v>0</v>
      </c>
    </row>
    <row r="351" spans="1:16" x14ac:dyDescent="0.2">
      <c r="A351" s="67">
        <v>44542</v>
      </c>
      <c r="B351" s="39">
        <v>0</v>
      </c>
      <c r="C351" s="39">
        <v>0</v>
      </c>
      <c r="D351" s="39">
        <v>0</v>
      </c>
      <c r="E351" s="39">
        <v>0</v>
      </c>
      <c r="F351" s="39">
        <v>0</v>
      </c>
      <c r="G351" s="39">
        <v>0</v>
      </c>
      <c r="H351" s="39">
        <v>0</v>
      </c>
      <c r="I351" s="39">
        <v>0</v>
      </c>
      <c r="J351" s="39">
        <v>0</v>
      </c>
      <c r="K351" s="39">
        <v>0</v>
      </c>
      <c r="L351" s="39">
        <v>0</v>
      </c>
      <c r="M351" s="39">
        <v>0</v>
      </c>
      <c r="N351" s="39">
        <v>0</v>
      </c>
      <c r="O351" s="39">
        <v>0</v>
      </c>
      <c r="P351" s="53">
        <v>0</v>
      </c>
    </row>
    <row r="352" spans="1:16" x14ac:dyDescent="0.2">
      <c r="A352" s="67">
        <v>44543</v>
      </c>
      <c r="B352" s="39">
        <v>158</v>
      </c>
      <c r="C352" s="39">
        <v>138</v>
      </c>
      <c r="D352" s="39">
        <v>128</v>
      </c>
      <c r="E352" s="39">
        <v>10</v>
      </c>
      <c r="F352" s="39">
        <v>9</v>
      </c>
      <c r="G352" s="39">
        <v>11</v>
      </c>
      <c r="H352" s="39">
        <v>11</v>
      </c>
      <c r="I352" s="39">
        <v>15</v>
      </c>
      <c r="J352" s="39">
        <v>14</v>
      </c>
      <c r="K352" s="39">
        <v>11</v>
      </c>
      <c r="L352" s="39">
        <v>19</v>
      </c>
      <c r="M352" s="39">
        <v>11</v>
      </c>
      <c r="N352" s="39">
        <v>17</v>
      </c>
      <c r="O352" s="39">
        <v>20</v>
      </c>
      <c r="P352" s="53">
        <v>10</v>
      </c>
    </row>
    <row r="353" spans="1:16" x14ac:dyDescent="0.2">
      <c r="A353" s="67">
        <v>44544</v>
      </c>
      <c r="B353" s="39">
        <v>192</v>
      </c>
      <c r="C353" s="39">
        <v>165</v>
      </c>
      <c r="D353" s="39">
        <v>155</v>
      </c>
      <c r="E353" s="39">
        <v>10</v>
      </c>
      <c r="F353" s="39">
        <v>22</v>
      </c>
      <c r="G353" s="39">
        <v>5</v>
      </c>
      <c r="H353" s="39">
        <v>10</v>
      </c>
      <c r="I353" s="39">
        <v>29</v>
      </c>
      <c r="J353" s="39">
        <v>12</v>
      </c>
      <c r="K353" s="39">
        <v>18</v>
      </c>
      <c r="L353" s="39">
        <v>11</v>
      </c>
      <c r="M353" s="39">
        <v>16</v>
      </c>
      <c r="N353" s="39">
        <v>23</v>
      </c>
      <c r="O353" s="39">
        <v>15</v>
      </c>
      <c r="P353" s="53">
        <v>21</v>
      </c>
    </row>
    <row r="354" spans="1:16" x14ac:dyDescent="0.2">
      <c r="A354" s="67">
        <v>44545</v>
      </c>
      <c r="B354" s="39">
        <v>150</v>
      </c>
      <c r="C354" s="39">
        <v>131</v>
      </c>
      <c r="D354" s="39">
        <v>118</v>
      </c>
      <c r="E354" s="39">
        <v>13</v>
      </c>
      <c r="F354" s="39">
        <v>15</v>
      </c>
      <c r="G354" s="39">
        <v>4</v>
      </c>
      <c r="H354" s="39">
        <v>5</v>
      </c>
      <c r="I354" s="39">
        <v>21</v>
      </c>
      <c r="J354" s="39">
        <v>11</v>
      </c>
      <c r="K354" s="39">
        <v>15</v>
      </c>
      <c r="L354" s="39">
        <v>12</v>
      </c>
      <c r="M354" s="39">
        <v>10</v>
      </c>
      <c r="N354" s="39">
        <v>22</v>
      </c>
      <c r="O354" s="39">
        <v>13</v>
      </c>
      <c r="P354" s="53">
        <v>9</v>
      </c>
    </row>
    <row r="355" spans="1:16" x14ac:dyDescent="0.2">
      <c r="A355" s="67">
        <v>44546</v>
      </c>
      <c r="B355" s="39">
        <v>154</v>
      </c>
      <c r="C355" s="39">
        <v>140</v>
      </c>
      <c r="D355" s="39">
        <v>131</v>
      </c>
      <c r="E355" s="39">
        <v>8</v>
      </c>
      <c r="F355" s="39">
        <v>9</v>
      </c>
      <c r="G355" s="39">
        <v>5</v>
      </c>
      <c r="H355" s="39">
        <v>3</v>
      </c>
      <c r="I355" s="39">
        <v>19</v>
      </c>
      <c r="J355" s="39">
        <v>10</v>
      </c>
      <c r="K355" s="39">
        <v>17</v>
      </c>
      <c r="L355" s="39">
        <v>12</v>
      </c>
      <c r="M355" s="39">
        <v>15</v>
      </c>
      <c r="N355" s="39">
        <v>16</v>
      </c>
      <c r="O355" s="39">
        <v>22</v>
      </c>
      <c r="P355" s="53">
        <v>17</v>
      </c>
    </row>
    <row r="356" spans="1:16" x14ac:dyDescent="0.2">
      <c r="A356" s="67">
        <v>44547</v>
      </c>
      <c r="B356" s="39">
        <v>194</v>
      </c>
      <c r="C356" s="39">
        <v>174</v>
      </c>
      <c r="D356" s="39">
        <v>163</v>
      </c>
      <c r="E356" s="39">
        <v>10</v>
      </c>
      <c r="F356" s="39">
        <v>13</v>
      </c>
      <c r="G356" s="39">
        <v>7</v>
      </c>
      <c r="H356" s="39">
        <v>3</v>
      </c>
      <c r="I356" s="39">
        <v>23</v>
      </c>
      <c r="J356" s="39">
        <v>12</v>
      </c>
      <c r="K356" s="39">
        <v>15</v>
      </c>
      <c r="L356" s="39">
        <v>15</v>
      </c>
      <c r="M356" s="39">
        <v>15</v>
      </c>
      <c r="N356" s="39">
        <v>24</v>
      </c>
      <c r="O356" s="39">
        <v>27</v>
      </c>
      <c r="P356" s="53">
        <v>29</v>
      </c>
    </row>
    <row r="357" spans="1:16" x14ac:dyDescent="0.2">
      <c r="A357" s="67">
        <v>44548</v>
      </c>
      <c r="B357" s="39">
        <v>13</v>
      </c>
      <c r="C357" s="39">
        <v>12</v>
      </c>
      <c r="D357" s="39">
        <v>11</v>
      </c>
      <c r="E357" s="39">
        <v>1</v>
      </c>
      <c r="F357" s="39">
        <v>1</v>
      </c>
      <c r="G357" s="39">
        <v>0</v>
      </c>
      <c r="H357" s="39">
        <v>0</v>
      </c>
      <c r="I357" s="39">
        <v>1</v>
      </c>
      <c r="J357" s="39">
        <v>0</v>
      </c>
      <c r="K357" s="39">
        <v>4</v>
      </c>
      <c r="L357" s="39">
        <v>3</v>
      </c>
      <c r="M357" s="39">
        <v>2</v>
      </c>
      <c r="N357" s="39">
        <v>1</v>
      </c>
      <c r="O357" s="39">
        <v>0</v>
      </c>
      <c r="P357" s="53">
        <v>0</v>
      </c>
    </row>
    <row r="358" spans="1:16" x14ac:dyDescent="0.2">
      <c r="A358" s="67">
        <v>44549</v>
      </c>
      <c r="B358" s="39">
        <v>2</v>
      </c>
      <c r="C358" s="39">
        <v>2</v>
      </c>
      <c r="D358" s="39">
        <v>2</v>
      </c>
      <c r="E358" s="39">
        <v>0</v>
      </c>
      <c r="F358" s="39">
        <v>0</v>
      </c>
      <c r="G358" s="39">
        <v>0</v>
      </c>
      <c r="H358" s="39">
        <v>0</v>
      </c>
      <c r="I358" s="39">
        <v>0</v>
      </c>
      <c r="J358" s="39">
        <v>0</v>
      </c>
      <c r="K358" s="39">
        <v>0</v>
      </c>
      <c r="L358" s="39">
        <v>1</v>
      </c>
      <c r="M358" s="39">
        <v>0</v>
      </c>
      <c r="N358" s="39">
        <v>1</v>
      </c>
      <c r="O358" s="39">
        <v>0</v>
      </c>
      <c r="P358" s="53">
        <v>0</v>
      </c>
    </row>
    <row r="359" spans="1:16" x14ac:dyDescent="0.2">
      <c r="A359" s="67">
        <v>44550</v>
      </c>
      <c r="B359" s="39">
        <v>163</v>
      </c>
      <c r="C359" s="39">
        <v>140</v>
      </c>
      <c r="D359" s="39">
        <v>127</v>
      </c>
      <c r="E359" s="39">
        <v>11</v>
      </c>
      <c r="F359" s="39">
        <v>13</v>
      </c>
      <c r="G359" s="39">
        <v>10</v>
      </c>
      <c r="H359" s="39">
        <v>6</v>
      </c>
      <c r="I359" s="39">
        <v>20</v>
      </c>
      <c r="J359" s="39">
        <v>18</v>
      </c>
      <c r="K359" s="39">
        <v>9</v>
      </c>
      <c r="L359" s="39">
        <v>14</v>
      </c>
      <c r="M359" s="39">
        <v>10</v>
      </c>
      <c r="N359" s="39">
        <v>18</v>
      </c>
      <c r="O359" s="39">
        <v>16</v>
      </c>
      <c r="P359" s="53">
        <v>16</v>
      </c>
    </row>
    <row r="360" spans="1:16" x14ac:dyDescent="0.2">
      <c r="A360" s="67">
        <v>44551</v>
      </c>
      <c r="B360" s="39">
        <v>207</v>
      </c>
      <c r="C360" s="39">
        <v>188</v>
      </c>
      <c r="D360" s="39">
        <v>174</v>
      </c>
      <c r="E360" s="39">
        <v>12</v>
      </c>
      <c r="F360" s="39">
        <v>8</v>
      </c>
      <c r="G360" s="39">
        <v>11</v>
      </c>
      <c r="H360" s="39">
        <v>7</v>
      </c>
      <c r="I360" s="39">
        <v>27</v>
      </c>
      <c r="J360" s="39">
        <v>15</v>
      </c>
      <c r="K360" s="39">
        <v>19</v>
      </c>
      <c r="L360" s="39">
        <v>14</v>
      </c>
      <c r="M360" s="39">
        <v>16</v>
      </c>
      <c r="N360" s="39">
        <v>31</v>
      </c>
      <c r="O360" s="39">
        <v>28</v>
      </c>
      <c r="P360" s="53">
        <v>17</v>
      </c>
    </row>
    <row r="361" spans="1:16" x14ac:dyDescent="0.2">
      <c r="A361" s="67">
        <v>44552</v>
      </c>
      <c r="B361" s="39">
        <v>205</v>
      </c>
      <c r="C361" s="39">
        <v>193</v>
      </c>
      <c r="D361" s="39">
        <v>180</v>
      </c>
      <c r="E361" s="39">
        <v>11</v>
      </c>
      <c r="F361" s="39">
        <v>7</v>
      </c>
      <c r="G361" s="39">
        <v>5</v>
      </c>
      <c r="H361" s="39">
        <v>12</v>
      </c>
      <c r="I361" s="39">
        <v>29</v>
      </c>
      <c r="J361" s="39">
        <v>10</v>
      </c>
      <c r="K361" s="39">
        <v>20</v>
      </c>
      <c r="L361" s="39">
        <v>14</v>
      </c>
      <c r="M361" s="39">
        <v>20</v>
      </c>
      <c r="N361" s="39">
        <v>27</v>
      </c>
      <c r="O361" s="39">
        <v>29</v>
      </c>
      <c r="P361" s="53">
        <v>19</v>
      </c>
    </row>
    <row r="362" spans="1:16" x14ac:dyDescent="0.2">
      <c r="A362" s="67">
        <v>44553</v>
      </c>
      <c r="B362" s="39">
        <v>193</v>
      </c>
      <c r="C362" s="39">
        <v>174</v>
      </c>
      <c r="D362" s="39">
        <v>164</v>
      </c>
      <c r="E362" s="39">
        <v>10</v>
      </c>
      <c r="F362" s="39">
        <v>16</v>
      </c>
      <c r="G362" s="39">
        <v>3</v>
      </c>
      <c r="H362" s="39">
        <v>15</v>
      </c>
      <c r="I362" s="39">
        <v>29</v>
      </c>
      <c r="J362" s="39">
        <v>12</v>
      </c>
      <c r="K362" s="39">
        <v>23</v>
      </c>
      <c r="L362" s="39">
        <v>19</v>
      </c>
      <c r="M362" s="39">
        <v>16</v>
      </c>
      <c r="N362" s="39">
        <v>16</v>
      </c>
      <c r="O362" s="39">
        <v>18</v>
      </c>
      <c r="P362" s="53">
        <v>16</v>
      </c>
    </row>
    <row r="363" spans="1:16" x14ac:dyDescent="0.2">
      <c r="A363" s="67">
        <v>44554</v>
      </c>
      <c r="B363" s="39">
        <v>153</v>
      </c>
      <c r="C363" s="39">
        <v>143</v>
      </c>
      <c r="D363" s="39">
        <v>139</v>
      </c>
      <c r="E363" s="39">
        <v>4</v>
      </c>
      <c r="F363" s="39">
        <v>9</v>
      </c>
      <c r="G363" s="39">
        <v>1</v>
      </c>
      <c r="H363" s="39">
        <v>11</v>
      </c>
      <c r="I363" s="39">
        <v>18</v>
      </c>
      <c r="J363" s="39">
        <v>9</v>
      </c>
      <c r="K363" s="39">
        <v>12</v>
      </c>
      <c r="L363" s="39">
        <v>16</v>
      </c>
      <c r="M363" s="39">
        <v>17</v>
      </c>
      <c r="N363" s="39">
        <v>22</v>
      </c>
      <c r="O363" s="39">
        <v>15</v>
      </c>
      <c r="P363" s="53">
        <v>19</v>
      </c>
    </row>
    <row r="364" spans="1:16" x14ac:dyDescent="0.2">
      <c r="A364" s="67">
        <v>44555</v>
      </c>
      <c r="B364" s="39">
        <v>2</v>
      </c>
      <c r="C364" s="39">
        <v>2</v>
      </c>
      <c r="D364" s="39">
        <v>2</v>
      </c>
      <c r="E364" s="39">
        <v>0</v>
      </c>
      <c r="F364" s="39">
        <v>0</v>
      </c>
      <c r="G364" s="39">
        <v>0</v>
      </c>
      <c r="H364" s="39">
        <v>0</v>
      </c>
      <c r="I364" s="39">
        <v>0</v>
      </c>
      <c r="J364" s="39">
        <v>1</v>
      </c>
      <c r="K364" s="39">
        <v>0</v>
      </c>
      <c r="L364" s="39">
        <v>1</v>
      </c>
      <c r="M364" s="39">
        <v>0</v>
      </c>
      <c r="N364" s="39">
        <v>0</v>
      </c>
      <c r="O364" s="39">
        <v>0</v>
      </c>
      <c r="P364" s="53">
        <v>0</v>
      </c>
    </row>
    <row r="365" spans="1:16" x14ac:dyDescent="0.2">
      <c r="A365" s="67">
        <v>44556</v>
      </c>
      <c r="B365" s="39">
        <v>1</v>
      </c>
      <c r="C365" s="39">
        <v>1</v>
      </c>
      <c r="D365" s="39">
        <v>1</v>
      </c>
      <c r="E365" s="39">
        <v>0</v>
      </c>
      <c r="F365" s="39">
        <v>0</v>
      </c>
      <c r="G365" s="39">
        <v>0</v>
      </c>
      <c r="H365" s="39">
        <v>1</v>
      </c>
      <c r="I365" s="39">
        <v>0</v>
      </c>
      <c r="J365" s="39">
        <v>0</v>
      </c>
      <c r="K365" s="39">
        <v>0</v>
      </c>
      <c r="L365" s="39">
        <v>0</v>
      </c>
      <c r="M365" s="39">
        <v>0</v>
      </c>
      <c r="N365" s="39">
        <v>0</v>
      </c>
      <c r="O365" s="39">
        <v>0</v>
      </c>
      <c r="P365" s="53">
        <v>0</v>
      </c>
    </row>
    <row r="366" spans="1:16" x14ac:dyDescent="0.2">
      <c r="A366" s="67">
        <v>44557</v>
      </c>
      <c r="B366" s="39">
        <v>8</v>
      </c>
      <c r="C366" s="39">
        <v>7</v>
      </c>
      <c r="D366" s="39">
        <v>7</v>
      </c>
      <c r="E366" s="39">
        <v>0</v>
      </c>
      <c r="F366" s="39">
        <v>1</v>
      </c>
      <c r="G366" s="39">
        <v>0</v>
      </c>
      <c r="H366" s="39">
        <v>1</v>
      </c>
      <c r="I366" s="39">
        <v>1</v>
      </c>
      <c r="J366" s="39">
        <v>0</v>
      </c>
      <c r="K366" s="39">
        <v>0</v>
      </c>
      <c r="L366" s="39">
        <v>0</v>
      </c>
      <c r="M366" s="39">
        <v>1</v>
      </c>
      <c r="N366" s="39">
        <v>2</v>
      </c>
      <c r="O366" s="39">
        <v>2</v>
      </c>
      <c r="P366" s="53">
        <v>0</v>
      </c>
    </row>
    <row r="367" spans="1:16" x14ac:dyDescent="0.2">
      <c r="A367" s="67">
        <v>44558</v>
      </c>
      <c r="B367" s="39">
        <v>7</v>
      </c>
      <c r="C367" s="39">
        <v>5</v>
      </c>
      <c r="D367" s="39">
        <v>5</v>
      </c>
      <c r="E367" s="39">
        <v>0</v>
      </c>
      <c r="F367" s="39">
        <v>1</v>
      </c>
      <c r="G367" s="39">
        <v>1</v>
      </c>
      <c r="H367" s="39">
        <v>0</v>
      </c>
      <c r="I367" s="39">
        <v>0</v>
      </c>
      <c r="J367" s="39">
        <v>0</v>
      </c>
      <c r="K367" s="39">
        <v>0</v>
      </c>
      <c r="L367" s="39">
        <v>1</v>
      </c>
      <c r="M367" s="39">
        <v>0</v>
      </c>
      <c r="N367" s="39">
        <v>2</v>
      </c>
      <c r="O367" s="39">
        <v>2</v>
      </c>
      <c r="P367" s="53">
        <v>0</v>
      </c>
    </row>
    <row r="368" spans="1:16" x14ac:dyDescent="0.2">
      <c r="A368" s="67">
        <v>44559</v>
      </c>
      <c r="B368" s="39">
        <v>210</v>
      </c>
      <c r="C368" s="39">
        <v>186</v>
      </c>
      <c r="D368" s="39">
        <v>183</v>
      </c>
      <c r="E368" s="39">
        <v>2</v>
      </c>
      <c r="F368" s="39">
        <v>18</v>
      </c>
      <c r="G368" s="39">
        <v>6</v>
      </c>
      <c r="H368" s="39">
        <v>10</v>
      </c>
      <c r="I368" s="39">
        <v>17</v>
      </c>
      <c r="J368" s="39">
        <v>21</v>
      </c>
      <c r="K368" s="39">
        <v>25</v>
      </c>
      <c r="L368" s="39">
        <v>22</v>
      </c>
      <c r="M368" s="39">
        <v>18</v>
      </c>
      <c r="N368" s="39">
        <v>30</v>
      </c>
      <c r="O368" s="39">
        <v>25</v>
      </c>
      <c r="P368" s="53">
        <v>15</v>
      </c>
    </row>
    <row r="369" spans="1:16" x14ac:dyDescent="0.2">
      <c r="A369" s="67">
        <v>44560</v>
      </c>
      <c r="B369" s="39">
        <v>221</v>
      </c>
      <c r="C369" s="39">
        <v>201</v>
      </c>
      <c r="D369" s="39">
        <v>190</v>
      </c>
      <c r="E369" s="39">
        <v>11</v>
      </c>
      <c r="F369" s="39">
        <v>15</v>
      </c>
      <c r="G369" s="39">
        <v>5</v>
      </c>
      <c r="H369" s="39">
        <v>5</v>
      </c>
      <c r="I369" s="39">
        <v>38</v>
      </c>
      <c r="J369" s="39">
        <v>12</v>
      </c>
      <c r="K369" s="39">
        <v>20</v>
      </c>
      <c r="L369" s="39">
        <v>22</v>
      </c>
      <c r="M369" s="39">
        <v>22</v>
      </c>
      <c r="N369" s="39">
        <v>42</v>
      </c>
      <c r="O369" s="39">
        <v>17</v>
      </c>
      <c r="P369" s="53">
        <v>12</v>
      </c>
    </row>
    <row r="370" spans="1:16" x14ac:dyDescent="0.2">
      <c r="A370" s="67">
        <v>44561</v>
      </c>
      <c r="B370" s="39">
        <v>192</v>
      </c>
      <c r="C370" s="39">
        <v>180</v>
      </c>
      <c r="D370" s="39">
        <v>169</v>
      </c>
      <c r="E370" s="39">
        <v>11</v>
      </c>
      <c r="F370" s="39">
        <v>10</v>
      </c>
      <c r="G370" s="39">
        <v>2</v>
      </c>
      <c r="H370" s="39">
        <v>6</v>
      </c>
      <c r="I370" s="39">
        <v>24</v>
      </c>
      <c r="J370" s="39">
        <v>17</v>
      </c>
      <c r="K370" s="39">
        <v>24</v>
      </c>
      <c r="L370" s="39">
        <v>13</v>
      </c>
      <c r="M370" s="39">
        <v>20</v>
      </c>
      <c r="N370" s="39">
        <v>35</v>
      </c>
      <c r="O370" s="39">
        <v>18</v>
      </c>
      <c r="P370" s="53">
        <v>12</v>
      </c>
    </row>
    <row r="371" spans="1:16" x14ac:dyDescent="0.2">
      <c r="A371" s="67">
        <v>44562</v>
      </c>
      <c r="B371" s="39">
        <v>2</v>
      </c>
      <c r="C371" s="39">
        <v>2</v>
      </c>
      <c r="D371" s="39">
        <v>2</v>
      </c>
      <c r="E371" s="39">
        <v>0</v>
      </c>
      <c r="F371" s="39">
        <v>0</v>
      </c>
      <c r="G371" s="39">
        <v>0</v>
      </c>
      <c r="H371" s="39">
        <v>0</v>
      </c>
      <c r="I371" s="39">
        <v>0</v>
      </c>
      <c r="J371" s="39">
        <v>0</v>
      </c>
      <c r="K371" s="39">
        <v>0</v>
      </c>
      <c r="L371" s="39">
        <v>0</v>
      </c>
      <c r="M371" s="39">
        <v>1</v>
      </c>
      <c r="N371" s="39">
        <v>1</v>
      </c>
      <c r="O371" s="39">
        <v>0</v>
      </c>
      <c r="P371" s="53">
        <v>0</v>
      </c>
    </row>
    <row r="372" spans="1:16" x14ac:dyDescent="0.2">
      <c r="A372" s="67">
        <v>44563</v>
      </c>
      <c r="B372" s="39">
        <v>4</v>
      </c>
      <c r="C372" s="39">
        <v>4</v>
      </c>
      <c r="D372" s="39">
        <v>4</v>
      </c>
      <c r="E372" s="39">
        <v>0</v>
      </c>
      <c r="F372" s="39">
        <v>0</v>
      </c>
      <c r="G372" s="39">
        <v>0</v>
      </c>
      <c r="H372" s="39">
        <v>0</v>
      </c>
      <c r="I372" s="39">
        <v>1</v>
      </c>
      <c r="J372" s="39">
        <v>0</v>
      </c>
      <c r="K372" s="39">
        <v>1</v>
      </c>
      <c r="L372" s="39">
        <v>0</v>
      </c>
      <c r="M372" s="39">
        <v>0</v>
      </c>
      <c r="N372" s="39">
        <v>2</v>
      </c>
      <c r="O372" s="39">
        <v>0</v>
      </c>
      <c r="P372" s="53">
        <v>0</v>
      </c>
    </row>
    <row r="373" spans="1:16" x14ac:dyDescent="0.2">
      <c r="A373" s="67">
        <v>44564</v>
      </c>
      <c r="B373" s="39">
        <v>8</v>
      </c>
      <c r="C373" s="39">
        <v>7</v>
      </c>
      <c r="D373" s="39">
        <v>7</v>
      </c>
      <c r="E373" s="39">
        <v>0</v>
      </c>
      <c r="F373" s="39">
        <v>0</v>
      </c>
      <c r="G373" s="39">
        <v>1</v>
      </c>
      <c r="H373" s="39">
        <v>0</v>
      </c>
      <c r="I373" s="39">
        <v>0</v>
      </c>
      <c r="J373" s="39">
        <v>0</v>
      </c>
      <c r="K373" s="39">
        <v>1</v>
      </c>
      <c r="L373" s="39">
        <v>1</v>
      </c>
      <c r="M373" s="39">
        <v>4</v>
      </c>
      <c r="N373" s="39">
        <v>1</v>
      </c>
      <c r="O373" s="39">
        <v>0</v>
      </c>
      <c r="P373" s="53">
        <v>0</v>
      </c>
    </row>
    <row r="374" spans="1:16" x14ac:dyDescent="0.2">
      <c r="A374" s="67">
        <v>44565</v>
      </c>
      <c r="B374" s="39">
        <v>220</v>
      </c>
      <c r="C374" s="39">
        <v>203</v>
      </c>
      <c r="D374" s="39">
        <v>195</v>
      </c>
      <c r="E374" s="39">
        <v>7</v>
      </c>
      <c r="F374" s="39">
        <v>8</v>
      </c>
      <c r="G374" s="39">
        <v>9</v>
      </c>
      <c r="H374" s="39">
        <v>12</v>
      </c>
      <c r="I374" s="39">
        <v>34</v>
      </c>
      <c r="J374" s="39">
        <v>16</v>
      </c>
      <c r="K374" s="39">
        <v>18</v>
      </c>
      <c r="L374" s="39">
        <v>16</v>
      </c>
      <c r="M374" s="39">
        <v>22</v>
      </c>
      <c r="N374" s="39">
        <v>31</v>
      </c>
      <c r="O374" s="39">
        <v>26</v>
      </c>
      <c r="P374" s="53">
        <v>20</v>
      </c>
    </row>
    <row r="375" spans="1:16" x14ac:dyDescent="0.2">
      <c r="A375" s="67">
        <v>44566</v>
      </c>
      <c r="B375" s="39">
        <v>231</v>
      </c>
      <c r="C375" s="39">
        <v>197</v>
      </c>
      <c r="D375" s="39">
        <v>183</v>
      </c>
      <c r="E375" s="39">
        <v>13</v>
      </c>
      <c r="F375" s="39">
        <v>24</v>
      </c>
      <c r="G375" s="39">
        <v>10</v>
      </c>
      <c r="H375" s="39">
        <v>13</v>
      </c>
      <c r="I375" s="39">
        <v>30</v>
      </c>
      <c r="J375" s="39">
        <v>17</v>
      </c>
      <c r="K375" s="39">
        <v>13</v>
      </c>
      <c r="L375" s="39">
        <v>12</v>
      </c>
      <c r="M375" s="39">
        <v>22</v>
      </c>
      <c r="N375" s="39">
        <v>34</v>
      </c>
      <c r="O375" s="39">
        <v>21</v>
      </c>
      <c r="P375" s="53">
        <v>21</v>
      </c>
    </row>
    <row r="376" spans="1:16" x14ac:dyDescent="0.2">
      <c r="A376" s="67">
        <v>44567</v>
      </c>
      <c r="B376" s="39">
        <v>271</v>
      </c>
      <c r="C376" s="39">
        <v>249</v>
      </c>
      <c r="D376" s="39">
        <v>228</v>
      </c>
      <c r="E376" s="39">
        <v>19</v>
      </c>
      <c r="F376" s="39">
        <v>16</v>
      </c>
      <c r="G376" s="39">
        <v>6</v>
      </c>
      <c r="H376" s="39">
        <v>10</v>
      </c>
      <c r="I376" s="39">
        <v>39</v>
      </c>
      <c r="J376" s="39">
        <v>18</v>
      </c>
      <c r="K376" s="39">
        <v>20</v>
      </c>
      <c r="L376" s="39">
        <v>22</v>
      </c>
      <c r="M376" s="39">
        <v>23</v>
      </c>
      <c r="N376" s="39">
        <v>56</v>
      </c>
      <c r="O376" s="39">
        <v>24</v>
      </c>
      <c r="P376" s="53">
        <v>16</v>
      </c>
    </row>
    <row r="377" spans="1:16" x14ac:dyDescent="0.2">
      <c r="A377" s="67">
        <v>44568</v>
      </c>
      <c r="B377" s="39">
        <v>284</v>
      </c>
      <c r="C377" s="39">
        <v>260</v>
      </c>
      <c r="D377" s="39">
        <v>238</v>
      </c>
      <c r="E377" s="39">
        <v>22</v>
      </c>
      <c r="F377" s="39">
        <v>21</v>
      </c>
      <c r="G377" s="39">
        <v>3</v>
      </c>
      <c r="H377" s="39">
        <v>6</v>
      </c>
      <c r="I377" s="39">
        <v>45</v>
      </c>
      <c r="J377" s="39">
        <v>20</v>
      </c>
      <c r="K377" s="39">
        <v>23</v>
      </c>
      <c r="L377" s="39">
        <v>23</v>
      </c>
      <c r="M377" s="39">
        <v>22</v>
      </c>
      <c r="N377" s="39">
        <v>46</v>
      </c>
      <c r="O377" s="39">
        <v>30</v>
      </c>
      <c r="P377" s="53">
        <v>23</v>
      </c>
    </row>
    <row r="378" spans="1:16" x14ac:dyDescent="0.2">
      <c r="A378" s="67">
        <v>44569</v>
      </c>
      <c r="B378" s="39">
        <v>35</v>
      </c>
      <c r="C378" s="39">
        <v>32</v>
      </c>
      <c r="D378" s="39">
        <v>30</v>
      </c>
      <c r="E378" s="39">
        <v>2</v>
      </c>
      <c r="F378" s="39">
        <v>3</v>
      </c>
      <c r="G378" s="39">
        <v>0</v>
      </c>
      <c r="H378" s="39">
        <v>2</v>
      </c>
      <c r="I378" s="39">
        <v>1</v>
      </c>
      <c r="J378" s="39">
        <v>1</v>
      </c>
      <c r="K378" s="39">
        <v>4</v>
      </c>
      <c r="L378" s="39">
        <v>7</v>
      </c>
      <c r="M378" s="39">
        <v>10</v>
      </c>
      <c r="N378" s="39">
        <v>4</v>
      </c>
      <c r="O378" s="39">
        <v>0</v>
      </c>
      <c r="P378" s="53">
        <v>1</v>
      </c>
    </row>
    <row r="379" spans="1:16" x14ac:dyDescent="0.2">
      <c r="A379" s="67">
        <v>44570</v>
      </c>
      <c r="B379" s="39">
        <v>3</v>
      </c>
      <c r="C379" s="39">
        <v>3</v>
      </c>
      <c r="D379" s="39">
        <v>3</v>
      </c>
      <c r="E379" s="39">
        <v>0</v>
      </c>
      <c r="F379" s="39">
        <v>0</v>
      </c>
      <c r="G379" s="39">
        <v>0</v>
      </c>
      <c r="H379" s="39">
        <v>0</v>
      </c>
      <c r="I379" s="39">
        <v>1</v>
      </c>
      <c r="J379" s="39">
        <v>0</v>
      </c>
      <c r="K379" s="39">
        <v>0</v>
      </c>
      <c r="L379" s="39">
        <v>0</v>
      </c>
      <c r="M379" s="39">
        <v>1</v>
      </c>
      <c r="N379" s="39">
        <v>0</v>
      </c>
      <c r="O379" s="39">
        <v>0</v>
      </c>
      <c r="P379" s="53">
        <v>1</v>
      </c>
    </row>
    <row r="380" spans="1:16" x14ac:dyDescent="0.2">
      <c r="A380" s="67">
        <v>44571</v>
      </c>
      <c r="B380" s="39">
        <v>261</v>
      </c>
      <c r="C380" s="53">
        <v>225</v>
      </c>
      <c r="D380" s="53">
        <v>207</v>
      </c>
      <c r="E380" s="53">
        <v>14</v>
      </c>
      <c r="F380" s="53">
        <v>25</v>
      </c>
      <c r="G380" s="53">
        <v>11</v>
      </c>
      <c r="H380" s="53">
        <v>10</v>
      </c>
      <c r="I380" s="53">
        <v>40</v>
      </c>
      <c r="J380" s="53">
        <v>8</v>
      </c>
      <c r="K380" s="53">
        <v>20</v>
      </c>
      <c r="L380" s="53">
        <v>22</v>
      </c>
      <c r="M380" s="53">
        <v>15</v>
      </c>
      <c r="N380" s="53">
        <v>52</v>
      </c>
      <c r="O380" s="53">
        <v>26</v>
      </c>
      <c r="P380" s="53">
        <v>14</v>
      </c>
    </row>
    <row r="381" spans="1:16" x14ac:dyDescent="0.2">
      <c r="A381" s="67">
        <v>44572</v>
      </c>
      <c r="B381" s="39">
        <v>314</v>
      </c>
      <c r="C381" s="53">
        <v>283</v>
      </c>
      <c r="D381" s="53">
        <v>270</v>
      </c>
      <c r="E381" s="53">
        <v>12</v>
      </c>
      <c r="F381" s="53">
        <v>19</v>
      </c>
      <c r="G381" s="53">
        <v>12</v>
      </c>
      <c r="H381" s="53">
        <v>16</v>
      </c>
      <c r="I381" s="53">
        <v>45</v>
      </c>
      <c r="J381" s="53">
        <v>18</v>
      </c>
      <c r="K381" s="53">
        <v>33</v>
      </c>
      <c r="L381" s="53">
        <v>30</v>
      </c>
      <c r="M381" s="53">
        <v>29</v>
      </c>
      <c r="N381" s="53">
        <v>49</v>
      </c>
      <c r="O381" s="53">
        <v>25</v>
      </c>
      <c r="P381" s="53">
        <v>25</v>
      </c>
    </row>
    <row r="382" spans="1:16" x14ac:dyDescent="0.2">
      <c r="A382" s="67">
        <v>44573</v>
      </c>
      <c r="B382" s="39">
        <v>303</v>
      </c>
      <c r="C382" s="53">
        <v>273</v>
      </c>
      <c r="D382" s="53">
        <v>260</v>
      </c>
      <c r="E382" s="53">
        <v>13</v>
      </c>
      <c r="F382" s="53">
        <v>26</v>
      </c>
      <c r="G382" s="53">
        <v>4</v>
      </c>
      <c r="H382" s="53">
        <v>8</v>
      </c>
      <c r="I382" s="53">
        <v>51</v>
      </c>
      <c r="J382" s="53">
        <v>25</v>
      </c>
      <c r="K382" s="53">
        <v>22</v>
      </c>
      <c r="L382" s="53">
        <v>33</v>
      </c>
      <c r="M382" s="53">
        <v>31</v>
      </c>
      <c r="N382" s="53">
        <v>46</v>
      </c>
      <c r="O382" s="53">
        <v>30</v>
      </c>
      <c r="P382" s="53">
        <v>14</v>
      </c>
    </row>
    <row r="383" spans="1:16" x14ac:dyDescent="0.2">
      <c r="A383" s="67">
        <v>44574</v>
      </c>
      <c r="B383" s="39">
        <v>312</v>
      </c>
      <c r="C383" s="53">
        <v>267</v>
      </c>
      <c r="D383" s="53">
        <v>256</v>
      </c>
      <c r="E383" s="53">
        <v>11</v>
      </c>
      <c r="F383" s="53">
        <v>40</v>
      </c>
      <c r="G383" s="53">
        <v>5</v>
      </c>
      <c r="H383" s="53">
        <v>11</v>
      </c>
      <c r="I383" s="53">
        <v>53</v>
      </c>
      <c r="J383" s="53">
        <v>19</v>
      </c>
      <c r="K383" s="53">
        <v>19</v>
      </c>
      <c r="L383" s="53">
        <v>29</v>
      </c>
      <c r="M383" s="53">
        <v>34</v>
      </c>
      <c r="N383" s="53">
        <v>50</v>
      </c>
      <c r="O383" s="53">
        <v>24</v>
      </c>
      <c r="P383" s="53">
        <v>17</v>
      </c>
    </row>
    <row r="384" spans="1:16" x14ac:dyDescent="0.2">
      <c r="A384" s="67">
        <v>44575</v>
      </c>
      <c r="B384" s="39">
        <v>330</v>
      </c>
      <c r="C384" s="53">
        <v>299</v>
      </c>
      <c r="D384" s="53">
        <v>282</v>
      </c>
      <c r="E384" s="53">
        <v>17</v>
      </c>
      <c r="F384" s="53">
        <v>20</v>
      </c>
      <c r="G384" s="53">
        <v>11</v>
      </c>
      <c r="H384" s="53">
        <v>24</v>
      </c>
      <c r="I384" s="53">
        <v>46</v>
      </c>
      <c r="J384" s="53">
        <v>37</v>
      </c>
      <c r="K384" s="53">
        <v>30</v>
      </c>
      <c r="L384" s="53">
        <v>23</v>
      </c>
      <c r="M384" s="53">
        <v>35</v>
      </c>
      <c r="N384" s="53">
        <v>42</v>
      </c>
      <c r="O384" s="53">
        <v>29</v>
      </c>
      <c r="P384" s="53">
        <v>16</v>
      </c>
    </row>
    <row r="385" spans="1:16" x14ac:dyDescent="0.2">
      <c r="A385" s="19"/>
      <c r="B385" s="19"/>
      <c r="C385" s="19"/>
      <c r="D385" s="19"/>
      <c r="E385" s="19"/>
      <c r="F385" s="19"/>
      <c r="G385" s="19"/>
      <c r="H385" s="19"/>
      <c r="I385" s="19"/>
      <c r="J385" s="19"/>
      <c r="K385" s="19"/>
      <c r="L385" s="19"/>
      <c r="M385" s="19"/>
      <c r="N385" s="19"/>
      <c r="O385" s="19"/>
      <c r="P385" s="19"/>
    </row>
  </sheetData>
  <pageMargins left="0.7" right="0.7" top="0.75" bottom="0.75" header="0.3" footer="0.3"/>
  <pageSetup paperSize="9" orientation="portrait" horizontalDpi="300" verticalDpi="300"/>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385"/>
  <sheetViews>
    <sheetView showGridLines="0" workbookViewId="0"/>
  </sheetViews>
  <sheetFormatPr defaultColWidth="13.109375" defaultRowHeight="15" x14ac:dyDescent="0.2"/>
  <cols>
    <col min="1" max="1" width="13.109375" style="35"/>
    <col min="2" max="16" width="10.88671875" style="26" customWidth="1"/>
    <col min="17" max="16384" width="13.109375" style="26"/>
  </cols>
  <sheetData>
    <row r="1" spans="1:16" ht="15.75" customHeight="1" x14ac:dyDescent="0.25">
      <c r="A1" s="73" t="s">
        <v>236</v>
      </c>
    </row>
    <row r="2" spans="1:16" ht="15.75" customHeight="1" x14ac:dyDescent="0.25">
      <c r="A2" s="73" t="s">
        <v>235</v>
      </c>
    </row>
    <row r="3" spans="1:16" x14ac:dyDescent="0.2">
      <c r="A3" s="35" t="s">
        <v>130</v>
      </c>
    </row>
    <row r="4" spans="1:16" x14ac:dyDescent="0.2">
      <c r="A4" s="35" t="s">
        <v>98</v>
      </c>
    </row>
    <row r="5" spans="1:16" s="72" customFormat="1" ht="29.25" customHeight="1" x14ac:dyDescent="0.2">
      <c r="A5" s="70" t="s">
        <v>99</v>
      </c>
      <c r="B5" s="70"/>
      <c r="C5" s="71"/>
      <c r="D5" s="71"/>
      <c r="E5" s="71"/>
      <c r="F5" s="71"/>
      <c r="G5" s="71"/>
      <c r="H5" s="71"/>
      <c r="I5" s="71"/>
      <c r="J5" s="71"/>
      <c r="K5" s="71"/>
    </row>
    <row r="6" spans="1:16" ht="47.25" customHeight="1" x14ac:dyDescent="0.25">
      <c r="A6" s="30" t="s">
        <v>157</v>
      </c>
      <c r="B6" s="56" t="s">
        <v>158</v>
      </c>
      <c r="C6" s="56" t="s">
        <v>143</v>
      </c>
      <c r="D6" s="56" t="s">
        <v>144</v>
      </c>
      <c r="E6" s="56" t="s">
        <v>145</v>
      </c>
      <c r="F6" s="56" t="s">
        <v>146</v>
      </c>
      <c r="G6" s="56" t="s">
        <v>147</v>
      </c>
      <c r="H6" s="56" t="s">
        <v>159</v>
      </c>
      <c r="I6" s="56" t="s">
        <v>160</v>
      </c>
      <c r="J6" s="56" t="s">
        <v>161</v>
      </c>
      <c r="K6" s="56" t="s">
        <v>162</v>
      </c>
      <c r="L6" s="56" t="s">
        <v>163</v>
      </c>
      <c r="M6" s="56" t="s">
        <v>164</v>
      </c>
      <c r="N6" s="56" t="s">
        <v>165</v>
      </c>
      <c r="O6" s="56" t="s">
        <v>166</v>
      </c>
      <c r="P6" s="56" t="s">
        <v>167</v>
      </c>
    </row>
    <row r="7" spans="1:16" x14ac:dyDescent="0.2">
      <c r="A7" s="67">
        <v>44198</v>
      </c>
      <c r="B7" s="39">
        <v>831</v>
      </c>
      <c r="C7" s="39">
        <v>765</v>
      </c>
      <c r="D7" s="39">
        <v>724</v>
      </c>
      <c r="E7" s="39">
        <v>40</v>
      </c>
      <c r="F7" s="39">
        <v>49</v>
      </c>
      <c r="G7" s="39">
        <v>17</v>
      </c>
      <c r="H7" s="39">
        <v>20</v>
      </c>
      <c r="I7" s="39">
        <v>69</v>
      </c>
      <c r="J7" s="39">
        <v>60</v>
      </c>
      <c r="K7" s="39">
        <v>56</v>
      </c>
      <c r="L7" s="39">
        <v>66</v>
      </c>
      <c r="M7" s="39">
        <v>99</v>
      </c>
      <c r="N7" s="39">
        <v>165</v>
      </c>
      <c r="O7" s="39">
        <v>147</v>
      </c>
      <c r="P7" s="53">
        <v>42</v>
      </c>
    </row>
    <row r="8" spans="1:16" x14ac:dyDescent="0.2">
      <c r="A8" s="67">
        <v>44199</v>
      </c>
      <c r="B8" s="39">
        <v>807</v>
      </c>
      <c r="C8" s="39">
        <v>744</v>
      </c>
      <c r="D8" s="39">
        <v>684</v>
      </c>
      <c r="E8" s="39">
        <v>59</v>
      </c>
      <c r="F8" s="39">
        <v>48</v>
      </c>
      <c r="G8" s="39">
        <v>15</v>
      </c>
      <c r="H8" s="39">
        <v>26</v>
      </c>
      <c r="I8" s="39">
        <v>73</v>
      </c>
      <c r="J8" s="39">
        <v>47</v>
      </c>
      <c r="K8" s="39">
        <v>49</v>
      </c>
      <c r="L8" s="39">
        <v>53</v>
      </c>
      <c r="M8" s="39">
        <v>108</v>
      </c>
      <c r="N8" s="39">
        <v>145</v>
      </c>
      <c r="O8" s="39">
        <v>147</v>
      </c>
      <c r="P8" s="53">
        <v>36</v>
      </c>
    </row>
    <row r="9" spans="1:16" x14ac:dyDescent="0.2">
      <c r="A9" s="67">
        <v>44200</v>
      </c>
      <c r="B9" s="39">
        <v>896</v>
      </c>
      <c r="C9" s="39">
        <v>841</v>
      </c>
      <c r="D9" s="39">
        <v>790</v>
      </c>
      <c r="E9" s="39">
        <v>51</v>
      </c>
      <c r="F9" s="39">
        <v>41</v>
      </c>
      <c r="G9" s="39">
        <v>14</v>
      </c>
      <c r="H9" s="39">
        <v>25</v>
      </c>
      <c r="I9" s="39">
        <v>69</v>
      </c>
      <c r="J9" s="39">
        <v>43</v>
      </c>
      <c r="K9" s="39">
        <v>57</v>
      </c>
      <c r="L9" s="39">
        <v>82</v>
      </c>
      <c r="M9" s="39">
        <v>120</v>
      </c>
      <c r="N9" s="39">
        <v>178</v>
      </c>
      <c r="O9" s="39">
        <v>173</v>
      </c>
      <c r="P9" s="53">
        <v>43</v>
      </c>
    </row>
    <row r="10" spans="1:16" x14ac:dyDescent="0.2">
      <c r="A10" s="67">
        <v>44201</v>
      </c>
      <c r="B10" s="39">
        <v>968</v>
      </c>
      <c r="C10" s="39">
        <v>908</v>
      </c>
      <c r="D10" s="39">
        <v>854</v>
      </c>
      <c r="E10" s="39">
        <v>54</v>
      </c>
      <c r="F10" s="39">
        <v>44</v>
      </c>
      <c r="G10" s="39">
        <v>16</v>
      </c>
      <c r="H10" s="39">
        <v>37</v>
      </c>
      <c r="I10" s="39">
        <v>87</v>
      </c>
      <c r="J10" s="39">
        <v>43</v>
      </c>
      <c r="K10" s="39">
        <v>65</v>
      </c>
      <c r="L10" s="39">
        <v>79</v>
      </c>
      <c r="M10" s="39">
        <v>139</v>
      </c>
      <c r="N10" s="39">
        <v>190</v>
      </c>
      <c r="O10" s="39">
        <v>166</v>
      </c>
      <c r="P10" s="53">
        <v>48</v>
      </c>
    </row>
    <row r="11" spans="1:16" x14ac:dyDescent="0.2">
      <c r="A11" s="67">
        <v>44202</v>
      </c>
      <c r="B11" s="39">
        <v>1014</v>
      </c>
      <c r="C11" s="39">
        <v>947</v>
      </c>
      <c r="D11" s="39">
        <v>882</v>
      </c>
      <c r="E11" s="39">
        <v>64</v>
      </c>
      <c r="F11" s="39">
        <v>55</v>
      </c>
      <c r="G11" s="39">
        <v>12</v>
      </c>
      <c r="H11" s="39">
        <v>27</v>
      </c>
      <c r="I11" s="39">
        <v>101</v>
      </c>
      <c r="J11" s="39">
        <v>52</v>
      </c>
      <c r="K11" s="39">
        <v>65</v>
      </c>
      <c r="L11" s="39">
        <v>87</v>
      </c>
      <c r="M11" s="39">
        <v>126</v>
      </c>
      <c r="N11" s="39">
        <v>175</v>
      </c>
      <c r="O11" s="39">
        <v>206</v>
      </c>
      <c r="P11" s="53">
        <v>43</v>
      </c>
    </row>
    <row r="12" spans="1:16" x14ac:dyDescent="0.2">
      <c r="A12" s="67">
        <v>44203</v>
      </c>
      <c r="B12" s="39">
        <v>1053</v>
      </c>
      <c r="C12" s="39">
        <v>977</v>
      </c>
      <c r="D12" s="39">
        <v>915</v>
      </c>
      <c r="E12" s="39">
        <v>59</v>
      </c>
      <c r="F12" s="39">
        <v>48</v>
      </c>
      <c r="G12" s="39">
        <v>28</v>
      </c>
      <c r="H12" s="39">
        <v>31</v>
      </c>
      <c r="I12" s="39">
        <v>86</v>
      </c>
      <c r="J12" s="39">
        <v>54</v>
      </c>
      <c r="K12" s="39">
        <v>55</v>
      </c>
      <c r="L12" s="39">
        <v>93</v>
      </c>
      <c r="M12" s="39">
        <v>153</v>
      </c>
      <c r="N12" s="39">
        <v>193</v>
      </c>
      <c r="O12" s="39">
        <v>200</v>
      </c>
      <c r="P12" s="53">
        <v>50</v>
      </c>
    </row>
    <row r="13" spans="1:16" x14ac:dyDescent="0.2">
      <c r="A13" s="67">
        <v>44204</v>
      </c>
      <c r="B13" s="39">
        <v>1051</v>
      </c>
      <c r="C13" s="39">
        <v>987</v>
      </c>
      <c r="D13" s="39">
        <v>922</v>
      </c>
      <c r="E13" s="39">
        <v>65</v>
      </c>
      <c r="F13" s="39">
        <v>50</v>
      </c>
      <c r="G13" s="39">
        <v>14</v>
      </c>
      <c r="H13" s="39">
        <v>33</v>
      </c>
      <c r="I13" s="39">
        <v>94</v>
      </c>
      <c r="J13" s="39">
        <v>52</v>
      </c>
      <c r="K13" s="39">
        <v>64</v>
      </c>
      <c r="L13" s="39">
        <v>108</v>
      </c>
      <c r="M13" s="39">
        <v>135</v>
      </c>
      <c r="N13" s="39">
        <v>189</v>
      </c>
      <c r="O13" s="39">
        <v>202</v>
      </c>
      <c r="P13" s="53">
        <v>45</v>
      </c>
    </row>
    <row r="14" spans="1:16" x14ac:dyDescent="0.2">
      <c r="A14" s="67">
        <v>44205</v>
      </c>
      <c r="B14" s="39">
        <v>1092</v>
      </c>
      <c r="C14" s="39">
        <v>1031</v>
      </c>
      <c r="D14" s="39">
        <v>974</v>
      </c>
      <c r="E14" s="39">
        <v>54</v>
      </c>
      <c r="F14" s="39">
        <v>39</v>
      </c>
      <c r="G14" s="39">
        <v>22</v>
      </c>
      <c r="H14" s="39">
        <v>31</v>
      </c>
      <c r="I14" s="39">
        <v>106</v>
      </c>
      <c r="J14" s="39">
        <v>48</v>
      </c>
      <c r="K14" s="39">
        <v>87</v>
      </c>
      <c r="L14" s="39">
        <v>109</v>
      </c>
      <c r="M14" s="39">
        <v>170</v>
      </c>
      <c r="N14" s="39">
        <v>181</v>
      </c>
      <c r="O14" s="39">
        <v>196</v>
      </c>
      <c r="P14" s="53">
        <v>46</v>
      </c>
    </row>
    <row r="15" spans="1:16" x14ac:dyDescent="0.2">
      <c r="A15" s="67">
        <v>44206</v>
      </c>
      <c r="B15" s="39">
        <v>1170</v>
      </c>
      <c r="C15" s="39">
        <v>1092</v>
      </c>
      <c r="D15" s="39">
        <v>1028</v>
      </c>
      <c r="E15" s="39">
        <v>63</v>
      </c>
      <c r="F15" s="39">
        <v>63</v>
      </c>
      <c r="G15" s="39">
        <v>15</v>
      </c>
      <c r="H15" s="39">
        <v>36</v>
      </c>
      <c r="I15" s="39">
        <v>103</v>
      </c>
      <c r="J15" s="39">
        <v>63</v>
      </c>
      <c r="K15" s="39">
        <v>58</v>
      </c>
      <c r="L15" s="39">
        <v>115</v>
      </c>
      <c r="M15" s="39">
        <v>192</v>
      </c>
      <c r="N15" s="39">
        <v>201</v>
      </c>
      <c r="O15" s="39">
        <v>202</v>
      </c>
      <c r="P15" s="53">
        <v>58</v>
      </c>
    </row>
    <row r="16" spans="1:16" x14ac:dyDescent="0.2">
      <c r="A16" s="67">
        <v>44207</v>
      </c>
      <c r="B16" s="39">
        <v>1240</v>
      </c>
      <c r="C16" s="39">
        <v>1155</v>
      </c>
      <c r="D16" s="39">
        <v>1072</v>
      </c>
      <c r="E16" s="39">
        <v>83</v>
      </c>
      <c r="F16" s="39">
        <v>54</v>
      </c>
      <c r="G16" s="39">
        <v>31</v>
      </c>
      <c r="H16" s="39">
        <v>52</v>
      </c>
      <c r="I16" s="39">
        <v>112</v>
      </c>
      <c r="J16" s="39">
        <v>51</v>
      </c>
      <c r="K16" s="39">
        <v>80</v>
      </c>
      <c r="L16" s="39">
        <v>136</v>
      </c>
      <c r="M16" s="39">
        <v>169</v>
      </c>
      <c r="N16" s="39">
        <v>197</v>
      </c>
      <c r="O16" s="39">
        <v>217</v>
      </c>
      <c r="P16" s="53">
        <v>58</v>
      </c>
    </row>
    <row r="17" spans="1:16" x14ac:dyDescent="0.2">
      <c r="A17" s="67">
        <v>44208</v>
      </c>
      <c r="B17" s="39">
        <v>1317</v>
      </c>
      <c r="C17" s="39">
        <v>1236</v>
      </c>
      <c r="D17" s="39">
        <v>1171</v>
      </c>
      <c r="E17" s="39">
        <v>63</v>
      </c>
      <c r="F17" s="39">
        <v>56</v>
      </c>
      <c r="G17" s="39">
        <v>25</v>
      </c>
      <c r="H17" s="39">
        <v>36</v>
      </c>
      <c r="I17" s="39">
        <v>100</v>
      </c>
      <c r="J17" s="39">
        <v>67</v>
      </c>
      <c r="K17" s="39">
        <v>84</v>
      </c>
      <c r="L17" s="39">
        <v>133</v>
      </c>
      <c r="M17" s="39">
        <v>191</v>
      </c>
      <c r="N17" s="39">
        <v>210</v>
      </c>
      <c r="O17" s="39">
        <v>278</v>
      </c>
      <c r="P17" s="53">
        <v>72</v>
      </c>
    </row>
    <row r="18" spans="1:16" x14ac:dyDescent="0.2">
      <c r="A18" s="67">
        <v>44209</v>
      </c>
      <c r="B18" s="39">
        <v>1304</v>
      </c>
      <c r="C18" s="39">
        <v>1227</v>
      </c>
      <c r="D18" s="39">
        <v>1157</v>
      </c>
      <c r="E18" s="39">
        <v>67</v>
      </c>
      <c r="F18" s="39">
        <v>53</v>
      </c>
      <c r="G18" s="39">
        <v>24</v>
      </c>
      <c r="H18" s="39">
        <v>33</v>
      </c>
      <c r="I18" s="39">
        <v>136</v>
      </c>
      <c r="J18" s="39">
        <v>65</v>
      </c>
      <c r="K18" s="39">
        <v>105</v>
      </c>
      <c r="L18" s="39">
        <v>106</v>
      </c>
      <c r="M18" s="39">
        <v>183</v>
      </c>
      <c r="N18" s="39">
        <v>219</v>
      </c>
      <c r="O18" s="39">
        <v>242</v>
      </c>
      <c r="P18" s="53">
        <v>68</v>
      </c>
    </row>
    <row r="19" spans="1:16" x14ac:dyDescent="0.2">
      <c r="A19" s="67">
        <v>44210</v>
      </c>
      <c r="B19" s="39">
        <v>1338</v>
      </c>
      <c r="C19" s="39">
        <v>1240</v>
      </c>
      <c r="D19" s="39">
        <v>1165</v>
      </c>
      <c r="E19" s="39">
        <v>75</v>
      </c>
      <c r="F19" s="39">
        <v>64</v>
      </c>
      <c r="G19" s="39">
        <v>34</v>
      </c>
      <c r="H19" s="39">
        <v>38</v>
      </c>
      <c r="I19" s="39">
        <v>130</v>
      </c>
      <c r="J19" s="39">
        <v>46</v>
      </c>
      <c r="K19" s="39">
        <v>94</v>
      </c>
      <c r="L19" s="39">
        <v>119</v>
      </c>
      <c r="M19" s="39">
        <v>177</v>
      </c>
      <c r="N19" s="39">
        <v>213</v>
      </c>
      <c r="O19" s="39">
        <v>265</v>
      </c>
      <c r="P19" s="53">
        <v>83</v>
      </c>
    </row>
    <row r="20" spans="1:16" x14ac:dyDescent="0.2">
      <c r="A20" s="67">
        <v>44211</v>
      </c>
      <c r="B20" s="39">
        <v>1321</v>
      </c>
      <c r="C20" s="39">
        <v>1228</v>
      </c>
      <c r="D20" s="39">
        <v>1160</v>
      </c>
      <c r="E20" s="39">
        <v>66</v>
      </c>
      <c r="F20" s="39">
        <v>64</v>
      </c>
      <c r="G20" s="39">
        <v>29</v>
      </c>
      <c r="H20" s="39">
        <v>44</v>
      </c>
      <c r="I20" s="39">
        <v>121</v>
      </c>
      <c r="J20" s="39">
        <v>76</v>
      </c>
      <c r="K20" s="39">
        <v>98</v>
      </c>
      <c r="L20" s="39">
        <v>121</v>
      </c>
      <c r="M20" s="39">
        <v>194</v>
      </c>
      <c r="N20" s="39">
        <v>190</v>
      </c>
      <c r="O20" s="39">
        <v>241</v>
      </c>
      <c r="P20" s="53">
        <v>75</v>
      </c>
    </row>
    <row r="21" spans="1:16" x14ac:dyDescent="0.2">
      <c r="A21" s="67">
        <v>44212</v>
      </c>
      <c r="B21" s="39">
        <v>1417</v>
      </c>
      <c r="C21" s="39">
        <v>1317</v>
      </c>
      <c r="D21" s="39">
        <v>1240</v>
      </c>
      <c r="E21" s="39">
        <v>73</v>
      </c>
      <c r="F21" s="39">
        <v>77</v>
      </c>
      <c r="G21" s="39">
        <v>23</v>
      </c>
      <c r="H21" s="39">
        <v>35</v>
      </c>
      <c r="I21" s="39">
        <v>118</v>
      </c>
      <c r="J21" s="39">
        <v>79</v>
      </c>
      <c r="K21" s="39">
        <v>100</v>
      </c>
      <c r="L21" s="39">
        <v>129</v>
      </c>
      <c r="M21" s="39">
        <v>200</v>
      </c>
      <c r="N21" s="39">
        <v>212</v>
      </c>
      <c r="O21" s="39">
        <v>271</v>
      </c>
      <c r="P21" s="53">
        <v>96</v>
      </c>
    </row>
    <row r="22" spans="1:16" x14ac:dyDescent="0.2">
      <c r="A22" s="67">
        <v>44213</v>
      </c>
      <c r="B22" s="39">
        <v>1357</v>
      </c>
      <c r="C22" s="39">
        <v>1273</v>
      </c>
      <c r="D22" s="39">
        <v>1227</v>
      </c>
      <c r="E22" s="39">
        <v>45</v>
      </c>
      <c r="F22" s="39">
        <v>49</v>
      </c>
      <c r="G22" s="39">
        <v>35</v>
      </c>
      <c r="H22" s="39">
        <v>34</v>
      </c>
      <c r="I22" s="39">
        <v>129</v>
      </c>
      <c r="J22" s="39">
        <v>64</v>
      </c>
      <c r="K22" s="39">
        <v>100</v>
      </c>
      <c r="L22" s="39">
        <v>123</v>
      </c>
      <c r="M22" s="39">
        <v>208</v>
      </c>
      <c r="N22" s="39">
        <v>212</v>
      </c>
      <c r="O22" s="39">
        <v>273</v>
      </c>
      <c r="P22" s="53">
        <v>84</v>
      </c>
    </row>
    <row r="23" spans="1:16" x14ac:dyDescent="0.2">
      <c r="A23" s="67">
        <v>44214</v>
      </c>
      <c r="B23" s="39">
        <v>1401</v>
      </c>
      <c r="C23" s="39">
        <v>1305</v>
      </c>
      <c r="D23" s="39">
        <v>1241</v>
      </c>
      <c r="E23" s="39">
        <v>61</v>
      </c>
      <c r="F23" s="39">
        <v>73</v>
      </c>
      <c r="G23" s="39">
        <v>23</v>
      </c>
      <c r="H23" s="39">
        <v>39</v>
      </c>
      <c r="I23" s="39">
        <v>134</v>
      </c>
      <c r="J23" s="39">
        <v>54</v>
      </c>
      <c r="K23" s="39">
        <v>97</v>
      </c>
      <c r="L23" s="39">
        <v>142</v>
      </c>
      <c r="M23" s="39">
        <v>181</v>
      </c>
      <c r="N23" s="39">
        <v>223</v>
      </c>
      <c r="O23" s="39">
        <v>292</v>
      </c>
      <c r="P23" s="53">
        <v>79</v>
      </c>
    </row>
    <row r="24" spans="1:16" x14ac:dyDescent="0.2">
      <c r="A24" s="67">
        <v>44215</v>
      </c>
      <c r="B24" s="39">
        <v>1485</v>
      </c>
      <c r="C24" s="39">
        <v>1380</v>
      </c>
      <c r="D24" s="39">
        <v>1324</v>
      </c>
      <c r="E24" s="39">
        <v>53</v>
      </c>
      <c r="F24" s="39">
        <v>77</v>
      </c>
      <c r="G24" s="39">
        <v>28</v>
      </c>
      <c r="H24" s="39">
        <v>59</v>
      </c>
      <c r="I24" s="39">
        <v>155</v>
      </c>
      <c r="J24" s="39">
        <v>80</v>
      </c>
      <c r="K24" s="39">
        <v>97</v>
      </c>
      <c r="L24" s="39">
        <v>129</v>
      </c>
      <c r="M24" s="39">
        <v>186</v>
      </c>
      <c r="N24" s="39">
        <v>226</v>
      </c>
      <c r="O24" s="39">
        <v>294</v>
      </c>
      <c r="P24" s="53">
        <v>98</v>
      </c>
    </row>
    <row r="25" spans="1:16" x14ac:dyDescent="0.2">
      <c r="A25" s="67">
        <v>44216</v>
      </c>
      <c r="B25" s="39">
        <v>1379</v>
      </c>
      <c r="C25" s="39">
        <v>1289</v>
      </c>
      <c r="D25" s="39">
        <v>1235</v>
      </c>
      <c r="E25" s="39">
        <v>53</v>
      </c>
      <c r="F25" s="39">
        <v>67</v>
      </c>
      <c r="G25" s="39">
        <v>23</v>
      </c>
      <c r="H25" s="39">
        <v>40</v>
      </c>
      <c r="I25" s="39">
        <v>139</v>
      </c>
      <c r="J25" s="39">
        <v>69</v>
      </c>
      <c r="K25" s="39">
        <v>103</v>
      </c>
      <c r="L25" s="39">
        <v>127</v>
      </c>
      <c r="M25" s="39">
        <v>206</v>
      </c>
      <c r="N25" s="39">
        <v>193</v>
      </c>
      <c r="O25" s="39">
        <v>248</v>
      </c>
      <c r="P25" s="53">
        <v>110</v>
      </c>
    </row>
    <row r="26" spans="1:16" x14ac:dyDescent="0.2">
      <c r="A26" s="67">
        <v>44217</v>
      </c>
      <c r="B26" s="39">
        <v>1344</v>
      </c>
      <c r="C26" s="39">
        <v>1259</v>
      </c>
      <c r="D26" s="39">
        <v>1201</v>
      </c>
      <c r="E26" s="39">
        <v>55</v>
      </c>
      <c r="F26" s="39">
        <v>66</v>
      </c>
      <c r="G26" s="39">
        <v>19</v>
      </c>
      <c r="H26" s="39">
        <v>35</v>
      </c>
      <c r="I26" s="39">
        <v>125</v>
      </c>
      <c r="J26" s="39">
        <v>77</v>
      </c>
      <c r="K26" s="39">
        <v>86</v>
      </c>
      <c r="L26" s="39">
        <v>141</v>
      </c>
      <c r="M26" s="39">
        <v>196</v>
      </c>
      <c r="N26" s="39">
        <v>199</v>
      </c>
      <c r="O26" s="39">
        <v>245</v>
      </c>
      <c r="P26" s="53">
        <v>97</v>
      </c>
    </row>
    <row r="27" spans="1:16" x14ac:dyDescent="0.2">
      <c r="A27" s="67">
        <v>44218</v>
      </c>
      <c r="B27" s="39">
        <v>1332</v>
      </c>
      <c r="C27" s="39">
        <v>1240</v>
      </c>
      <c r="D27" s="39">
        <v>1186</v>
      </c>
      <c r="E27" s="39">
        <v>53</v>
      </c>
      <c r="F27" s="39">
        <v>77</v>
      </c>
      <c r="G27" s="39">
        <v>15</v>
      </c>
      <c r="H27" s="39">
        <v>46</v>
      </c>
      <c r="I27" s="39">
        <v>143</v>
      </c>
      <c r="J27" s="39">
        <v>57</v>
      </c>
      <c r="K27" s="39">
        <v>78</v>
      </c>
      <c r="L27" s="39">
        <v>148</v>
      </c>
      <c r="M27" s="39">
        <v>193</v>
      </c>
      <c r="N27" s="39">
        <v>176</v>
      </c>
      <c r="O27" s="39">
        <v>240</v>
      </c>
      <c r="P27" s="53">
        <v>105</v>
      </c>
    </row>
    <row r="28" spans="1:16" x14ac:dyDescent="0.2">
      <c r="A28" s="67">
        <v>44219</v>
      </c>
      <c r="B28" s="39">
        <v>1284</v>
      </c>
      <c r="C28" s="39">
        <v>1202</v>
      </c>
      <c r="D28" s="39">
        <v>1145</v>
      </c>
      <c r="E28" s="39">
        <v>56</v>
      </c>
      <c r="F28" s="39">
        <v>57</v>
      </c>
      <c r="G28" s="39">
        <v>25</v>
      </c>
      <c r="H28" s="39">
        <v>28</v>
      </c>
      <c r="I28" s="39">
        <v>145</v>
      </c>
      <c r="J28" s="39">
        <v>66</v>
      </c>
      <c r="K28" s="39">
        <v>86</v>
      </c>
      <c r="L28" s="39">
        <v>143</v>
      </c>
      <c r="M28" s="39">
        <v>170</v>
      </c>
      <c r="N28" s="39">
        <v>172</v>
      </c>
      <c r="O28" s="39">
        <v>238</v>
      </c>
      <c r="P28" s="53">
        <v>97</v>
      </c>
    </row>
    <row r="29" spans="1:16" x14ac:dyDescent="0.2">
      <c r="A29" s="67">
        <v>44220</v>
      </c>
      <c r="B29" s="39">
        <v>1235</v>
      </c>
      <c r="C29" s="39">
        <v>1145</v>
      </c>
      <c r="D29" s="39">
        <v>1083</v>
      </c>
      <c r="E29" s="39">
        <v>62</v>
      </c>
      <c r="F29" s="39">
        <v>73</v>
      </c>
      <c r="G29" s="39">
        <v>17</v>
      </c>
      <c r="H29" s="39">
        <v>42</v>
      </c>
      <c r="I29" s="39">
        <v>124</v>
      </c>
      <c r="J29" s="39">
        <v>59</v>
      </c>
      <c r="K29" s="39">
        <v>93</v>
      </c>
      <c r="L29" s="39">
        <v>129</v>
      </c>
      <c r="M29" s="39">
        <v>173</v>
      </c>
      <c r="N29" s="39">
        <v>161</v>
      </c>
      <c r="O29" s="39">
        <v>199</v>
      </c>
      <c r="P29" s="53">
        <v>103</v>
      </c>
    </row>
    <row r="30" spans="1:16" x14ac:dyDescent="0.2">
      <c r="A30" s="67">
        <v>44221</v>
      </c>
      <c r="B30" s="39">
        <v>1261</v>
      </c>
      <c r="C30" s="39">
        <v>1187</v>
      </c>
      <c r="D30" s="39">
        <v>1150</v>
      </c>
      <c r="E30" s="39">
        <v>36</v>
      </c>
      <c r="F30" s="39">
        <v>55</v>
      </c>
      <c r="G30" s="39">
        <v>19</v>
      </c>
      <c r="H30" s="39">
        <v>55</v>
      </c>
      <c r="I30" s="39">
        <v>139</v>
      </c>
      <c r="J30" s="39">
        <v>58</v>
      </c>
      <c r="K30" s="39">
        <v>80</v>
      </c>
      <c r="L30" s="39">
        <v>138</v>
      </c>
      <c r="M30" s="39">
        <v>164</v>
      </c>
      <c r="N30" s="39">
        <v>169</v>
      </c>
      <c r="O30" s="39">
        <v>234</v>
      </c>
      <c r="P30" s="53">
        <v>113</v>
      </c>
    </row>
    <row r="31" spans="1:16" x14ac:dyDescent="0.2">
      <c r="A31" s="67">
        <v>44222</v>
      </c>
      <c r="B31" s="39">
        <v>1170</v>
      </c>
      <c r="C31" s="39">
        <v>1100</v>
      </c>
      <c r="D31" s="39">
        <v>1044</v>
      </c>
      <c r="E31" s="39">
        <v>55</v>
      </c>
      <c r="F31" s="39">
        <v>54</v>
      </c>
      <c r="G31" s="39">
        <v>16</v>
      </c>
      <c r="H31" s="39">
        <v>39</v>
      </c>
      <c r="I31" s="39">
        <v>132</v>
      </c>
      <c r="J31" s="39">
        <v>58</v>
      </c>
      <c r="K31" s="39">
        <v>94</v>
      </c>
      <c r="L31" s="39">
        <v>125</v>
      </c>
      <c r="M31" s="39">
        <v>137</v>
      </c>
      <c r="N31" s="39">
        <v>144</v>
      </c>
      <c r="O31" s="39">
        <v>218</v>
      </c>
      <c r="P31" s="53">
        <v>97</v>
      </c>
    </row>
    <row r="32" spans="1:16" x14ac:dyDescent="0.2">
      <c r="A32" s="67">
        <v>44223</v>
      </c>
      <c r="B32" s="39">
        <v>1229</v>
      </c>
      <c r="C32" s="39">
        <v>1143</v>
      </c>
      <c r="D32" s="39">
        <v>1106</v>
      </c>
      <c r="E32" s="39">
        <v>37</v>
      </c>
      <c r="F32" s="39">
        <v>63</v>
      </c>
      <c r="G32" s="39">
        <v>23</v>
      </c>
      <c r="H32" s="39">
        <v>39</v>
      </c>
      <c r="I32" s="39">
        <v>146</v>
      </c>
      <c r="J32" s="39">
        <v>64</v>
      </c>
      <c r="K32" s="39">
        <v>97</v>
      </c>
      <c r="L32" s="39">
        <v>117</v>
      </c>
      <c r="M32" s="39">
        <v>165</v>
      </c>
      <c r="N32" s="39">
        <v>151</v>
      </c>
      <c r="O32" s="39">
        <v>230</v>
      </c>
      <c r="P32" s="53">
        <v>97</v>
      </c>
    </row>
    <row r="33" spans="1:16" x14ac:dyDescent="0.2">
      <c r="A33" s="67">
        <v>44224</v>
      </c>
      <c r="B33" s="39">
        <v>1223</v>
      </c>
      <c r="C33" s="39">
        <v>1153</v>
      </c>
      <c r="D33" s="39">
        <v>1109</v>
      </c>
      <c r="E33" s="39">
        <v>44</v>
      </c>
      <c r="F33" s="39">
        <v>51</v>
      </c>
      <c r="G33" s="39">
        <v>19</v>
      </c>
      <c r="H33" s="39">
        <v>39</v>
      </c>
      <c r="I33" s="39">
        <v>149</v>
      </c>
      <c r="J33" s="39">
        <v>62</v>
      </c>
      <c r="K33" s="39">
        <v>83</v>
      </c>
      <c r="L33" s="39">
        <v>131</v>
      </c>
      <c r="M33" s="39">
        <v>178</v>
      </c>
      <c r="N33" s="39">
        <v>136</v>
      </c>
      <c r="O33" s="39">
        <v>227</v>
      </c>
      <c r="P33" s="53">
        <v>104</v>
      </c>
    </row>
    <row r="34" spans="1:16" x14ac:dyDescent="0.2">
      <c r="A34" s="67">
        <v>44225</v>
      </c>
      <c r="B34" s="39">
        <v>1157</v>
      </c>
      <c r="C34" s="39">
        <v>1071</v>
      </c>
      <c r="D34" s="39">
        <v>1005</v>
      </c>
      <c r="E34" s="39">
        <v>62</v>
      </c>
      <c r="F34" s="39">
        <v>62</v>
      </c>
      <c r="G34" s="39">
        <v>24</v>
      </c>
      <c r="H34" s="39">
        <v>46</v>
      </c>
      <c r="I34" s="39">
        <v>137</v>
      </c>
      <c r="J34" s="39">
        <v>55</v>
      </c>
      <c r="K34" s="39">
        <v>92</v>
      </c>
      <c r="L34" s="39">
        <v>120</v>
      </c>
      <c r="M34" s="39">
        <v>143</v>
      </c>
      <c r="N34" s="39">
        <v>139</v>
      </c>
      <c r="O34" s="39">
        <v>188</v>
      </c>
      <c r="P34" s="53">
        <v>85</v>
      </c>
    </row>
    <row r="35" spans="1:16" x14ac:dyDescent="0.2">
      <c r="A35" s="67">
        <v>44226</v>
      </c>
      <c r="B35" s="39">
        <v>1024</v>
      </c>
      <c r="C35" s="39">
        <v>962</v>
      </c>
      <c r="D35" s="39">
        <v>923</v>
      </c>
      <c r="E35" s="39">
        <v>38</v>
      </c>
      <c r="F35" s="39">
        <v>49</v>
      </c>
      <c r="G35" s="39">
        <v>13</v>
      </c>
      <c r="H35" s="39">
        <v>32</v>
      </c>
      <c r="I35" s="39">
        <v>110</v>
      </c>
      <c r="J35" s="39">
        <v>68</v>
      </c>
      <c r="K35" s="39">
        <v>78</v>
      </c>
      <c r="L35" s="39">
        <v>121</v>
      </c>
      <c r="M35" s="39">
        <v>131</v>
      </c>
      <c r="N35" s="39">
        <v>108</v>
      </c>
      <c r="O35" s="39">
        <v>190</v>
      </c>
      <c r="P35" s="53">
        <v>85</v>
      </c>
    </row>
    <row r="36" spans="1:16" x14ac:dyDescent="0.2">
      <c r="A36" s="67">
        <v>44227</v>
      </c>
      <c r="B36" s="39">
        <v>992</v>
      </c>
      <c r="C36" s="39">
        <v>924</v>
      </c>
      <c r="D36" s="39">
        <v>896</v>
      </c>
      <c r="E36" s="39">
        <v>27</v>
      </c>
      <c r="F36" s="39">
        <v>51</v>
      </c>
      <c r="G36" s="39">
        <v>17</v>
      </c>
      <c r="H36" s="39">
        <v>39</v>
      </c>
      <c r="I36" s="39">
        <v>132</v>
      </c>
      <c r="J36" s="39">
        <v>61</v>
      </c>
      <c r="K36" s="39">
        <v>82</v>
      </c>
      <c r="L36" s="39">
        <v>112</v>
      </c>
      <c r="M36" s="39">
        <v>133</v>
      </c>
      <c r="N36" s="39">
        <v>114</v>
      </c>
      <c r="O36" s="39">
        <v>151</v>
      </c>
      <c r="P36" s="53">
        <v>72</v>
      </c>
    </row>
    <row r="37" spans="1:16" x14ac:dyDescent="0.2">
      <c r="A37" s="67">
        <v>44228</v>
      </c>
      <c r="B37" s="39">
        <v>1005</v>
      </c>
      <c r="C37" s="39">
        <v>933</v>
      </c>
      <c r="D37" s="39">
        <v>891</v>
      </c>
      <c r="E37" s="39">
        <v>38</v>
      </c>
      <c r="F37" s="39">
        <v>49</v>
      </c>
      <c r="G37" s="39">
        <v>23</v>
      </c>
      <c r="H37" s="39">
        <v>35</v>
      </c>
      <c r="I37" s="39">
        <v>136</v>
      </c>
      <c r="J37" s="39">
        <v>62</v>
      </c>
      <c r="K37" s="39">
        <v>83</v>
      </c>
      <c r="L37" s="39">
        <v>118</v>
      </c>
      <c r="M37" s="39">
        <v>115</v>
      </c>
      <c r="N37" s="39">
        <v>113</v>
      </c>
      <c r="O37" s="39">
        <v>164</v>
      </c>
      <c r="P37" s="53">
        <v>65</v>
      </c>
    </row>
    <row r="38" spans="1:16" x14ac:dyDescent="0.2">
      <c r="A38" s="67">
        <v>44229</v>
      </c>
      <c r="B38" s="39">
        <v>959</v>
      </c>
      <c r="C38" s="39">
        <v>891</v>
      </c>
      <c r="D38" s="39">
        <v>851</v>
      </c>
      <c r="E38" s="39">
        <v>39</v>
      </c>
      <c r="F38" s="39">
        <v>51</v>
      </c>
      <c r="G38" s="39">
        <v>17</v>
      </c>
      <c r="H38" s="39">
        <v>34</v>
      </c>
      <c r="I38" s="39">
        <v>111</v>
      </c>
      <c r="J38" s="39">
        <v>53</v>
      </c>
      <c r="K38" s="39">
        <v>82</v>
      </c>
      <c r="L38" s="39">
        <v>100</v>
      </c>
      <c r="M38" s="39">
        <v>111</v>
      </c>
      <c r="N38" s="39">
        <v>122</v>
      </c>
      <c r="O38" s="39">
        <v>156</v>
      </c>
      <c r="P38" s="53">
        <v>82</v>
      </c>
    </row>
    <row r="39" spans="1:16" x14ac:dyDescent="0.2">
      <c r="A39" s="67">
        <v>44230</v>
      </c>
      <c r="B39" s="39">
        <v>971</v>
      </c>
      <c r="C39" s="39">
        <v>911</v>
      </c>
      <c r="D39" s="39">
        <v>868</v>
      </c>
      <c r="E39" s="39">
        <v>43</v>
      </c>
      <c r="F39" s="39">
        <v>52</v>
      </c>
      <c r="G39" s="39">
        <v>8</v>
      </c>
      <c r="H39" s="39">
        <v>37</v>
      </c>
      <c r="I39" s="39">
        <v>123</v>
      </c>
      <c r="J39" s="39">
        <v>63</v>
      </c>
      <c r="K39" s="39">
        <v>77</v>
      </c>
      <c r="L39" s="39">
        <v>102</v>
      </c>
      <c r="M39" s="39">
        <v>125</v>
      </c>
      <c r="N39" s="39">
        <v>124</v>
      </c>
      <c r="O39" s="39">
        <v>153</v>
      </c>
      <c r="P39" s="53">
        <v>64</v>
      </c>
    </row>
    <row r="40" spans="1:16" x14ac:dyDescent="0.2">
      <c r="A40" s="67">
        <v>44231</v>
      </c>
      <c r="B40" s="39">
        <v>826</v>
      </c>
      <c r="C40" s="39">
        <v>769</v>
      </c>
      <c r="D40" s="39">
        <v>735</v>
      </c>
      <c r="E40" s="39">
        <v>34</v>
      </c>
      <c r="F40" s="39">
        <v>40</v>
      </c>
      <c r="G40" s="39">
        <v>17</v>
      </c>
      <c r="H40" s="39">
        <v>43</v>
      </c>
      <c r="I40" s="39">
        <v>115</v>
      </c>
      <c r="J40" s="39">
        <v>57</v>
      </c>
      <c r="K40" s="39">
        <v>66</v>
      </c>
      <c r="L40" s="39">
        <v>98</v>
      </c>
      <c r="M40" s="39">
        <v>108</v>
      </c>
      <c r="N40" s="39">
        <v>82</v>
      </c>
      <c r="O40" s="39">
        <v>107</v>
      </c>
      <c r="P40" s="53">
        <v>59</v>
      </c>
    </row>
    <row r="41" spans="1:16" x14ac:dyDescent="0.2">
      <c r="A41" s="67">
        <v>44232</v>
      </c>
      <c r="B41" s="39">
        <v>872</v>
      </c>
      <c r="C41" s="39">
        <v>807</v>
      </c>
      <c r="D41" s="39">
        <v>769</v>
      </c>
      <c r="E41" s="39">
        <v>33</v>
      </c>
      <c r="F41" s="39">
        <v>50</v>
      </c>
      <c r="G41" s="39">
        <v>15</v>
      </c>
      <c r="H41" s="39">
        <v>38</v>
      </c>
      <c r="I41" s="39">
        <v>113</v>
      </c>
      <c r="J41" s="39">
        <v>63</v>
      </c>
      <c r="K41" s="39">
        <v>68</v>
      </c>
      <c r="L41" s="39">
        <v>86</v>
      </c>
      <c r="M41" s="39">
        <v>104</v>
      </c>
      <c r="N41" s="39">
        <v>107</v>
      </c>
      <c r="O41" s="39">
        <v>126</v>
      </c>
      <c r="P41" s="53">
        <v>64</v>
      </c>
    </row>
    <row r="42" spans="1:16" x14ac:dyDescent="0.2">
      <c r="A42" s="67">
        <v>44233</v>
      </c>
      <c r="B42" s="39">
        <v>786</v>
      </c>
      <c r="C42" s="39">
        <v>719</v>
      </c>
      <c r="D42" s="39">
        <v>685</v>
      </c>
      <c r="E42" s="39">
        <v>34</v>
      </c>
      <c r="F42" s="39">
        <v>52</v>
      </c>
      <c r="G42" s="39">
        <v>15</v>
      </c>
      <c r="H42" s="39">
        <v>28</v>
      </c>
      <c r="I42" s="39">
        <v>79</v>
      </c>
      <c r="J42" s="39">
        <v>42</v>
      </c>
      <c r="K42" s="39">
        <v>57</v>
      </c>
      <c r="L42" s="39">
        <v>91</v>
      </c>
      <c r="M42" s="39">
        <v>102</v>
      </c>
      <c r="N42" s="39">
        <v>89</v>
      </c>
      <c r="O42" s="39">
        <v>132</v>
      </c>
      <c r="P42" s="53">
        <v>65</v>
      </c>
    </row>
    <row r="43" spans="1:16" x14ac:dyDescent="0.2">
      <c r="A43" s="67">
        <v>44234</v>
      </c>
      <c r="B43" s="39">
        <v>751</v>
      </c>
      <c r="C43" s="39">
        <v>692</v>
      </c>
      <c r="D43" s="39">
        <v>663</v>
      </c>
      <c r="E43" s="39">
        <v>28</v>
      </c>
      <c r="F43" s="39">
        <v>48</v>
      </c>
      <c r="G43" s="39">
        <v>11</v>
      </c>
      <c r="H43" s="39">
        <v>27</v>
      </c>
      <c r="I43" s="39">
        <v>88</v>
      </c>
      <c r="J43" s="39">
        <v>36</v>
      </c>
      <c r="K43" s="39">
        <v>71</v>
      </c>
      <c r="L43" s="39">
        <v>96</v>
      </c>
      <c r="M43" s="39">
        <v>92</v>
      </c>
      <c r="N43" s="39">
        <v>84</v>
      </c>
      <c r="O43" s="39">
        <v>105</v>
      </c>
      <c r="P43" s="53">
        <v>64</v>
      </c>
    </row>
    <row r="44" spans="1:16" x14ac:dyDescent="0.2">
      <c r="A44" s="67">
        <v>44235</v>
      </c>
      <c r="B44" s="39">
        <v>778</v>
      </c>
      <c r="C44" s="39">
        <v>722</v>
      </c>
      <c r="D44" s="39">
        <v>699</v>
      </c>
      <c r="E44" s="39">
        <v>21</v>
      </c>
      <c r="F44" s="39">
        <v>44</v>
      </c>
      <c r="G44" s="39">
        <v>12</v>
      </c>
      <c r="H44" s="39">
        <v>33</v>
      </c>
      <c r="I44" s="39">
        <v>102</v>
      </c>
      <c r="J44" s="39">
        <v>38</v>
      </c>
      <c r="K44" s="39">
        <v>64</v>
      </c>
      <c r="L44" s="39">
        <v>98</v>
      </c>
      <c r="M44" s="39">
        <v>105</v>
      </c>
      <c r="N44" s="39">
        <v>86</v>
      </c>
      <c r="O44" s="39">
        <v>113</v>
      </c>
      <c r="P44" s="53">
        <v>60</v>
      </c>
    </row>
    <row r="45" spans="1:16" x14ac:dyDescent="0.2">
      <c r="A45" s="67">
        <v>44236</v>
      </c>
      <c r="B45" s="39">
        <v>723</v>
      </c>
      <c r="C45" s="39">
        <v>659</v>
      </c>
      <c r="D45" s="39">
        <v>628</v>
      </c>
      <c r="E45" s="39">
        <v>29</v>
      </c>
      <c r="F45" s="39">
        <v>58</v>
      </c>
      <c r="G45" s="39">
        <v>6</v>
      </c>
      <c r="H45" s="39">
        <v>27</v>
      </c>
      <c r="I45" s="39">
        <v>98</v>
      </c>
      <c r="J45" s="39">
        <v>39</v>
      </c>
      <c r="K45" s="39">
        <v>77</v>
      </c>
      <c r="L45" s="39">
        <v>79</v>
      </c>
      <c r="M45" s="39">
        <v>91</v>
      </c>
      <c r="N45" s="39">
        <v>68</v>
      </c>
      <c r="O45" s="39">
        <v>95</v>
      </c>
      <c r="P45" s="53">
        <v>54</v>
      </c>
    </row>
    <row r="46" spans="1:16" x14ac:dyDescent="0.2">
      <c r="A46" s="67">
        <v>44237</v>
      </c>
      <c r="B46" s="39">
        <v>711</v>
      </c>
      <c r="C46" s="39">
        <v>659</v>
      </c>
      <c r="D46" s="39">
        <v>629</v>
      </c>
      <c r="E46" s="39">
        <v>29</v>
      </c>
      <c r="F46" s="39">
        <v>41</v>
      </c>
      <c r="G46" s="39">
        <v>11</v>
      </c>
      <c r="H46" s="39">
        <v>27</v>
      </c>
      <c r="I46" s="39">
        <v>106</v>
      </c>
      <c r="J46" s="39">
        <v>56</v>
      </c>
      <c r="K46" s="39">
        <v>52</v>
      </c>
      <c r="L46" s="39">
        <v>74</v>
      </c>
      <c r="M46" s="39">
        <v>85</v>
      </c>
      <c r="N46" s="39">
        <v>78</v>
      </c>
      <c r="O46" s="39">
        <v>103</v>
      </c>
      <c r="P46" s="53">
        <v>48</v>
      </c>
    </row>
    <row r="47" spans="1:16" x14ac:dyDescent="0.2">
      <c r="A47" s="67">
        <v>44238</v>
      </c>
      <c r="B47" s="39">
        <v>674</v>
      </c>
      <c r="C47" s="39">
        <v>617</v>
      </c>
      <c r="D47" s="39">
        <v>589</v>
      </c>
      <c r="E47" s="39">
        <v>27</v>
      </c>
      <c r="F47" s="39">
        <v>44</v>
      </c>
      <c r="G47" s="39">
        <v>13</v>
      </c>
      <c r="H47" s="39">
        <v>19</v>
      </c>
      <c r="I47" s="39">
        <v>93</v>
      </c>
      <c r="J47" s="39">
        <v>57</v>
      </c>
      <c r="K47" s="39">
        <v>54</v>
      </c>
      <c r="L47" s="39">
        <v>79</v>
      </c>
      <c r="M47" s="39">
        <v>86</v>
      </c>
      <c r="N47" s="39">
        <v>64</v>
      </c>
      <c r="O47" s="39">
        <v>99</v>
      </c>
      <c r="P47" s="53">
        <v>38</v>
      </c>
    </row>
    <row r="48" spans="1:16" x14ac:dyDescent="0.2">
      <c r="A48" s="67">
        <v>44239</v>
      </c>
      <c r="B48" s="39">
        <v>635</v>
      </c>
      <c r="C48" s="39">
        <v>577</v>
      </c>
      <c r="D48" s="39">
        <v>545</v>
      </c>
      <c r="E48" s="39">
        <v>31</v>
      </c>
      <c r="F48" s="39">
        <v>47</v>
      </c>
      <c r="G48" s="39">
        <v>11</v>
      </c>
      <c r="H48" s="39">
        <v>23</v>
      </c>
      <c r="I48" s="39">
        <v>90</v>
      </c>
      <c r="J48" s="39">
        <v>52</v>
      </c>
      <c r="K48" s="39">
        <v>60</v>
      </c>
      <c r="L48" s="39">
        <v>71</v>
      </c>
      <c r="M48" s="39">
        <v>69</v>
      </c>
      <c r="N48" s="39">
        <v>62</v>
      </c>
      <c r="O48" s="39">
        <v>71</v>
      </c>
      <c r="P48" s="53">
        <v>47</v>
      </c>
    </row>
    <row r="49" spans="1:16" x14ac:dyDescent="0.2">
      <c r="A49" s="67">
        <v>44240</v>
      </c>
      <c r="B49" s="39">
        <v>585</v>
      </c>
      <c r="C49" s="39">
        <v>542</v>
      </c>
      <c r="D49" s="39">
        <v>511</v>
      </c>
      <c r="E49" s="39">
        <v>31</v>
      </c>
      <c r="F49" s="39">
        <v>35</v>
      </c>
      <c r="G49" s="39">
        <v>8</v>
      </c>
      <c r="H49" s="39">
        <v>23</v>
      </c>
      <c r="I49" s="39">
        <v>89</v>
      </c>
      <c r="J49" s="39">
        <v>48</v>
      </c>
      <c r="K49" s="39">
        <v>44</v>
      </c>
      <c r="L49" s="39">
        <v>69</v>
      </c>
      <c r="M49" s="39">
        <v>58</v>
      </c>
      <c r="N49" s="39">
        <v>63</v>
      </c>
      <c r="O49" s="39">
        <v>78</v>
      </c>
      <c r="P49" s="53">
        <v>39</v>
      </c>
    </row>
    <row r="50" spans="1:16" x14ac:dyDescent="0.2">
      <c r="A50" s="67">
        <v>44241</v>
      </c>
      <c r="B50" s="39">
        <v>601</v>
      </c>
      <c r="C50" s="39">
        <v>551</v>
      </c>
      <c r="D50" s="39">
        <v>517</v>
      </c>
      <c r="E50" s="39">
        <v>31</v>
      </c>
      <c r="F50" s="39">
        <v>42</v>
      </c>
      <c r="G50" s="39">
        <v>8</v>
      </c>
      <c r="H50" s="39">
        <v>23</v>
      </c>
      <c r="I50" s="39">
        <v>74</v>
      </c>
      <c r="J50" s="39">
        <v>44</v>
      </c>
      <c r="K50" s="39">
        <v>56</v>
      </c>
      <c r="L50" s="39">
        <v>73</v>
      </c>
      <c r="M50" s="39">
        <v>65</v>
      </c>
      <c r="N50" s="39">
        <v>59</v>
      </c>
      <c r="O50" s="39">
        <v>83</v>
      </c>
      <c r="P50" s="53">
        <v>40</v>
      </c>
    </row>
    <row r="51" spans="1:16" x14ac:dyDescent="0.2">
      <c r="A51" s="67">
        <v>44242</v>
      </c>
      <c r="B51" s="39">
        <v>611</v>
      </c>
      <c r="C51" s="39">
        <v>564</v>
      </c>
      <c r="D51" s="39">
        <v>547</v>
      </c>
      <c r="E51" s="39">
        <v>16</v>
      </c>
      <c r="F51" s="39">
        <v>39</v>
      </c>
      <c r="G51" s="39">
        <v>8</v>
      </c>
      <c r="H51" s="39">
        <v>31</v>
      </c>
      <c r="I51" s="39">
        <v>71</v>
      </c>
      <c r="J51" s="39">
        <v>38</v>
      </c>
      <c r="K51" s="39">
        <v>71</v>
      </c>
      <c r="L51" s="39">
        <v>75</v>
      </c>
      <c r="M51" s="39">
        <v>80</v>
      </c>
      <c r="N51" s="39">
        <v>55</v>
      </c>
      <c r="O51" s="39">
        <v>91</v>
      </c>
      <c r="P51" s="53">
        <v>35</v>
      </c>
    </row>
    <row r="52" spans="1:16" x14ac:dyDescent="0.2">
      <c r="A52" s="67">
        <v>44243</v>
      </c>
      <c r="B52" s="39">
        <v>565</v>
      </c>
      <c r="C52" s="39">
        <v>514</v>
      </c>
      <c r="D52" s="39">
        <v>498</v>
      </c>
      <c r="E52" s="39">
        <v>16</v>
      </c>
      <c r="F52" s="39">
        <v>34</v>
      </c>
      <c r="G52" s="39">
        <v>17</v>
      </c>
      <c r="H52" s="39">
        <v>20</v>
      </c>
      <c r="I52" s="39">
        <v>80</v>
      </c>
      <c r="J52" s="39">
        <v>32</v>
      </c>
      <c r="K52" s="39">
        <v>68</v>
      </c>
      <c r="L52" s="39">
        <v>63</v>
      </c>
      <c r="M52" s="39">
        <v>75</v>
      </c>
      <c r="N52" s="39">
        <v>62</v>
      </c>
      <c r="O52" s="39">
        <v>78</v>
      </c>
      <c r="P52" s="53">
        <v>20</v>
      </c>
    </row>
    <row r="53" spans="1:16" x14ac:dyDescent="0.2">
      <c r="A53" s="67">
        <v>44244</v>
      </c>
      <c r="B53" s="39">
        <v>504</v>
      </c>
      <c r="C53" s="39">
        <v>456</v>
      </c>
      <c r="D53" s="39">
        <v>436</v>
      </c>
      <c r="E53" s="39">
        <v>18</v>
      </c>
      <c r="F53" s="39">
        <v>35</v>
      </c>
      <c r="G53" s="39">
        <v>13</v>
      </c>
      <c r="H53" s="39">
        <v>15</v>
      </c>
      <c r="I53" s="39">
        <v>66</v>
      </c>
      <c r="J53" s="39">
        <v>38</v>
      </c>
      <c r="K53" s="39">
        <v>40</v>
      </c>
      <c r="L53" s="39">
        <v>61</v>
      </c>
      <c r="M53" s="39">
        <v>58</v>
      </c>
      <c r="N53" s="39">
        <v>58</v>
      </c>
      <c r="O53" s="39">
        <v>68</v>
      </c>
      <c r="P53" s="53">
        <v>32</v>
      </c>
    </row>
    <row r="54" spans="1:16" x14ac:dyDescent="0.2">
      <c r="A54" s="67">
        <v>44245</v>
      </c>
      <c r="B54" s="39">
        <v>521</v>
      </c>
      <c r="C54" s="39">
        <v>473</v>
      </c>
      <c r="D54" s="39">
        <v>454</v>
      </c>
      <c r="E54" s="39">
        <v>19</v>
      </c>
      <c r="F54" s="39">
        <v>41</v>
      </c>
      <c r="G54" s="39">
        <v>7</v>
      </c>
      <c r="H54" s="39">
        <v>18</v>
      </c>
      <c r="I54" s="39">
        <v>75</v>
      </c>
      <c r="J54" s="39">
        <v>38</v>
      </c>
      <c r="K54" s="39">
        <v>45</v>
      </c>
      <c r="L54" s="39">
        <v>53</v>
      </c>
      <c r="M54" s="39">
        <v>53</v>
      </c>
      <c r="N54" s="39">
        <v>61</v>
      </c>
      <c r="O54" s="39">
        <v>76</v>
      </c>
      <c r="P54" s="53">
        <v>35</v>
      </c>
    </row>
    <row r="55" spans="1:16" x14ac:dyDescent="0.2">
      <c r="A55" s="67">
        <v>44246</v>
      </c>
      <c r="B55" s="39">
        <v>466</v>
      </c>
      <c r="C55" s="39">
        <v>414</v>
      </c>
      <c r="D55" s="39">
        <v>388</v>
      </c>
      <c r="E55" s="39">
        <v>26</v>
      </c>
      <c r="F55" s="39">
        <v>49</v>
      </c>
      <c r="G55" s="39">
        <v>3</v>
      </c>
      <c r="H55" s="39">
        <v>20</v>
      </c>
      <c r="I55" s="39">
        <v>51</v>
      </c>
      <c r="J55" s="39">
        <v>39</v>
      </c>
      <c r="K55" s="39">
        <v>31</v>
      </c>
      <c r="L55" s="39">
        <v>52</v>
      </c>
      <c r="M55" s="39">
        <v>57</v>
      </c>
      <c r="N55" s="39">
        <v>53</v>
      </c>
      <c r="O55" s="39">
        <v>59</v>
      </c>
      <c r="P55" s="53">
        <v>26</v>
      </c>
    </row>
    <row r="56" spans="1:16" x14ac:dyDescent="0.2">
      <c r="A56" s="67">
        <v>44247</v>
      </c>
      <c r="B56" s="39">
        <v>451</v>
      </c>
      <c r="C56" s="39">
        <v>408</v>
      </c>
      <c r="D56" s="39">
        <v>387</v>
      </c>
      <c r="E56" s="39">
        <v>21</v>
      </c>
      <c r="F56" s="39">
        <v>36</v>
      </c>
      <c r="G56" s="39">
        <v>7</v>
      </c>
      <c r="H56" s="39">
        <v>20</v>
      </c>
      <c r="I56" s="39">
        <v>44</v>
      </c>
      <c r="J56" s="39">
        <v>36</v>
      </c>
      <c r="K56" s="39">
        <v>49</v>
      </c>
      <c r="L56" s="39">
        <v>58</v>
      </c>
      <c r="M56" s="39">
        <v>47</v>
      </c>
      <c r="N56" s="39">
        <v>36</v>
      </c>
      <c r="O56" s="39">
        <v>73</v>
      </c>
      <c r="P56" s="53">
        <v>24</v>
      </c>
    </row>
    <row r="57" spans="1:16" x14ac:dyDescent="0.2">
      <c r="A57" s="67">
        <v>44248</v>
      </c>
      <c r="B57" s="39">
        <v>411</v>
      </c>
      <c r="C57" s="39">
        <v>376</v>
      </c>
      <c r="D57" s="39">
        <v>355</v>
      </c>
      <c r="E57" s="39">
        <v>21</v>
      </c>
      <c r="F57" s="39">
        <v>28</v>
      </c>
      <c r="G57" s="39">
        <v>7</v>
      </c>
      <c r="H57" s="39">
        <v>18</v>
      </c>
      <c r="I57" s="39">
        <v>57</v>
      </c>
      <c r="J57" s="39">
        <v>45</v>
      </c>
      <c r="K57" s="39">
        <v>28</v>
      </c>
      <c r="L57" s="39">
        <v>47</v>
      </c>
      <c r="M57" s="39">
        <v>30</v>
      </c>
      <c r="N57" s="39">
        <v>53</v>
      </c>
      <c r="O57" s="39">
        <v>51</v>
      </c>
      <c r="P57" s="53">
        <v>26</v>
      </c>
    </row>
    <row r="58" spans="1:16" x14ac:dyDescent="0.2">
      <c r="A58" s="67">
        <v>44249</v>
      </c>
      <c r="B58" s="39">
        <v>377</v>
      </c>
      <c r="C58" s="39">
        <v>339</v>
      </c>
      <c r="D58" s="39">
        <v>323</v>
      </c>
      <c r="E58" s="39">
        <v>15</v>
      </c>
      <c r="F58" s="39">
        <v>26</v>
      </c>
      <c r="G58" s="39">
        <v>12</v>
      </c>
      <c r="H58" s="39">
        <v>10</v>
      </c>
      <c r="I58" s="39">
        <v>50</v>
      </c>
      <c r="J58" s="39">
        <v>22</v>
      </c>
      <c r="K58" s="39">
        <v>26</v>
      </c>
      <c r="L58" s="39">
        <v>53</v>
      </c>
      <c r="M58" s="39">
        <v>34</v>
      </c>
      <c r="N58" s="39">
        <v>47</v>
      </c>
      <c r="O58" s="39">
        <v>60</v>
      </c>
      <c r="P58" s="53">
        <v>21</v>
      </c>
    </row>
    <row r="59" spans="1:16" x14ac:dyDescent="0.2">
      <c r="A59" s="67">
        <v>44250</v>
      </c>
      <c r="B59" s="39">
        <v>378</v>
      </c>
      <c r="C59" s="39">
        <v>353</v>
      </c>
      <c r="D59" s="39">
        <v>333</v>
      </c>
      <c r="E59" s="39">
        <v>18</v>
      </c>
      <c r="F59" s="39">
        <v>22</v>
      </c>
      <c r="G59" s="39">
        <v>3</v>
      </c>
      <c r="H59" s="39">
        <v>11</v>
      </c>
      <c r="I59" s="39">
        <v>48</v>
      </c>
      <c r="J59" s="39">
        <v>30</v>
      </c>
      <c r="K59" s="39">
        <v>35</v>
      </c>
      <c r="L59" s="39">
        <v>55</v>
      </c>
      <c r="M59" s="39">
        <v>41</v>
      </c>
      <c r="N59" s="39">
        <v>35</v>
      </c>
      <c r="O59" s="39">
        <v>54</v>
      </c>
      <c r="P59" s="53">
        <v>24</v>
      </c>
    </row>
    <row r="60" spans="1:16" x14ac:dyDescent="0.2">
      <c r="A60" s="67">
        <v>44251</v>
      </c>
      <c r="B60" s="39">
        <v>365</v>
      </c>
      <c r="C60" s="39">
        <v>334</v>
      </c>
      <c r="D60" s="39">
        <v>315</v>
      </c>
      <c r="E60" s="39">
        <v>18</v>
      </c>
      <c r="F60" s="39">
        <v>23</v>
      </c>
      <c r="G60" s="39">
        <v>8</v>
      </c>
      <c r="H60" s="39">
        <v>22</v>
      </c>
      <c r="I60" s="39">
        <v>50</v>
      </c>
      <c r="J60" s="39">
        <v>31</v>
      </c>
      <c r="K60" s="39">
        <v>35</v>
      </c>
      <c r="L60" s="39">
        <v>36</v>
      </c>
      <c r="M60" s="39">
        <v>37</v>
      </c>
      <c r="N60" s="39">
        <v>34</v>
      </c>
      <c r="O60" s="39">
        <v>47</v>
      </c>
      <c r="P60" s="53">
        <v>23</v>
      </c>
    </row>
    <row r="61" spans="1:16" x14ac:dyDescent="0.2">
      <c r="A61" s="67">
        <v>44252</v>
      </c>
      <c r="B61" s="39">
        <v>351</v>
      </c>
      <c r="C61" s="39">
        <v>322</v>
      </c>
      <c r="D61" s="39">
        <v>305</v>
      </c>
      <c r="E61" s="39">
        <v>17</v>
      </c>
      <c r="F61" s="39">
        <v>22</v>
      </c>
      <c r="G61" s="39">
        <v>7</v>
      </c>
      <c r="H61" s="39">
        <v>11</v>
      </c>
      <c r="I61" s="39">
        <v>37</v>
      </c>
      <c r="J61" s="39">
        <v>27</v>
      </c>
      <c r="K61" s="39">
        <v>35</v>
      </c>
      <c r="L61" s="39">
        <v>49</v>
      </c>
      <c r="M61" s="39">
        <v>38</v>
      </c>
      <c r="N61" s="39">
        <v>28</v>
      </c>
      <c r="O61" s="39">
        <v>53</v>
      </c>
      <c r="P61" s="53">
        <v>27</v>
      </c>
    </row>
    <row r="62" spans="1:16" x14ac:dyDescent="0.2">
      <c r="A62" s="67">
        <v>44253</v>
      </c>
      <c r="B62" s="39">
        <v>302</v>
      </c>
      <c r="C62" s="39">
        <v>277</v>
      </c>
      <c r="D62" s="39">
        <v>260</v>
      </c>
      <c r="E62" s="39">
        <v>16</v>
      </c>
      <c r="F62" s="39">
        <v>19</v>
      </c>
      <c r="G62" s="39">
        <v>6</v>
      </c>
      <c r="H62" s="39">
        <v>12</v>
      </c>
      <c r="I62" s="39">
        <v>48</v>
      </c>
      <c r="J62" s="39">
        <v>24</v>
      </c>
      <c r="K62" s="39">
        <v>25</v>
      </c>
      <c r="L62" s="39">
        <v>34</v>
      </c>
      <c r="M62" s="39">
        <v>32</v>
      </c>
      <c r="N62" s="39">
        <v>30</v>
      </c>
      <c r="O62" s="39">
        <v>39</v>
      </c>
      <c r="P62" s="53">
        <v>16</v>
      </c>
    </row>
    <row r="63" spans="1:16" x14ac:dyDescent="0.2">
      <c r="A63" s="67">
        <v>44254</v>
      </c>
      <c r="B63" s="39">
        <v>306</v>
      </c>
      <c r="C63" s="39">
        <v>276</v>
      </c>
      <c r="D63" s="39">
        <v>263</v>
      </c>
      <c r="E63" s="39">
        <v>13</v>
      </c>
      <c r="F63" s="39">
        <v>27</v>
      </c>
      <c r="G63" s="39">
        <v>3</v>
      </c>
      <c r="H63" s="39">
        <v>10</v>
      </c>
      <c r="I63" s="39">
        <v>36</v>
      </c>
      <c r="J63" s="39">
        <v>27</v>
      </c>
      <c r="K63" s="39">
        <v>31</v>
      </c>
      <c r="L63" s="39">
        <v>36</v>
      </c>
      <c r="M63" s="39">
        <v>40</v>
      </c>
      <c r="N63" s="39">
        <v>25</v>
      </c>
      <c r="O63" s="39">
        <v>43</v>
      </c>
      <c r="P63" s="53">
        <v>15</v>
      </c>
    </row>
    <row r="64" spans="1:16" x14ac:dyDescent="0.2">
      <c r="A64" s="67">
        <v>44255</v>
      </c>
      <c r="B64" s="39">
        <v>279</v>
      </c>
      <c r="C64" s="39">
        <v>263</v>
      </c>
      <c r="D64" s="39">
        <v>255</v>
      </c>
      <c r="E64" s="39">
        <v>7</v>
      </c>
      <c r="F64" s="39">
        <v>12</v>
      </c>
      <c r="G64" s="39">
        <v>4</v>
      </c>
      <c r="H64" s="39">
        <v>12</v>
      </c>
      <c r="I64" s="39">
        <v>42</v>
      </c>
      <c r="J64" s="39">
        <v>33</v>
      </c>
      <c r="K64" s="39">
        <v>36</v>
      </c>
      <c r="L64" s="39">
        <v>33</v>
      </c>
      <c r="M64" s="39">
        <v>25</v>
      </c>
      <c r="N64" s="39">
        <v>25</v>
      </c>
      <c r="O64" s="39">
        <v>28</v>
      </c>
      <c r="P64" s="53">
        <v>21</v>
      </c>
    </row>
    <row r="65" spans="1:16" x14ac:dyDescent="0.2">
      <c r="A65" s="67">
        <v>44256</v>
      </c>
      <c r="B65" s="39">
        <v>294</v>
      </c>
      <c r="C65" s="39">
        <v>266</v>
      </c>
      <c r="D65" s="39">
        <v>251</v>
      </c>
      <c r="E65" s="39">
        <v>14</v>
      </c>
      <c r="F65" s="39">
        <v>23</v>
      </c>
      <c r="G65" s="39">
        <v>5</v>
      </c>
      <c r="H65" s="39">
        <v>14</v>
      </c>
      <c r="I65" s="39">
        <v>32</v>
      </c>
      <c r="J65" s="39">
        <v>21</v>
      </c>
      <c r="K65" s="39">
        <v>18</v>
      </c>
      <c r="L65" s="39">
        <v>43</v>
      </c>
      <c r="M65" s="39">
        <v>28</v>
      </c>
      <c r="N65" s="39">
        <v>33</v>
      </c>
      <c r="O65" s="39">
        <v>43</v>
      </c>
      <c r="P65" s="53">
        <v>19</v>
      </c>
    </row>
    <row r="66" spans="1:16" x14ac:dyDescent="0.2">
      <c r="A66" s="67">
        <v>44257</v>
      </c>
      <c r="B66" s="39">
        <v>244</v>
      </c>
      <c r="C66" s="39">
        <v>222</v>
      </c>
      <c r="D66" s="39">
        <v>210</v>
      </c>
      <c r="E66" s="39">
        <v>11</v>
      </c>
      <c r="F66" s="39">
        <v>18</v>
      </c>
      <c r="G66" s="39">
        <v>4</v>
      </c>
      <c r="H66" s="39">
        <v>8</v>
      </c>
      <c r="I66" s="39">
        <v>28</v>
      </c>
      <c r="J66" s="39">
        <v>17</v>
      </c>
      <c r="K66" s="39">
        <v>21</v>
      </c>
      <c r="L66" s="39">
        <v>31</v>
      </c>
      <c r="M66" s="39">
        <v>27</v>
      </c>
      <c r="N66" s="39">
        <v>27</v>
      </c>
      <c r="O66" s="39">
        <v>38</v>
      </c>
      <c r="P66" s="53">
        <v>13</v>
      </c>
    </row>
    <row r="67" spans="1:16" x14ac:dyDescent="0.2">
      <c r="A67" s="67">
        <v>44258</v>
      </c>
      <c r="B67" s="39">
        <v>216</v>
      </c>
      <c r="C67" s="39">
        <v>198</v>
      </c>
      <c r="D67" s="39">
        <v>187</v>
      </c>
      <c r="E67" s="39">
        <v>11</v>
      </c>
      <c r="F67" s="39">
        <v>14</v>
      </c>
      <c r="G67" s="39">
        <v>4</v>
      </c>
      <c r="H67" s="39">
        <v>13</v>
      </c>
      <c r="I67" s="39">
        <v>25</v>
      </c>
      <c r="J67" s="39">
        <v>24</v>
      </c>
      <c r="K67" s="39">
        <v>28</v>
      </c>
      <c r="L67" s="39">
        <v>27</v>
      </c>
      <c r="M67" s="39">
        <v>19</v>
      </c>
      <c r="N67" s="39">
        <v>16</v>
      </c>
      <c r="O67" s="39">
        <v>25</v>
      </c>
      <c r="P67" s="53">
        <v>10</v>
      </c>
    </row>
    <row r="68" spans="1:16" x14ac:dyDescent="0.2">
      <c r="A68" s="67">
        <v>44259</v>
      </c>
      <c r="B68" s="39">
        <v>233</v>
      </c>
      <c r="C68" s="39">
        <v>214</v>
      </c>
      <c r="D68" s="39">
        <v>203</v>
      </c>
      <c r="E68" s="39">
        <v>11</v>
      </c>
      <c r="F68" s="39">
        <v>16</v>
      </c>
      <c r="G68" s="39">
        <v>3</v>
      </c>
      <c r="H68" s="39">
        <v>8</v>
      </c>
      <c r="I68" s="39">
        <v>29</v>
      </c>
      <c r="J68" s="39">
        <v>18</v>
      </c>
      <c r="K68" s="39">
        <v>20</v>
      </c>
      <c r="L68" s="39">
        <v>28</v>
      </c>
      <c r="M68" s="39">
        <v>26</v>
      </c>
      <c r="N68" s="39">
        <v>21</v>
      </c>
      <c r="O68" s="39">
        <v>45</v>
      </c>
      <c r="P68" s="53">
        <v>8</v>
      </c>
    </row>
    <row r="69" spans="1:16" x14ac:dyDescent="0.2">
      <c r="A69" s="67">
        <v>44260</v>
      </c>
      <c r="B69" s="39">
        <v>222</v>
      </c>
      <c r="C69" s="39">
        <v>209</v>
      </c>
      <c r="D69" s="39">
        <v>203</v>
      </c>
      <c r="E69" s="39">
        <v>6</v>
      </c>
      <c r="F69" s="39">
        <v>12</v>
      </c>
      <c r="G69" s="39">
        <v>1</v>
      </c>
      <c r="H69" s="39">
        <v>14</v>
      </c>
      <c r="I69" s="39">
        <v>35</v>
      </c>
      <c r="J69" s="39">
        <v>19</v>
      </c>
      <c r="K69" s="39">
        <v>21</v>
      </c>
      <c r="L69" s="39">
        <v>26</v>
      </c>
      <c r="M69" s="39">
        <v>19</v>
      </c>
      <c r="N69" s="39">
        <v>27</v>
      </c>
      <c r="O69" s="39">
        <v>38</v>
      </c>
      <c r="P69" s="53">
        <v>4</v>
      </c>
    </row>
    <row r="70" spans="1:16" x14ac:dyDescent="0.2">
      <c r="A70" s="67">
        <v>44261</v>
      </c>
      <c r="B70" s="39">
        <v>210</v>
      </c>
      <c r="C70" s="39">
        <v>192</v>
      </c>
      <c r="D70" s="39">
        <v>178</v>
      </c>
      <c r="E70" s="39">
        <v>13</v>
      </c>
      <c r="F70" s="39">
        <v>12</v>
      </c>
      <c r="G70" s="39">
        <v>6</v>
      </c>
      <c r="H70" s="39">
        <v>5</v>
      </c>
      <c r="I70" s="39">
        <v>29</v>
      </c>
      <c r="J70" s="39">
        <v>25</v>
      </c>
      <c r="K70" s="39">
        <v>18</v>
      </c>
      <c r="L70" s="39">
        <v>14</v>
      </c>
      <c r="M70" s="39">
        <v>27</v>
      </c>
      <c r="N70" s="39">
        <v>24</v>
      </c>
      <c r="O70" s="39">
        <v>23</v>
      </c>
      <c r="P70" s="53">
        <v>13</v>
      </c>
    </row>
    <row r="71" spans="1:16" x14ac:dyDescent="0.2">
      <c r="A71" s="67">
        <v>44262</v>
      </c>
      <c r="B71" s="39">
        <v>195</v>
      </c>
      <c r="C71" s="39">
        <v>181</v>
      </c>
      <c r="D71" s="39">
        <v>173</v>
      </c>
      <c r="E71" s="39">
        <v>8</v>
      </c>
      <c r="F71" s="39">
        <v>11</v>
      </c>
      <c r="G71" s="39">
        <v>3</v>
      </c>
      <c r="H71" s="39">
        <v>5</v>
      </c>
      <c r="I71" s="39">
        <v>28</v>
      </c>
      <c r="J71" s="39">
        <v>14</v>
      </c>
      <c r="K71" s="39">
        <v>20</v>
      </c>
      <c r="L71" s="39">
        <v>20</v>
      </c>
      <c r="M71" s="39">
        <v>29</v>
      </c>
      <c r="N71" s="39">
        <v>22</v>
      </c>
      <c r="O71" s="39">
        <v>27</v>
      </c>
      <c r="P71" s="53">
        <v>8</v>
      </c>
    </row>
    <row r="72" spans="1:16" x14ac:dyDescent="0.2">
      <c r="A72" s="67">
        <v>44263</v>
      </c>
      <c r="B72" s="39">
        <v>196</v>
      </c>
      <c r="C72" s="39">
        <v>173</v>
      </c>
      <c r="D72" s="39">
        <v>165</v>
      </c>
      <c r="E72" s="39">
        <v>8</v>
      </c>
      <c r="F72" s="39">
        <v>21</v>
      </c>
      <c r="G72" s="39">
        <v>2</v>
      </c>
      <c r="H72" s="39">
        <v>10</v>
      </c>
      <c r="I72" s="39">
        <v>20</v>
      </c>
      <c r="J72" s="39">
        <v>17</v>
      </c>
      <c r="K72" s="39">
        <v>19</v>
      </c>
      <c r="L72" s="39">
        <v>26</v>
      </c>
      <c r="M72" s="39">
        <v>24</v>
      </c>
      <c r="N72" s="39">
        <v>15</v>
      </c>
      <c r="O72" s="39">
        <v>21</v>
      </c>
      <c r="P72" s="53">
        <v>13</v>
      </c>
    </row>
    <row r="73" spans="1:16" x14ac:dyDescent="0.2">
      <c r="A73" s="67">
        <v>44264</v>
      </c>
      <c r="B73" s="39">
        <v>185</v>
      </c>
      <c r="C73" s="39">
        <v>165</v>
      </c>
      <c r="D73" s="39">
        <v>160</v>
      </c>
      <c r="E73" s="39">
        <v>4</v>
      </c>
      <c r="F73" s="39">
        <v>14</v>
      </c>
      <c r="G73" s="39">
        <v>6</v>
      </c>
      <c r="H73" s="39">
        <v>8</v>
      </c>
      <c r="I73" s="39">
        <v>20</v>
      </c>
      <c r="J73" s="39">
        <v>20</v>
      </c>
      <c r="K73" s="39">
        <v>22</v>
      </c>
      <c r="L73" s="39">
        <v>15</v>
      </c>
      <c r="M73" s="39">
        <v>18</v>
      </c>
      <c r="N73" s="39">
        <v>16</v>
      </c>
      <c r="O73" s="39">
        <v>29</v>
      </c>
      <c r="P73" s="53">
        <v>12</v>
      </c>
    </row>
    <row r="74" spans="1:16" x14ac:dyDescent="0.2">
      <c r="A74" s="67">
        <v>44265</v>
      </c>
      <c r="B74" s="39">
        <v>161</v>
      </c>
      <c r="C74" s="39">
        <v>150</v>
      </c>
      <c r="D74" s="39">
        <v>135</v>
      </c>
      <c r="E74" s="39">
        <v>13</v>
      </c>
      <c r="F74" s="39">
        <v>5</v>
      </c>
      <c r="G74" s="39">
        <v>6</v>
      </c>
      <c r="H74" s="39">
        <v>8</v>
      </c>
      <c r="I74" s="39">
        <v>20</v>
      </c>
      <c r="J74" s="39">
        <v>17</v>
      </c>
      <c r="K74" s="39">
        <v>17</v>
      </c>
      <c r="L74" s="39">
        <v>21</v>
      </c>
      <c r="M74" s="39">
        <v>15</v>
      </c>
      <c r="N74" s="39">
        <v>14</v>
      </c>
      <c r="O74" s="39">
        <v>17</v>
      </c>
      <c r="P74" s="53">
        <v>6</v>
      </c>
    </row>
    <row r="75" spans="1:16" x14ac:dyDescent="0.2">
      <c r="A75" s="67">
        <v>44266</v>
      </c>
      <c r="B75" s="39">
        <v>173</v>
      </c>
      <c r="C75" s="39">
        <v>156</v>
      </c>
      <c r="D75" s="39">
        <v>152</v>
      </c>
      <c r="E75" s="39">
        <v>4</v>
      </c>
      <c r="F75" s="39">
        <v>11</v>
      </c>
      <c r="G75" s="39">
        <v>6</v>
      </c>
      <c r="H75" s="39">
        <v>5</v>
      </c>
      <c r="I75" s="39">
        <v>21</v>
      </c>
      <c r="J75" s="39">
        <v>19</v>
      </c>
      <c r="K75" s="39">
        <v>20</v>
      </c>
      <c r="L75" s="39">
        <v>16</v>
      </c>
      <c r="M75" s="39">
        <v>19</v>
      </c>
      <c r="N75" s="39">
        <v>20</v>
      </c>
      <c r="O75" s="39">
        <v>26</v>
      </c>
      <c r="P75" s="53">
        <v>6</v>
      </c>
    </row>
    <row r="76" spans="1:16" x14ac:dyDescent="0.2">
      <c r="A76" s="67">
        <v>44267</v>
      </c>
      <c r="B76" s="39">
        <v>134</v>
      </c>
      <c r="C76" s="39">
        <v>123</v>
      </c>
      <c r="D76" s="39">
        <v>116</v>
      </c>
      <c r="E76" s="39">
        <v>7</v>
      </c>
      <c r="F76" s="39">
        <v>9</v>
      </c>
      <c r="G76" s="39">
        <v>2</v>
      </c>
      <c r="H76" s="39">
        <v>10</v>
      </c>
      <c r="I76" s="39">
        <v>15</v>
      </c>
      <c r="J76" s="39">
        <v>13</v>
      </c>
      <c r="K76" s="39">
        <v>18</v>
      </c>
      <c r="L76" s="39">
        <v>22</v>
      </c>
      <c r="M76" s="39">
        <v>10</v>
      </c>
      <c r="N76" s="39">
        <v>5</v>
      </c>
      <c r="O76" s="39">
        <v>18</v>
      </c>
      <c r="P76" s="53">
        <v>5</v>
      </c>
    </row>
    <row r="77" spans="1:16" x14ac:dyDescent="0.2">
      <c r="A77" s="67">
        <v>44268</v>
      </c>
      <c r="B77" s="39">
        <v>135</v>
      </c>
      <c r="C77" s="39">
        <v>129</v>
      </c>
      <c r="D77" s="39">
        <v>123</v>
      </c>
      <c r="E77" s="39">
        <v>6</v>
      </c>
      <c r="F77" s="39">
        <v>6</v>
      </c>
      <c r="G77" s="39">
        <v>0</v>
      </c>
      <c r="H77" s="39">
        <v>8</v>
      </c>
      <c r="I77" s="39">
        <v>13</v>
      </c>
      <c r="J77" s="39">
        <v>9</v>
      </c>
      <c r="K77" s="39">
        <v>21</v>
      </c>
      <c r="L77" s="39">
        <v>12</v>
      </c>
      <c r="M77" s="39">
        <v>16</v>
      </c>
      <c r="N77" s="39">
        <v>16</v>
      </c>
      <c r="O77" s="39">
        <v>20</v>
      </c>
      <c r="P77" s="53">
        <v>8</v>
      </c>
    </row>
    <row r="78" spans="1:16" x14ac:dyDescent="0.2">
      <c r="A78" s="67">
        <v>44269</v>
      </c>
      <c r="B78" s="39">
        <v>135</v>
      </c>
      <c r="C78" s="39">
        <v>119</v>
      </c>
      <c r="D78" s="39">
        <v>112</v>
      </c>
      <c r="E78" s="39">
        <v>7</v>
      </c>
      <c r="F78" s="39">
        <v>15</v>
      </c>
      <c r="G78" s="39">
        <v>1</v>
      </c>
      <c r="H78" s="39">
        <v>3</v>
      </c>
      <c r="I78" s="39">
        <v>29</v>
      </c>
      <c r="J78" s="39">
        <v>14</v>
      </c>
      <c r="K78" s="39">
        <v>13</v>
      </c>
      <c r="L78" s="39">
        <v>11</v>
      </c>
      <c r="M78" s="39">
        <v>8</v>
      </c>
      <c r="N78" s="39">
        <v>8</v>
      </c>
      <c r="O78" s="39">
        <v>21</v>
      </c>
      <c r="P78" s="53">
        <v>5</v>
      </c>
    </row>
    <row r="79" spans="1:16" x14ac:dyDescent="0.2">
      <c r="A79" s="67">
        <v>44270</v>
      </c>
      <c r="B79" s="39">
        <v>136</v>
      </c>
      <c r="C79" s="39">
        <v>127</v>
      </c>
      <c r="D79" s="39">
        <v>119</v>
      </c>
      <c r="E79" s="39">
        <v>8</v>
      </c>
      <c r="F79" s="39">
        <v>7</v>
      </c>
      <c r="G79" s="39">
        <v>2</v>
      </c>
      <c r="H79" s="39">
        <v>2</v>
      </c>
      <c r="I79" s="39">
        <v>19</v>
      </c>
      <c r="J79" s="39">
        <v>19</v>
      </c>
      <c r="K79" s="39">
        <v>11</v>
      </c>
      <c r="L79" s="39">
        <v>14</v>
      </c>
      <c r="M79" s="39">
        <v>12</v>
      </c>
      <c r="N79" s="39">
        <v>14</v>
      </c>
      <c r="O79" s="39">
        <v>22</v>
      </c>
      <c r="P79" s="53">
        <v>6</v>
      </c>
    </row>
    <row r="80" spans="1:16" x14ac:dyDescent="0.2">
      <c r="A80" s="67">
        <v>44271</v>
      </c>
      <c r="B80" s="39">
        <v>114</v>
      </c>
      <c r="C80" s="39">
        <v>98</v>
      </c>
      <c r="D80" s="39">
        <v>94</v>
      </c>
      <c r="E80" s="39">
        <v>4</v>
      </c>
      <c r="F80" s="39">
        <v>13</v>
      </c>
      <c r="G80" s="39">
        <v>3</v>
      </c>
      <c r="H80" s="39">
        <v>2</v>
      </c>
      <c r="I80" s="39">
        <v>17</v>
      </c>
      <c r="J80" s="39">
        <v>10</v>
      </c>
      <c r="K80" s="39">
        <v>8</v>
      </c>
      <c r="L80" s="39">
        <v>13</v>
      </c>
      <c r="M80" s="39">
        <v>9</v>
      </c>
      <c r="N80" s="39">
        <v>9</v>
      </c>
      <c r="O80" s="39">
        <v>20</v>
      </c>
      <c r="P80" s="53">
        <v>6</v>
      </c>
    </row>
    <row r="81" spans="1:16" x14ac:dyDescent="0.2">
      <c r="A81" s="67">
        <v>44272</v>
      </c>
      <c r="B81" s="39">
        <v>127</v>
      </c>
      <c r="C81" s="39">
        <v>113</v>
      </c>
      <c r="D81" s="39">
        <v>104</v>
      </c>
      <c r="E81" s="39">
        <v>9</v>
      </c>
      <c r="F81" s="39">
        <v>12</v>
      </c>
      <c r="G81" s="39">
        <v>2</v>
      </c>
      <c r="H81" s="39">
        <v>6</v>
      </c>
      <c r="I81" s="39">
        <v>14</v>
      </c>
      <c r="J81" s="39">
        <v>10</v>
      </c>
      <c r="K81" s="39">
        <v>11</v>
      </c>
      <c r="L81" s="39">
        <v>20</v>
      </c>
      <c r="M81" s="39">
        <v>12</v>
      </c>
      <c r="N81" s="39">
        <v>13</v>
      </c>
      <c r="O81" s="39">
        <v>13</v>
      </c>
      <c r="P81" s="53">
        <v>5</v>
      </c>
    </row>
    <row r="82" spans="1:16" x14ac:dyDescent="0.2">
      <c r="A82" s="67">
        <v>44273</v>
      </c>
      <c r="B82" s="39">
        <v>100</v>
      </c>
      <c r="C82" s="39">
        <v>90</v>
      </c>
      <c r="D82" s="39">
        <v>85</v>
      </c>
      <c r="E82" s="39">
        <v>5</v>
      </c>
      <c r="F82" s="39">
        <v>6</v>
      </c>
      <c r="G82" s="39">
        <v>4</v>
      </c>
      <c r="H82" s="39">
        <v>4</v>
      </c>
      <c r="I82" s="39">
        <v>13</v>
      </c>
      <c r="J82" s="39">
        <v>9</v>
      </c>
      <c r="K82" s="39">
        <v>15</v>
      </c>
      <c r="L82" s="39">
        <v>10</v>
      </c>
      <c r="M82" s="39">
        <v>10</v>
      </c>
      <c r="N82" s="39">
        <v>9</v>
      </c>
      <c r="O82" s="39">
        <v>13</v>
      </c>
      <c r="P82" s="53">
        <v>2</v>
      </c>
    </row>
    <row r="83" spans="1:16" x14ac:dyDescent="0.2">
      <c r="A83" s="67">
        <v>44274</v>
      </c>
      <c r="B83" s="39">
        <v>102</v>
      </c>
      <c r="C83" s="39">
        <v>88</v>
      </c>
      <c r="D83" s="39">
        <v>80</v>
      </c>
      <c r="E83" s="39">
        <v>8</v>
      </c>
      <c r="F83" s="39">
        <v>11</v>
      </c>
      <c r="G83" s="39">
        <v>3</v>
      </c>
      <c r="H83" s="39">
        <v>5</v>
      </c>
      <c r="I83" s="39">
        <v>15</v>
      </c>
      <c r="J83" s="39">
        <v>11</v>
      </c>
      <c r="K83" s="39">
        <v>9</v>
      </c>
      <c r="L83" s="39">
        <v>7</v>
      </c>
      <c r="M83" s="39">
        <v>6</v>
      </c>
      <c r="N83" s="39">
        <v>6</v>
      </c>
      <c r="O83" s="39">
        <v>17</v>
      </c>
      <c r="P83" s="53">
        <v>4</v>
      </c>
    </row>
    <row r="84" spans="1:16" x14ac:dyDescent="0.2">
      <c r="A84" s="67">
        <v>44275</v>
      </c>
      <c r="B84" s="39">
        <v>99</v>
      </c>
      <c r="C84" s="39">
        <v>89</v>
      </c>
      <c r="D84" s="39">
        <v>87</v>
      </c>
      <c r="E84" s="39">
        <v>2</v>
      </c>
      <c r="F84" s="39">
        <v>8</v>
      </c>
      <c r="G84" s="39">
        <v>2</v>
      </c>
      <c r="H84" s="39">
        <v>6</v>
      </c>
      <c r="I84" s="39">
        <v>19</v>
      </c>
      <c r="J84" s="39">
        <v>4</v>
      </c>
      <c r="K84" s="39">
        <v>13</v>
      </c>
      <c r="L84" s="39">
        <v>17</v>
      </c>
      <c r="M84" s="39">
        <v>6</v>
      </c>
      <c r="N84" s="39">
        <v>7</v>
      </c>
      <c r="O84" s="39">
        <v>12</v>
      </c>
      <c r="P84" s="53">
        <v>3</v>
      </c>
    </row>
    <row r="85" spans="1:16" x14ac:dyDescent="0.2">
      <c r="A85" s="67">
        <v>44276</v>
      </c>
      <c r="B85" s="39">
        <v>125</v>
      </c>
      <c r="C85" s="39">
        <v>112</v>
      </c>
      <c r="D85" s="39">
        <v>107</v>
      </c>
      <c r="E85" s="39">
        <v>5</v>
      </c>
      <c r="F85" s="39">
        <v>10</v>
      </c>
      <c r="G85" s="39">
        <v>3</v>
      </c>
      <c r="H85" s="39">
        <v>1</v>
      </c>
      <c r="I85" s="39">
        <v>13</v>
      </c>
      <c r="J85" s="39">
        <v>17</v>
      </c>
      <c r="K85" s="39">
        <v>15</v>
      </c>
      <c r="L85" s="39">
        <v>11</v>
      </c>
      <c r="M85" s="39">
        <v>17</v>
      </c>
      <c r="N85" s="39">
        <v>14</v>
      </c>
      <c r="O85" s="39">
        <v>11</v>
      </c>
      <c r="P85" s="53">
        <v>8</v>
      </c>
    </row>
    <row r="86" spans="1:16" x14ac:dyDescent="0.2">
      <c r="A86" s="67">
        <v>44277</v>
      </c>
      <c r="B86" s="39">
        <v>107</v>
      </c>
      <c r="C86" s="39">
        <v>94</v>
      </c>
      <c r="D86" s="39">
        <v>88</v>
      </c>
      <c r="E86" s="39">
        <v>5</v>
      </c>
      <c r="F86" s="39">
        <v>9</v>
      </c>
      <c r="G86" s="39">
        <v>4</v>
      </c>
      <c r="H86" s="39">
        <v>3</v>
      </c>
      <c r="I86" s="39">
        <v>14</v>
      </c>
      <c r="J86" s="39">
        <v>6</v>
      </c>
      <c r="K86" s="39">
        <v>13</v>
      </c>
      <c r="L86" s="39">
        <v>12</v>
      </c>
      <c r="M86" s="39">
        <v>11</v>
      </c>
      <c r="N86" s="39">
        <v>10</v>
      </c>
      <c r="O86" s="39">
        <v>15</v>
      </c>
      <c r="P86" s="53">
        <v>4</v>
      </c>
    </row>
    <row r="87" spans="1:16" x14ac:dyDescent="0.2">
      <c r="A87" s="67">
        <v>44278</v>
      </c>
      <c r="B87" s="39">
        <v>94</v>
      </c>
      <c r="C87" s="39">
        <v>84</v>
      </c>
      <c r="D87" s="39">
        <v>82</v>
      </c>
      <c r="E87" s="39">
        <v>2</v>
      </c>
      <c r="F87" s="39">
        <v>9</v>
      </c>
      <c r="G87" s="39">
        <v>1</v>
      </c>
      <c r="H87" s="39">
        <v>8</v>
      </c>
      <c r="I87" s="39">
        <v>12</v>
      </c>
      <c r="J87" s="39">
        <v>10</v>
      </c>
      <c r="K87" s="39">
        <v>11</v>
      </c>
      <c r="L87" s="39">
        <v>14</v>
      </c>
      <c r="M87" s="39">
        <v>9</v>
      </c>
      <c r="N87" s="39">
        <v>5</v>
      </c>
      <c r="O87" s="39">
        <v>9</v>
      </c>
      <c r="P87" s="53">
        <v>4</v>
      </c>
    </row>
    <row r="88" spans="1:16" x14ac:dyDescent="0.2">
      <c r="A88" s="67">
        <v>44279</v>
      </c>
      <c r="B88" s="39">
        <v>70</v>
      </c>
      <c r="C88" s="39">
        <v>64</v>
      </c>
      <c r="D88" s="39">
        <v>58</v>
      </c>
      <c r="E88" s="39">
        <v>6</v>
      </c>
      <c r="F88" s="39">
        <v>6</v>
      </c>
      <c r="G88" s="39">
        <v>0</v>
      </c>
      <c r="H88" s="39">
        <v>2</v>
      </c>
      <c r="I88" s="39">
        <v>10</v>
      </c>
      <c r="J88" s="39">
        <v>9</v>
      </c>
      <c r="K88" s="39">
        <v>5</v>
      </c>
      <c r="L88" s="39">
        <v>4</v>
      </c>
      <c r="M88" s="39">
        <v>6</v>
      </c>
      <c r="N88" s="39">
        <v>11</v>
      </c>
      <c r="O88" s="39">
        <v>8</v>
      </c>
      <c r="P88" s="53">
        <v>3</v>
      </c>
    </row>
    <row r="89" spans="1:16" x14ac:dyDescent="0.2">
      <c r="A89" s="67">
        <v>44280</v>
      </c>
      <c r="B89" s="39">
        <v>78</v>
      </c>
      <c r="C89" s="39">
        <v>69</v>
      </c>
      <c r="D89" s="39">
        <v>67</v>
      </c>
      <c r="E89" s="39">
        <v>2</v>
      </c>
      <c r="F89" s="39">
        <v>9</v>
      </c>
      <c r="G89" s="39">
        <v>0</v>
      </c>
      <c r="H89" s="39">
        <v>2</v>
      </c>
      <c r="I89" s="39">
        <v>13</v>
      </c>
      <c r="J89" s="39">
        <v>7</v>
      </c>
      <c r="K89" s="39">
        <v>10</v>
      </c>
      <c r="L89" s="39">
        <v>7</v>
      </c>
      <c r="M89" s="39">
        <v>8</v>
      </c>
      <c r="N89" s="39">
        <v>6</v>
      </c>
      <c r="O89" s="39">
        <v>9</v>
      </c>
      <c r="P89" s="53">
        <v>5</v>
      </c>
    </row>
    <row r="90" spans="1:16" x14ac:dyDescent="0.2">
      <c r="A90" s="67">
        <v>44281</v>
      </c>
      <c r="B90" s="39">
        <v>75</v>
      </c>
      <c r="C90" s="39">
        <v>63</v>
      </c>
      <c r="D90" s="39">
        <v>61</v>
      </c>
      <c r="E90" s="39">
        <v>2</v>
      </c>
      <c r="F90" s="39">
        <v>8</v>
      </c>
      <c r="G90" s="39">
        <v>4</v>
      </c>
      <c r="H90" s="39">
        <v>3</v>
      </c>
      <c r="I90" s="39">
        <v>10</v>
      </c>
      <c r="J90" s="39">
        <v>12</v>
      </c>
      <c r="K90" s="39">
        <v>9</v>
      </c>
      <c r="L90" s="39">
        <v>5</v>
      </c>
      <c r="M90" s="39">
        <v>7</v>
      </c>
      <c r="N90" s="39">
        <v>2</v>
      </c>
      <c r="O90" s="39">
        <v>10</v>
      </c>
      <c r="P90" s="53">
        <v>3</v>
      </c>
    </row>
    <row r="91" spans="1:16" x14ac:dyDescent="0.2">
      <c r="A91" s="67">
        <v>44282</v>
      </c>
      <c r="B91" s="39">
        <v>64</v>
      </c>
      <c r="C91" s="39">
        <v>57</v>
      </c>
      <c r="D91" s="39">
        <v>55</v>
      </c>
      <c r="E91" s="39">
        <v>2</v>
      </c>
      <c r="F91" s="39">
        <v>5</v>
      </c>
      <c r="G91" s="39">
        <v>2</v>
      </c>
      <c r="H91" s="39">
        <v>4</v>
      </c>
      <c r="I91" s="39">
        <v>6</v>
      </c>
      <c r="J91" s="39">
        <v>5</v>
      </c>
      <c r="K91" s="39">
        <v>7</v>
      </c>
      <c r="L91" s="39">
        <v>6</v>
      </c>
      <c r="M91" s="39">
        <v>7</v>
      </c>
      <c r="N91" s="39">
        <v>11</v>
      </c>
      <c r="O91" s="39">
        <v>7</v>
      </c>
      <c r="P91" s="53">
        <v>2</v>
      </c>
    </row>
    <row r="92" spans="1:16" x14ac:dyDescent="0.2">
      <c r="A92" s="67">
        <v>44283</v>
      </c>
      <c r="B92" s="39">
        <v>49</v>
      </c>
      <c r="C92" s="39">
        <v>42</v>
      </c>
      <c r="D92" s="39">
        <v>42</v>
      </c>
      <c r="E92" s="39">
        <v>0</v>
      </c>
      <c r="F92" s="39">
        <v>6</v>
      </c>
      <c r="G92" s="39">
        <v>1</v>
      </c>
      <c r="H92" s="39">
        <v>1</v>
      </c>
      <c r="I92" s="39">
        <v>12</v>
      </c>
      <c r="J92" s="39">
        <v>3</v>
      </c>
      <c r="K92" s="39">
        <v>4</v>
      </c>
      <c r="L92" s="39">
        <v>2</v>
      </c>
      <c r="M92" s="39">
        <v>3</v>
      </c>
      <c r="N92" s="39">
        <v>9</v>
      </c>
      <c r="O92" s="39">
        <v>4</v>
      </c>
      <c r="P92" s="53">
        <v>4</v>
      </c>
    </row>
    <row r="93" spans="1:16" x14ac:dyDescent="0.2">
      <c r="A93" s="67">
        <v>44284</v>
      </c>
      <c r="B93" s="39">
        <v>68</v>
      </c>
      <c r="C93" s="39">
        <v>57</v>
      </c>
      <c r="D93" s="39">
        <v>55</v>
      </c>
      <c r="E93" s="39">
        <v>2</v>
      </c>
      <c r="F93" s="39">
        <v>7</v>
      </c>
      <c r="G93" s="39">
        <v>4</v>
      </c>
      <c r="H93" s="39">
        <v>3</v>
      </c>
      <c r="I93" s="39">
        <v>8</v>
      </c>
      <c r="J93" s="39">
        <v>7</v>
      </c>
      <c r="K93" s="39">
        <v>11</v>
      </c>
      <c r="L93" s="39">
        <v>7</v>
      </c>
      <c r="M93" s="39">
        <v>5</v>
      </c>
      <c r="N93" s="39">
        <v>2</v>
      </c>
      <c r="O93" s="39">
        <v>9</v>
      </c>
      <c r="P93" s="53">
        <v>3</v>
      </c>
    </row>
    <row r="94" spans="1:16" x14ac:dyDescent="0.2">
      <c r="A94" s="67">
        <v>44285</v>
      </c>
      <c r="B94" s="39">
        <v>54</v>
      </c>
      <c r="C94" s="39">
        <v>48</v>
      </c>
      <c r="D94" s="39">
        <v>48</v>
      </c>
      <c r="E94" s="39">
        <v>0</v>
      </c>
      <c r="F94" s="39">
        <v>5</v>
      </c>
      <c r="G94" s="39">
        <v>1</v>
      </c>
      <c r="H94" s="39">
        <v>3</v>
      </c>
      <c r="I94" s="39">
        <v>6</v>
      </c>
      <c r="J94" s="39">
        <v>7</v>
      </c>
      <c r="K94" s="39">
        <v>5</v>
      </c>
      <c r="L94" s="39">
        <v>5</v>
      </c>
      <c r="M94" s="39">
        <v>8</v>
      </c>
      <c r="N94" s="39">
        <v>5</v>
      </c>
      <c r="O94" s="39">
        <v>8</v>
      </c>
      <c r="P94" s="53">
        <v>1</v>
      </c>
    </row>
    <row r="95" spans="1:16" x14ac:dyDescent="0.2">
      <c r="A95" s="67">
        <v>44286</v>
      </c>
      <c r="B95" s="39">
        <v>73</v>
      </c>
      <c r="C95" s="39">
        <v>67</v>
      </c>
      <c r="D95" s="39">
        <v>63</v>
      </c>
      <c r="E95" s="39">
        <v>3</v>
      </c>
      <c r="F95" s="39">
        <v>6</v>
      </c>
      <c r="G95" s="39">
        <v>0</v>
      </c>
      <c r="H95" s="39">
        <v>6</v>
      </c>
      <c r="I95" s="39">
        <v>8</v>
      </c>
      <c r="J95" s="39">
        <v>9</v>
      </c>
      <c r="K95" s="39">
        <v>3</v>
      </c>
      <c r="L95" s="39">
        <v>11</v>
      </c>
      <c r="M95" s="39">
        <v>3</v>
      </c>
      <c r="N95" s="39">
        <v>8</v>
      </c>
      <c r="O95" s="39">
        <v>10</v>
      </c>
      <c r="P95" s="53">
        <v>5</v>
      </c>
    </row>
    <row r="96" spans="1:16" x14ac:dyDescent="0.2">
      <c r="A96" s="67">
        <v>44287</v>
      </c>
      <c r="B96" s="39">
        <v>63</v>
      </c>
      <c r="C96" s="39">
        <v>55</v>
      </c>
      <c r="D96" s="39">
        <v>54</v>
      </c>
      <c r="E96" s="39">
        <v>1</v>
      </c>
      <c r="F96" s="39">
        <v>6</v>
      </c>
      <c r="G96" s="39">
        <v>2</v>
      </c>
      <c r="H96" s="39">
        <v>1</v>
      </c>
      <c r="I96" s="39">
        <v>11</v>
      </c>
      <c r="J96" s="39">
        <v>5</v>
      </c>
      <c r="K96" s="39">
        <v>3</v>
      </c>
      <c r="L96" s="39">
        <v>13</v>
      </c>
      <c r="M96" s="39">
        <v>4</v>
      </c>
      <c r="N96" s="39">
        <v>6</v>
      </c>
      <c r="O96" s="39">
        <v>9</v>
      </c>
      <c r="P96" s="53">
        <v>2</v>
      </c>
    </row>
    <row r="97" spans="1:16" x14ac:dyDescent="0.2">
      <c r="A97" s="67">
        <v>44288</v>
      </c>
      <c r="B97" s="39">
        <v>50</v>
      </c>
      <c r="C97" s="39">
        <v>43</v>
      </c>
      <c r="D97" s="39">
        <v>38</v>
      </c>
      <c r="E97" s="39">
        <v>5</v>
      </c>
      <c r="F97" s="39">
        <v>5</v>
      </c>
      <c r="G97" s="39">
        <v>2</v>
      </c>
      <c r="H97" s="39">
        <v>1</v>
      </c>
      <c r="I97" s="39">
        <v>7</v>
      </c>
      <c r="J97" s="39">
        <v>3</v>
      </c>
      <c r="K97" s="39">
        <v>7</v>
      </c>
      <c r="L97" s="39">
        <v>7</v>
      </c>
      <c r="M97" s="39">
        <v>1</v>
      </c>
      <c r="N97" s="39">
        <v>3</v>
      </c>
      <c r="O97" s="39">
        <v>8</v>
      </c>
      <c r="P97" s="53">
        <v>1</v>
      </c>
    </row>
    <row r="98" spans="1:16" x14ac:dyDescent="0.2">
      <c r="A98" s="67">
        <v>44289</v>
      </c>
      <c r="B98" s="39">
        <v>41</v>
      </c>
      <c r="C98" s="39">
        <v>35</v>
      </c>
      <c r="D98" s="39">
        <v>33</v>
      </c>
      <c r="E98" s="39">
        <v>2</v>
      </c>
      <c r="F98" s="39">
        <v>4</v>
      </c>
      <c r="G98" s="39">
        <v>2</v>
      </c>
      <c r="H98" s="39">
        <v>3</v>
      </c>
      <c r="I98" s="39">
        <v>2</v>
      </c>
      <c r="J98" s="39">
        <v>3</v>
      </c>
      <c r="K98" s="39">
        <v>3</v>
      </c>
      <c r="L98" s="39">
        <v>5</v>
      </c>
      <c r="M98" s="39">
        <v>3</v>
      </c>
      <c r="N98" s="39">
        <v>8</v>
      </c>
      <c r="O98" s="39">
        <v>4</v>
      </c>
      <c r="P98" s="53">
        <v>2</v>
      </c>
    </row>
    <row r="99" spans="1:16" x14ac:dyDescent="0.2">
      <c r="A99" s="67">
        <v>44290</v>
      </c>
      <c r="B99" s="39">
        <v>53</v>
      </c>
      <c r="C99" s="39">
        <v>52</v>
      </c>
      <c r="D99" s="39">
        <v>51</v>
      </c>
      <c r="E99" s="39">
        <v>1</v>
      </c>
      <c r="F99" s="39">
        <v>0</v>
      </c>
      <c r="G99" s="39">
        <v>1</v>
      </c>
      <c r="H99" s="39">
        <v>3</v>
      </c>
      <c r="I99" s="39">
        <v>12</v>
      </c>
      <c r="J99" s="39">
        <v>8</v>
      </c>
      <c r="K99" s="39">
        <v>6</v>
      </c>
      <c r="L99" s="39">
        <v>4</v>
      </c>
      <c r="M99" s="39">
        <v>6</v>
      </c>
      <c r="N99" s="39">
        <v>4</v>
      </c>
      <c r="O99" s="39">
        <v>6</v>
      </c>
      <c r="P99" s="53">
        <v>2</v>
      </c>
    </row>
    <row r="100" spans="1:16" x14ac:dyDescent="0.2">
      <c r="A100" s="67">
        <v>44291</v>
      </c>
      <c r="B100" s="39">
        <v>45</v>
      </c>
      <c r="C100" s="39">
        <v>37</v>
      </c>
      <c r="D100" s="39">
        <v>35</v>
      </c>
      <c r="E100" s="39">
        <v>2</v>
      </c>
      <c r="F100" s="39">
        <v>5</v>
      </c>
      <c r="G100" s="39">
        <v>3</v>
      </c>
      <c r="H100" s="39">
        <v>1</v>
      </c>
      <c r="I100" s="39">
        <v>4</v>
      </c>
      <c r="J100" s="39">
        <v>4</v>
      </c>
      <c r="K100" s="39">
        <v>1</v>
      </c>
      <c r="L100" s="39">
        <v>7</v>
      </c>
      <c r="M100" s="39">
        <v>4</v>
      </c>
      <c r="N100" s="39">
        <v>6</v>
      </c>
      <c r="O100" s="39">
        <v>5</v>
      </c>
      <c r="P100" s="53">
        <v>3</v>
      </c>
    </row>
    <row r="101" spans="1:16" x14ac:dyDescent="0.2">
      <c r="A101" s="67">
        <v>44292</v>
      </c>
      <c r="B101" s="39">
        <v>45</v>
      </c>
      <c r="C101" s="39">
        <v>40</v>
      </c>
      <c r="D101" s="39">
        <v>37</v>
      </c>
      <c r="E101" s="39">
        <v>3</v>
      </c>
      <c r="F101" s="39">
        <v>3</v>
      </c>
      <c r="G101" s="39">
        <v>2</v>
      </c>
      <c r="H101" s="39">
        <v>2</v>
      </c>
      <c r="I101" s="39">
        <v>4</v>
      </c>
      <c r="J101" s="39">
        <v>4</v>
      </c>
      <c r="K101" s="39">
        <v>6</v>
      </c>
      <c r="L101" s="39">
        <v>7</v>
      </c>
      <c r="M101" s="39">
        <v>4</v>
      </c>
      <c r="N101" s="39">
        <v>1</v>
      </c>
      <c r="O101" s="39">
        <v>7</v>
      </c>
      <c r="P101" s="53">
        <v>2</v>
      </c>
    </row>
    <row r="102" spans="1:16" x14ac:dyDescent="0.2">
      <c r="A102" s="67">
        <v>44293</v>
      </c>
      <c r="B102" s="39">
        <v>45</v>
      </c>
      <c r="C102" s="39">
        <v>38</v>
      </c>
      <c r="D102" s="39">
        <v>37</v>
      </c>
      <c r="E102" s="39">
        <v>1</v>
      </c>
      <c r="F102" s="39">
        <v>5</v>
      </c>
      <c r="G102" s="39">
        <v>2</v>
      </c>
      <c r="H102" s="39">
        <v>1</v>
      </c>
      <c r="I102" s="39">
        <v>5</v>
      </c>
      <c r="J102" s="39">
        <v>5</v>
      </c>
      <c r="K102" s="39">
        <v>9</v>
      </c>
      <c r="L102" s="39">
        <v>1</v>
      </c>
      <c r="M102" s="39">
        <v>3</v>
      </c>
      <c r="N102" s="39">
        <v>2</v>
      </c>
      <c r="O102" s="39">
        <v>6</v>
      </c>
      <c r="P102" s="53">
        <v>5</v>
      </c>
    </row>
    <row r="103" spans="1:16" x14ac:dyDescent="0.2">
      <c r="A103" s="67">
        <v>44294</v>
      </c>
      <c r="B103" s="39">
        <v>61</v>
      </c>
      <c r="C103" s="39">
        <v>54</v>
      </c>
      <c r="D103" s="39">
        <v>51</v>
      </c>
      <c r="E103" s="39">
        <v>2</v>
      </c>
      <c r="F103" s="39">
        <v>4</v>
      </c>
      <c r="G103" s="39">
        <v>3</v>
      </c>
      <c r="H103" s="39">
        <v>2</v>
      </c>
      <c r="I103" s="39">
        <v>4</v>
      </c>
      <c r="J103" s="39">
        <v>8</v>
      </c>
      <c r="K103" s="39">
        <v>4</v>
      </c>
      <c r="L103" s="39">
        <v>7</v>
      </c>
      <c r="M103" s="39">
        <v>6</v>
      </c>
      <c r="N103" s="39">
        <v>8</v>
      </c>
      <c r="O103" s="39">
        <v>8</v>
      </c>
      <c r="P103" s="53">
        <v>4</v>
      </c>
    </row>
    <row r="104" spans="1:16" x14ac:dyDescent="0.2">
      <c r="A104" s="67">
        <v>44295</v>
      </c>
      <c r="B104" s="39">
        <v>38</v>
      </c>
      <c r="C104" s="39">
        <v>34</v>
      </c>
      <c r="D104" s="39">
        <v>32</v>
      </c>
      <c r="E104" s="39">
        <v>2</v>
      </c>
      <c r="F104" s="39">
        <v>2</v>
      </c>
      <c r="G104" s="39">
        <v>2</v>
      </c>
      <c r="H104" s="39">
        <v>0</v>
      </c>
      <c r="I104" s="39">
        <v>7</v>
      </c>
      <c r="J104" s="39">
        <v>3</v>
      </c>
      <c r="K104" s="39">
        <v>3</v>
      </c>
      <c r="L104" s="39">
        <v>7</v>
      </c>
      <c r="M104" s="39">
        <v>4</v>
      </c>
      <c r="N104" s="39">
        <v>5</v>
      </c>
      <c r="O104" s="39">
        <v>0</v>
      </c>
      <c r="P104" s="53">
        <v>3</v>
      </c>
    </row>
    <row r="105" spans="1:16" x14ac:dyDescent="0.2">
      <c r="A105" s="67">
        <v>44296</v>
      </c>
      <c r="B105" s="39">
        <v>43</v>
      </c>
      <c r="C105" s="39">
        <v>37</v>
      </c>
      <c r="D105" s="39">
        <v>36</v>
      </c>
      <c r="E105" s="39">
        <v>1</v>
      </c>
      <c r="F105" s="39">
        <v>5</v>
      </c>
      <c r="G105" s="39">
        <v>1</v>
      </c>
      <c r="H105" s="39">
        <v>1</v>
      </c>
      <c r="I105" s="39">
        <v>4</v>
      </c>
      <c r="J105" s="39">
        <v>4</v>
      </c>
      <c r="K105" s="39">
        <v>4</v>
      </c>
      <c r="L105" s="39">
        <v>3</v>
      </c>
      <c r="M105" s="39">
        <v>9</v>
      </c>
      <c r="N105" s="39">
        <v>8</v>
      </c>
      <c r="O105" s="39">
        <v>2</v>
      </c>
      <c r="P105" s="53">
        <v>1</v>
      </c>
    </row>
    <row r="106" spans="1:16" x14ac:dyDescent="0.2">
      <c r="A106" s="67">
        <v>44297</v>
      </c>
      <c r="B106" s="39">
        <v>39</v>
      </c>
      <c r="C106" s="39">
        <v>33</v>
      </c>
      <c r="D106" s="39">
        <v>32</v>
      </c>
      <c r="E106" s="39">
        <v>1</v>
      </c>
      <c r="F106" s="39">
        <v>4</v>
      </c>
      <c r="G106" s="39">
        <v>2</v>
      </c>
      <c r="H106" s="39">
        <v>0</v>
      </c>
      <c r="I106" s="39">
        <v>5</v>
      </c>
      <c r="J106" s="39">
        <v>6</v>
      </c>
      <c r="K106" s="39">
        <v>3</v>
      </c>
      <c r="L106" s="39">
        <v>6</v>
      </c>
      <c r="M106" s="39">
        <v>1</v>
      </c>
      <c r="N106" s="39">
        <v>4</v>
      </c>
      <c r="O106" s="39">
        <v>3</v>
      </c>
      <c r="P106" s="53">
        <v>4</v>
      </c>
    </row>
    <row r="107" spans="1:16" x14ac:dyDescent="0.2">
      <c r="A107" s="67">
        <v>44298</v>
      </c>
      <c r="B107" s="39">
        <v>37</v>
      </c>
      <c r="C107" s="39">
        <v>37</v>
      </c>
      <c r="D107" s="39">
        <v>35</v>
      </c>
      <c r="E107" s="39">
        <v>2</v>
      </c>
      <c r="F107" s="39">
        <v>0</v>
      </c>
      <c r="G107" s="39">
        <v>0</v>
      </c>
      <c r="H107" s="39">
        <v>0</v>
      </c>
      <c r="I107" s="39">
        <v>7</v>
      </c>
      <c r="J107" s="39">
        <v>7</v>
      </c>
      <c r="K107" s="39">
        <v>4</v>
      </c>
      <c r="L107" s="39">
        <v>5</v>
      </c>
      <c r="M107" s="39">
        <v>2</v>
      </c>
      <c r="N107" s="39">
        <v>3</v>
      </c>
      <c r="O107" s="39">
        <v>5</v>
      </c>
      <c r="P107" s="53">
        <v>2</v>
      </c>
    </row>
    <row r="108" spans="1:16" x14ac:dyDescent="0.2">
      <c r="A108" s="67">
        <v>44299</v>
      </c>
      <c r="B108" s="39">
        <v>47</v>
      </c>
      <c r="C108" s="39">
        <v>38</v>
      </c>
      <c r="D108" s="39">
        <v>37</v>
      </c>
      <c r="E108" s="39">
        <v>1</v>
      </c>
      <c r="F108" s="39">
        <v>6</v>
      </c>
      <c r="G108" s="39">
        <v>3</v>
      </c>
      <c r="H108" s="39">
        <v>2</v>
      </c>
      <c r="I108" s="39">
        <v>6</v>
      </c>
      <c r="J108" s="39">
        <v>10</v>
      </c>
      <c r="K108" s="39">
        <v>1</v>
      </c>
      <c r="L108" s="39">
        <v>2</v>
      </c>
      <c r="M108" s="39">
        <v>6</v>
      </c>
      <c r="N108" s="39">
        <v>4</v>
      </c>
      <c r="O108" s="39">
        <v>6</v>
      </c>
      <c r="P108" s="53">
        <v>0</v>
      </c>
    </row>
    <row r="109" spans="1:16" x14ac:dyDescent="0.2">
      <c r="A109" s="67">
        <v>44300</v>
      </c>
      <c r="B109" s="39">
        <v>34</v>
      </c>
      <c r="C109" s="39">
        <v>29</v>
      </c>
      <c r="D109" s="39">
        <v>25</v>
      </c>
      <c r="E109" s="39">
        <v>4</v>
      </c>
      <c r="F109" s="39">
        <v>2</v>
      </c>
      <c r="G109" s="39">
        <v>3</v>
      </c>
      <c r="H109" s="39">
        <v>2</v>
      </c>
      <c r="I109" s="39">
        <v>8</v>
      </c>
      <c r="J109" s="39">
        <v>0</v>
      </c>
      <c r="K109" s="39">
        <v>1</v>
      </c>
      <c r="L109" s="39">
        <v>5</v>
      </c>
      <c r="M109" s="39">
        <v>3</v>
      </c>
      <c r="N109" s="39">
        <v>2</v>
      </c>
      <c r="O109" s="39">
        <v>4</v>
      </c>
      <c r="P109" s="53">
        <v>0</v>
      </c>
    </row>
    <row r="110" spans="1:16" x14ac:dyDescent="0.2">
      <c r="A110" s="67">
        <v>44301</v>
      </c>
      <c r="B110" s="39">
        <v>43</v>
      </c>
      <c r="C110" s="39">
        <v>39</v>
      </c>
      <c r="D110" s="39">
        <v>37</v>
      </c>
      <c r="E110" s="39">
        <v>2</v>
      </c>
      <c r="F110" s="39">
        <v>4</v>
      </c>
      <c r="G110" s="39">
        <v>0</v>
      </c>
      <c r="H110" s="39">
        <v>1</v>
      </c>
      <c r="I110" s="39">
        <v>5</v>
      </c>
      <c r="J110" s="39">
        <v>7</v>
      </c>
      <c r="K110" s="39">
        <v>4</v>
      </c>
      <c r="L110" s="39">
        <v>3</v>
      </c>
      <c r="M110" s="39">
        <v>4</v>
      </c>
      <c r="N110" s="39">
        <v>8</v>
      </c>
      <c r="O110" s="39">
        <v>3</v>
      </c>
      <c r="P110" s="53">
        <v>2</v>
      </c>
    </row>
    <row r="111" spans="1:16" x14ac:dyDescent="0.2">
      <c r="A111" s="67">
        <v>44302</v>
      </c>
      <c r="B111" s="39">
        <v>31</v>
      </c>
      <c r="C111" s="39">
        <v>29</v>
      </c>
      <c r="D111" s="39">
        <v>28</v>
      </c>
      <c r="E111" s="39">
        <v>1</v>
      </c>
      <c r="F111" s="39">
        <v>1</v>
      </c>
      <c r="G111" s="39">
        <v>1</v>
      </c>
      <c r="H111" s="39">
        <v>2</v>
      </c>
      <c r="I111" s="39">
        <v>2</v>
      </c>
      <c r="J111" s="39">
        <v>5</v>
      </c>
      <c r="K111" s="39">
        <v>3</v>
      </c>
      <c r="L111" s="39">
        <v>2</v>
      </c>
      <c r="M111" s="39">
        <v>8</v>
      </c>
      <c r="N111" s="39">
        <v>3</v>
      </c>
      <c r="O111" s="39">
        <v>2</v>
      </c>
      <c r="P111" s="53">
        <v>1</v>
      </c>
    </row>
    <row r="112" spans="1:16" x14ac:dyDescent="0.2">
      <c r="A112" s="67">
        <v>44303</v>
      </c>
      <c r="B112" s="39">
        <v>41</v>
      </c>
      <c r="C112" s="39">
        <v>36</v>
      </c>
      <c r="D112" s="39">
        <v>34</v>
      </c>
      <c r="E112" s="39">
        <v>1</v>
      </c>
      <c r="F112" s="39">
        <v>4</v>
      </c>
      <c r="G112" s="39">
        <v>1</v>
      </c>
      <c r="H112" s="39">
        <v>1</v>
      </c>
      <c r="I112" s="39">
        <v>3</v>
      </c>
      <c r="J112" s="39">
        <v>12</v>
      </c>
      <c r="K112" s="39">
        <v>2</v>
      </c>
      <c r="L112" s="39">
        <v>8</v>
      </c>
      <c r="M112" s="39">
        <v>3</v>
      </c>
      <c r="N112" s="39">
        <v>2</v>
      </c>
      <c r="O112" s="39">
        <v>2</v>
      </c>
      <c r="P112" s="53">
        <v>1</v>
      </c>
    </row>
    <row r="113" spans="1:16" x14ac:dyDescent="0.2">
      <c r="A113" s="67">
        <v>44304</v>
      </c>
      <c r="B113" s="39">
        <v>31</v>
      </c>
      <c r="C113" s="39">
        <v>30</v>
      </c>
      <c r="D113" s="39">
        <v>27</v>
      </c>
      <c r="E113" s="39">
        <v>3</v>
      </c>
      <c r="F113" s="39">
        <v>1</v>
      </c>
      <c r="G113" s="39">
        <v>0</v>
      </c>
      <c r="H113" s="39">
        <v>0</v>
      </c>
      <c r="I113" s="39">
        <v>3</v>
      </c>
      <c r="J113" s="39">
        <v>3</v>
      </c>
      <c r="K113" s="39">
        <v>6</v>
      </c>
      <c r="L113" s="39">
        <v>4</v>
      </c>
      <c r="M113" s="39">
        <v>3</v>
      </c>
      <c r="N113" s="39">
        <v>3</v>
      </c>
      <c r="O113" s="39">
        <v>4</v>
      </c>
      <c r="P113" s="53">
        <v>1</v>
      </c>
    </row>
    <row r="114" spans="1:16" x14ac:dyDescent="0.2">
      <c r="A114" s="67">
        <v>44305</v>
      </c>
      <c r="B114" s="39">
        <v>23</v>
      </c>
      <c r="C114" s="39">
        <v>19</v>
      </c>
      <c r="D114" s="39">
        <v>17</v>
      </c>
      <c r="E114" s="39">
        <v>1</v>
      </c>
      <c r="F114" s="39">
        <v>3</v>
      </c>
      <c r="G114" s="39">
        <v>1</v>
      </c>
      <c r="H114" s="39">
        <v>0</v>
      </c>
      <c r="I114" s="39">
        <v>1</v>
      </c>
      <c r="J114" s="39">
        <v>2</v>
      </c>
      <c r="K114" s="39">
        <v>0</v>
      </c>
      <c r="L114" s="39">
        <v>4</v>
      </c>
      <c r="M114" s="39">
        <v>2</v>
      </c>
      <c r="N114" s="39">
        <v>4</v>
      </c>
      <c r="O114" s="39">
        <v>4</v>
      </c>
      <c r="P114" s="53">
        <v>0</v>
      </c>
    </row>
    <row r="115" spans="1:16" x14ac:dyDescent="0.2">
      <c r="A115" s="67">
        <v>44306</v>
      </c>
      <c r="B115" s="39">
        <v>35</v>
      </c>
      <c r="C115" s="39">
        <v>32</v>
      </c>
      <c r="D115" s="39">
        <v>30</v>
      </c>
      <c r="E115" s="39">
        <v>2</v>
      </c>
      <c r="F115" s="39">
        <v>3</v>
      </c>
      <c r="G115" s="39">
        <v>0</v>
      </c>
      <c r="H115" s="39">
        <v>0</v>
      </c>
      <c r="I115" s="39">
        <v>5</v>
      </c>
      <c r="J115" s="39">
        <v>8</v>
      </c>
      <c r="K115" s="39">
        <v>1</v>
      </c>
      <c r="L115" s="39">
        <v>3</v>
      </c>
      <c r="M115" s="39">
        <v>3</v>
      </c>
      <c r="N115" s="39">
        <v>2</v>
      </c>
      <c r="O115" s="39">
        <v>6</v>
      </c>
      <c r="P115" s="53">
        <v>2</v>
      </c>
    </row>
    <row r="116" spans="1:16" x14ac:dyDescent="0.2">
      <c r="A116" s="67">
        <v>44307</v>
      </c>
      <c r="B116" s="39">
        <v>35</v>
      </c>
      <c r="C116" s="39">
        <v>25</v>
      </c>
      <c r="D116" s="39">
        <v>25</v>
      </c>
      <c r="E116" s="39">
        <v>0</v>
      </c>
      <c r="F116" s="39">
        <v>7</v>
      </c>
      <c r="G116" s="39">
        <v>3</v>
      </c>
      <c r="H116" s="39">
        <v>1</v>
      </c>
      <c r="I116" s="39">
        <v>4</v>
      </c>
      <c r="J116" s="39">
        <v>7</v>
      </c>
      <c r="K116" s="39">
        <v>0</v>
      </c>
      <c r="L116" s="39">
        <v>3</v>
      </c>
      <c r="M116" s="39">
        <v>4</v>
      </c>
      <c r="N116" s="39">
        <v>1</v>
      </c>
      <c r="O116" s="39">
        <v>4</v>
      </c>
      <c r="P116" s="53">
        <v>1</v>
      </c>
    </row>
    <row r="117" spans="1:16" x14ac:dyDescent="0.2">
      <c r="A117" s="67">
        <v>44308</v>
      </c>
      <c r="B117" s="39">
        <v>33</v>
      </c>
      <c r="C117" s="39">
        <v>28</v>
      </c>
      <c r="D117" s="39">
        <v>28</v>
      </c>
      <c r="E117" s="39">
        <v>0</v>
      </c>
      <c r="F117" s="39">
        <v>2</v>
      </c>
      <c r="G117" s="39">
        <v>3</v>
      </c>
      <c r="H117" s="39">
        <v>1</v>
      </c>
      <c r="I117" s="39">
        <v>5</v>
      </c>
      <c r="J117" s="39">
        <v>5</v>
      </c>
      <c r="K117" s="39">
        <v>2</v>
      </c>
      <c r="L117" s="39">
        <v>3</v>
      </c>
      <c r="M117" s="39">
        <v>2</v>
      </c>
      <c r="N117" s="39">
        <v>2</v>
      </c>
      <c r="O117" s="39">
        <v>4</v>
      </c>
      <c r="P117" s="53">
        <v>4</v>
      </c>
    </row>
    <row r="118" spans="1:16" x14ac:dyDescent="0.2">
      <c r="A118" s="67">
        <v>44309</v>
      </c>
      <c r="B118" s="39">
        <v>29</v>
      </c>
      <c r="C118" s="39">
        <v>26</v>
      </c>
      <c r="D118" s="39">
        <v>23</v>
      </c>
      <c r="E118" s="39">
        <v>3</v>
      </c>
      <c r="F118" s="39">
        <v>3</v>
      </c>
      <c r="G118" s="39">
        <v>0</v>
      </c>
      <c r="H118" s="39">
        <v>1</v>
      </c>
      <c r="I118" s="39">
        <v>1</v>
      </c>
      <c r="J118" s="39">
        <v>1</v>
      </c>
      <c r="K118" s="39">
        <v>6</v>
      </c>
      <c r="L118" s="39">
        <v>7</v>
      </c>
      <c r="M118" s="39">
        <v>4</v>
      </c>
      <c r="N118" s="39">
        <v>1</v>
      </c>
      <c r="O118" s="39">
        <v>1</v>
      </c>
      <c r="P118" s="53">
        <v>1</v>
      </c>
    </row>
    <row r="119" spans="1:16" x14ac:dyDescent="0.2">
      <c r="A119" s="67">
        <v>44310</v>
      </c>
      <c r="B119" s="39">
        <v>24</v>
      </c>
      <c r="C119" s="39">
        <v>21</v>
      </c>
      <c r="D119" s="39">
        <v>19</v>
      </c>
      <c r="E119" s="39">
        <v>2</v>
      </c>
      <c r="F119" s="39">
        <v>2</v>
      </c>
      <c r="G119" s="39">
        <v>1</v>
      </c>
      <c r="H119" s="39">
        <v>2</v>
      </c>
      <c r="I119" s="39">
        <v>5</v>
      </c>
      <c r="J119" s="39">
        <v>2</v>
      </c>
      <c r="K119" s="39">
        <v>2</v>
      </c>
      <c r="L119" s="39">
        <v>1</v>
      </c>
      <c r="M119" s="39">
        <v>0</v>
      </c>
      <c r="N119" s="39">
        <v>1</v>
      </c>
      <c r="O119" s="39">
        <v>6</v>
      </c>
      <c r="P119" s="53">
        <v>0</v>
      </c>
    </row>
    <row r="120" spans="1:16" x14ac:dyDescent="0.2">
      <c r="A120" s="67">
        <v>44311</v>
      </c>
      <c r="B120" s="39">
        <v>27</v>
      </c>
      <c r="C120" s="39">
        <v>23</v>
      </c>
      <c r="D120" s="39">
        <v>22</v>
      </c>
      <c r="E120" s="39">
        <v>1</v>
      </c>
      <c r="F120" s="39">
        <v>3</v>
      </c>
      <c r="G120" s="39">
        <v>1</v>
      </c>
      <c r="H120" s="39">
        <v>1</v>
      </c>
      <c r="I120" s="39">
        <v>1</v>
      </c>
      <c r="J120" s="39">
        <v>2</v>
      </c>
      <c r="K120" s="39">
        <v>3</v>
      </c>
      <c r="L120" s="39">
        <v>5</v>
      </c>
      <c r="M120" s="39">
        <v>3</v>
      </c>
      <c r="N120" s="39">
        <v>3</v>
      </c>
      <c r="O120" s="39">
        <v>3</v>
      </c>
      <c r="P120" s="53">
        <v>1</v>
      </c>
    </row>
    <row r="121" spans="1:16" x14ac:dyDescent="0.2">
      <c r="A121" s="67">
        <v>44312</v>
      </c>
      <c r="B121" s="39">
        <v>21</v>
      </c>
      <c r="C121" s="39">
        <v>19</v>
      </c>
      <c r="D121" s="39">
        <v>19</v>
      </c>
      <c r="E121" s="39">
        <v>0</v>
      </c>
      <c r="F121" s="39">
        <v>2</v>
      </c>
      <c r="G121" s="39">
        <v>0</v>
      </c>
      <c r="H121" s="39">
        <v>1</v>
      </c>
      <c r="I121" s="39">
        <v>3</v>
      </c>
      <c r="J121" s="39">
        <v>3</v>
      </c>
      <c r="K121" s="39">
        <v>2</v>
      </c>
      <c r="L121" s="39">
        <v>6</v>
      </c>
      <c r="M121" s="39">
        <v>1</v>
      </c>
      <c r="N121" s="39">
        <v>0</v>
      </c>
      <c r="O121" s="39">
        <v>1</v>
      </c>
      <c r="P121" s="53">
        <v>2</v>
      </c>
    </row>
    <row r="122" spans="1:16" x14ac:dyDescent="0.2">
      <c r="A122" s="67">
        <v>44313</v>
      </c>
      <c r="B122" s="39">
        <v>25</v>
      </c>
      <c r="C122" s="39">
        <v>23</v>
      </c>
      <c r="D122" s="39">
        <v>23</v>
      </c>
      <c r="E122" s="39">
        <v>0</v>
      </c>
      <c r="F122" s="39">
        <v>1</v>
      </c>
      <c r="G122" s="39">
        <v>1</v>
      </c>
      <c r="H122" s="39">
        <v>2</v>
      </c>
      <c r="I122" s="39">
        <v>5</v>
      </c>
      <c r="J122" s="39">
        <v>2</v>
      </c>
      <c r="K122" s="39">
        <v>1</v>
      </c>
      <c r="L122" s="39">
        <v>1</v>
      </c>
      <c r="M122" s="39">
        <v>6</v>
      </c>
      <c r="N122" s="39">
        <v>2</v>
      </c>
      <c r="O122" s="39">
        <v>2</v>
      </c>
      <c r="P122" s="53">
        <v>2</v>
      </c>
    </row>
    <row r="123" spans="1:16" x14ac:dyDescent="0.2">
      <c r="A123" s="67">
        <v>44314</v>
      </c>
      <c r="B123" s="39">
        <v>21</v>
      </c>
      <c r="C123" s="39">
        <v>19</v>
      </c>
      <c r="D123" s="39">
        <v>19</v>
      </c>
      <c r="E123" s="39">
        <v>0</v>
      </c>
      <c r="F123" s="39">
        <v>2</v>
      </c>
      <c r="G123" s="39">
        <v>0</v>
      </c>
      <c r="H123" s="39">
        <v>0</v>
      </c>
      <c r="I123" s="39">
        <v>2</v>
      </c>
      <c r="J123" s="39">
        <v>2</v>
      </c>
      <c r="K123" s="39">
        <v>2</v>
      </c>
      <c r="L123" s="39">
        <v>2</v>
      </c>
      <c r="M123" s="39">
        <v>3</v>
      </c>
      <c r="N123" s="39">
        <v>5</v>
      </c>
      <c r="O123" s="39">
        <v>1</v>
      </c>
      <c r="P123" s="53">
        <v>2</v>
      </c>
    </row>
    <row r="124" spans="1:16" x14ac:dyDescent="0.2">
      <c r="A124" s="67">
        <v>44315</v>
      </c>
      <c r="B124" s="39">
        <v>17</v>
      </c>
      <c r="C124" s="39">
        <v>15</v>
      </c>
      <c r="D124" s="39">
        <v>15</v>
      </c>
      <c r="E124" s="39">
        <v>0</v>
      </c>
      <c r="F124" s="39">
        <v>2</v>
      </c>
      <c r="G124" s="39">
        <v>0</v>
      </c>
      <c r="H124" s="39">
        <v>0</v>
      </c>
      <c r="I124" s="39">
        <v>4</v>
      </c>
      <c r="J124" s="39">
        <v>3</v>
      </c>
      <c r="K124" s="39">
        <v>0</v>
      </c>
      <c r="L124" s="39">
        <v>1</v>
      </c>
      <c r="M124" s="39">
        <v>0</v>
      </c>
      <c r="N124" s="39">
        <v>1</v>
      </c>
      <c r="O124" s="39">
        <v>3</v>
      </c>
      <c r="P124" s="53">
        <v>3</v>
      </c>
    </row>
    <row r="125" spans="1:16" x14ac:dyDescent="0.2">
      <c r="A125" s="67">
        <v>44316</v>
      </c>
      <c r="B125" s="39">
        <v>16</v>
      </c>
      <c r="C125" s="39">
        <v>16</v>
      </c>
      <c r="D125" s="39">
        <v>16</v>
      </c>
      <c r="E125" s="39">
        <v>0</v>
      </c>
      <c r="F125" s="39">
        <v>0</v>
      </c>
      <c r="G125" s="39">
        <v>0</v>
      </c>
      <c r="H125" s="39">
        <v>0</v>
      </c>
      <c r="I125" s="39">
        <v>0</v>
      </c>
      <c r="J125" s="39">
        <v>2</v>
      </c>
      <c r="K125" s="39">
        <v>1</v>
      </c>
      <c r="L125" s="39">
        <v>1</v>
      </c>
      <c r="M125" s="39">
        <v>2</v>
      </c>
      <c r="N125" s="39">
        <v>3</v>
      </c>
      <c r="O125" s="39">
        <v>4</v>
      </c>
      <c r="P125" s="53">
        <v>3</v>
      </c>
    </row>
    <row r="126" spans="1:16" x14ac:dyDescent="0.2">
      <c r="A126" s="67">
        <v>44317</v>
      </c>
      <c r="B126" s="39">
        <v>15</v>
      </c>
      <c r="C126" s="39">
        <v>13</v>
      </c>
      <c r="D126" s="39">
        <v>13</v>
      </c>
      <c r="E126" s="39">
        <v>0</v>
      </c>
      <c r="F126" s="39">
        <v>1</v>
      </c>
      <c r="G126" s="39">
        <v>1</v>
      </c>
      <c r="H126" s="39">
        <v>0</v>
      </c>
      <c r="I126" s="39">
        <v>1</v>
      </c>
      <c r="J126" s="39">
        <v>3</v>
      </c>
      <c r="K126" s="39">
        <v>1</v>
      </c>
      <c r="L126" s="39">
        <v>1</v>
      </c>
      <c r="M126" s="39">
        <v>1</v>
      </c>
      <c r="N126" s="39">
        <v>3</v>
      </c>
      <c r="O126" s="39">
        <v>1</v>
      </c>
      <c r="P126" s="53">
        <v>2</v>
      </c>
    </row>
    <row r="127" spans="1:16" x14ac:dyDescent="0.2">
      <c r="A127" s="67">
        <v>44318</v>
      </c>
      <c r="B127" s="39">
        <v>18</v>
      </c>
      <c r="C127" s="39">
        <v>16</v>
      </c>
      <c r="D127" s="39">
        <v>15</v>
      </c>
      <c r="E127" s="39">
        <v>1</v>
      </c>
      <c r="F127" s="39">
        <v>2</v>
      </c>
      <c r="G127" s="39">
        <v>0</v>
      </c>
      <c r="H127" s="39">
        <v>0</v>
      </c>
      <c r="I127" s="39">
        <v>2</v>
      </c>
      <c r="J127" s="39">
        <v>3</v>
      </c>
      <c r="K127" s="39">
        <v>1</v>
      </c>
      <c r="L127" s="39">
        <v>0</v>
      </c>
      <c r="M127" s="39">
        <v>1</v>
      </c>
      <c r="N127" s="39">
        <v>2</v>
      </c>
      <c r="O127" s="39">
        <v>2</v>
      </c>
      <c r="P127" s="53">
        <v>4</v>
      </c>
    </row>
    <row r="128" spans="1:16" x14ac:dyDescent="0.2">
      <c r="A128" s="67">
        <v>44319</v>
      </c>
      <c r="B128" s="39">
        <v>17</v>
      </c>
      <c r="C128" s="39">
        <v>17</v>
      </c>
      <c r="D128" s="39">
        <v>17</v>
      </c>
      <c r="E128" s="39">
        <v>0</v>
      </c>
      <c r="F128" s="39">
        <v>0</v>
      </c>
      <c r="G128" s="39">
        <v>0</v>
      </c>
      <c r="H128" s="39">
        <v>1</v>
      </c>
      <c r="I128" s="39">
        <v>2</v>
      </c>
      <c r="J128" s="39">
        <v>1</v>
      </c>
      <c r="K128" s="39">
        <v>5</v>
      </c>
      <c r="L128" s="39">
        <v>2</v>
      </c>
      <c r="M128" s="39">
        <v>0</v>
      </c>
      <c r="N128" s="39">
        <v>2</v>
      </c>
      <c r="O128" s="39">
        <v>2</v>
      </c>
      <c r="P128" s="53">
        <v>2</v>
      </c>
    </row>
    <row r="129" spans="1:16" x14ac:dyDescent="0.2">
      <c r="A129" s="67">
        <v>44320</v>
      </c>
      <c r="B129" s="39">
        <v>15</v>
      </c>
      <c r="C129" s="39">
        <v>14</v>
      </c>
      <c r="D129" s="39">
        <v>14</v>
      </c>
      <c r="E129" s="39">
        <v>0</v>
      </c>
      <c r="F129" s="39">
        <v>1</v>
      </c>
      <c r="G129" s="39">
        <v>0</v>
      </c>
      <c r="H129" s="39">
        <v>1</v>
      </c>
      <c r="I129" s="39">
        <v>1</v>
      </c>
      <c r="J129" s="39">
        <v>2</v>
      </c>
      <c r="K129" s="39">
        <v>0</v>
      </c>
      <c r="L129" s="39">
        <v>1</v>
      </c>
      <c r="M129" s="39">
        <v>3</v>
      </c>
      <c r="N129" s="39">
        <v>1</v>
      </c>
      <c r="O129" s="39">
        <v>3</v>
      </c>
      <c r="P129" s="53">
        <v>2</v>
      </c>
    </row>
    <row r="130" spans="1:16" x14ac:dyDescent="0.2">
      <c r="A130" s="67">
        <v>44321</v>
      </c>
      <c r="B130" s="39">
        <v>22</v>
      </c>
      <c r="C130" s="39">
        <v>21</v>
      </c>
      <c r="D130" s="39">
        <v>20</v>
      </c>
      <c r="E130" s="39">
        <v>1</v>
      </c>
      <c r="F130" s="39">
        <v>1</v>
      </c>
      <c r="G130" s="39">
        <v>0</v>
      </c>
      <c r="H130" s="39">
        <v>0</v>
      </c>
      <c r="I130" s="39">
        <v>4</v>
      </c>
      <c r="J130" s="39">
        <v>5</v>
      </c>
      <c r="K130" s="39">
        <v>1</v>
      </c>
      <c r="L130" s="39">
        <v>1</v>
      </c>
      <c r="M130" s="39">
        <v>2</v>
      </c>
      <c r="N130" s="39">
        <v>5</v>
      </c>
      <c r="O130" s="39">
        <v>1</v>
      </c>
      <c r="P130" s="53">
        <v>1</v>
      </c>
    </row>
    <row r="131" spans="1:16" x14ac:dyDescent="0.2">
      <c r="A131" s="67">
        <v>44322</v>
      </c>
      <c r="B131" s="39">
        <v>17</v>
      </c>
      <c r="C131" s="39">
        <v>15</v>
      </c>
      <c r="D131" s="39">
        <v>14</v>
      </c>
      <c r="E131" s="39">
        <v>1</v>
      </c>
      <c r="F131" s="39">
        <v>1</v>
      </c>
      <c r="G131" s="39">
        <v>1</v>
      </c>
      <c r="H131" s="39">
        <v>0</v>
      </c>
      <c r="I131" s="39">
        <v>2</v>
      </c>
      <c r="J131" s="39">
        <v>1</v>
      </c>
      <c r="K131" s="39">
        <v>0</v>
      </c>
      <c r="L131" s="39">
        <v>1</v>
      </c>
      <c r="M131" s="39">
        <v>6</v>
      </c>
      <c r="N131" s="39">
        <v>1</v>
      </c>
      <c r="O131" s="39">
        <v>2</v>
      </c>
      <c r="P131" s="53">
        <v>1</v>
      </c>
    </row>
    <row r="132" spans="1:16" x14ac:dyDescent="0.2">
      <c r="A132" s="67">
        <v>44323</v>
      </c>
      <c r="B132" s="39">
        <v>17</v>
      </c>
      <c r="C132" s="39">
        <v>17</v>
      </c>
      <c r="D132" s="39">
        <v>15</v>
      </c>
      <c r="E132" s="39">
        <v>2</v>
      </c>
      <c r="F132" s="39">
        <v>0</v>
      </c>
      <c r="G132" s="39">
        <v>0</v>
      </c>
      <c r="H132" s="39">
        <v>1</v>
      </c>
      <c r="I132" s="39">
        <v>2</v>
      </c>
      <c r="J132" s="39">
        <v>4</v>
      </c>
      <c r="K132" s="39">
        <v>1</v>
      </c>
      <c r="L132" s="39">
        <v>1</v>
      </c>
      <c r="M132" s="39">
        <v>1</v>
      </c>
      <c r="N132" s="39">
        <v>2</v>
      </c>
      <c r="O132" s="39">
        <v>2</v>
      </c>
      <c r="P132" s="53">
        <v>1</v>
      </c>
    </row>
    <row r="133" spans="1:16" x14ac:dyDescent="0.2">
      <c r="A133" s="67">
        <v>44324</v>
      </c>
      <c r="B133" s="39">
        <v>20</v>
      </c>
      <c r="C133" s="39">
        <v>19</v>
      </c>
      <c r="D133" s="39">
        <v>17</v>
      </c>
      <c r="E133" s="39">
        <v>2</v>
      </c>
      <c r="F133" s="39">
        <v>0</v>
      </c>
      <c r="G133" s="39">
        <v>1</v>
      </c>
      <c r="H133" s="39">
        <v>0</v>
      </c>
      <c r="I133" s="39">
        <v>0</v>
      </c>
      <c r="J133" s="39">
        <v>6</v>
      </c>
      <c r="K133" s="39">
        <v>0</v>
      </c>
      <c r="L133" s="39">
        <v>3</v>
      </c>
      <c r="M133" s="39">
        <v>3</v>
      </c>
      <c r="N133" s="39">
        <v>1</v>
      </c>
      <c r="O133" s="39">
        <v>3</v>
      </c>
      <c r="P133" s="53">
        <v>1</v>
      </c>
    </row>
    <row r="134" spans="1:16" x14ac:dyDescent="0.2">
      <c r="A134" s="67">
        <v>44325</v>
      </c>
      <c r="B134" s="39">
        <v>11</v>
      </c>
      <c r="C134" s="39">
        <v>11</v>
      </c>
      <c r="D134" s="39">
        <v>11</v>
      </c>
      <c r="E134" s="39">
        <v>0</v>
      </c>
      <c r="F134" s="39">
        <v>0</v>
      </c>
      <c r="G134" s="39">
        <v>0</v>
      </c>
      <c r="H134" s="39">
        <v>1</v>
      </c>
      <c r="I134" s="39">
        <v>2</v>
      </c>
      <c r="J134" s="39">
        <v>3</v>
      </c>
      <c r="K134" s="39">
        <v>0</v>
      </c>
      <c r="L134" s="39">
        <v>1</v>
      </c>
      <c r="M134" s="39">
        <v>1</v>
      </c>
      <c r="N134" s="39">
        <v>1</v>
      </c>
      <c r="O134" s="39">
        <v>1</v>
      </c>
      <c r="P134" s="53">
        <v>1</v>
      </c>
    </row>
    <row r="135" spans="1:16" x14ac:dyDescent="0.2">
      <c r="A135" s="67">
        <v>44326</v>
      </c>
      <c r="B135" s="39">
        <v>8</v>
      </c>
      <c r="C135" s="39">
        <v>7</v>
      </c>
      <c r="D135" s="39">
        <v>7</v>
      </c>
      <c r="E135" s="39">
        <v>0</v>
      </c>
      <c r="F135" s="39">
        <v>1</v>
      </c>
      <c r="G135" s="39">
        <v>0</v>
      </c>
      <c r="H135" s="39">
        <v>0</v>
      </c>
      <c r="I135" s="39">
        <v>1</v>
      </c>
      <c r="J135" s="39">
        <v>0</v>
      </c>
      <c r="K135" s="39">
        <v>0</v>
      </c>
      <c r="L135" s="39">
        <v>1</v>
      </c>
      <c r="M135" s="39">
        <v>2</v>
      </c>
      <c r="N135" s="39">
        <v>3</v>
      </c>
      <c r="O135" s="39">
        <v>0</v>
      </c>
      <c r="P135" s="53">
        <v>0</v>
      </c>
    </row>
    <row r="136" spans="1:16" x14ac:dyDescent="0.2">
      <c r="A136" s="67">
        <v>44327</v>
      </c>
      <c r="B136" s="39">
        <v>21</v>
      </c>
      <c r="C136" s="39">
        <v>19</v>
      </c>
      <c r="D136" s="39">
        <v>19</v>
      </c>
      <c r="E136" s="39">
        <v>0</v>
      </c>
      <c r="F136" s="39">
        <v>0</v>
      </c>
      <c r="G136" s="39">
        <v>2</v>
      </c>
      <c r="H136" s="39">
        <v>1</v>
      </c>
      <c r="I136" s="39">
        <v>5</v>
      </c>
      <c r="J136" s="39">
        <v>1</v>
      </c>
      <c r="K136" s="39">
        <v>2</v>
      </c>
      <c r="L136" s="39">
        <v>4</v>
      </c>
      <c r="M136" s="39">
        <v>2</v>
      </c>
      <c r="N136" s="39">
        <v>0</v>
      </c>
      <c r="O136" s="39">
        <v>4</v>
      </c>
      <c r="P136" s="53">
        <v>0</v>
      </c>
    </row>
    <row r="137" spans="1:16" x14ac:dyDescent="0.2">
      <c r="A137" s="67">
        <v>44328</v>
      </c>
      <c r="B137" s="39">
        <v>15</v>
      </c>
      <c r="C137" s="39">
        <v>13</v>
      </c>
      <c r="D137" s="39">
        <v>13</v>
      </c>
      <c r="E137" s="39">
        <v>0</v>
      </c>
      <c r="F137" s="39">
        <v>2</v>
      </c>
      <c r="G137" s="39">
        <v>0</v>
      </c>
      <c r="H137" s="39">
        <v>4</v>
      </c>
      <c r="I137" s="39">
        <v>1</v>
      </c>
      <c r="J137" s="39">
        <v>4</v>
      </c>
      <c r="K137" s="39">
        <v>0</v>
      </c>
      <c r="L137" s="39">
        <v>1</v>
      </c>
      <c r="M137" s="39">
        <v>0</v>
      </c>
      <c r="N137" s="39">
        <v>1</v>
      </c>
      <c r="O137" s="39">
        <v>1</v>
      </c>
      <c r="P137" s="53">
        <v>1</v>
      </c>
    </row>
    <row r="138" spans="1:16" x14ac:dyDescent="0.2">
      <c r="A138" s="67">
        <v>44329</v>
      </c>
      <c r="B138" s="39">
        <v>15</v>
      </c>
      <c r="C138" s="39">
        <v>11</v>
      </c>
      <c r="D138" s="39">
        <v>10</v>
      </c>
      <c r="E138" s="39">
        <v>1</v>
      </c>
      <c r="F138" s="39">
        <v>2</v>
      </c>
      <c r="G138" s="39">
        <v>2</v>
      </c>
      <c r="H138" s="39">
        <v>0</v>
      </c>
      <c r="I138" s="39">
        <v>2</v>
      </c>
      <c r="J138" s="39">
        <v>0</v>
      </c>
      <c r="K138" s="39">
        <v>1</v>
      </c>
      <c r="L138" s="39">
        <v>4</v>
      </c>
      <c r="M138" s="39">
        <v>2</v>
      </c>
      <c r="N138" s="39">
        <v>1</v>
      </c>
      <c r="O138" s="39">
        <v>0</v>
      </c>
      <c r="P138" s="53">
        <v>0</v>
      </c>
    </row>
    <row r="139" spans="1:16" x14ac:dyDescent="0.2">
      <c r="A139" s="67">
        <v>44330</v>
      </c>
      <c r="B139" s="39">
        <v>14</v>
      </c>
      <c r="C139" s="39">
        <v>11</v>
      </c>
      <c r="D139" s="39">
        <v>9</v>
      </c>
      <c r="E139" s="39">
        <v>2</v>
      </c>
      <c r="F139" s="39">
        <v>2</v>
      </c>
      <c r="G139" s="39">
        <v>1</v>
      </c>
      <c r="H139" s="39">
        <v>0</v>
      </c>
      <c r="I139" s="39">
        <v>0</v>
      </c>
      <c r="J139" s="39">
        <v>1</v>
      </c>
      <c r="K139" s="39">
        <v>0</v>
      </c>
      <c r="L139" s="39">
        <v>2</v>
      </c>
      <c r="M139" s="39">
        <v>0</v>
      </c>
      <c r="N139" s="39">
        <v>1</v>
      </c>
      <c r="O139" s="39">
        <v>5</v>
      </c>
      <c r="P139" s="53">
        <v>0</v>
      </c>
    </row>
    <row r="140" spans="1:16" x14ac:dyDescent="0.2">
      <c r="A140" s="67">
        <v>44331</v>
      </c>
      <c r="B140" s="39">
        <v>15</v>
      </c>
      <c r="C140" s="39">
        <v>15</v>
      </c>
      <c r="D140" s="39">
        <v>13</v>
      </c>
      <c r="E140" s="39">
        <v>2</v>
      </c>
      <c r="F140" s="39">
        <v>0</v>
      </c>
      <c r="G140" s="39">
        <v>0</v>
      </c>
      <c r="H140" s="39">
        <v>1</v>
      </c>
      <c r="I140" s="39">
        <v>3</v>
      </c>
      <c r="J140" s="39">
        <v>2</v>
      </c>
      <c r="K140" s="39">
        <v>1</v>
      </c>
      <c r="L140" s="39">
        <v>3</v>
      </c>
      <c r="M140" s="39">
        <v>0</v>
      </c>
      <c r="N140" s="39">
        <v>1</v>
      </c>
      <c r="O140" s="39">
        <v>1</v>
      </c>
      <c r="P140" s="53">
        <v>1</v>
      </c>
    </row>
    <row r="141" spans="1:16" x14ac:dyDescent="0.2">
      <c r="A141" s="67">
        <v>44332</v>
      </c>
      <c r="B141" s="39">
        <v>14</v>
      </c>
      <c r="C141" s="39">
        <v>11</v>
      </c>
      <c r="D141" s="39">
        <v>10</v>
      </c>
      <c r="E141" s="39">
        <v>1</v>
      </c>
      <c r="F141" s="39">
        <v>1</v>
      </c>
      <c r="G141" s="39">
        <v>2</v>
      </c>
      <c r="H141" s="39">
        <v>0</v>
      </c>
      <c r="I141" s="39">
        <v>1</v>
      </c>
      <c r="J141" s="39">
        <v>2</v>
      </c>
      <c r="K141" s="39">
        <v>1</v>
      </c>
      <c r="L141" s="39">
        <v>0</v>
      </c>
      <c r="M141" s="39">
        <v>3</v>
      </c>
      <c r="N141" s="39">
        <v>2</v>
      </c>
      <c r="O141" s="39">
        <v>1</v>
      </c>
      <c r="P141" s="53">
        <v>0</v>
      </c>
    </row>
    <row r="142" spans="1:16" x14ac:dyDescent="0.2">
      <c r="A142" s="67">
        <v>44333</v>
      </c>
      <c r="B142" s="39">
        <v>13</v>
      </c>
      <c r="C142" s="39">
        <v>11</v>
      </c>
      <c r="D142" s="39">
        <v>11</v>
      </c>
      <c r="E142" s="39">
        <v>0</v>
      </c>
      <c r="F142" s="39">
        <v>2</v>
      </c>
      <c r="G142" s="39">
        <v>0</v>
      </c>
      <c r="H142" s="39">
        <v>0</v>
      </c>
      <c r="I142" s="39">
        <v>1</v>
      </c>
      <c r="J142" s="39">
        <v>2</v>
      </c>
      <c r="K142" s="39">
        <v>2</v>
      </c>
      <c r="L142" s="39">
        <v>2</v>
      </c>
      <c r="M142" s="39">
        <v>2</v>
      </c>
      <c r="N142" s="39">
        <v>0</v>
      </c>
      <c r="O142" s="39">
        <v>2</v>
      </c>
      <c r="P142" s="53">
        <v>0</v>
      </c>
    </row>
    <row r="143" spans="1:16" x14ac:dyDescent="0.2">
      <c r="A143" s="67">
        <v>44334</v>
      </c>
      <c r="B143" s="39">
        <v>11</v>
      </c>
      <c r="C143" s="39">
        <v>10</v>
      </c>
      <c r="D143" s="39">
        <v>9</v>
      </c>
      <c r="E143" s="39">
        <v>1</v>
      </c>
      <c r="F143" s="39">
        <v>0</v>
      </c>
      <c r="G143" s="39">
        <v>1</v>
      </c>
      <c r="H143" s="39">
        <v>1</v>
      </c>
      <c r="I143" s="39">
        <v>1</v>
      </c>
      <c r="J143" s="39">
        <v>0</v>
      </c>
      <c r="K143" s="39">
        <v>2</v>
      </c>
      <c r="L143" s="39">
        <v>0</v>
      </c>
      <c r="M143" s="39">
        <v>2</v>
      </c>
      <c r="N143" s="39">
        <v>0</v>
      </c>
      <c r="O143" s="39">
        <v>2</v>
      </c>
      <c r="P143" s="53">
        <v>1</v>
      </c>
    </row>
    <row r="144" spans="1:16" x14ac:dyDescent="0.2">
      <c r="A144" s="67">
        <v>44335</v>
      </c>
      <c r="B144" s="39">
        <v>4</v>
      </c>
      <c r="C144" s="39">
        <v>4</v>
      </c>
      <c r="D144" s="39">
        <v>3</v>
      </c>
      <c r="E144" s="39">
        <v>1</v>
      </c>
      <c r="F144" s="39">
        <v>0</v>
      </c>
      <c r="G144" s="39">
        <v>0</v>
      </c>
      <c r="H144" s="39">
        <v>0</v>
      </c>
      <c r="I144" s="39">
        <v>0</v>
      </c>
      <c r="J144" s="39">
        <v>1</v>
      </c>
      <c r="K144" s="39">
        <v>0</v>
      </c>
      <c r="L144" s="39">
        <v>0</v>
      </c>
      <c r="M144" s="39">
        <v>0</v>
      </c>
      <c r="N144" s="39">
        <v>0</v>
      </c>
      <c r="O144" s="39">
        <v>1</v>
      </c>
      <c r="P144" s="53">
        <v>1</v>
      </c>
    </row>
    <row r="145" spans="1:16" x14ac:dyDescent="0.2">
      <c r="A145" s="67">
        <v>44336</v>
      </c>
      <c r="B145" s="39">
        <v>7</v>
      </c>
      <c r="C145" s="39">
        <v>6</v>
      </c>
      <c r="D145" s="39">
        <v>6</v>
      </c>
      <c r="E145" s="39">
        <v>0</v>
      </c>
      <c r="F145" s="39">
        <v>1</v>
      </c>
      <c r="G145" s="39">
        <v>0</v>
      </c>
      <c r="H145" s="39">
        <v>0</v>
      </c>
      <c r="I145" s="39">
        <v>1</v>
      </c>
      <c r="J145" s="39">
        <v>0</v>
      </c>
      <c r="K145" s="39">
        <v>1</v>
      </c>
      <c r="L145" s="39">
        <v>0</v>
      </c>
      <c r="M145" s="39">
        <v>0</v>
      </c>
      <c r="N145" s="39">
        <v>3</v>
      </c>
      <c r="O145" s="39">
        <v>1</v>
      </c>
      <c r="P145" s="53">
        <v>0</v>
      </c>
    </row>
    <row r="146" spans="1:16" x14ac:dyDescent="0.2">
      <c r="A146" s="67">
        <v>44337</v>
      </c>
      <c r="B146" s="39">
        <v>18</v>
      </c>
      <c r="C146" s="39">
        <v>17</v>
      </c>
      <c r="D146" s="39">
        <v>16</v>
      </c>
      <c r="E146" s="39">
        <v>1</v>
      </c>
      <c r="F146" s="39">
        <v>0</v>
      </c>
      <c r="G146" s="39">
        <v>1</v>
      </c>
      <c r="H146" s="39">
        <v>0</v>
      </c>
      <c r="I146" s="39">
        <v>4</v>
      </c>
      <c r="J146" s="39">
        <v>1</v>
      </c>
      <c r="K146" s="39">
        <v>1</v>
      </c>
      <c r="L146" s="39">
        <v>2</v>
      </c>
      <c r="M146" s="39">
        <v>2</v>
      </c>
      <c r="N146" s="39">
        <v>4</v>
      </c>
      <c r="O146" s="39">
        <v>1</v>
      </c>
      <c r="P146" s="53">
        <v>1</v>
      </c>
    </row>
    <row r="147" spans="1:16" x14ac:dyDescent="0.2">
      <c r="A147" s="67">
        <v>44338</v>
      </c>
      <c r="B147" s="39">
        <v>4</v>
      </c>
      <c r="C147" s="39">
        <v>3</v>
      </c>
      <c r="D147" s="39">
        <v>3</v>
      </c>
      <c r="E147" s="39">
        <v>0</v>
      </c>
      <c r="F147" s="39">
        <v>1</v>
      </c>
      <c r="G147" s="39">
        <v>0</v>
      </c>
      <c r="H147" s="39">
        <v>0</v>
      </c>
      <c r="I147" s="39">
        <v>0</v>
      </c>
      <c r="J147" s="39">
        <v>0</v>
      </c>
      <c r="K147" s="39">
        <v>1</v>
      </c>
      <c r="L147" s="39">
        <v>0</v>
      </c>
      <c r="M147" s="39">
        <v>1</v>
      </c>
      <c r="N147" s="39">
        <v>1</v>
      </c>
      <c r="O147" s="39">
        <v>0</v>
      </c>
      <c r="P147" s="53">
        <v>0</v>
      </c>
    </row>
    <row r="148" spans="1:16" x14ac:dyDescent="0.2">
      <c r="A148" s="67">
        <v>44339</v>
      </c>
      <c r="B148" s="39">
        <v>16</v>
      </c>
      <c r="C148" s="39">
        <v>14</v>
      </c>
      <c r="D148" s="39">
        <v>14</v>
      </c>
      <c r="E148" s="39">
        <v>0</v>
      </c>
      <c r="F148" s="39">
        <v>1</v>
      </c>
      <c r="G148" s="39">
        <v>1</v>
      </c>
      <c r="H148" s="39">
        <v>0</v>
      </c>
      <c r="I148" s="39">
        <v>5</v>
      </c>
      <c r="J148" s="39">
        <v>1</v>
      </c>
      <c r="K148" s="39">
        <v>2</v>
      </c>
      <c r="L148" s="39">
        <v>1</v>
      </c>
      <c r="M148" s="39">
        <v>0</v>
      </c>
      <c r="N148" s="39">
        <v>3</v>
      </c>
      <c r="O148" s="39">
        <v>2</v>
      </c>
      <c r="P148" s="53">
        <v>0</v>
      </c>
    </row>
    <row r="149" spans="1:16" x14ac:dyDescent="0.2">
      <c r="A149" s="67">
        <v>44340</v>
      </c>
      <c r="B149" s="39">
        <v>16</v>
      </c>
      <c r="C149" s="39">
        <v>14</v>
      </c>
      <c r="D149" s="39">
        <v>13</v>
      </c>
      <c r="E149" s="39">
        <v>1</v>
      </c>
      <c r="F149" s="39">
        <v>1</v>
      </c>
      <c r="G149" s="39">
        <v>1</v>
      </c>
      <c r="H149" s="39">
        <v>0</v>
      </c>
      <c r="I149" s="39">
        <v>2</v>
      </c>
      <c r="J149" s="39">
        <v>3</v>
      </c>
      <c r="K149" s="39">
        <v>0</v>
      </c>
      <c r="L149" s="39">
        <v>2</v>
      </c>
      <c r="M149" s="39">
        <v>1</v>
      </c>
      <c r="N149" s="39">
        <v>3</v>
      </c>
      <c r="O149" s="39">
        <v>2</v>
      </c>
      <c r="P149" s="53">
        <v>0</v>
      </c>
    </row>
    <row r="150" spans="1:16" x14ac:dyDescent="0.2">
      <c r="A150" s="67">
        <v>44341</v>
      </c>
      <c r="B150" s="39">
        <v>10</v>
      </c>
      <c r="C150" s="39">
        <v>8</v>
      </c>
      <c r="D150" s="39">
        <v>7</v>
      </c>
      <c r="E150" s="39">
        <v>1</v>
      </c>
      <c r="F150" s="39">
        <v>2</v>
      </c>
      <c r="G150" s="39">
        <v>0</v>
      </c>
      <c r="H150" s="39">
        <v>0</v>
      </c>
      <c r="I150" s="39">
        <v>1</v>
      </c>
      <c r="J150" s="39">
        <v>1</v>
      </c>
      <c r="K150" s="39">
        <v>0</v>
      </c>
      <c r="L150" s="39">
        <v>2</v>
      </c>
      <c r="M150" s="39">
        <v>1</v>
      </c>
      <c r="N150" s="39">
        <v>0</v>
      </c>
      <c r="O150" s="39">
        <v>2</v>
      </c>
      <c r="P150" s="53">
        <v>0</v>
      </c>
    </row>
    <row r="151" spans="1:16" x14ac:dyDescent="0.2">
      <c r="A151" s="67">
        <v>44342</v>
      </c>
      <c r="B151" s="39">
        <v>14</v>
      </c>
      <c r="C151" s="39">
        <v>13</v>
      </c>
      <c r="D151" s="39">
        <v>12</v>
      </c>
      <c r="E151" s="39">
        <v>1</v>
      </c>
      <c r="F151" s="39">
        <v>1</v>
      </c>
      <c r="G151" s="39">
        <v>0</v>
      </c>
      <c r="H151" s="39">
        <v>0</v>
      </c>
      <c r="I151" s="39">
        <v>2</v>
      </c>
      <c r="J151" s="39">
        <v>3</v>
      </c>
      <c r="K151" s="39">
        <v>0</v>
      </c>
      <c r="L151" s="39">
        <v>2</v>
      </c>
      <c r="M151" s="39">
        <v>1</v>
      </c>
      <c r="N151" s="39">
        <v>4</v>
      </c>
      <c r="O151" s="39">
        <v>0</v>
      </c>
      <c r="P151" s="53">
        <v>0</v>
      </c>
    </row>
    <row r="152" spans="1:16" x14ac:dyDescent="0.2">
      <c r="A152" s="67">
        <v>44343</v>
      </c>
      <c r="B152" s="39">
        <v>8</v>
      </c>
      <c r="C152" s="39">
        <v>8</v>
      </c>
      <c r="D152" s="39">
        <v>8</v>
      </c>
      <c r="E152" s="39">
        <v>0</v>
      </c>
      <c r="F152" s="39">
        <v>0</v>
      </c>
      <c r="G152" s="39">
        <v>0</v>
      </c>
      <c r="H152" s="39">
        <v>0</v>
      </c>
      <c r="I152" s="39">
        <v>2</v>
      </c>
      <c r="J152" s="39">
        <v>0</v>
      </c>
      <c r="K152" s="39">
        <v>1</v>
      </c>
      <c r="L152" s="39">
        <v>2</v>
      </c>
      <c r="M152" s="39">
        <v>0</v>
      </c>
      <c r="N152" s="39">
        <v>2</v>
      </c>
      <c r="O152" s="39">
        <v>1</v>
      </c>
      <c r="P152" s="53">
        <v>0</v>
      </c>
    </row>
    <row r="153" spans="1:16" x14ac:dyDescent="0.2">
      <c r="A153" s="67">
        <v>44344</v>
      </c>
      <c r="B153" s="39">
        <v>14</v>
      </c>
      <c r="C153" s="39">
        <v>12</v>
      </c>
      <c r="D153" s="39">
        <v>12</v>
      </c>
      <c r="E153" s="39">
        <v>0</v>
      </c>
      <c r="F153" s="39">
        <v>1</v>
      </c>
      <c r="G153" s="39">
        <v>1</v>
      </c>
      <c r="H153" s="39">
        <v>0</v>
      </c>
      <c r="I153" s="39">
        <v>4</v>
      </c>
      <c r="J153" s="39">
        <v>1</v>
      </c>
      <c r="K153" s="39">
        <v>1</v>
      </c>
      <c r="L153" s="39">
        <v>1</v>
      </c>
      <c r="M153" s="39">
        <v>0</v>
      </c>
      <c r="N153" s="39">
        <v>2</v>
      </c>
      <c r="O153" s="39">
        <v>3</v>
      </c>
      <c r="P153" s="53">
        <v>0</v>
      </c>
    </row>
    <row r="154" spans="1:16" x14ac:dyDescent="0.2">
      <c r="A154" s="67">
        <v>44345</v>
      </c>
      <c r="B154" s="39">
        <v>12</v>
      </c>
      <c r="C154" s="39">
        <v>9</v>
      </c>
      <c r="D154" s="39">
        <v>9</v>
      </c>
      <c r="E154" s="39">
        <v>0</v>
      </c>
      <c r="F154" s="39">
        <v>3</v>
      </c>
      <c r="G154" s="39">
        <v>0</v>
      </c>
      <c r="H154" s="39">
        <v>0</v>
      </c>
      <c r="I154" s="39">
        <v>4</v>
      </c>
      <c r="J154" s="39">
        <v>0</v>
      </c>
      <c r="K154" s="39">
        <v>1</v>
      </c>
      <c r="L154" s="39">
        <v>0</v>
      </c>
      <c r="M154" s="39">
        <v>0</v>
      </c>
      <c r="N154" s="39">
        <v>3</v>
      </c>
      <c r="O154" s="39">
        <v>1</v>
      </c>
      <c r="P154" s="53">
        <v>0</v>
      </c>
    </row>
    <row r="155" spans="1:16" x14ac:dyDescent="0.2">
      <c r="A155" s="67">
        <v>44346</v>
      </c>
      <c r="B155" s="39">
        <v>9</v>
      </c>
      <c r="C155" s="39">
        <v>8</v>
      </c>
      <c r="D155" s="39">
        <v>8</v>
      </c>
      <c r="E155" s="39">
        <v>0</v>
      </c>
      <c r="F155" s="39">
        <v>1</v>
      </c>
      <c r="G155" s="39">
        <v>0</v>
      </c>
      <c r="H155" s="39">
        <v>0</v>
      </c>
      <c r="I155" s="39">
        <v>2</v>
      </c>
      <c r="J155" s="39">
        <v>2</v>
      </c>
      <c r="K155" s="39">
        <v>1</v>
      </c>
      <c r="L155" s="39">
        <v>0</v>
      </c>
      <c r="M155" s="39">
        <v>1</v>
      </c>
      <c r="N155" s="39">
        <v>1</v>
      </c>
      <c r="O155" s="39">
        <v>0</v>
      </c>
      <c r="P155" s="53">
        <v>1</v>
      </c>
    </row>
    <row r="156" spans="1:16" x14ac:dyDescent="0.2">
      <c r="A156" s="67">
        <v>44347</v>
      </c>
      <c r="B156" s="39">
        <v>11</v>
      </c>
      <c r="C156" s="39">
        <v>10</v>
      </c>
      <c r="D156" s="39">
        <v>10</v>
      </c>
      <c r="E156" s="39">
        <v>0</v>
      </c>
      <c r="F156" s="39">
        <v>0</v>
      </c>
      <c r="G156" s="39">
        <v>1</v>
      </c>
      <c r="H156" s="39">
        <v>1</v>
      </c>
      <c r="I156" s="39">
        <v>2</v>
      </c>
      <c r="J156" s="39">
        <v>0</v>
      </c>
      <c r="K156" s="39">
        <v>1</v>
      </c>
      <c r="L156" s="39">
        <v>2</v>
      </c>
      <c r="M156" s="39">
        <v>3</v>
      </c>
      <c r="N156" s="39">
        <v>1</v>
      </c>
      <c r="O156" s="39">
        <v>0</v>
      </c>
      <c r="P156" s="53">
        <v>0</v>
      </c>
    </row>
    <row r="157" spans="1:16" x14ac:dyDescent="0.2">
      <c r="A157" s="67">
        <v>44348</v>
      </c>
      <c r="B157" s="39">
        <v>10</v>
      </c>
      <c r="C157" s="39">
        <v>9</v>
      </c>
      <c r="D157" s="39">
        <v>9</v>
      </c>
      <c r="E157" s="39">
        <v>0</v>
      </c>
      <c r="F157" s="39">
        <v>1</v>
      </c>
      <c r="G157" s="39">
        <v>0</v>
      </c>
      <c r="H157" s="39">
        <v>1</v>
      </c>
      <c r="I157" s="39">
        <v>4</v>
      </c>
      <c r="J157" s="39">
        <v>0</v>
      </c>
      <c r="K157" s="39">
        <v>1</v>
      </c>
      <c r="L157" s="39">
        <v>2</v>
      </c>
      <c r="M157" s="39">
        <v>0</v>
      </c>
      <c r="N157" s="39">
        <v>0</v>
      </c>
      <c r="O157" s="39">
        <v>1</v>
      </c>
      <c r="P157" s="53">
        <v>0</v>
      </c>
    </row>
    <row r="158" spans="1:16" x14ac:dyDescent="0.2">
      <c r="A158" s="67">
        <v>44349</v>
      </c>
      <c r="B158" s="39">
        <v>12</v>
      </c>
      <c r="C158" s="39">
        <v>10</v>
      </c>
      <c r="D158" s="39">
        <v>10</v>
      </c>
      <c r="E158" s="39">
        <v>0</v>
      </c>
      <c r="F158" s="39">
        <v>1</v>
      </c>
      <c r="G158" s="39">
        <v>1</v>
      </c>
      <c r="H158" s="39">
        <v>0</v>
      </c>
      <c r="I158" s="39">
        <v>2</v>
      </c>
      <c r="J158" s="39">
        <v>3</v>
      </c>
      <c r="K158" s="39">
        <v>1</v>
      </c>
      <c r="L158" s="39">
        <v>2</v>
      </c>
      <c r="M158" s="39">
        <v>1</v>
      </c>
      <c r="N158" s="39">
        <v>1</v>
      </c>
      <c r="O158" s="39">
        <v>0</v>
      </c>
      <c r="P158" s="53">
        <v>0</v>
      </c>
    </row>
    <row r="159" spans="1:16" x14ac:dyDescent="0.2">
      <c r="A159" s="67">
        <v>44350</v>
      </c>
      <c r="B159" s="39">
        <v>16</v>
      </c>
      <c r="C159" s="39">
        <v>14</v>
      </c>
      <c r="D159" s="39">
        <v>14</v>
      </c>
      <c r="E159" s="39">
        <v>0</v>
      </c>
      <c r="F159" s="39">
        <v>2</v>
      </c>
      <c r="G159" s="39">
        <v>0</v>
      </c>
      <c r="H159" s="39">
        <v>0</v>
      </c>
      <c r="I159" s="39">
        <v>5</v>
      </c>
      <c r="J159" s="39">
        <v>2</v>
      </c>
      <c r="K159" s="39">
        <v>3</v>
      </c>
      <c r="L159" s="39">
        <v>1</v>
      </c>
      <c r="M159" s="39">
        <v>1</v>
      </c>
      <c r="N159" s="39">
        <v>1</v>
      </c>
      <c r="O159" s="39">
        <v>1</v>
      </c>
      <c r="P159" s="53">
        <v>0</v>
      </c>
    </row>
    <row r="160" spans="1:16" x14ac:dyDescent="0.2">
      <c r="A160" s="67">
        <v>44351</v>
      </c>
      <c r="B160" s="39">
        <v>14</v>
      </c>
      <c r="C160" s="39">
        <v>13</v>
      </c>
      <c r="D160" s="39">
        <v>13</v>
      </c>
      <c r="E160" s="39">
        <v>0</v>
      </c>
      <c r="F160" s="39">
        <v>1</v>
      </c>
      <c r="G160" s="39">
        <v>0</v>
      </c>
      <c r="H160" s="39">
        <v>0</v>
      </c>
      <c r="I160" s="39">
        <v>1</v>
      </c>
      <c r="J160" s="39">
        <v>1</v>
      </c>
      <c r="K160" s="39">
        <v>4</v>
      </c>
      <c r="L160" s="39">
        <v>2</v>
      </c>
      <c r="M160" s="39">
        <v>0</v>
      </c>
      <c r="N160" s="39">
        <v>2</v>
      </c>
      <c r="O160" s="39">
        <v>3</v>
      </c>
      <c r="P160" s="53">
        <v>0</v>
      </c>
    </row>
    <row r="161" spans="1:16" x14ac:dyDescent="0.2">
      <c r="A161" s="67">
        <v>44352</v>
      </c>
      <c r="B161" s="39">
        <v>7</v>
      </c>
      <c r="C161" s="39">
        <v>6</v>
      </c>
      <c r="D161" s="39">
        <v>5</v>
      </c>
      <c r="E161" s="39">
        <v>1</v>
      </c>
      <c r="F161" s="39">
        <v>1</v>
      </c>
      <c r="G161" s="39">
        <v>0</v>
      </c>
      <c r="H161" s="39">
        <v>1</v>
      </c>
      <c r="I161" s="39">
        <v>1</v>
      </c>
      <c r="J161" s="39">
        <v>0</v>
      </c>
      <c r="K161" s="39">
        <v>1</v>
      </c>
      <c r="L161" s="39">
        <v>1</v>
      </c>
      <c r="M161" s="39">
        <v>0</v>
      </c>
      <c r="N161" s="39">
        <v>1</v>
      </c>
      <c r="O161" s="39">
        <v>0</v>
      </c>
      <c r="P161" s="53">
        <v>0</v>
      </c>
    </row>
    <row r="162" spans="1:16" x14ac:dyDescent="0.2">
      <c r="A162" s="67">
        <v>44353</v>
      </c>
      <c r="B162" s="39">
        <v>13</v>
      </c>
      <c r="C162" s="39">
        <v>12</v>
      </c>
      <c r="D162" s="39">
        <v>12</v>
      </c>
      <c r="E162" s="39">
        <v>0</v>
      </c>
      <c r="F162" s="39">
        <v>1</v>
      </c>
      <c r="G162" s="39">
        <v>0</v>
      </c>
      <c r="H162" s="39">
        <v>0</v>
      </c>
      <c r="I162" s="39">
        <v>1</v>
      </c>
      <c r="J162" s="39">
        <v>2</v>
      </c>
      <c r="K162" s="39">
        <v>0</v>
      </c>
      <c r="L162" s="39">
        <v>2</v>
      </c>
      <c r="M162" s="39">
        <v>1</v>
      </c>
      <c r="N162" s="39">
        <v>4</v>
      </c>
      <c r="O162" s="39">
        <v>1</v>
      </c>
      <c r="P162" s="53">
        <v>1</v>
      </c>
    </row>
    <row r="163" spans="1:16" x14ac:dyDescent="0.2">
      <c r="A163" s="67">
        <v>44354</v>
      </c>
      <c r="B163" s="39">
        <v>6</v>
      </c>
      <c r="C163" s="39">
        <v>5</v>
      </c>
      <c r="D163" s="39">
        <v>5</v>
      </c>
      <c r="E163" s="39">
        <v>0</v>
      </c>
      <c r="F163" s="39">
        <v>1</v>
      </c>
      <c r="G163" s="39">
        <v>0</v>
      </c>
      <c r="H163" s="39">
        <v>0</v>
      </c>
      <c r="I163" s="39">
        <v>2</v>
      </c>
      <c r="J163" s="39">
        <v>0</v>
      </c>
      <c r="K163" s="39">
        <v>0</v>
      </c>
      <c r="L163" s="39">
        <v>0</v>
      </c>
      <c r="M163" s="39">
        <v>1</v>
      </c>
      <c r="N163" s="39">
        <v>1</v>
      </c>
      <c r="O163" s="39">
        <v>1</v>
      </c>
      <c r="P163" s="53">
        <v>0</v>
      </c>
    </row>
    <row r="164" spans="1:16" x14ac:dyDescent="0.2">
      <c r="A164" s="67">
        <v>44355</v>
      </c>
      <c r="B164" s="39">
        <v>15</v>
      </c>
      <c r="C164" s="39">
        <v>13</v>
      </c>
      <c r="D164" s="39">
        <v>13</v>
      </c>
      <c r="E164" s="39">
        <v>0</v>
      </c>
      <c r="F164" s="39">
        <v>1</v>
      </c>
      <c r="G164" s="39">
        <v>1</v>
      </c>
      <c r="H164" s="39">
        <v>0</v>
      </c>
      <c r="I164" s="39">
        <v>2</v>
      </c>
      <c r="J164" s="39">
        <v>3</v>
      </c>
      <c r="K164" s="39">
        <v>2</v>
      </c>
      <c r="L164" s="39">
        <v>1</v>
      </c>
      <c r="M164" s="39">
        <v>1</v>
      </c>
      <c r="N164" s="39">
        <v>2</v>
      </c>
      <c r="O164" s="39">
        <v>2</v>
      </c>
      <c r="P164" s="53">
        <v>0</v>
      </c>
    </row>
    <row r="165" spans="1:16" x14ac:dyDescent="0.2">
      <c r="A165" s="67">
        <v>44356</v>
      </c>
      <c r="B165" s="39">
        <v>17</v>
      </c>
      <c r="C165" s="39">
        <v>14</v>
      </c>
      <c r="D165" s="39">
        <v>14</v>
      </c>
      <c r="E165" s="39">
        <v>0</v>
      </c>
      <c r="F165" s="39">
        <v>3</v>
      </c>
      <c r="G165" s="39">
        <v>0</v>
      </c>
      <c r="H165" s="39">
        <v>0</v>
      </c>
      <c r="I165" s="39">
        <v>2</v>
      </c>
      <c r="J165" s="39">
        <v>0</v>
      </c>
      <c r="K165" s="39">
        <v>1</v>
      </c>
      <c r="L165" s="39">
        <v>2</v>
      </c>
      <c r="M165" s="39">
        <v>1</v>
      </c>
      <c r="N165" s="39">
        <v>5</v>
      </c>
      <c r="O165" s="39">
        <v>3</v>
      </c>
      <c r="P165" s="53">
        <v>0</v>
      </c>
    </row>
    <row r="166" spans="1:16" x14ac:dyDescent="0.2">
      <c r="A166" s="67">
        <v>44357</v>
      </c>
      <c r="B166" s="39">
        <v>16</v>
      </c>
      <c r="C166" s="39">
        <v>16</v>
      </c>
      <c r="D166" s="39">
        <v>16</v>
      </c>
      <c r="E166" s="39">
        <v>0</v>
      </c>
      <c r="F166" s="39">
        <v>0</v>
      </c>
      <c r="G166" s="39">
        <v>0</v>
      </c>
      <c r="H166" s="39">
        <v>1</v>
      </c>
      <c r="I166" s="39">
        <v>3</v>
      </c>
      <c r="J166" s="39">
        <v>1</v>
      </c>
      <c r="K166" s="39">
        <v>1</v>
      </c>
      <c r="L166" s="39">
        <v>2</v>
      </c>
      <c r="M166" s="39">
        <v>2</v>
      </c>
      <c r="N166" s="39">
        <v>1</v>
      </c>
      <c r="O166" s="39">
        <v>5</v>
      </c>
      <c r="P166" s="53">
        <v>0</v>
      </c>
    </row>
    <row r="167" spans="1:16" x14ac:dyDescent="0.2">
      <c r="A167" s="67">
        <v>44358</v>
      </c>
      <c r="B167" s="39">
        <v>13</v>
      </c>
      <c r="C167" s="39">
        <v>11</v>
      </c>
      <c r="D167" s="39">
        <v>11</v>
      </c>
      <c r="E167" s="39">
        <v>0</v>
      </c>
      <c r="F167" s="39">
        <v>1</v>
      </c>
      <c r="G167" s="39">
        <v>1</v>
      </c>
      <c r="H167" s="39">
        <v>0</v>
      </c>
      <c r="I167" s="39">
        <v>3</v>
      </c>
      <c r="J167" s="39">
        <v>3</v>
      </c>
      <c r="K167" s="39">
        <v>1</v>
      </c>
      <c r="L167" s="39">
        <v>0</v>
      </c>
      <c r="M167" s="39">
        <v>1</v>
      </c>
      <c r="N167" s="39">
        <v>0</v>
      </c>
      <c r="O167" s="39">
        <v>2</v>
      </c>
      <c r="P167" s="53">
        <v>1</v>
      </c>
    </row>
    <row r="168" spans="1:16" x14ac:dyDescent="0.2">
      <c r="A168" s="67">
        <v>44359</v>
      </c>
      <c r="B168" s="39">
        <v>12</v>
      </c>
      <c r="C168" s="39">
        <v>11</v>
      </c>
      <c r="D168" s="39">
        <v>11</v>
      </c>
      <c r="E168" s="39">
        <v>0</v>
      </c>
      <c r="F168" s="39">
        <v>0</v>
      </c>
      <c r="G168" s="39">
        <v>1</v>
      </c>
      <c r="H168" s="39">
        <v>0</v>
      </c>
      <c r="I168" s="39">
        <v>2</v>
      </c>
      <c r="J168" s="39">
        <v>0</v>
      </c>
      <c r="K168" s="39">
        <v>1</v>
      </c>
      <c r="L168" s="39">
        <v>3</v>
      </c>
      <c r="M168" s="39">
        <v>0</v>
      </c>
      <c r="N168" s="39">
        <v>5</v>
      </c>
      <c r="O168" s="39">
        <v>0</v>
      </c>
      <c r="P168" s="53">
        <v>0</v>
      </c>
    </row>
    <row r="169" spans="1:16" x14ac:dyDescent="0.2">
      <c r="A169" s="67">
        <v>44360</v>
      </c>
      <c r="B169" s="39">
        <v>12</v>
      </c>
      <c r="C169" s="39">
        <v>9</v>
      </c>
      <c r="D169" s="39">
        <v>9</v>
      </c>
      <c r="E169" s="39">
        <v>0</v>
      </c>
      <c r="F169" s="39">
        <v>3</v>
      </c>
      <c r="G169" s="39">
        <v>0</v>
      </c>
      <c r="H169" s="39">
        <v>0</v>
      </c>
      <c r="I169" s="39">
        <v>0</v>
      </c>
      <c r="J169" s="39">
        <v>1</v>
      </c>
      <c r="K169" s="39">
        <v>0</v>
      </c>
      <c r="L169" s="39">
        <v>1</v>
      </c>
      <c r="M169" s="39">
        <v>1</v>
      </c>
      <c r="N169" s="39">
        <v>3</v>
      </c>
      <c r="O169" s="39">
        <v>3</v>
      </c>
      <c r="P169" s="53">
        <v>0</v>
      </c>
    </row>
    <row r="170" spans="1:16" x14ac:dyDescent="0.2">
      <c r="A170" s="67">
        <v>44361</v>
      </c>
      <c r="B170" s="39">
        <v>12</v>
      </c>
      <c r="C170" s="39">
        <v>11</v>
      </c>
      <c r="D170" s="39">
        <v>11</v>
      </c>
      <c r="E170" s="39">
        <v>0</v>
      </c>
      <c r="F170" s="39">
        <v>1</v>
      </c>
      <c r="G170" s="39">
        <v>0</v>
      </c>
      <c r="H170" s="39">
        <v>0</v>
      </c>
      <c r="I170" s="39">
        <v>5</v>
      </c>
      <c r="J170" s="39">
        <v>2</v>
      </c>
      <c r="K170" s="39">
        <v>3</v>
      </c>
      <c r="L170" s="39">
        <v>1</v>
      </c>
      <c r="M170" s="39">
        <v>0</v>
      </c>
      <c r="N170" s="39">
        <v>0</v>
      </c>
      <c r="O170" s="39">
        <v>0</v>
      </c>
      <c r="P170" s="53">
        <v>0</v>
      </c>
    </row>
    <row r="171" spans="1:16" x14ac:dyDescent="0.2">
      <c r="A171" s="67">
        <v>44362</v>
      </c>
      <c r="B171" s="39">
        <v>21</v>
      </c>
      <c r="C171" s="39">
        <v>15</v>
      </c>
      <c r="D171" s="39">
        <v>15</v>
      </c>
      <c r="E171" s="39">
        <v>0</v>
      </c>
      <c r="F171" s="39">
        <v>6</v>
      </c>
      <c r="G171" s="39">
        <v>0</v>
      </c>
      <c r="H171" s="39">
        <v>0</v>
      </c>
      <c r="I171" s="39">
        <v>6</v>
      </c>
      <c r="J171" s="39">
        <v>1</v>
      </c>
      <c r="K171" s="39">
        <v>2</v>
      </c>
      <c r="L171" s="39">
        <v>2</v>
      </c>
      <c r="M171" s="39">
        <v>1</v>
      </c>
      <c r="N171" s="39">
        <v>2</v>
      </c>
      <c r="O171" s="39">
        <v>0</v>
      </c>
      <c r="P171" s="53">
        <v>1</v>
      </c>
    </row>
    <row r="172" spans="1:16" x14ac:dyDescent="0.2">
      <c r="A172" s="67">
        <v>44363</v>
      </c>
      <c r="B172" s="39">
        <v>13</v>
      </c>
      <c r="C172" s="39">
        <v>12</v>
      </c>
      <c r="D172" s="39">
        <v>12</v>
      </c>
      <c r="E172" s="39">
        <v>0</v>
      </c>
      <c r="F172" s="39">
        <v>1</v>
      </c>
      <c r="G172" s="39">
        <v>0</v>
      </c>
      <c r="H172" s="39">
        <v>0</v>
      </c>
      <c r="I172" s="39">
        <v>3</v>
      </c>
      <c r="J172" s="39">
        <v>0</v>
      </c>
      <c r="K172" s="39">
        <v>1</v>
      </c>
      <c r="L172" s="39">
        <v>3</v>
      </c>
      <c r="M172" s="39">
        <v>2</v>
      </c>
      <c r="N172" s="39">
        <v>2</v>
      </c>
      <c r="O172" s="39">
        <v>1</v>
      </c>
      <c r="P172" s="53">
        <v>0</v>
      </c>
    </row>
    <row r="173" spans="1:16" x14ac:dyDescent="0.2">
      <c r="A173" s="67">
        <v>44364</v>
      </c>
      <c r="B173" s="39">
        <v>9</v>
      </c>
      <c r="C173" s="39">
        <v>7</v>
      </c>
      <c r="D173" s="39">
        <v>7</v>
      </c>
      <c r="E173" s="39">
        <v>0</v>
      </c>
      <c r="F173" s="39">
        <v>2</v>
      </c>
      <c r="G173" s="39">
        <v>0</v>
      </c>
      <c r="H173" s="39">
        <v>0</v>
      </c>
      <c r="I173" s="39">
        <v>1</v>
      </c>
      <c r="J173" s="39">
        <v>0</v>
      </c>
      <c r="K173" s="39">
        <v>0</v>
      </c>
      <c r="L173" s="39">
        <v>1</v>
      </c>
      <c r="M173" s="39">
        <v>1</v>
      </c>
      <c r="N173" s="39">
        <v>2</v>
      </c>
      <c r="O173" s="39">
        <v>2</v>
      </c>
      <c r="P173" s="53">
        <v>0</v>
      </c>
    </row>
    <row r="174" spans="1:16" x14ac:dyDescent="0.2">
      <c r="A174" s="67">
        <v>44365</v>
      </c>
      <c r="B174" s="39">
        <v>18</v>
      </c>
      <c r="C174" s="39">
        <v>15</v>
      </c>
      <c r="D174" s="39">
        <v>14</v>
      </c>
      <c r="E174" s="39">
        <v>0</v>
      </c>
      <c r="F174" s="39">
        <v>3</v>
      </c>
      <c r="G174" s="39">
        <v>0</v>
      </c>
      <c r="H174" s="39">
        <v>0</v>
      </c>
      <c r="I174" s="39">
        <v>6</v>
      </c>
      <c r="J174" s="39">
        <v>1</v>
      </c>
      <c r="K174" s="39">
        <v>0</v>
      </c>
      <c r="L174" s="39">
        <v>1</v>
      </c>
      <c r="M174" s="39">
        <v>1</v>
      </c>
      <c r="N174" s="39">
        <v>4</v>
      </c>
      <c r="O174" s="39">
        <v>1</v>
      </c>
      <c r="P174" s="53">
        <v>0</v>
      </c>
    </row>
    <row r="175" spans="1:16" x14ac:dyDescent="0.2">
      <c r="A175" s="67">
        <v>44366</v>
      </c>
      <c r="B175" s="39">
        <v>20</v>
      </c>
      <c r="C175" s="39">
        <v>18</v>
      </c>
      <c r="D175" s="39">
        <v>17</v>
      </c>
      <c r="E175" s="39">
        <v>1</v>
      </c>
      <c r="F175" s="39">
        <v>2</v>
      </c>
      <c r="G175" s="39">
        <v>0</v>
      </c>
      <c r="H175" s="39">
        <v>0</v>
      </c>
      <c r="I175" s="39">
        <v>7</v>
      </c>
      <c r="J175" s="39">
        <v>3</v>
      </c>
      <c r="K175" s="39">
        <v>1</v>
      </c>
      <c r="L175" s="39">
        <v>1</v>
      </c>
      <c r="M175" s="39">
        <v>2</v>
      </c>
      <c r="N175" s="39">
        <v>2</v>
      </c>
      <c r="O175" s="39">
        <v>1</v>
      </c>
      <c r="P175" s="53">
        <v>0</v>
      </c>
    </row>
    <row r="176" spans="1:16" x14ac:dyDescent="0.2">
      <c r="A176" s="67">
        <v>44367</v>
      </c>
      <c r="B176" s="39">
        <v>22</v>
      </c>
      <c r="C176" s="39">
        <v>20</v>
      </c>
      <c r="D176" s="39">
        <v>20</v>
      </c>
      <c r="E176" s="39">
        <v>0</v>
      </c>
      <c r="F176" s="39">
        <v>2</v>
      </c>
      <c r="G176" s="39">
        <v>0</v>
      </c>
      <c r="H176" s="39">
        <v>0</v>
      </c>
      <c r="I176" s="39">
        <v>12</v>
      </c>
      <c r="J176" s="39">
        <v>3</v>
      </c>
      <c r="K176" s="39">
        <v>0</v>
      </c>
      <c r="L176" s="39">
        <v>1</v>
      </c>
      <c r="M176" s="39">
        <v>1</v>
      </c>
      <c r="N176" s="39">
        <v>1</v>
      </c>
      <c r="O176" s="39">
        <v>1</v>
      </c>
      <c r="P176" s="53">
        <v>1</v>
      </c>
    </row>
    <row r="177" spans="1:16" x14ac:dyDescent="0.2">
      <c r="A177" s="67">
        <v>44368</v>
      </c>
      <c r="B177" s="39">
        <v>12</v>
      </c>
      <c r="C177" s="39">
        <v>11</v>
      </c>
      <c r="D177" s="39">
        <v>11</v>
      </c>
      <c r="E177" s="39">
        <v>0</v>
      </c>
      <c r="F177" s="39">
        <v>1</v>
      </c>
      <c r="G177" s="39">
        <v>0</v>
      </c>
      <c r="H177" s="39">
        <v>0</v>
      </c>
      <c r="I177" s="39">
        <v>11</v>
      </c>
      <c r="J177" s="39">
        <v>0</v>
      </c>
      <c r="K177" s="39">
        <v>0</v>
      </c>
      <c r="L177" s="39">
        <v>0</v>
      </c>
      <c r="M177" s="39">
        <v>0</v>
      </c>
      <c r="N177" s="39">
        <v>0</v>
      </c>
      <c r="O177" s="39">
        <v>0</v>
      </c>
      <c r="P177" s="53">
        <v>0</v>
      </c>
    </row>
    <row r="178" spans="1:16" x14ac:dyDescent="0.2">
      <c r="A178" s="67">
        <v>44369</v>
      </c>
      <c r="B178" s="39">
        <v>17</v>
      </c>
      <c r="C178" s="39">
        <v>12</v>
      </c>
      <c r="D178" s="39">
        <v>12</v>
      </c>
      <c r="E178" s="39">
        <v>0</v>
      </c>
      <c r="F178" s="39">
        <v>5</v>
      </c>
      <c r="G178" s="39">
        <v>0</v>
      </c>
      <c r="H178" s="39">
        <v>1</v>
      </c>
      <c r="I178" s="39">
        <v>4</v>
      </c>
      <c r="J178" s="39">
        <v>2</v>
      </c>
      <c r="K178" s="39">
        <v>1</v>
      </c>
      <c r="L178" s="39">
        <v>0</v>
      </c>
      <c r="M178" s="39">
        <v>1</v>
      </c>
      <c r="N178" s="39">
        <v>1</v>
      </c>
      <c r="O178" s="39">
        <v>2</v>
      </c>
      <c r="P178" s="53">
        <v>0</v>
      </c>
    </row>
    <row r="179" spans="1:16" x14ac:dyDescent="0.2">
      <c r="A179" s="67">
        <v>44370</v>
      </c>
      <c r="B179" s="39">
        <v>9</v>
      </c>
      <c r="C179" s="39">
        <v>7</v>
      </c>
      <c r="D179" s="39">
        <v>6</v>
      </c>
      <c r="E179" s="39">
        <v>1</v>
      </c>
      <c r="F179" s="39">
        <v>1</v>
      </c>
      <c r="G179" s="39">
        <v>1</v>
      </c>
      <c r="H179" s="39">
        <v>0</v>
      </c>
      <c r="I179" s="39">
        <v>4</v>
      </c>
      <c r="J179" s="39">
        <v>0</v>
      </c>
      <c r="K179" s="39">
        <v>0</v>
      </c>
      <c r="L179" s="39">
        <v>2</v>
      </c>
      <c r="M179" s="39">
        <v>0</v>
      </c>
      <c r="N179" s="39">
        <v>0</v>
      </c>
      <c r="O179" s="39">
        <v>0</v>
      </c>
      <c r="P179" s="53">
        <v>0</v>
      </c>
    </row>
    <row r="180" spans="1:16" x14ac:dyDescent="0.2">
      <c r="A180" s="67">
        <v>44371</v>
      </c>
      <c r="B180" s="39">
        <v>29</v>
      </c>
      <c r="C180" s="39">
        <v>25</v>
      </c>
      <c r="D180" s="39">
        <v>23</v>
      </c>
      <c r="E180" s="39">
        <v>2</v>
      </c>
      <c r="F180" s="39">
        <v>3</v>
      </c>
      <c r="G180" s="39">
        <v>1</v>
      </c>
      <c r="H180" s="39">
        <v>1</v>
      </c>
      <c r="I180" s="39">
        <v>10</v>
      </c>
      <c r="J180" s="39">
        <v>1</v>
      </c>
      <c r="K180" s="39">
        <v>1</v>
      </c>
      <c r="L180" s="39">
        <v>2</v>
      </c>
      <c r="M180" s="39">
        <v>0</v>
      </c>
      <c r="N180" s="39">
        <v>3</v>
      </c>
      <c r="O180" s="39">
        <v>4</v>
      </c>
      <c r="P180" s="53">
        <v>1</v>
      </c>
    </row>
    <row r="181" spans="1:16" x14ac:dyDescent="0.2">
      <c r="A181" s="67">
        <v>44372</v>
      </c>
      <c r="B181" s="39">
        <v>21</v>
      </c>
      <c r="C181" s="39">
        <v>20</v>
      </c>
      <c r="D181" s="39">
        <v>20</v>
      </c>
      <c r="E181" s="39">
        <v>0</v>
      </c>
      <c r="F181" s="39">
        <v>1</v>
      </c>
      <c r="G181" s="39">
        <v>0</v>
      </c>
      <c r="H181" s="39">
        <v>0</v>
      </c>
      <c r="I181" s="39">
        <v>5</v>
      </c>
      <c r="J181" s="39">
        <v>0</v>
      </c>
      <c r="K181" s="39">
        <v>0</v>
      </c>
      <c r="L181" s="39">
        <v>3</v>
      </c>
      <c r="M181" s="39">
        <v>2</v>
      </c>
      <c r="N181" s="39">
        <v>4</v>
      </c>
      <c r="O181" s="39">
        <v>5</v>
      </c>
      <c r="P181" s="53">
        <v>1</v>
      </c>
    </row>
    <row r="182" spans="1:16" x14ac:dyDescent="0.2">
      <c r="A182" s="67">
        <v>44373</v>
      </c>
      <c r="B182" s="39">
        <v>17</v>
      </c>
      <c r="C182" s="39">
        <v>10</v>
      </c>
      <c r="D182" s="39">
        <v>10</v>
      </c>
      <c r="E182" s="39">
        <v>0</v>
      </c>
      <c r="F182" s="39">
        <v>7</v>
      </c>
      <c r="G182" s="39">
        <v>0</v>
      </c>
      <c r="H182" s="39">
        <v>0</v>
      </c>
      <c r="I182" s="39">
        <v>4</v>
      </c>
      <c r="J182" s="39">
        <v>1</v>
      </c>
      <c r="K182" s="39">
        <v>0</v>
      </c>
      <c r="L182" s="39">
        <v>1</v>
      </c>
      <c r="M182" s="39">
        <v>1</v>
      </c>
      <c r="N182" s="39">
        <v>0</v>
      </c>
      <c r="O182" s="39">
        <v>2</v>
      </c>
      <c r="P182" s="53">
        <v>1</v>
      </c>
    </row>
    <row r="183" spans="1:16" x14ac:dyDescent="0.2">
      <c r="A183" s="67">
        <v>44374</v>
      </c>
      <c r="B183" s="39">
        <v>24</v>
      </c>
      <c r="C183" s="39">
        <v>20</v>
      </c>
      <c r="D183" s="39">
        <v>20</v>
      </c>
      <c r="E183" s="39">
        <v>0</v>
      </c>
      <c r="F183" s="39">
        <v>4</v>
      </c>
      <c r="G183" s="39">
        <v>0</v>
      </c>
      <c r="H183" s="39">
        <v>2</v>
      </c>
      <c r="I183" s="39">
        <v>6</v>
      </c>
      <c r="J183" s="39">
        <v>4</v>
      </c>
      <c r="K183" s="39">
        <v>1</v>
      </c>
      <c r="L183" s="39">
        <v>0</v>
      </c>
      <c r="M183" s="39">
        <v>1</v>
      </c>
      <c r="N183" s="39">
        <v>3</v>
      </c>
      <c r="O183" s="39">
        <v>1</v>
      </c>
      <c r="P183" s="53">
        <v>2</v>
      </c>
    </row>
    <row r="184" spans="1:16" x14ac:dyDescent="0.2">
      <c r="A184" s="67">
        <v>44375</v>
      </c>
      <c r="B184" s="39">
        <v>18</v>
      </c>
      <c r="C184" s="39">
        <v>13</v>
      </c>
      <c r="D184" s="39">
        <v>13</v>
      </c>
      <c r="E184" s="39">
        <v>0</v>
      </c>
      <c r="F184" s="39">
        <v>5</v>
      </c>
      <c r="G184" s="39">
        <v>0</v>
      </c>
      <c r="H184" s="39">
        <v>0</v>
      </c>
      <c r="I184" s="39">
        <v>7</v>
      </c>
      <c r="J184" s="39">
        <v>1</v>
      </c>
      <c r="K184" s="39">
        <v>0</v>
      </c>
      <c r="L184" s="39">
        <v>2</v>
      </c>
      <c r="M184" s="39">
        <v>0</v>
      </c>
      <c r="N184" s="39">
        <v>2</v>
      </c>
      <c r="O184" s="39">
        <v>0</v>
      </c>
      <c r="P184" s="53">
        <v>1</v>
      </c>
    </row>
    <row r="185" spans="1:16" x14ac:dyDescent="0.2">
      <c r="A185" s="67">
        <v>44376</v>
      </c>
      <c r="B185" s="39">
        <v>24</v>
      </c>
      <c r="C185" s="39">
        <v>21</v>
      </c>
      <c r="D185" s="39">
        <v>21</v>
      </c>
      <c r="E185" s="39">
        <v>0</v>
      </c>
      <c r="F185" s="39">
        <v>3</v>
      </c>
      <c r="G185" s="39">
        <v>0</v>
      </c>
      <c r="H185" s="39">
        <v>0</v>
      </c>
      <c r="I185" s="39">
        <v>8</v>
      </c>
      <c r="J185" s="39">
        <v>4</v>
      </c>
      <c r="K185" s="39">
        <v>1</v>
      </c>
      <c r="L185" s="39">
        <v>2</v>
      </c>
      <c r="M185" s="39">
        <v>1</v>
      </c>
      <c r="N185" s="39">
        <v>2</v>
      </c>
      <c r="O185" s="39">
        <v>1</v>
      </c>
      <c r="P185" s="53">
        <v>2</v>
      </c>
    </row>
    <row r="186" spans="1:16" x14ac:dyDescent="0.2">
      <c r="A186" s="67">
        <v>44377</v>
      </c>
      <c r="B186" s="39">
        <v>26</v>
      </c>
      <c r="C186" s="39">
        <v>23</v>
      </c>
      <c r="D186" s="39">
        <v>23</v>
      </c>
      <c r="E186" s="39">
        <v>0</v>
      </c>
      <c r="F186" s="39">
        <v>3</v>
      </c>
      <c r="G186" s="39">
        <v>0</v>
      </c>
      <c r="H186" s="39">
        <v>0</v>
      </c>
      <c r="I186" s="39">
        <v>8</v>
      </c>
      <c r="J186" s="39">
        <v>1</v>
      </c>
      <c r="K186" s="39">
        <v>2</v>
      </c>
      <c r="L186" s="39">
        <v>5</v>
      </c>
      <c r="M186" s="39">
        <v>1</v>
      </c>
      <c r="N186" s="39">
        <v>5</v>
      </c>
      <c r="O186" s="39">
        <v>1</v>
      </c>
      <c r="P186" s="53">
        <v>0</v>
      </c>
    </row>
    <row r="187" spans="1:16" x14ac:dyDescent="0.2">
      <c r="A187" s="67">
        <v>44378</v>
      </c>
      <c r="B187" s="39">
        <v>28</v>
      </c>
      <c r="C187" s="39">
        <v>25</v>
      </c>
      <c r="D187" s="39">
        <v>25</v>
      </c>
      <c r="E187" s="39">
        <v>0</v>
      </c>
      <c r="F187" s="39">
        <v>2</v>
      </c>
      <c r="G187" s="39">
        <v>1</v>
      </c>
      <c r="H187" s="39">
        <v>4</v>
      </c>
      <c r="I187" s="39">
        <v>6</v>
      </c>
      <c r="J187" s="39">
        <v>4</v>
      </c>
      <c r="K187" s="39">
        <v>0</v>
      </c>
      <c r="L187" s="39">
        <v>3</v>
      </c>
      <c r="M187" s="39">
        <v>0</v>
      </c>
      <c r="N187" s="39">
        <v>4</v>
      </c>
      <c r="O187" s="39">
        <v>2</v>
      </c>
      <c r="P187" s="53">
        <v>2</v>
      </c>
    </row>
    <row r="188" spans="1:16" x14ac:dyDescent="0.2">
      <c r="A188" s="67">
        <v>44379</v>
      </c>
      <c r="B188" s="39">
        <v>32</v>
      </c>
      <c r="C188" s="39">
        <v>28</v>
      </c>
      <c r="D188" s="39">
        <v>26</v>
      </c>
      <c r="E188" s="39">
        <v>1</v>
      </c>
      <c r="F188" s="39">
        <v>3</v>
      </c>
      <c r="G188" s="39">
        <v>1</v>
      </c>
      <c r="H188" s="39">
        <v>0</v>
      </c>
      <c r="I188" s="39">
        <v>14</v>
      </c>
      <c r="J188" s="39">
        <v>1</v>
      </c>
      <c r="K188" s="39">
        <v>4</v>
      </c>
      <c r="L188" s="39">
        <v>1</v>
      </c>
      <c r="M188" s="39">
        <v>2</v>
      </c>
      <c r="N188" s="39">
        <v>1</v>
      </c>
      <c r="O188" s="39">
        <v>1</v>
      </c>
      <c r="P188" s="53">
        <v>2</v>
      </c>
    </row>
    <row r="189" spans="1:16" x14ac:dyDescent="0.2">
      <c r="A189" s="67">
        <v>44380</v>
      </c>
      <c r="B189" s="39">
        <v>31</v>
      </c>
      <c r="C189" s="39">
        <v>27</v>
      </c>
      <c r="D189" s="39">
        <v>27</v>
      </c>
      <c r="E189" s="39">
        <v>0</v>
      </c>
      <c r="F189" s="39">
        <v>2</v>
      </c>
      <c r="G189" s="39">
        <v>2</v>
      </c>
      <c r="H189" s="39">
        <v>4</v>
      </c>
      <c r="I189" s="39">
        <v>6</v>
      </c>
      <c r="J189" s="39">
        <v>4</v>
      </c>
      <c r="K189" s="39">
        <v>2</v>
      </c>
      <c r="L189" s="39">
        <v>2</v>
      </c>
      <c r="M189" s="39">
        <v>0</v>
      </c>
      <c r="N189" s="39">
        <v>5</v>
      </c>
      <c r="O189" s="39">
        <v>2</v>
      </c>
      <c r="P189" s="53">
        <v>2</v>
      </c>
    </row>
    <row r="190" spans="1:16" x14ac:dyDescent="0.2">
      <c r="A190" s="67">
        <v>44381</v>
      </c>
      <c r="B190" s="39">
        <v>29</v>
      </c>
      <c r="C190" s="39">
        <v>23</v>
      </c>
      <c r="D190" s="39">
        <v>23</v>
      </c>
      <c r="E190" s="39">
        <v>0</v>
      </c>
      <c r="F190" s="39">
        <v>5</v>
      </c>
      <c r="G190" s="39">
        <v>1</v>
      </c>
      <c r="H190" s="39">
        <v>0</v>
      </c>
      <c r="I190" s="39">
        <v>12</v>
      </c>
      <c r="J190" s="39">
        <v>1</v>
      </c>
      <c r="K190" s="39">
        <v>3</v>
      </c>
      <c r="L190" s="39">
        <v>4</v>
      </c>
      <c r="M190" s="39">
        <v>0</v>
      </c>
      <c r="N190" s="39">
        <v>1</v>
      </c>
      <c r="O190" s="39">
        <v>1</v>
      </c>
      <c r="P190" s="53">
        <v>1</v>
      </c>
    </row>
    <row r="191" spans="1:16" x14ac:dyDescent="0.2">
      <c r="A191" s="67">
        <v>44382</v>
      </c>
      <c r="B191" s="39">
        <v>29</v>
      </c>
      <c r="C191" s="39">
        <v>23</v>
      </c>
      <c r="D191" s="39">
        <v>21</v>
      </c>
      <c r="E191" s="39">
        <v>0</v>
      </c>
      <c r="F191" s="39">
        <v>6</v>
      </c>
      <c r="G191" s="39">
        <v>0</v>
      </c>
      <c r="H191" s="39">
        <v>0</v>
      </c>
      <c r="I191" s="39">
        <v>6</v>
      </c>
      <c r="J191" s="39">
        <v>1</v>
      </c>
      <c r="K191" s="39">
        <v>2</v>
      </c>
      <c r="L191" s="39">
        <v>6</v>
      </c>
      <c r="M191" s="39">
        <v>1</v>
      </c>
      <c r="N191" s="39">
        <v>2</v>
      </c>
      <c r="O191" s="39">
        <v>3</v>
      </c>
      <c r="P191" s="53">
        <v>0</v>
      </c>
    </row>
    <row r="192" spans="1:16" x14ac:dyDescent="0.2">
      <c r="A192" s="67">
        <v>44383</v>
      </c>
      <c r="B192" s="39">
        <v>34</v>
      </c>
      <c r="C192" s="39">
        <v>22</v>
      </c>
      <c r="D192" s="39">
        <v>22</v>
      </c>
      <c r="E192" s="39">
        <v>0</v>
      </c>
      <c r="F192" s="39">
        <v>12</v>
      </c>
      <c r="G192" s="39">
        <v>0</v>
      </c>
      <c r="H192" s="39">
        <v>3</v>
      </c>
      <c r="I192" s="39">
        <v>5</v>
      </c>
      <c r="J192" s="39">
        <v>2</v>
      </c>
      <c r="K192" s="39">
        <v>1</v>
      </c>
      <c r="L192" s="39">
        <v>4</v>
      </c>
      <c r="M192" s="39">
        <v>1</v>
      </c>
      <c r="N192" s="39">
        <v>3</v>
      </c>
      <c r="O192" s="39">
        <v>2</v>
      </c>
      <c r="P192" s="53">
        <v>1</v>
      </c>
    </row>
    <row r="193" spans="1:16" x14ac:dyDescent="0.2">
      <c r="A193" s="67">
        <v>44384</v>
      </c>
      <c r="B193" s="39">
        <v>36</v>
      </c>
      <c r="C193" s="39">
        <v>30</v>
      </c>
      <c r="D193" s="39">
        <v>28</v>
      </c>
      <c r="E193" s="39">
        <v>1</v>
      </c>
      <c r="F193" s="39">
        <v>6</v>
      </c>
      <c r="G193" s="39">
        <v>0</v>
      </c>
      <c r="H193" s="39">
        <v>2</v>
      </c>
      <c r="I193" s="39">
        <v>8</v>
      </c>
      <c r="J193" s="39">
        <v>2</v>
      </c>
      <c r="K193" s="39">
        <v>3</v>
      </c>
      <c r="L193" s="39">
        <v>3</v>
      </c>
      <c r="M193" s="39">
        <v>1</v>
      </c>
      <c r="N193" s="39">
        <v>3</v>
      </c>
      <c r="O193" s="39">
        <v>3</v>
      </c>
      <c r="P193" s="53">
        <v>3</v>
      </c>
    </row>
    <row r="194" spans="1:16" x14ac:dyDescent="0.2">
      <c r="A194" s="67">
        <v>44385</v>
      </c>
      <c r="B194" s="39">
        <v>41</v>
      </c>
      <c r="C194" s="39">
        <v>29</v>
      </c>
      <c r="D194" s="39">
        <v>29</v>
      </c>
      <c r="E194" s="39">
        <v>0</v>
      </c>
      <c r="F194" s="39">
        <v>11</v>
      </c>
      <c r="G194" s="39">
        <v>1</v>
      </c>
      <c r="H194" s="39">
        <v>2</v>
      </c>
      <c r="I194" s="39">
        <v>12</v>
      </c>
      <c r="J194" s="39">
        <v>3</v>
      </c>
      <c r="K194" s="39">
        <v>0</v>
      </c>
      <c r="L194" s="39">
        <v>3</v>
      </c>
      <c r="M194" s="39">
        <v>3</v>
      </c>
      <c r="N194" s="39">
        <v>2</v>
      </c>
      <c r="O194" s="39">
        <v>4</v>
      </c>
      <c r="P194" s="53">
        <v>0</v>
      </c>
    </row>
    <row r="195" spans="1:16" x14ac:dyDescent="0.2">
      <c r="A195" s="67">
        <v>44386</v>
      </c>
      <c r="B195" s="39">
        <v>51</v>
      </c>
      <c r="C195" s="39">
        <v>42</v>
      </c>
      <c r="D195" s="39">
        <v>41</v>
      </c>
      <c r="E195" s="39">
        <v>1</v>
      </c>
      <c r="F195" s="39">
        <v>8</v>
      </c>
      <c r="G195" s="39">
        <v>1</v>
      </c>
      <c r="H195" s="39">
        <v>8</v>
      </c>
      <c r="I195" s="39">
        <v>12</v>
      </c>
      <c r="J195" s="39">
        <v>2</v>
      </c>
      <c r="K195" s="39">
        <v>2</v>
      </c>
      <c r="L195" s="39">
        <v>7</v>
      </c>
      <c r="M195" s="39">
        <v>3</v>
      </c>
      <c r="N195" s="39">
        <v>2</v>
      </c>
      <c r="O195" s="39">
        <v>4</v>
      </c>
      <c r="P195" s="53">
        <v>1</v>
      </c>
    </row>
    <row r="196" spans="1:16" x14ac:dyDescent="0.2">
      <c r="A196" s="67">
        <v>44387</v>
      </c>
      <c r="B196" s="39">
        <v>45</v>
      </c>
      <c r="C196" s="39">
        <v>35</v>
      </c>
      <c r="D196" s="39">
        <v>34</v>
      </c>
      <c r="E196" s="39">
        <v>1</v>
      </c>
      <c r="F196" s="39">
        <v>9</v>
      </c>
      <c r="G196" s="39">
        <v>1</v>
      </c>
      <c r="H196" s="39">
        <v>2</v>
      </c>
      <c r="I196" s="39">
        <v>11</v>
      </c>
      <c r="J196" s="39">
        <v>4</v>
      </c>
      <c r="K196" s="39">
        <v>1</v>
      </c>
      <c r="L196" s="39">
        <v>5</v>
      </c>
      <c r="M196" s="39">
        <v>3</v>
      </c>
      <c r="N196" s="39">
        <v>4</v>
      </c>
      <c r="O196" s="39">
        <v>4</v>
      </c>
      <c r="P196" s="53">
        <v>0</v>
      </c>
    </row>
    <row r="197" spans="1:16" x14ac:dyDescent="0.2">
      <c r="A197" s="67">
        <v>44388</v>
      </c>
      <c r="B197" s="39">
        <v>35</v>
      </c>
      <c r="C197" s="39">
        <v>29</v>
      </c>
      <c r="D197" s="39">
        <v>27</v>
      </c>
      <c r="E197" s="39">
        <v>1</v>
      </c>
      <c r="F197" s="39">
        <v>5</v>
      </c>
      <c r="G197" s="39">
        <v>1</v>
      </c>
      <c r="H197" s="39">
        <v>3</v>
      </c>
      <c r="I197" s="39">
        <v>12</v>
      </c>
      <c r="J197" s="39">
        <v>2</v>
      </c>
      <c r="K197" s="39">
        <v>0</v>
      </c>
      <c r="L197" s="39">
        <v>5</v>
      </c>
      <c r="M197" s="39">
        <v>1</v>
      </c>
      <c r="N197" s="39">
        <v>1</v>
      </c>
      <c r="O197" s="39">
        <v>1</v>
      </c>
      <c r="P197" s="53">
        <v>2</v>
      </c>
    </row>
    <row r="198" spans="1:16" x14ac:dyDescent="0.2">
      <c r="A198" s="67">
        <v>44389</v>
      </c>
      <c r="B198" s="39">
        <v>42</v>
      </c>
      <c r="C198" s="39">
        <v>35</v>
      </c>
      <c r="D198" s="39">
        <v>33</v>
      </c>
      <c r="E198" s="39">
        <v>1</v>
      </c>
      <c r="F198" s="39">
        <v>7</v>
      </c>
      <c r="G198" s="39">
        <v>0</v>
      </c>
      <c r="H198" s="39">
        <v>2</v>
      </c>
      <c r="I198" s="39">
        <v>9</v>
      </c>
      <c r="J198" s="39">
        <v>4</v>
      </c>
      <c r="K198" s="39">
        <v>2</v>
      </c>
      <c r="L198" s="39">
        <v>2</v>
      </c>
      <c r="M198" s="39">
        <v>3</v>
      </c>
      <c r="N198" s="39">
        <v>3</v>
      </c>
      <c r="O198" s="39">
        <v>4</v>
      </c>
      <c r="P198" s="53">
        <v>4</v>
      </c>
    </row>
    <row r="199" spans="1:16" x14ac:dyDescent="0.2">
      <c r="A199" s="67">
        <v>44390</v>
      </c>
      <c r="B199" s="39">
        <v>49</v>
      </c>
      <c r="C199" s="39">
        <v>41</v>
      </c>
      <c r="D199" s="39">
        <v>39</v>
      </c>
      <c r="E199" s="39">
        <v>2</v>
      </c>
      <c r="F199" s="39">
        <v>8</v>
      </c>
      <c r="G199" s="39">
        <v>0</v>
      </c>
      <c r="H199" s="39">
        <v>5</v>
      </c>
      <c r="I199" s="39">
        <v>17</v>
      </c>
      <c r="J199" s="39">
        <v>2</v>
      </c>
      <c r="K199" s="39">
        <v>5</v>
      </c>
      <c r="L199" s="39">
        <v>3</v>
      </c>
      <c r="M199" s="39">
        <v>2</v>
      </c>
      <c r="N199" s="39">
        <v>4</v>
      </c>
      <c r="O199" s="39">
        <v>1</v>
      </c>
      <c r="P199" s="53">
        <v>0</v>
      </c>
    </row>
    <row r="200" spans="1:16" x14ac:dyDescent="0.2">
      <c r="A200" s="67">
        <v>44391</v>
      </c>
      <c r="B200" s="39">
        <v>45</v>
      </c>
      <c r="C200" s="39">
        <v>38</v>
      </c>
      <c r="D200" s="39">
        <v>36</v>
      </c>
      <c r="E200" s="39">
        <v>2</v>
      </c>
      <c r="F200" s="39">
        <v>7</v>
      </c>
      <c r="G200" s="39">
        <v>0</v>
      </c>
      <c r="H200" s="39">
        <v>4</v>
      </c>
      <c r="I200" s="39">
        <v>10</v>
      </c>
      <c r="J200" s="39">
        <v>5</v>
      </c>
      <c r="K200" s="39">
        <v>3</v>
      </c>
      <c r="L200" s="39">
        <v>4</v>
      </c>
      <c r="M200" s="39">
        <v>1</v>
      </c>
      <c r="N200" s="39">
        <v>5</v>
      </c>
      <c r="O200" s="39">
        <v>1</v>
      </c>
      <c r="P200" s="53">
        <v>3</v>
      </c>
    </row>
    <row r="201" spans="1:16" x14ac:dyDescent="0.2">
      <c r="A201" s="67">
        <v>44392</v>
      </c>
      <c r="B201" s="39">
        <v>52</v>
      </c>
      <c r="C201" s="39">
        <v>44</v>
      </c>
      <c r="D201" s="39">
        <v>43</v>
      </c>
      <c r="E201" s="39">
        <v>1</v>
      </c>
      <c r="F201" s="39">
        <v>8</v>
      </c>
      <c r="G201" s="39">
        <v>0</v>
      </c>
      <c r="H201" s="39">
        <v>3</v>
      </c>
      <c r="I201" s="39">
        <v>14</v>
      </c>
      <c r="J201" s="39">
        <v>7</v>
      </c>
      <c r="K201" s="39">
        <v>2</v>
      </c>
      <c r="L201" s="39">
        <v>4</v>
      </c>
      <c r="M201" s="39">
        <v>2</v>
      </c>
      <c r="N201" s="39">
        <v>2</v>
      </c>
      <c r="O201" s="39">
        <v>8</v>
      </c>
      <c r="P201" s="53">
        <v>1</v>
      </c>
    </row>
    <row r="202" spans="1:16" x14ac:dyDescent="0.2">
      <c r="A202" s="67">
        <v>44393</v>
      </c>
      <c r="B202" s="39">
        <v>54</v>
      </c>
      <c r="C202" s="39">
        <v>46</v>
      </c>
      <c r="D202" s="39">
        <v>43</v>
      </c>
      <c r="E202" s="39">
        <v>3</v>
      </c>
      <c r="F202" s="39">
        <v>5</v>
      </c>
      <c r="G202" s="39">
        <v>3</v>
      </c>
      <c r="H202" s="39">
        <v>6</v>
      </c>
      <c r="I202" s="39">
        <v>17</v>
      </c>
      <c r="J202" s="39">
        <v>6</v>
      </c>
      <c r="K202" s="39">
        <v>0</v>
      </c>
      <c r="L202" s="39">
        <v>6</v>
      </c>
      <c r="M202" s="39">
        <v>1</v>
      </c>
      <c r="N202" s="39">
        <v>4</v>
      </c>
      <c r="O202" s="39">
        <v>3</v>
      </c>
      <c r="P202" s="53">
        <v>0</v>
      </c>
    </row>
    <row r="203" spans="1:16" x14ac:dyDescent="0.2">
      <c r="A203" s="67">
        <v>44394</v>
      </c>
      <c r="B203" s="39">
        <v>60</v>
      </c>
      <c r="C203" s="39">
        <v>53</v>
      </c>
      <c r="D203" s="39">
        <v>49</v>
      </c>
      <c r="E203" s="39">
        <v>3</v>
      </c>
      <c r="F203" s="39">
        <v>6</v>
      </c>
      <c r="G203" s="39">
        <v>1</v>
      </c>
      <c r="H203" s="39">
        <v>3</v>
      </c>
      <c r="I203" s="39">
        <v>10</v>
      </c>
      <c r="J203" s="39">
        <v>4</v>
      </c>
      <c r="K203" s="39">
        <v>5</v>
      </c>
      <c r="L203" s="39">
        <v>5</v>
      </c>
      <c r="M203" s="39">
        <v>3</v>
      </c>
      <c r="N203" s="39">
        <v>7</v>
      </c>
      <c r="O203" s="39">
        <v>5</v>
      </c>
      <c r="P203" s="53">
        <v>7</v>
      </c>
    </row>
    <row r="204" spans="1:16" x14ac:dyDescent="0.2">
      <c r="A204" s="67">
        <v>44395</v>
      </c>
      <c r="B204" s="39">
        <v>72</v>
      </c>
      <c r="C204" s="39">
        <v>62</v>
      </c>
      <c r="D204" s="39">
        <v>59</v>
      </c>
      <c r="E204" s="39">
        <v>2</v>
      </c>
      <c r="F204" s="39">
        <v>9</v>
      </c>
      <c r="G204" s="39">
        <v>1</v>
      </c>
      <c r="H204" s="39">
        <v>1</v>
      </c>
      <c r="I204" s="39">
        <v>16</v>
      </c>
      <c r="J204" s="39">
        <v>11</v>
      </c>
      <c r="K204" s="39">
        <v>4</v>
      </c>
      <c r="L204" s="39">
        <v>9</v>
      </c>
      <c r="M204" s="39">
        <v>4</v>
      </c>
      <c r="N204" s="39">
        <v>8</v>
      </c>
      <c r="O204" s="39">
        <v>2</v>
      </c>
      <c r="P204" s="53">
        <v>4</v>
      </c>
    </row>
    <row r="205" spans="1:16" x14ac:dyDescent="0.2">
      <c r="A205" s="67">
        <v>44396</v>
      </c>
      <c r="B205" s="39">
        <v>86</v>
      </c>
      <c r="C205" s="39">
        <v>76</v>
      </c>
      <c r="D205" s="39">
        <v>74</v>
      </c>
      <c r="E205" s="39">
        <v>1</v>
      </c>
      <c r="F205" s="39">
        <v>9</v>
      </c>
      <c r="G205" s="39">
        <v>1</v>
      </c>
      <c r="H205" s="39">
        <v>11</v>
      </c>
      <c r="I205" s="39">
        <v>17</v>
      </c>
      <c r="J205" s="39">
        <v>9</v>
      </c>
      <c r="K205" s="39">
        <v>3</v>
      </c>
      <c r="L205" s="39">
        <v>13</v>
      </c>
      <c r="M205" s="39">
        <v>4</v>
      </c>
      <c r="N205" s="39">
        <v>9</v>
      </c>
      <c r="O205" s="39">
        <v>6</v>
      </c>
      <c r="P205" s="53">
        <v>2</v>
      </c>
    </row>
    <row r="206" spans="1:16" x14ac:dyDescent="0.2">
      <c r="A206" s="67">
        <v>44397</v>
      </c>
      <c r="B206" s="39">
        <v>67</v>
      </c>
      <c r="C206" s="39">
        <v>58</v>
      </c>
      <c r="D206" s="39">
        <v>53</v>
      </c>
      <c r="E206" s="39">
        <v>5</v>
      </c>
      <c r="F206" s="39">
        <v>6</v>
      </c>
      <c r="G206" s="39">
        <v>3</v>
      </c>
      <c r="H206" s="39">
        <v>5</v>
      </c>
      <c r="I206" s="39">
        <v>13</v>
      </c>
      <c r="J206" s="39">
        <v>10</v>
      </c>
      <c r="K206" s="39">
        <v>4</v>
      </c>
      <c r="L206" s="39">
        <v>3</v>
      </c>
      <c r="M206" s="39">
        <v>4</v>
      </c>
      <c r="N206" s="39">
        <v>9</v>
      </c>
      <c r="O206" s="39">
        <v>3</v>
      </c>
      <c r="P206" s="53">
        <v>2</v>
      </c>
    </row>
    <row r="207" spans="1:16" x14ac:dyDescent="0.2">
      <c r="A207" s="67">
        <v>44398</v>
      </c>
      <c r="B207" s="39">
        <v>62</v>
      </c>
      <c r="C207" s="39">
        <v>50</v>
      </c>
      <c r="D207" s="39">
        <v>48</v>
      </c>
      <c r="E207" s="39">
        <v>1</v>
      </c>
      <c r="F207" s="39">
        <v>10</v>
      </c>
      <c r="G207" s="39">
        <v>2</v>
      </c>
      <c r="H207" s="39">
        <v>6</v>
      </c>
      <c r="I207" s="39">
        <v>11</v>
      </c>
      <c r="J207" s="39">
        <v>7</v>
      </c>
      <c r="K207" s="39">
        <v>5</v>
      </c>
      <c r="L207" s="39">
        <v>2</v>
      </c>
      <c r="M207" s="39">
        <v>2</v>
      </c>
      <c r="N207" s="39">
        <v>7</v>
      </c>
      <c r="O207" s="39">
        <v>5</v>
      </c>
      <c r="P207" s="53">
        <v>3</v>
      </c>
    </row>
    <row r="208" spans="1:16" x14ac:dyDescent="0.2">
      <c r="A208" s="67">
        <v>44399</v>
      </c>
      <c r="B208" s="39">
        <v>85</v>
      </c>
      <c r="C208" s="39">
        <v>74</v>
      </c>
      <c r="D208" s="39">
        <v>73</v>
      </c>
      <c r="E208" s="39">
        <v>1</v>
      </c>
      <c r="F208" s="39">
        <v>8</v>
      </c>
      <c r="G208" s="39">
        <v>3</v>
      </c>
      <c r="H208" s="39">
        <v>7</v>
      </c>
      <c r="I208" s="39">
        <v>28</v>
      </c>
      <c r="J208" s="39">
        <v>8</v>
      </c>
      <c r="K208" s="39">
        <v>6</v>
      </c>
      <c r="L208" s="39">
        <v>9</v>
      </c>
      <c r="M208" s="39">
        <v>4</v>
      </c>
      <c r="N208" s="39">
        <v>6</v>
      </c>
      <c r="O208" s="39">
        <v>2</v>
      </c>
      <c r="P208" s="53">
        <v>3</v>
      </c>
    </row>
    <row r="209" spans="1:16" x14ac:dyDescent="0.2">
      <c r="A209" s="67">
        <v>44400</v>
      </c>
      <c r="B209" s="39">
        <v>82</v>
      </c>
      <c r="C209" s="39">
        <v>71</v>
      </c>
      <c r="D209" s="39">
        <v>67</v>
      </c>
      <c r="E209" s="39">
        <v>4</v>
      </c>
      <c r="F209" s="39">
        <v>8</v>
      </c>
      <c r="G209" s="39">
        <v>3</v>
      </c>
      <c r="H209" s="39">
        <v>3</v>
      </c>
      <c r="I209" s="39">
        <v>13</v>
      </c>
      <c r="J209" s="39">
        <v>6</v>
      </c>
      <c r="K209" s="39">
        <v>5</v>
      </c>
      <c r="L209" s="39">
        <v>10</v>
      </c>
      <c r="M209" s="39">
        <v>5</v>
      </c>
      <c r="N209" s="39">
        <v>10</v>
      </c>
      <c r="O209" s="39">
        <v>6</v>
      </c>
      <c r="P209" s="53">
        <v>9</v>
      </c>
    </row>
    <row r="210" spans="1:16" x14ac:dyDescent="0.2">
      <c r="A210" s="67">
        <v>44401</v>
      </c>
      <c r="B210" s="39">
        <v>68</v>
      </c>
      <c r="C210" s="39">
        <v>64</v>
      </c>
      <c r="D210" s="39">
        <v>59</v>
      </c>
      <c r="E210" s="39">
        <v>4</v>
      </c>
      <c r="F210" s="39">
        <v>2</v>
      </c>
      <c r="G210" s="39">
        <v>2</v>
      </c>
      <c r="H210" s="39">
        <v>11</v>
      </c>
      <c r="I210" s="39">
        <v>7</v>
      </c>
      <c r="J210" s="39">
        <v>8</v>
      </c>
      <c r="K210" s="39">
        <v>2</v>
      </c>
      <c r="L210" s="39">
        <v>10</v>
      </c>
      <c r="M210" s="39">
        <v>6</v>
      </c>
      <c r="N210" s="39">
        <v>7</v>
      </c>
      <c r="O210" s="39">
        <v>5</v>
      </c>
      <c r="P210" s="53">
        <v>3</v>
      </c>
    </row>
    <row r="211" spans="1:16" x14ac:dyDescent="0.2">
      <c r="A211" s="67">
        <v>44402</v>
      </c>
      <c r="B211" s="39">
        <v>70</v>
      </c>
      <c r="C211" s="39">
        <v>63</v>
      </c>
      <c r="D211" s="39">
        <v>60</v>
      </c>
      <c r="E211" s="39">
        <v>3</v>
      </c>
      <c r="F211" s="39">
        <v>5</v>
      </c>
      <c r="G211" s="39">
        <v>2</v>
      </c>
      <c r="H211" s="39">
        <v>4</v>
      </c>
      <c r="I211" s="39">
        <v>12</v>
      </c>
      <c r="J211" s="39">
        <v>12</v>
      </c>
      <c r="K211" s="39">
        <v>4</v>
      </c>
      <c r="L211" s="39">
        <v>6</v>
      </c>
      <c r="M211" s="39">
        <v>3</v>
      </c>
      <c r="N211" s="39">
        <v>5</v>
      </c>
      <c r="O211" s="39">
        <v>9</v>
      </c>
      <c r="P211" s="53">
        <v>5</v>
      </c>
    </row>
    <row r="212" spans="1:16" x14ac:dyDescent="0.2">
      <c r="A212" s="67">
        <v>44403</v>
      </c>
      <c r="B212" s="39">
        <v>79</v>
      </c>
      <c r="C212" s="39">
        <v>73</v>
      </c>
      <c r="D212" s="39">
        <v>70</v>
      </c>
      <c r="E212" s="39">
        <v>3</v>
      </c>
      <c r="F212" s="39">
        <v>6</v>
      </c>
      <c r="G212" s="39">
        <v>0</v>
      </c>
      <c r="H212" s="39">
        <v>10</v>
      </c>
      <c r="I212" s="39">
        <v>20</v>
      </c>
      <c r="J212" s="39">
        <v>11</v>
      </c>
      <c r="K212" s="39">
        <v>3</v>
      </c>
      <c r="L212" s="39">
        <v>3</v>
      </c>
      <c r="M212" s="39">
        <v>5</v>
      </c>
      <c r="N212" s="39">
        <v>9</v>
      </c>
      <c r="O212" s="39">
        <v>6</v>
      </c>
      <c r="P212" s="53">
        <v>3</v>
      </c>
    </row>
    <row r="213" spans="1:16" x14ac:dyDescent="0.2">
      <c r="A213" s="67">
        <v>44404</v>
      </c>
      <c r="B213" s="39">
        <v>74</v>
      </c>
      <c r="C213" s="39">
        <v>63</v>
      </c>
      <c r="D213" s="39">
        <v>59</v>
      </c>
      <c r="E213" s="39">
        <v>3</v>
      </c>
      <c r="F213" s="39">
        <v>8</v>
      </c>
      <c r="G213" s="39">
        <v>3</v>
      </c>
      <c r="H213" s="39">
        <v>2</v>
      </c>
      <c r="I213" s="39">
        <v>15</v>
      </c>
      <c r="J213" s="39">
        <v>12</v>
      </c>
      <c r="K213" s="39">
        <v>6</v>
      </c>
      <c r="L213" s="39">
        <v>6</v>
      </c>
      <c r="M213" s="39">
        <v>6</v>
      </c>
      <c r="N213" s="39">
        <v>4</v>
      </c>
      <c r="O213" s="39">
        <v>5</v>
      </c>
      <c r="P213" s="53">
        <v>3</v>
      </c>
    </row>
    <row r="214" spans="1:16" x14ac:dyDescent="0.2">
      <c r="A214" s="67">
        <v>44405</v>
      </c>
      <c r="B214" s="39">
        <v>82</v>
      </c>
      <c r="C214" s="39">
        <v>74</v>
      </c>
      <c r="D214" s="39">
        <v>70</v>
      </c>
      <c r="E214" s="39">
        <v>4</v>
      </c>
      <c r="F214" s="39">
        <v>5</v>
      </c>
      <c r="G214" s="39">
        <v>3</v>
      </c>
      <c r="H214" s="39">
        <v>6</v>
      </c>
      <c r="I214" s="39">
        <v>12</v>
      </c>
      <c r="J214" s="39">
        <v>11</v>
      </c>
      <c r="K214" s="39">
        <v>5</v>
      </c>
      <c r="L214" s="39">
        <v>3</v>
      </c>
      <c r="M214" s="39">
        <v>5</v>
      </c>
      <c r="N214" s="39">
        <v>10</v>
      </c>
      <c r="O214" s="39">
        <v>10</v>
      </c>
      <c r="P214" s="53">
        <v>8</v>
      </c>
    </row>
    <row r="215" spans="1:16" x14ac:dyDescent="0.2">
      <c r="A215" s="67">
        <v>44406</v>
      </c>
      <c r="B215" s="39">
        <v>88</v>
      </c>
      <c r="C215" s="39">
        <v>75</v>
      </c>
      <c r="D215" s="39">
        <v>73</v>
      </c>
      <c r="E215" s="39">
        <v>2</v>
      </c>
      <c r="F215" s="39">
        <v>6</v>
      </c>
      <c r="G215" s="39">
        <v>7</v>
      </c>
      <c r="H215" s="39">
        <v>8</v>
      </c>
      <c r="I215" s="39">
        <v>21</v>
      </c>
      <c r="J215" s="39">
        <v>8</v>
      </c>
      <c r="K215" s="39">
        <v>2</v>
      </c>
      <c r="L215" s="39">
        <v>5</v>
      </c>
      <c r="M215" s="39">
        <v>2</v>
      </c>
      <c r="N215" s="39">
        <v>12</v>
      </c>
      <c r="O215" s="39">
        <v>13</v>
      </c>
      <c r="P215" s="53">
        <v>2</v>
      </c>
    </row>
    <row r="216" spans="1:16" x14ac:dyDescent="0.2">
      <c r="A216" s="67">
        <v>44407</v>
      </c>
      <c r="B216" s="39">
        <v>102</v>
      </c>
      <c r="C216" s="39">
        <v>88</v>
      </c>
      <c r="D216" s="39">
        <v>87</v>
      </c>
      <c r="E216" s="39">
        <v>1</v>
      </c>
      <c r="F216" s="39">
        <v>7</v>
      </c>
      <c r="G216" s="39">
        <v>7</v>
      </c>
      <c r="H216" s="39">
        <v>7</v>
      </c>
      <c r="I216" s="39">
        <v>21</v>
      </c>
      <c r="J216" s="39">
        <v>9</v>
      </c>
      <c r="K216" s="39">
        <v>8</v>
      </c>
      <c r="L216" s="39">
        <v>14</v>
      </c>
      <c r="M216" s="39">
        <v>5</v>
      </c>
      <c r="N216" s="39">
        <v>12</v>
      </c>
      <c r="O216" s="39">
        <v>6</v>
      </c>
      <c r="P216" s="53">
        <v>5</v>
      </c>
    </row>
    <row r="217" spans="1:16" x14ac:dyDescent="0.2">
      <c r="A217" s="67">
        <v>44408</v>
      </c>
      <c r="B217" s="39">
        <v>90</v>
      </c>
      <c r="C217" s="39">
        <v>76</v>
      </c>
      <c r="D217" s="39">
        <v>72</v>
      </c>
      <c r="E217" s="39">
        <v>3</v>
      </c>
      <c r="F217" s="39">
        <v>7</v>
      </c>
      <c r="G217" s="39">
        <v>7</v>
      </c>
      <c r="H217" s="39">
        <v>9</v>
      </c>
      <c r="I217" s="39">
        <v>10</v>
      </c>
      <c r="J217" s="39">
        <v>11</v>
      </c>
      <c r="K217" s="39">
        <v>7</v>
      </c>
      <c r="L217" s="39">
        <v>11</v>
      </c>
      <c r="M217" s="39">
        <v>7</v>
      </c>
      <c r="N217" s="39">
        <v>8</v>
      </c>
      <c r="O217" s="39">
        <v>7</v>
      </c>
      <c r="P217" s="53">
        <v>2</v>
      </c>
    </row>
    <row r="218" spans="1:16" x14ac:dyDescent="0.2">
      <c r="A218" s="67">
        <v>44409</v>
      </c>
      <c r="B218" s="39">
        <v>96</v>
      </c>
      <c r="C218" s="39">
        <v>77</v>
      </c>
      <c r="D218" s="39">
        <v>73</v>
      </c>
      <c r="E218" s="39">
        <v>4</v>
      </c>
      <c r="F218" s="39">
        <v>12</v>
      </c>
      <c r="G218" s="39">
        <v>7</v>
      </c>
      <c r="H218" s="39">
        <v>9</v>
      </c>
      <c r="I218" s="39">
        <v>14</v>
      </c>
      <c r="J218" s="39">
        <v>5</v>
      </c>
      <c r="K218" s="39">
        <v>7</v>
      </c>
      <c r="L218" s="39">
        <v>13</v>
      </c>
      <c r="M218" s="39">
        <v>3</v>
      </c>
      <c r="N218" s="39">
        <v>11</v>
      </c>
      <c r="O218" s="39">
        <v>5</v>
      </c>
      <c r="P218" s="53">
        <v>6</v>
      </c>
    </row>
    <row r="219" spans="1:16" x14ac:dyDescent="0.2">
      <c r="A219" s="67">
        <v>44410</v>
      </c>
      <c r="B219" s="39">
        <v>92</v>
      </c>
      <c r="C219" s="39">
        <v>80</v>
      </c>
      <c r="D219" s="39">
        <v>76</v>
      </c>
      <c r="E219" s="39">
        <v>4</v>
      </c>
      <c r="F219" s="39">
        <v>7</v>
      </c>
      <c r="G219" s="39">
        <v>5</v>
      </c>
      <c r="H219" s="39">
        <v>10</v>
      </c>
      <c r="I219" s="39">
        <v>18</v>
      </c>
      <c r="J219" s="39">
        <v>6</v>
      </c>
      <c r="K219" s="39">
        <v>4</v>
      </c>
      <c r="L219" s="39">
        <v>10</v>
      </c>
      <c r="M219" s="39">
        <v>5</v>
      </c>
      <c r="N219" s="39">
        <v>10</v>
      </c>
      <c r="O219" s="39">
        <v>9</v>
      </c>
      <c r="P219" s="53">
        <v>4</v>
      </c>
    </row>
    <row r="220" spans="1:16" x14ac:dyDescent="0.2">
      <c r="A220" s="67">
        <v>44411</v>
      </c>
      <c r="B220" s="39">
        <v>80</v>
      </c>
      <c r="C220" s="39">
        <v>75</v>
      </c>
      <c r="D220" s="39">
        <v>70</v>
      </c>
      <c r="E220" s="39">
        <v>5</v>
      </c>
      <c r="F220" s="39">
        <v>3</v>
      </c>
      <c r="G220" s="39">
        <v>2</v>
      </c>
      <c r="H220" s="39">
        <v>13</v>
      </c>
      <c r="I220" s="39">
        <v>10</v>
      </c>
      <c r="J220" s="39">
        <v>6</v>
      </c>
      <c r="K220" s="39">
        <v>5</v>
      </c>
      <c r="L220" s="39">
        <v>5</v>
      </c>
      <c r="M220" s="39">
        <v>5</v>
      </c>
      <c r="N220" s="39">
        <v>7</v>
      </c>
      <c r="O220" s="39">
        <v>13</v>
      </c>
      <c r="P220" s="53">
        <v>6</v>
      </c>
    </row>
    <row r="221" spans="1:16" x14ac:dyDescent="0.2">
      <c r="A221" s="67">
        <v>44412</v>
      </c>
      <c r="B221" s="39">
        <v>91</v>
      </c>
      <c r="C221" s="39">
        <v>79</v>
      </c>
      <c r="D221" s="39">
        <v>78</v>
      </c>
      <c r="E221" s="39">
        <v>1</v>
      </c>
      <c r="F221" s="39">
        <v>7</v>
      </c>
      <c r="G221" s="39">
        <v>5</v>
      </c>
      <c r="H221" s="39">
        <v>10</v>
      </c>
      <c r="I221" s="39">
        <v>15</v>
      </c>
      <c r="J221" s="39">
        <v>8</v>
      </c>
      <c r="K221" s="39">
        <v>5</v>
      </c>
      <c r="L221" s="39">
        <v>10</v>
      </c>
      <c r="M221" s="39">
        <v>6</v>
      </c>
      <c r="N221" s="39">
        <v>17</v>
      </c>
      <c r="O221" s="39">
        <v>3</v>
      </c>
      <c r="P221" s="53">
        <v>4</v>
      </c>
    </row>
    <row r="222" spans="1:16" x14ac:dyDescent="0.2">
      <c r="A222" s="67">
        <v>44413</v>
      </c>
      <c r="B222" s="39">
        <v>100</v>
      </c>
      <c r="C222" s="39">
        <v>89</v>
      </c>
      <c r="D222" s="39">
        <v>88</v>
      </c>
      <c r="E222" s="39">
        <v>1</v>
      </c>
      <c r="F222" s="39">
        <v>7</v>
      </c>
      <c r="G222" s="39">
        <v>4</v>
      </c>
      <c r="H222" s="39">
        <v>8</v>
      </c>
      <c r="I222" s="39">
        <v>16</v>
      </c>
      <c r="J222" s="39">
        <v>19</v>
      </c>
      <c r="K222" s="39">
        <v>12</v>
      </c>
      <c r="L222" s="39">
        <v>6</v>
      </c>
      <c r="M222" s="39">
        <v>2</v>
      </c>
      <c r="N222" s="39">
        <v>14</v>
      </c>
      <c r="O222" s="39">
        <v>7</v>
      </c>
      <c r="P222" s="53">
        <v>4</v>
      </c>
    </row>
    <row r="223" spans="1:16" x14ac:dyDescent="0.2">
      <c r="A223" s="67">
        <v>44414</v>
      </c>
      <c r="B223" s="39">
        <v>95</v>
      </c>
      <c r="C223" s="39">
        <v>85</v>
      </c>
      <c r="D223" s="39">
        <v>83</v>
      </c>
      <c r="E223" s="39">
        <v>2</v>
      </c>
      <c r="F223" s="39">
        <v>6</v>
      </c>
      <c r="G223" s="39">
        <v>4</v>
      </c>
      <c r="H223" s="39">
        <v>7</v>
      </c>
      <c r="I223" s="39">
        <v>11</v>
      </c>
      <c r="J223" s="39">
        <v>13</v>
      </c>
      <c r="K223" s="39">
        <v>8</v>
      </c>
      <c r="L223" s="39">
        <v>10</v>
      </c>
      <c r="M223" s="39">
        <v>5</v>
      </c>
      <c r="N223" s="39">
        <v>9</v>
      </c>
      <c r="O223" s="39">
        <v>14</v>
      </c>
      <c r="P223" s="53">
        <v>6</v>
      </c>
    </row>
    <row r="224" spans="1:16" x14ac:dyDescent="0.2">
      <c r="A224" s="67">
        <v>44415</v>
      </c>
      <c r="B224" s="39">
        <v>106</v>
      </c>
      <c r="C224" s="39">
        <v>91</v>
      </c>
      <c r="D224" s="39">
        <v>90</v>
      </c>
      <c r="E224" s="39">
        <v>1</v>
      </c>
      <c r="F224" s="39">
        <v>9</v>
      </c>
      <c r="G224" s="39">
        <v>6</v>
      </c>
      <c r="H224" s="39">
        <v>5</v>
      </c>
      <c r="I224" s="39">
        <v>17</v>
      </c>
      <c r="J224" s="39">
        <v>13</v>
      </c>
      <c r="K224" s="39">
        <v>7</v>
      </c>
      <c r="L224" s="39">
        <v>16</v>
      </c>
      <c r="M224" s="39">
        <v>10</v>
      </c>
      <c r="N224" s="39">
        <v>9</v>
      </c>
      <c r="O224" s="39">
        <v>6</v>
      </c>
      <c r="P224" s="53">
        <v>7</v>
      </c>
    </row>
    <row r="225" spans="1:16" x14ac:dyDescent="0.2">
      <c r="A225" s="67">
        <v>44416</v>
      </c>
      <c r="B225" s="39">
        <v>83</v>
      </c>
      <c r="C225" s="39">
        <v>66</v>
      </c>
      <c r="D225" s="39">
        <v>65</v>
      </c>
      <c r="E225" s="39">
        <v>0</v>
      </c>
      <c r="F225" s="39">
        <v>8</v>
      </c>
      <c r="G225" s="39">
        <v>9</v>
      </c>
      <c r="H225" s="39">
        <v>4</v>
      </c>
      <c r="I225" s="39">
        <v>13</v>
      </c>
      <c r="J225" s="39">
        <v>11</v>
      </c>
      <c r="K225" s="39">
        <v>3</v>
      </c>
      <c r="L225" s="39">
        <v>7</v>
      </c>
      <c r="M225" s="39">
        <v>6</v>
      </c>
      <c r="N225" s="39">
        <v>10</v>
      </c>
      <c r="O225" s="39">
        <v>6</v>
      </c>
      <c r="P225" s="53">
        <v>5</v>
      </c>
    </row>
    <row r="226" spans="1:16" x14ac:dyDescent="0.2">
      <c r="A226" s="67">
        <v>44417</v>
      </c>
      <c r="B226" s="39">
        <v>84</v>
      </c>
      <c r="C226" s="39">
        <v>75</v>
      </c>
      <c r="D226" s="39">
        <v>74</v>
      </c>
      <c r="E226" s="39">
        <v>1</v>
      </c>
      <c r="F226" s="39">
        <v>6</v>
      </c>
      <c r="G226" s="39">
        <v>3</v>
      </c>
      <c r="H226" s="39">
        <v>9</v>
      </c>
      <c r="I226" s="39">
        <v>19</v>
      </c>
      <c r="J226" s="39">
        <v>7</v>
      </c>
      <c r="K226" s="39">
        <v>5</v>
      </c>
      <c r="L226" s="39">
        <v>6</v>
      </c>
      <c r="M226" s="39">
        <v>9</v>
      </c>
      <c r="N226" s="39">
        <v>8</v>
      </c>
      <c r="O226" s="39">
        <v>6</v>
      </c>
      <c r="P226" s="53">
        <v>5</v>
      </c>
    </row>
    <row r="227" spans="1:16" x14ac:dyDescent="0.2">
      <c r="A227" s="67">
        <v>44418</v>
      </c>
      <c r="B227" s="39">
        <v>83</v>
      </c>
      <c r="C227" s="39">
        <v>75</v>
      </c>
      <c r="D227" s="39">
        <v>71</v>
      </c>
      <c r="E227" s="39">
        <v>4</v>
      </c>
      <c r="F227" s="39">
        <v>5</v>
      </c>
      <c r="G227" s="39">
        <v>3</v>
      </c>
      <c r="H227" s="39">
        <v>5</v>
      </c>
      <c r="I227" s="39">
        <v>14</v>
      </c>
      <c r="J227" s="39">
        <v>16</v>
      </c>
      <c r="K227" s="39">
        <v>5</v>
      </c>
      <c r="L227" s="39">
        <v>8</v>
      </c>
      <c r="M227" s="39">
        <v>5</v>
      </c>
      <c r="N227" s="39">
        <v>11</v>
      </c>
      <c r="O227" s="39">
        <v>2</v>
      </c>
      <c r="P227" s="53">
        <v>5</v>
      </c>
    </row>
    <row r="228" spans="1:16" x14ac:dyDescent="0.2">
      <c r="A228" s="67">
        <v>44419</v>
      </c>
      <c r="B228" s="39">
        <v>87</v>
      </c>
      <c r="C228" s="39">
        <v>77</v>
      </c>
      <c r="D228" s="39">
        <v>76</v>
      </c>
      <c r="E228" s="39">
        <v>0</v>
      </c>
      <c r="F228" s="39">
        <v>5</v>
      </c>
      <c r="G228" s="39">
        <v>5</v>
      </c>
      <c r="H228" s="39">
        <v>4</v>
      </c>
      <c r="I228" s="39">
        <v>19</v>
      </c>
      <c r="J228" s="39">
        <v>12</v>
      </c>
      <c r="K228" s="39">
        <v>6</v>
      </c>
      <c r="L228" s="39">
        <v>10</v>
      </c>
      <c r="M228" s="39">
        <v>5</v>
      </c>
      <c r="N228" s="39">
        <v>12</v>
      </c>
      <c r="O228" s="39">
        <v>7</v>
      </c>
      <c r="P228" s="53">
        <v>1</v>
      </c>
    </row>
    <row r="229" spans="1:16" x14ac:dyDescent="0.2">
      <c r="A229" s="67">
        <v>44420</v>
      </c>
      <c r="B229" s="39">
        <v>105</v>
      </c>
      <c r="C229" s="39">
        <v>95</v>
      </c>
      <c r="D229" s="39">
        <v>90</v>
      </c>
      <c r="E229" s="39">
        <v>5</v>
      </c>
      <c r="F229" s="39">
        <v>3</v>
      </c>
      <c r="G229" s="39">
        <v>7</v>
      </c>
      <c r="H229" s="39">
        <v>4</v>
      </c>
      <c r="I229" s="39">
        <v>13</v>
      </c>
      <c r="J229" s="39">
        <v>17</v>
      </c>
      <c r="K229" s="39">
        <v>8</v>
      </c>
      <c r="L229" s="39">
        <v>10</v>
      </c>
      <c r="M229" s="39">
        <v>10</v>
      </c>
      <c r="N229" s="39">
        <v>16</v>
      </c>
      <c r="O229" s="39">
        <v>5</v>
      </c>
      <c r="P229" s="53">
        <v>7</v>
      </c>
    </row>
    <row r="230" spans="1:16" x14ac:dyDescent="0.2">
      <c r="A230" s="67">
        <v>44421</v>
      </c>
      <c r="B230" s="39">
        <v>96</v>
      </c>
      <c r="C230" s="39">
        <v>80</v>
      </c>
      <c r="D230" s="39">
        <v>79</v>
      </c>
      <c r="E230" s="39">
        <v>1</v>
      </c>
      <c r="F230" s="39">
        <v>10</v>
      </c>
      <c r="G230" s="39">
        <v>6</v>
      </c>
      <c r="H230" s="39">
        <v>2</v>
      </c>
      <c r="I230" s="39">
        <v>10</v>
      </c>
      <c r="J230" s="39">
        <v>19</v>
      </c>
      <c r="K230" s="39">
        <v>9</v>
      </c>
      <c r="L230" s="39">
        <v>17</v>
      </c>
      <c r="M230" s="39">
        <v>5</v>
      </c>
      <c r="N230" s="39">
        <v>6</v>
      </c>
      <c r="O230" s="39">
        <v>5</v>
      </c>
      <c r="P230" s="53">
        <v>6</v>
      </c>
    </row>
    <row r="231" spans="1:16" x14ac:dyDescent="0.2">
      <c r="A231" s="67">
        <v>44422</v>
      </c>
      <c r="B231" s="39">
        <v>103</v>
      </c>
      <c r="C231" s="39">
        <v>91</v>
      </c>
      <c r="D231" s="39">
        <v>85</v>
      </c>
      <c r="E231" s="39">
        <v>5</v>
      </c>
      <c r="F231" s="39">
        <v>8</v>
      </c>
      <c r="G231" s="39">
        <v>4</v>
      </c>
      <c r="H231" s="39">
        <v>4</v>
      </c>
      <c r="I231" s="39">
        <v>15</v>
      </c>
      <c r="J231" s="39">
        <v>17</v>
      </c>
      <c r="K231" s="39">
        <v>9</v>
      </c>
      <c r="L231" s="39">
        <v>12</v>
      </c>
      <c r="M231" s="39">
        <v>9</v>
      </c>
      <c r="N231" s="39">
        <v>12</v>
      </c>
      <c r="O231" s="39">
        <v>2</v>
      </c>
      <c r="P231" s="53">
        <v>5</v>
      </c>
    </row>
    <row r="232" spans="1:16" x14ac:dyDescent="0.2">
      <c r="A232" s="67">
        <v>44423</v>
      </c>
      <c r="B232" s="39">
        <v>91</v>
      </c>
      <c r="C232" s="39">
        <v>80</v>
      </c>
      <c r="D232" s="39">
        <v>75</v>
      </c>
      <c r="E232" s="39">
        <v>5</v>
      </c>
      <c r="F232" s="39">
        <v>7</v>
      </c>
      <c r="G232" s="39">
        <v>4</v>
      </c>
      <c r="H232" s="39">
        <v>3</v>
      </c>
      <c r="I232" s="39">
        <v>10</v>
      </c>
      <c r="J232" s="39">
        <v>10</v>
      </c>
      <c r="K232" s="39">
        <v>6</v>
      </c>
      <c r="L232" s="39">
        <v>11</v>
      </c>
      <c r="M232" s="39">
        <v>9</v>
      </c>
      <c r="N232" s="39">
        <v>14</v>
      </c>
      <c r="O232" s="39">
        <v>8</v>
      </c>
      <c r="P232" s="53">
        <v>4</v>
      </c>
    </row>
    <row r="233" spans="1:16" x14ac:dyDescent="0.2">
      <c r="A233" s="67">
        <v>44424</v>
      </c>
      <c r="B233" s="39">
        <v>88</v>
      </c>
      <c r="C233" s="39">
        <v>78</v>
      </c>
      <c r="D233" s="39">
        <v>77</v>
      </c>
      <c r="E233" s="39">
        <v>1</v>
      </c>
      <c r="F233" s="39">
        <v>4</v>
      </c>
      <c r="G233" s="39">
        <v>6</v>
      </c>
      <c r="H233" s="39">
        <v>2</v>
      </c>
      <c r="I233" s="39">
        <v>14</v>
      </c>
      <c r="J233" s="39">
        <v>10</v>
      </c>
      <c r="K233" s="39">
        <v>9</v>
      </c>
      <c r="L233" s="39">
        <v>10</v>
      </c>
      <c r="M233" s="39">
        <v>10</v>
      </c>
      <c r="N233" s="39">
        <v>10</v>
      </c>
      <c r="O233" s="39">
        <v>8</v>
      </c>
      <c r="P233" s="53">
        <v>4</v>
      </c>
    </row>
    <row r="234" spans="1:16" x14ac:dyDescent="0.2">
      <c r="A234" s="67">
        <v>44425</v>
      </c>
      <c r="B234" s="39">
        <v>97</v>
      </c>
      <c r="C234" s="39">
        <v>86</v>
      </c>
      <c r="D234" s="39">
        <v>85</v>
      </c>
      <c r="E234" s="39">
        <v>1</v>
      </c>
      <c r="F234" s="39">
        <v>3</v>
      </c>
      <c r="G234" s="39">
        <v>8</v>
      </c>
      <c r="H234" s="39">
        <v>8</v>
      </c>
      <c r="I234" s="39">
        <v>11</v>
      </c>
      <c r="J234" s="39">
        <v>9</v>
      </c>
      <c r="K234" s="39">
        <v>8</v>
      </c>
      <c r="L234" s="39">
        <v>9</v>
      </c>
      <c r="M234" s="39">
        <v>7</v>
      </c>
      <c r="N234" s="39">
        <v>9</v>
      </c>
      <c r="O234" s="39">
        <v>17</v>
      </c>
      <c r="P234" s="53">
        <v>7</v>
      </c>
    </row>
    <row r="235" spans="1:16" x14ac:dyDescent="0.2">
      <c r="A235" s="67">
        <v>44426</v>
      </c>
      <c r="B235" s="39">
        <v>110</v>
      </c>
      <c r="C235" s="39">
        <v>89</v>
      </c>
      <c r="D235" s="39">
        <v>87</v>
      </c>
      <c r="E235" s="39">
        <v>2</v>
      </c>
      <c r="F235" s="39">
        <v>8</v>
      </c>
      <c r="G235" s="39">
        <v>13</v>
      </c>
      <c r="H235" s="39">
        <v>8</v>
      </c>
      <c r="I235" s="39">
        <v>9</v>
      </c>
      <c r="J235" s="39">
        <v>11</v>
      </c>
      <c r="K235" s="39">
        <v>9</v>
      </c>
      <c r="L235" s="39">
        <v>11</v>
      </c>
      <c r="M235" s="39">
        <v>9</v>
      </c>
      <c r="N235" s="39">
        <v>9</v>
      </c>
      <c r="O235" s="39">
        <v>12</v>
      </c>
      <c r="P235" s="53">
        <v>9</v>
      </c>
    </row>
    <row r="236" spans="1:16" x14ac:dyDescent="0.2">
      <c r="A236" s="67">
        <v>44427</v>
      </c>
      <c r="B236" s="39">
        <v>113</v>
      </c>
      <c r="C236" s="39">
        <v>100</v>
      </c>
      <c r="D236" s="39">
        <v>97</v>
      </c>
      <c r="E236" s="39">
        <v>3</v>
      </c>
      <c r="F236" s="39">
        <v>7</v>
      </c>
      <c r="G236" s="39">
        <v>6</v>
      </c>
      <c r="H236" s="39">
        <v>5</v>
      </c>
      <c r="I236" s="39">
        <v>12</v>
      </c>
      <c r="J236" s="39">
        <v>10</v>
      </c>
      <c r="K236" s="39">
        <v>8</v>
      </c>
      <c r="L236" s="39">
        <v>11</v>
      </c>
      <c r="M236" s="39">
        <v>9</v>
      </c>
      <c r="N236" s="39">
        <v>15</v>
      </c>
      <c r="O236" s="39">
        <v>10</v>
      </c>
      <c r="P236" s="53">
        <v>17</v>
      </c>
    </row>
    <row r="237" spans="1:16" x14ac:dyDescent="0.2">
      <c r="A237" s="67">
        <v>44428</v>
      </c>
      <c r="B237" s="39">
        <v>125</v>
      </c>
      <c r="C237" s="39">
        <v>110</v>
      </c>
      <c r="D237" s="39">
        <v>106</v>
      </c>
      <c r="E237" s="39">
        <v>4</v>
      </c>
      <c r="F237" s="39">
        <v>8</v>
      </c>
      <c r="G237" s="39">
        <v>7</v>
      </c>
      <c r="H237" s="39">
        <v>10</v>
      </c>
      <c r="I237" s="39">
        <v>18</v>
      </c>
      <c r="J237" s="39">
        <v>10</v>
      </c>
      <c r="K237" s="39">
        <v>8</v>
      </c>
      <c r="L237" s="39">
        <v>11</v>
      </c>
      <c r="M237" s="39">
        <v>9</v>
      </c>
      <c r="N237" s="39">
        <v>22</v>
      </c>
      <c r="O237" s="39">
        <v>12</v>
      </c>
      <c r="P237" s="53">
        <v>6</v>
      </c>
    </row>
    <row r="238" spans="1:16" x14ac:dyDescent="0.2">
      <c r="A238" s="67">
        <v>44429</v>
      </c>
      <c r="B238" s="39">
        <v>113</v>
      </c>
      <c r="C238" s="39">
        <v>96</v>
      </c>
      <c r="D238" s="39">
        <v>93</v>
      </c>
      <c r="E238" s="39">
        <v>1</v>
      </c>
      <c r="F238" s="39">
        <v>4</v>
      </c>
      <c r="G238" s="39">
        <v>13</v>
      </c>
      <c r="H238" s="39">
        <v>6</v>
      </c>
      <c r="I238" s="39">
        <v>16</v>
      </c>
      <c r="J238" s="39">
        <v>8</v>
      </c>
      <c r="K238" s="39">
        <v>10</v>
      </c>
      <c r="L238" s="39">
        <v>12</v>
      </c>
      <c r="M238" s="39">
        <v>7</v>
      </c>
      <c r="N238" s="39">
        <v>18</v>
      </c>
      <c r="O238" s="39">
        <v>6</v>
      </c>
      <c r="P238" s="53">
        <v>10</v>
      </c>
    </row>
    <row r="239" spans="1:16" x14ac:dyDescent="0.2">
      <c r="A239" s="67">
        <v>44430</v>
      </c>
      <c r="B239" s="39">
        <v>126</v>
      </c>
      <c r="C239" s="39">
        <v>110</v>
      </c>
      <c r="D239" s="39">
        <v>107</v>
      </c>
      <c r="E239" s="39">
        <v>2</v>
      </c>
      <c r="F239" s="39">
        <v>6</v>
      </c>
      <c r="G239" s="39">
        <v>10</v>
      </c>
      <c r="H239" s="39">
        <v>10</v>
      </c>
      <c r="I239" s="39">
        <v>9</v>
      </c>
      <c r="J239" s="39">
        <v>10</v>
      </c>
      <c r="K239" s="39">
        <v>15</v>
      </c>
      <c r="L239" s="39">
        <v>16</v>
      </c>
      <c r="M239" s="39">
        <v>10</v>
      </c>
      <c r="N239" s="39">
        <v>12</v>
      </c>
      <c r="O239" s="39">
        <v>17</v>
      </c>
      <c r="P239" s="53">
        <v>8</v>
      </c>
    </row>
    <row r="240" spans="1:16" x14ac:dyDescent="0.2">
      <c r="A240" s="67">
        <v>44431</v>
      </c>
      <c r="B240" s="39">
        <v>119</v>
      </c>
      <c r="C240" s="39">
        <v>99</v>
      </c>
      <c r="D240" s="39">
        <v>96</v>
      </c>
      <c r="E240" s="39">
        <v>3</v>
      </c>
      <c r="F240" s="39">
        <v>9</v>
      </c>
      <c r="G240" s="39">
        <v>11</v>
      </c>
      <c r="H240" s="39">
        <v>8</v>
      </c>
      <c r="I240" s="39">
        <v>16</v>
      </c>
      <c r="J240" s="39">
        <v>17</v>
      </c>
      <c r="K240" s="39">
        <v>5</v>
      </c>
      <c r="L240" s="39">
        <v>12</v>
      </c>
      <c r="M240" s="39">
        <v>5</v>
      </c>
      <c r="N240" s="39">
        <v>12</v>
      </c>
      <c r="O240" s="39">
        <v>10</v>
      </c>
      <c r="P240" s="53">
        <v>11</v>
      </c>
    </row>
    <row r="241" spans="1:16" x14ac:dyDescent="0.2">
      <c r="A241" s="67">
        <v>44432</v>
      </c>
      <c r="B241" s="39">
        <v>118</v>
      </c>
      <c r="C241" s="39">
        <v>108</v>
      </c>
      <c r="D241" s="39">
        <v>104</v>
      </c>
      <c r="E241" s="39">
        <v>4</v>
      </c>
      <c r="F241" s="39">
        <v>4</v>
      </c>
      <c r="G241" s="39">
        <v>6</v>
      </c>
      <c r="H241" s="39">
        <v>8</v>
      </c>
      <c r="I241" s="39">
        <v>24</v>
      </c>
      <c r="J241" s="39">
        <v>13</v>
      </c>
      <c r="K241" s="39">
        <v>10</v>
      </c>
      <c r="L241" s="39">
        <v>11</v>
      </c>
      <c r="M241" s="39">
        <v>7</v>
      </c>
      <c r="N241" s="39">
        <v>11</v>
      </c>
      <c r="O241" s="39">
        <v>11</v>
      </c>
      <c r="P241" s="53">
        <v>9</v>
      </c>
    </row>
    <row r="242" spans="1:16" x14ac:dyDescent="0.2">
      <c r="A242" s="67">
        <v>44433</v>
      </c>
      <c r="B242" s="39">
        <v>106</v>
      </c>
      <c r="C242" s="39">
        <v>91</v>
      </c>
      <c r="D242" s="39">
        <v>85</v>
      </c>
      <c r="E242" s="39">
        <v>4</v>
      </c>
      <c r="F242" s="39">
        <v>6</v>
      </c>
      <c r="G242" s="39">
        <v>9</v>
      </c>
      <c r="H242" s="39">
        <v>7</v>
      </c>
      <c r="I242" s="39">
        <v>10</v>
      </c>
      <c r="J242" s="39">
        <v>5</v>
      </c>
      <c r="K242" s="39">
        <v>9</v>
      </c>
      <c r="L242" s="39">
        <v>11</v>
      </c>
      <c r="M242" s="39">
        <v>12</v>
      </c>
      <c r="N242" s="39">
        <v>13</v>
      </c>
      <c r="O242" s="39">
        <v>13</v>
      </c>
      <c r="P242" s="53">
        <v>5</v>
      </c>
    </row>
    <row r="243" spans="1:16" x14ac:dyDescent="0.2">
      <c r="A243" s="67">
        <v>44434</v>
      </c>
      <c r="B243" s="39">
        <v>123</v>
      </c>
      <c r="C243" s="39">
        <v>108</v>
      </c>
      <c r="D243" s="39">
        <v>106</v>
      </c>
      <c r="E243" s="39">
        <v>2</v>
      </c>
      <c r="F243" s="39">
        <v>7</v>
      </c>
      <c r="G243" s="39">
        <v>8</v>
      </c>
      <c r="H243" s="39">
        <v>1</v>
      </c>
      <c r="I243" s="39">
        <v>17</v>
      </c>
      <c r="J243" s="39">
        <v>10</v>
      </c>
      <c r="K243" s="39">
        <v>12</v>
      </c>
      <c r="L243" s="39">
        <v>10</v>
      </c>
      <c r="M243" s="39">
        <v>17</v>
      </c>
      <c r="N243" s="39">
        <v>14</v>
      </c>
      <c r="O243" s="39">
        <v>11</v>
      </c>
      <c r="P243" s="53">
        <v>14</v>
      </c>
    </row>
    <row r="244" spans="1:16" x14ac:dyDescent="0.2">
      <c r="A244" s="67">
        <v>44435</v>
      </c>
      <c r="B244" s="39">
        <v>137</v>
      </c>
      <c r="C244" s="39">
        <v>119</v>
      </c>
      <c r="D244" s="39">
        <v>112</v>
      </c>
      <c r="E244" s="39">
        <v>7</v>
      </c>
      <c r="F244" s="39">
        <v>11</v>
      </c>
      <c r="G244" s="39">
        <v>7</v>
      </c>
      <c r="H244" s="39">
        <v>8</v>
      </c>
      <c r="I244" s="39">
        <v>16</v>
      </c>
      <c r="J244" s="39">
        <v>21</v>
      </c>
      <c r="K244" s="39">
        <v>6</v>
      </c>
      <c r="L244" s="39">
        <v>22</v>
      </c>
      <c r="M244" s="39">
        <v>10</v>
      </c>
      <c r="N244" s="39">
        <v>11</v>
      </c>
      <c r="O244" s="39">
        <v>12</v>
      </c>
      <c r="P244" s="53">
        <v>6</v>
      </c>
    </row>
    <row r="245" spans="1:16" x14ac:dyDescent="0.2">
      <c r="A245" s="67">
        <v>44436</v>
      </c>
      <c r="B245" s="39">
        <v>134</v>
      </c>
      <c r="C245" s="39">
        <v>111</v>
      </c>
      <c r="D245" s="39">
        <v>105</v>
      </c>
      <c r="E245" s="39">
        <v>6</v>
      </c>
      <c r="F245" s="39">
        <v>9</v>
      </c>
      <c r="G245" s="39">
        <v>14</v>
      </c>
      <c r="H245" s="39">
        <v>8</v>
      </c>
      <c r="I245" s="39">
        <v>16</v>
      </c>
      <c r="J245" s="39">
        <v>12</v>
      </c>
      <c r="K245" s="39">
        <v>13</v>
      </c>
      <c r="L245" s="39">
        <v>16</v>
      </c>
      <c r="M245" s="39">
        <v>2</v>
      </c>
      <c r="N245" s="39">
        <v>17</v>
      </c>
      <c r="O245" s="39">
        <v>11</v>
      </c>
      <c r="P245" s="53">
        <v>10</v>
      </c>
    </row>
    <row r="246" spans="1:16" x14ac:dyDescent="0.2">
      <c r="A246" s="67">
        <v>44437</v>
      </c>
      <c r="B246" s="39">
        <v>137</v>
      </c>
      <c r="C246" s="39">
        <v>120</v>
      </c>
      <c r="D246" s="39">
        <v>113</v>
      </c>
      <c r="E246" s="39">
        <v>7</v>
      </c>
      <c r="F246" s="39">
        <v>8</v>
      </c>
      <c r="G246" s="39">
        <v>9</v>
      </c>
      <c r="H246" s="39">
        <v>3</v>
      </c>
      <c r="I246" s="39">
        <v>15</v>
      </c>
      <c r="J246" s="39">
        <v>20</v>
      </c>
      <c r="K246" s="39">
        <v>16</v>
      </c>
      <c r="L246" s="39">
        <v>11</v>
      </c>
      <c r="M246" s="39">
        <v>12</v>
      </c>
      <c r="N246" s="39">
        <v>10</v>
      </c>
      <c r="O246" s="39">
        <v>11</v>
      </c>
      <c r="P246" s="53">
        <v>15</v>
      </c>
    </row>
    <row r="247" spans="1:16" x14ac:dyDescent="0.2">
      <c r="A247" s="67">
        <v>44438</v>
      </c>
      <c r="B247" s="39">
        <v>108</v>
      </c>
      <c r="C247" s="39">
        <v>98</v>
      </c>
      <c r="D247" s="39">
        <v>92</v>
      </c>
      <c r="E247" s="39">
        <v>5</v>
      </c>
      <c r="F247" s="39">
        <v>5</v>
      </c>
      <c r="G247" s="39">
        <v>5</v>
      </c>
      <c r="H247" s="39">
        <v>7</v>
      </c>
      <c r="I247" s="39">
        <v>12</v>
      </c>
      <c r="J247" s="39">
        <v>13</v>
      </c>
      <c r="K247" s="39">
        <v>13</v>
      </c>
      <c r="L247" s="39">
        <v>17</v>
      </c>
      <c r="M247" s="39">
        <v>4</v>
      </c>
      <c r="N247" s="39">
        <v>9</v>
      </c>
      <c r="O247" s="39">
        <v>9</v>
      </c>
      <c r="P247" s="53">
        <v>8</v>
      </c>
    </row>
    <row r="248" spans="1:16" x14ac:dyDescent="0.2">
      <c r="A248" s="67">
        <v>44439</v>
      </c>
      <c r="B248" s="39">
        <v>124</v>
      </c>
      <c r="C248" s="39">
        <v>105</v>
      </c>
      <c r="D248" s="39">
        <v>98</v>
      </c>
      <c r="E248" s="39">
        <v>7</v>
      </c>
      <c r="F248" s="39">
        <v>10</v>
      </c>
      <c r="G248" s="39">
        <v>9</v>
      </c>
      <c r="H248" s="39">
        <v>7</v>
      </c>
      <c r="I248" s="39">
        <v>15</v>
      </c>
      <c r="J248" s="39">
        <v>19</v>
      </c>
      <c r="K248" s="39">
        <v>10</v>
      </c>
      <c r="L248" s="39">
        <v>12</v>
      </c>
      <c r="M248" s="39">
        <v>11</v>
      </c>
      <c r="N248" s="39">
        <v>11</v>
      </c>
      <c r="O248" s="39">
        <v>7</v>
      </c>
      <c r="P248" s="53">
        <v>6</v>
      </c>
    </row>
    <row r="249" spans="1:16" x14ac:dyDescent="0.2">
      <c r="A249" s="67">
        <v>44440</v>
      </c>
      <c r="B249" s="39">
        <v>122</v>
      </c>
      <c r="C249" s="39">
        <v>103</v>
      </c>
      <c r="D249" s="39">
        <v>100</v>
      </c>
      <c r="E249" s="39">
        <v>3</v>
      </c>
      <c r="F249" s="39">
        <v>9</v>
      </c>
      <c r="G249" s="39">
        <v>10</v>
      </c>
      <c r="H249" s="39">
        <v>1</v>
      </c>
      <c r="I249" s="39">
        <v>14</v>
      </c>
      <c r="J249" s="39">
        <v>16</v>
      </c>
      <c r="K249" s="39">
        <v>11</v>
      </c>
      <c r="L249" s="39">
        <v>19</v>
      </c>
      <c r="M249" s="39">
        <v>9</v>
      </c>
      <c r="N249" s="39">
        <v>12</v>
      </c>
      <c r="O249" s="39">
        <v>8</v>
      </c>
      <c r="P249" s="53">
        <v>10</v>
      </c>
    </row>
    <row r="250" spans="1:16" x14ac:dyDescent="0.2">
      <c r="A250" s="67">
        <v>44441</v>
      </c>
      <c r="B250" s="39">
        <v>136</v>
      </c>
      <c r="C250" s="39">
        <v>117</v>
      </c>
      <c r="D250" s="39">
        <v>104</v>
      </c>
      <c r="E250" s="39">
        <v>12</v>
      </c>
      <c r="F250" s="39">
        <v>10</v>
      </c>
      <c r="G250" s="39">
        <v>9</v>
      </c>
      <c r="H250" s="39">
        <v>9</v>
      </c>
      <c r="I250" s="39">
        <v>14</v>
      </c>
      <c r="J250" s="39">
        <v>13</v>
      </c>
      <c r="K250" s="39">
        <v>8</v>
      </c>
      <c r="L250" s="39">
        <v>18</v>
      </c>
      <c r="M250" s="39">
        <v>11</v>
      </c>
      <c r="N250" s="39">
        <v>14</v>
      </c>
      <c r="O250" s="39">
        <v>5</v>
      </c>
      <c r="P250" s="53">
        <v>12</v>
      </c>
    </row>
    <row r="251" spans="1:16" x14ac:dyDescent="0.2">
      <c r="A251" s="67">
        <v>44442</v>
      </c>
      <c r="B251" s="39">
        <v>150</v>
      </c>
      <c r="C251" s="39">
        <v>131</v>
      </c>
      <c r="D251" s="39">
        <v>122</v>
      </c>
      <c r="E251" s="39">
        <v>8</v>
      </c>
      <c r="F251" s="39">
        <v>11</v>
      </c>
      <c r="G251" s="39">
        <v>8</v>
      </c>
      <c r="H251" s="39">
        <v>10</v>
      </c>
      <c r="I251" s="39">
        <v>16</v>
      </c>
      <c r="J251" s="39">
        <v>16</v>
      </c>
      <c r="K251" s="39">
        <v>7</v>
      </c>
      <c r="L251" s="39">
        <v>14</v>
      </c>
      <c r="M251" s="39">
        <v>14</v>
      </c>
      <c r="N251" s="39">
        <v>22</v>
      </c>
      <c r="O251" s="39">
        <v>14</v>
      </c>
      <c r="P251" s="53">
        <v>9</v>
      </c>
    </row>
    <row r="252" spans="1:16" x14ac:dyDescent="0.2">
      <c r="A252" s="67">
        <v>44443</v>
      </c>
      <c r="B252" s="39">
        <v>143</v>
      </c>
      <c r="C252" s="39">
        <v>126</v>
      </c>
      <c r="D252" s="39">
        <v>117</v>
      </c>
      <c r="E252" s="39">
        <v>8</v>
      </c>
      <c r="F252" s="39">
        <v>10</v>
      </c>
      <c r="G252" s="39">
        <v>7</v>
      </c>
      <c r="H252" s="39">
        <v>6</v>
      </c>
      <c r="I252" s="39">
        <v>14</v>
      </c>
      <c r="J252" s="39">
        <v>23</v>
      </c>
      <c r="K252" s="39">
        <v>15</v>
      </c>
      <c r="L252" s="39">
        <v>16</v>
      </c>
      <c r="M252" s="39">
        <v>15</v>
      </c>
      <c r="N252" s="39">
        <v>8</v>
      </c>
      <c r="O252" s="39">
        <v>14</v>
      </c>
      <c r="P252" s="53">
        <v>6</v>
      </c>
    </row>
    <row r="253" spans="1:16" x14ac:dyDescent="0.2">
      <c r="A253" s="67">
        <v>44444</v>
      </c>
      <c r="B253" s="39">
        <v>162</v>
      </c>
      <c r="C253" s="39">
        <v>131</v>
      </c>
      <c r="D253" s="39">
        <v>120</v>
      </c>
      <c r="E253" s="39">
        <v>10</v>
      </c>
      <c r="F253" s="39">
        <v>17</v>
      </c>
      <c r="G253" s="39">
        <v>14</v>
      </c>
      <c r="H253" s="39">
        <v>5</v>
      </c>
      <c r="I253" s="39">
        <v>17</v>
      </c>
      <c r="J253" s="39">
        <v>20</v>
      </c>
      <c r="K253" s="39">
        <v>15</v>
      </c>
      <c r="L253" s="39">
        <v>12</v>
      </c>
      <c r="M253" s="39">
        <v>12</v>
      </c>
      <c r="N253" s="39">
        <v>14</v>
      </c>
      <c r="O253" s="39">
        <v>17</v>
      </c>
      <c r="P253" s="53">
        <v>8</v>
      </c>
    </row>
    <row r="254" spans="1:16" x14ac:dyDescent="0.2">
      <c r="A254" s="67">
        <v>44445</v>
      </c>
      <c r="B254" s="39">
        <v>155</v>
      </c>
      <c r="C254" s="39">
        <v>135</v>
      </c>
      <c r="D254" s="39">
        <v>127</v>
      </c>
      <c r="E254" s="39">
        <v>8</v>
      </c>
      <c r="F254" s="39">
        <v>14</v>
      </c>
      <c r="G254" s="39">
        <v>6</v>
      </c>
      <c r="H254" s="39">
        <v>5</v>
      </c>
      <c r="I254" s="39">
        <v>16</v>
      </c>
      <c r="J254" s="39">
        <v>19</v>
      </c>
      <c r="K254" s="39">
        <v>13</v>
      </c>
      <c r="L254" s="39">
        <v>10</v>
      </c>
      <c r="M254" s="39">
        <v>10</v>
      </c>
      <c r="N254" s="39">
        <v>17</v>
      </c>
      <c r="O254" s="39">
        <v>17</v>
      </c>
      <c r="P254" s="53">
        <v>20</v>
      </c>
    </row>
    <row r="255" spans="1:16" x14ac:dyDescent="0.2">
      <c r="A255" s="67">
        <v>44446</v>
      </c>
      <c r="B255" s="39">
        <v>164</v>
      </c>
      <c r="C255" s="39">
        <v>138</v>
      </c>
      <c r="D255" s="39">
        <v>128</v>
      </c>
      <c r="E255" s="39">
        <v>9</v>
      </c>
      <c r="F255" s="39">
        <v>19</v>
      </c>
      <c r="G255" s="39">
        <v>7</v>
      </c>
      <c r="H255" s="39">
        <v>9</v>
      </c>
      <c r="I255" s="39">
        <v>23</v>
      </c>
      <c r="J255" s="39">
        <v>15</v>
      </c>
      <c r="K255" s="39">
        <v>11</v>
      </c>
      <c r="L255" s="39">
        <v>17</v>
      </c>
      <c r="M255" s="39">
        <v>10</v>
      </c>
      <c r="N255" s="39">
        <v>13</v>
      </c>
      <c r="O255" s="39">
        <v>20</v>
      </c>
      <c r="P255" s="53">
        <v>10</v>
      </c>
    </row>
    <row r="256" spans="1:16" x14ac:dyDescent="0.2">
      <c r="A256" s="67">
        <v>44447</v>
      </c>
      <c r="B256" s="39">
        <v>141</v>
      </c>
      <c r="C256" s="39">
        <v>121</v>
      </c>
      <c r="D256" s="39">
        <v>114</v>
      </c>
      <c r="E256" s="39">
        <v>7</v>
      </c>
      <c r="F256" s="39">
        <v>11</v>
      </c>
      <c r="G256" s="39">
        <v>9</v>
      </c>
      <c r="H256" s="39">
        <v>1</v>
      </c>
      <c r="I256" s="39">
        <v>19</v>
      </c>
      <c r="J256" s="39">
        <v>14</v>
      </c>
      <c r="K256" s="39">
        <v>11</v>
      </c>
      <c r="L256" s="39">
        <v>14</v>
      </c>
      <c r="M256" s="39">
        <v>13</v>
      </c>
      <c r="N256" s="39">
        <v>14</v>
      </c>
      <c r="O256" s="39">
        <v>15</v>
      </c>
      <c r="P256" s="53">
        <v>13</v>
      </c>
    </row>
    <row r="257" spans="1:16" x14ac:dyDescent="0.2">
      <c r="A257" s="67">
        <v>44448</v>
      </c>
      <c r="B257" s="39">
        <v>178</v>
      </c>
      <c r="C257" s="39">
        <v>150</v>
      </c>
      <c r="D257" s="39">
        <v>136</v>
      </c>
      <c r="E257" s="39">
        <v>14</v>
      </c>
      <c r="F257" s="39">
        <v>19</v>
      </c>
      <c r="G257" s="39">
        <v>9</v>
      </c>
      <c r="H257" s="39">
        <v>6</v>
      </c>
      <c r="I257" s="39">
        <v>24</v>
      </c>
      <c r="J257" s="39">
        <v>22</v>
      </c>
      <c r="K257" s="39">
        <v>19</v>
      </c>
      <c r="L257" s="39">
        <v>16</v>
      </c>
      <c r="M257" s="39">
        <v>2</v>
      </c>
      <c r="N257" s="39">
        <v>21</v>
      </c>
      <c r="O257" s="39">
        <v>16</v>
      </c>
      <c r="P257" s="53">
        <v>10</v>
      </c>
    </row>
    <row r="258" spans="1:16" x14ac:dyDescent="0.2">
      <c r="A258" s="67">
        <v>44449</v>
      </c>
      <c r="B258" s="39">
        <v>149</v>
      </c>
      <c r="C258" s="39">
        <v>121</v>
      </c>
      <c r="D258" s="39">
        <v>110</v>
      </c>
      <c r="E258" s="39">
        <v>11</v>
      </c>
      <c r="F258" s="39">
        <v>24</v>
      </c>
      <c r="G258" s="39">
        <v>4</v>
      </c>
      <c r="H258" s="39">
        <v>9</v>
      </c>
      <c r="I258" s="39">
        <v>20</v>
      </c>
      <c r="J258" s="39">
        <v>18</v>
      </c>
      <c r="K258" s="39">
        <v>13</v>
      </c>
      <c r="L258" s="39">
        <v>15</v>
      </c>
      <c r="M258" s="39">
        <v>9</v>
      </c>
      <c r="N258" s="39">
        <v>10</v>
      </c>
      <c r="O258" s="39">
        <v>9</v>
      </c>
      <c r="P258" s="53">
        <v>7</v>
      </c>
    </row>
    <row r="259" spans="1:16" x14ac:dyDescent="0.2">
      <c r="A259" s="67">
        <v>44450</v>
      </c>
      <c r="B259" s="39">
        <v>143</v>
      </c>
      <c r="C259" s="39">
        <v>115</v>
      </c>
      <c r="D259" s="39">
        <v>108</v>
      </c>
      <c r="E259" s="39">
        <v>7</v>
      </c>
      <c r="F259" s="39">
        <v>20</v>
      </c>
      <c r="G259" s="39">
        <v>8</v>
      </c>
      <c r="H259" s="39">
        <v>4</v>
      </c>
      <c r="I259" s="39">
        <v>21</v>
      </c>
      <c r="J259" s="39">
        <v>9</v>
      </c>
      <c r="K259" s="39">
        <v>9</v>
      </c>
      <c r="L259" s="39">
        <v>12</v>
      </c>
      <c r="M259" s="39">
        <v>13</v>
      </c>
      <c r="N259" s="39">
        <v>13</v>
      </c>
      <c r="O259" s="39">
        <v>17</v>
      </c>
      <c r="P259" s="53">
        <v>10</v>
      </c>
    </row>
    <row r="260" spans="1:16" x14ac:dyDescent="0.2">
      <c r="A260" s="67">
        <v>44451</v>
      </c>
      <c r="B260" s="39">
        <v>141</v>
      </c>
      <c r="C260" s="39">
        <v>110</v>
      </c>
      <c r="D260" s="39">
        <v>102</v>
      </c>
      <c r="E260" s="39">
        <v>8</v>
      </c>
      <c r="F260" s="39">
        <v>20</v>
      </c>
      <c r="G260" s="39">
        <v>11</v>
      </c>
      <c r="H260" s="39">
        <v>5</v>
      </c>
      <c r="I260" s="39">
        <v>13</v>
      </c>
      <c r="J260" s="39">
        <v>17</v>
      </c>
      <c r="K260" s="39">
        <v>15</v>
      </c>
      <c r="L260" s="39">
        <v>16</v>
      </c>
      <c r="M260" s="39">
        <v>12</v>
      </c>
      <c r="N260" s="39">
        <v>8</v>
      </c>
      <c r="O260" s="39">
        <v>10</v>
      </c>
      <c r="P260" s="53">
        <v>6</v>
      </c>
    </row>
    <row r="261" spans="1:16" x14ac:dyDescent="0.2">
      <c r="A261" s="67">
        <v>44452</v>
      </c>
      <c r="B261" s="39">
        <v>117</v>
      </c>
      <c r="C261" s="39">
        <v>84</v>
      </c>
      <c r="D261" s="39">
        <v>76</v>
      </c>
      <c r="E261" s="39">
        <v>7</v>
      </c>
      <c r="F261" s="39">
        <v>21</v>
      </c>
      <c r="G261" s="39">
        <v>12</v>
      </c>
      <c r="H261" s="39">
        <v>5</v>
      </c>
      <c r="I261" s="39">
        <v>12</v>
      </c>
      <c r="J261" s="39">
        <v>14</v>
      </c>
      <c r="K261" s="39">
        <v>5</v>
      </c>
      <c r="L261" s="39">
        <v>11</v>
      </c>
      <c r="M261" s="39">
        <v>6</v>
      </c>
      <c r="N261" s="39">
        <v>5</v>
      </c>
      <c r="O261" s="39">
        <v>12</v>
      </c>
      <c r="P261" s="53">
        <v>6</v>
      </c>
    </row>
    <row r="262" spans="1:16" x14ac:dyDescent="0.2">
      <c r="A262" s="67">
        <v>44453</v>
      </c>
      <c r="B262" s="39">
        <v>164</v>
      </c>
      <c r="C262" s="39">
        <v>132</v>
      </c>
      <c r="D262" s="39">
        <v>122</v>
      </c>
      <c r="E262" s="39">
        <v>10</v>
      </c>
      <c r="F262" s="39">
        <v>22</v>
      </c>
      <c r="G262" s="39">
        <v>10</v>
      </c>
      <c r="H262" s="39">
        <v>13</v>
      </c>
      <c r="I262" s="39">
        <v>22</v>
      </c>
      <c r="J262" s="39">
        <v>16</v>
      </c>
      <c r="K262" s="39">
        <v>13</v>
      </c>
      <c r="L262" s="39">
        <v>17</v>
      </c>
      <c r="M262" s="39">
        <v>12</v>
      </c>
      <c r="N262" s="39">
        <v>14</v>
      </c>
      <c r="O262" s="39">
        <v>4</v>
      </c>
      <c r="P262" s="53">
        <v>11</v>
      </c>
    </row>
    <row r="263" spans="1:16" x14ac:dyDescent="0.2">
      <c r="A263" s="67">
        <v>44454</v>
      </c>
      <c r="B263" s="39">
        <v>163</v>
      </c>
      <c r="C263" s="39">
        <v>139</v>
      </c>
      <c r="D263" s="39">
        <v>118</v>
      </c>
      <c r="E263" s="39">
        <v>20</v>
      </c>
      <c r="F263" s="39">
        <v>18</v>
      </c>
      <c r="G263" s="39">
        <v>6</v>
      </c>
      <c r="H263" s="39">
        <v>17</v>
      </c>
      <c r="I263" s="39">
        <v>20</v>
      </c>
      <c r="J263" s="39">
        <v>12</v>
      </c>
      <c r="K263" s="39">
        <v>10</v>
      </c>
      <c r="L263" s="39">
        <v>17</v>
      </c>
      <c r="M263" s="39">
        <v>6</v>
      </c>
      <c r="N263" s="39">
        <v>17</v>
      </c>
      <c r="O263" s="39">
        <v>13</v>
      </c>
      <c r="P263" s="53">
        <v>6</v>
      </c>
    </row>
    <row r="264" spans="1:16" x14ac:dyDescent="0.2">
      <c r="A264" s="67">
        <v>44455</v>
      </c>
      <c r="B264" s="39">
        <v>157</v>
      </c>
      <c r="C264" s="39">
        <v>128</v>
      </c>
      <c r="D264" s="39">
        <v>114</v>
      </c>
      <c r="E264" s="39">
        <v>14</v>
      </c>
      <c r="F264" s="39">
        <v>19</v>
      </c>
      <c r="G264" s="39">
        <v>10</v>
      </c>
      <c r="H264" s="39">
        <v>10</v>
      </c>
      <c r="I264" s="39">
        <v>23</v>
      </c>
      <c r="J264" s="39">
        <v>17</v>
      </c>
      <c r="K264" s="39">
        <v>12</v>
      </c>
      <c r="L264" s="39">
        <v>10</v>
      </c>
      <c r="M264" s="39">
        <v>13</v>
      </c>
      <c r="N264" s="39">
        <v>11</v>
      </c>
      <c r="O264" s="39">
        <v>10</v>
      </c>
      <c r="P264" s="53">
        <v>8</v>
      </c>
    </row>
    <row r="265" spans="1:16" x14ac:dyDescent="0.2">
      <c r="A265" s="67">
        <v>44456</v>
      </c>
      <c r="B265" s="39">
        <v>181</v>
      </c>
      <c r="C265" s="39">
        <v>146</v>
      </c>
      <c r="D265" s="39">
        <v>127</v>
      </c>
      <c r="E265" s="39">
        <v>19</v>
      </c>
      <c r="F265" s="39">
        <v>23</v>
      </c>
      <c r="G265" s="39">
        <v>12</v>
      </c>
      <c r="H265" s="39">
        <v>7</v>
      </c>
      <c r="I265" s="39">
        <v>22</v>
      </c>
      <c r="J265" s="39">
        <v>16</v>
      </c>
      <c r="K265" s="39">
        <v>10</v>
      </c>
      <c r="L265" s="39">
        <v>21</v>
      </c>
      <c r="M265" s="39">
        <v>12</v>
      </c>
      <c r="N265" s="39">
        <v>9</v>
      </c>
      <c r="O265" s="39">
        <v>17</v>
      </c>
      <c r="P265" s="53">
        <v>13</v>
      </c>
    </row>
    <row r="266" spans="1:16" x14ac:dyDescent="0.2">
      <c r="A266" s="67">
        <v>44457</v>
      </c>
      <c r="B266" s="39">
        <v>135</v>
      </c>
      <c r="C266" s="39">
        <v>109</v>
      </c>
      <c r="D266" s="39">
        <v>101</v>
      </c>
      <c r="E266" s="39">
        <v>8</v>
      </c>
      <c r="F266" s="39">
        <v>22</v>
      </c>
      <c r="G266" s="39">
        <v>4</v>
      </c>
      <c r="H266" s="39">
        <v>5</v>
      </c>
      <c r="I266" s="39">
        <v>19</v>
      </c>
      <c r="J266" s="39">
        <v>10</v>
      </c>
      <c r="K266" s="39">
        <v>7</v>
      </c>
      <c r="L266" s="39">
        <v>19</v>
      </c>
      <c r="M266" s="39">
        <v>11</v>
      </c>
      <c r="N266" s="39">
        <v>10</v>
      </c>
      <c r="O266" s="39">
        <v>12</v>
      </c>
      <c r="P266" s="53">
        <v>8</v>
      </c>
    </row>
    <row r="267" spans="1:16" x14ac:dyDescent="0.2">
      <c r="A267" s="67">
        <v>44458</v>
      </c>
      <c r="B267" s="39">
        <v>132</v>
      </c>
      <c r="C267" s="39">
        <v>101</v>
      </c>
      <c r="D267" s="39">
        <v>98</v>
      </c>
      <c r="E267" s="39">
        <v>3</v>
      </c>
      <c r="F267" s="39">
        <v>30</v>
      </c>
      <c r="G267" s="39">
        <v>1</v>
      </c>
      <c r="H267" s="39">
        <v>8</v>
      </c>
      <c r="I267" s="39">
        <v>14</v>
      </c>
      <c r="J267" s="39">
        <v>18</v>
      </c>
      <c r="K267" s="39">
        <v>11</v>
      </c>
      <c r="L267" s="39">
        <v>8</v>
      </c>
      <c r="M267" s="39">
        <v>18</v>
      </c>
      <c r="N267" s="39">
        <v>7</v>
      </c>
      <c r="O267" s="39">
        <v>8</v>
      </c>
      <c r="P267" s="53">
        <v>6</v>
      </c>
    </row>
    <row r="268" spans="1:16" x14ac:dyDescent="0.2">
      <c r="A268" s="67">
        <v>44459</v>
      </c>
      <c r="B268" s="39">
        <v>156</v>
      </c>
      <c r="C268" s="39">
        <v>125</v>
      </c>
      <c r="D268" s="39">
        <v>113</v>
      </c>
      <c r="E268" s="39">
        <v>12</v>
      </c>
      <c r="F268" s="39">
        <v>24</v>
      </c>
      <c r="G268" s="39">
        <v>7</v>
      </c>
      <c r="H268" s="39">
        <v>13</v>
      </c>
      <c r="I268" s="39">
        <v>14</v>
      </c>
      <c r="J268" s="39">
        <v>18</v>
      </c>
      <c r="K268" s="39">
        <v>20</v>
      </c>
      <c r="L268" s="39">
        <v>13</v>
      </c>
      <c r="M268" s="39">
        <v>10</v>
      </c>
      <c r="N268" s="39">
        <v>11</v>
      </c>
      <c r="O268" s="39">
        <v>9</v>
      </c>
      <c r="P268" s="53">
        <v>5</v>
      </c>
    </row>
    <row r="269" spans="1:16" x14ac:dyDescent="0.2">
      <c r="A269" s="67">
        <v>44460</v>
      </c>
      <c r="B269" s="39">
        <v>134</v>
      </c>
      <c r="C269" s="39">
        <v>105</v>
      </c>
      <c r="D269" s="39">
        <v>95</v>
      </c>
      <c r="E269" s="39">
        <v>10</v>
      </c>
      <c r="F269" s="39">
        <v>24</v>
      </c>
      <c r="G269" s="39">
        <v>5</v>
      </c>
      <c r="H269" s="39">
        <v>6</v>
      </c>
      <c r="I269" s="39">
        <v>14</v>
      </c>
      <c r="J269" s="39">
        <v>9</v>
      </c>
      <c r="K269" s="39">
        <v>10</v>
      </c>
      <c r="L269" s="39">
        <v>18</v>
      </c>
      <c r="M269" s="39">
        <v>9</v>
      </c>
      <c r="N269" s="39">
        <v>10</v>
      </c>
      <c r="O269" s="39">
        <v>13</v>
      </c>
      <c r="P269" s="53">
        <v>6</v>
      </c>
    </row>
    <row r="270" spans="1:16" x14ac:dyDescent="0.2">
      <c r="A270" s="67">
        <v>44461</v>
      </c>
      <c r="B270" s="39">
        <v>156</v>
      </c>
      <c r="C270" s="39">
        <v>117</v>
      </c>
      <c r="D270" s="39">
        <v>112</v>
      </c>
      <c r="E270" s="39">
        <v>4</v>
      </c>
      <c r="F270" s="39">
        <v>30</v>
      </c>
      <c r="G270" s="39">
        <v>9</v>
      </c>
      <c r="H270" s="39">
        <v>15</v>
      </c>
      <c r="I270" s="39">
        <v>14</v>
      </c>
      <c r="J270" s="39">
        <v>13</v>
      </c>
      <c r="K270" s="39">
        <v>15</v>
      </c>
      <c r="L270" s="39">
        <v>8</v>
      </c>
      <c r="M270" s="39">
        <v>13</v>
      </c>
      <c r="N270" s="39">
        <v>13</v>
      </c>
      <c r="O270" s="39">
        <v>8</v>
      </c>
      <c r="P270" s="53">
        <v>13</v>
      </c>
    </row>
    <row r="271" spans="1:16" x14ac:dyDescent="0.2">
      <c r="A271" s="67">
        <v>44462</v>
      </c>
      <c r="B271" s="39">
        <v>146</v>
      </c>
      <c r="C271" s="39">
        <v>117</v>
      </c>
      <c r="D271" s="39">
        <v>106</v>
      </c>
      <c r="E271" s="39">
        <v>11</v>
      </c>
      <c r="F271" s="39">
        <v>20</v>
      </c>
      <c r="G271" s="39">
        <v>9</v>
      </c>
      <c r="H271" s="39">
        <v>9</v>
      </c>
      <c r="I271" s="39">
        <v>22</v>
      </c>
      <c r="J271" s="39">
        <v>9</v>
      </c>
      <c r="K271" s="39">
        <v>8</v>
      </c>
      <c r="L271" s="39">
        <v>10</v>
      </c>
      <c r="M271" s="39">
        <v>8</v>
      </c>
      <c r="N271" s="39">
        <v>18</v>
      </c>
      <c r="O271" s="39">
        <v>11</v>
      </c>
      <c r="P271" s="53">
        <v>11</v>
      </c>
    </row>
    <row r="272" spans="1:16" x14ac:dyDescent="0.2">
      <c r="A272" s="67">
        <v>44463</v>
      </c>
      <c r="B272" s="39">
        <v>138</v>
      </c>
      <c r="C272" s="39">
        <v>109</v>
      </c>
      <c r="D272" s="39">
        <v>97</v>
      </c>
      <c r="E272" s="39">
        <v>10</v>
      </c>
      <c r="F272" s="39">
        <v>22</v>
      </c>
      <c r="G272" s="39">
        <v>7</v>
      </c>
      <c r="H272" s="39">
        <v>6</v>
      </c>
      <c r="I272" s="39">
        <v>12</v>
      </c>
      <c r="J272" s="39">
        <v>14</v>
      </c>
      <c r="K272" s="39">
        <v>11</v>
      </c>
      <c r="L272" s="39">
        <v>10</v>
      </c>
      <c r="M272" s="39">
        <v>8</v>
      </c>
      <c r="N272" s="39">
        <v>16</v>
      </c>
      <c r="O272" s="39">
        <v>13</v>
      </c>
      <c r="P272" s="53">
        <v>7</v>
      </c>
    </row>
    <row r="273" spans="1:16" x14ac:dyDescent="0.2">
      <c r="A273" s="67">
        <v>44464</v>
      </c>
      <c r="B273" s="39">
        <v>127</v>
      </c>
      <c r="C273" s="39">
        <v>97</v>
      </c>
      <c r="D273" s="39">
        <v>88</v>
      </c>
      <c r="E273" s="39">
        <v>8</v>
      </c>
      <c r="F273" s="39">
        <v>22</v>
      </c>
      <c r="G273" s="39">
        <v>8</v>
      </c>
      <c r="H273" s="39">
        <v>6</v>
      </c>
      <c r="I273" s="39">
        <v>17</v>
      </c>
      <c r="J273" s="39">
        <v>15</v>
      </c>
      <c r="K273" s="39">
        <v>9</v>
      </c>
      <c r="L273" s="39">
        <v>11</v>
      </c>
      <c r="M273" s="39">
        <v>3</v>
      </c>
      <c r="N273" s="39">
        <v>10</v>
      </c>
      <c r="O273" s="39">
        <v>7</v>
      </c>
      <c r="P273" s="53">
        <v>10</v>
      </c>
    </row>
    <row r="274" spans="1:16" x14ac:dyDescent="0.2">
      <c r="A274" s="67">
        <v>44465</v>
      </c>
      <c r="B274" s="39">
        <v>109</v>
      </c>
      <c r="C274" s="39">
        <v>86</v>
      </c>
      <c r="D274" s="39">
        <v>75</v>
      </c>
      <c r="E274" s="39">
        <v>11</v>
      </c>
      <c r="F274" s="39">
        <v>18</v>
      </c>
      <c r="G274" s="39">
        <v>5</v>
      </c>
      <c r="H274" s="39">
        <v>8</v>
      </c>
      <c r="I274" s="39">
        <v>8</v>
      </c>
      <c r="J274" s="39">
        <v>8</v>
      </c>
      <c r="K274" s="39">
        <v>11</v>
      </c>
      <c r="L274" s="39">
        <v>6</v>
      </c>
      <c r="M274" s="39">
        <v>5</v>
      </c>
      <c r="N274" s="39">
        <v>11</v>
      </c>
      <c r="O274" s="39">
        <v>9</v>
      </c>
      <c r="P274" s="53">
        <v>9</v>
      </c>
    </row>
    <row r="275" spans="1:16" x14ac:dyDescent="0.2">
      <c r="A275" s="67">
        <v>44466</v>
      </c>
      <c r="B275" s="39">
        <v>123</v>
      </c>
      <c r="C275" s="39">
        <v>94</v>
      </c>
      <c r="D275" s="39">
        <v>81</v>
      </c>
      <c r="E275" s="39">
        <v>13</v>
      </c>
      <c r="F275" s="39">
        <v>24</v>
      </c>
      <c r="G275" s="39">
        <v>5</v>
      </c>
      <c r="H275" s="39">
        <v>4</v>
      </c>
      <c r="I275" s="39">
        <v>7</v>
      </c>
      <c r="J275" s="39">
        <v>8</v>
      </c>
      <c r="K275" s="39">
        <v>6</v>
      </c>
      <c r="L275" s="39">
        <v>10</v>
      </c>
      <c r="M275" s="39">
        <v>4</v>
      </c>
      <c r="N275" s="39">
        <v>19</v>
      </c>
      <c r="O275" s="39">
        <v>12</v>
      </c>
      <c r="P275" s="53">
        <v>11</v>
      </c>
    </row>
    <row r="276" spans="1:16" x14ac:dyDescent="0.2">
      <c r="A276" s="67">
        <v>44467</v>
      </c>
      <c r="B276" s="39">
        <v>118</v>
      </c>
      <c r="C276" s="39">
        <v>95</v>
      </c>
      <c r="D276" s="39">
        <v>85</v>
      </c>
      <c r="E276" s="39">
        <v>10</v>
      </c>
      <c r="F276" s="39">
        <v>20</v>
      </c>
      <c r="G276" s="39">
        <v>3</v>
      </c>
      <c r="H276" s="39">
        <v>4</v>
      </c>
      <c r="I276" s="39">
        <v>13</v>
      </c>
      <c r="J276" s="39">
        <v>7</v>
      </c>
      <c r="K276" s="39">
        <v>12</v>
      </c>
      <c r="L276" s="39">
        <v>13</v>
      </c>
      <c r="M276" s="39">
        <v>5</v>
      </c>
      <c r="N276" s="39">
        <v>18</v>
      </c>
      <c r="O276" s="39">
        <v>8</v>
      </c>
      <c r="P276" s="53">
        <v>5</v>
      </c>
    </row>
    <row r="277" spans="1:16" x14ac:dyDescent="0.2">
      <c r="A277" s="67">
        <v>44468</v>
      </c>
      <c r="B277" s="39">
        <v>141</v>
      </c>
      <c r="C277" s="39">
        <v>113</v>
      </c>
      <c r="D277" s="39">
        <v>92</v>
      </c>
      <c r="E277" s="39">
        <v>20</v>
      </c>
      <c r="F277" s="39">
        <v>24</v>
      </c>
      <c r="G277" s="39">
        <v>4</v>
      </c>
      <c r="H277" s="39">
        <v>10</v>
      </c>
      <c r="I277" s="39">
        <v>10</v>
      </c>
      <c r="J277" s="39">
        <v>17</v>
      </c>
      <c r="K277" s="39">
        <v>9</v>
      </c>
      <c r="L277" s="39">
        <v>7</v>
      </c>
      <c r="M277" s="39">
        <v>5</v>
      </c>
      <c r="N277" s="39">
        <v>15</v>
      </c>
      <c r="O277" s="39">
        <v>14</v>
      </c>
      <c r="P277" s="53">
        <v>5</v>
      </c>
    </row>
    <row r="278" spans="1:16" x14ac:dyDescent="0.2">
      <c r="A278" s="67">
        <v>44469</v>
      </c>
      <c r="B278" s="39">
        <v>126</v>
      </c>
      <c r="C278" s="39">
        <v>105</v>
      </c>
      <c r="D278" s="39">
        <v>92</v>
      </c>
      <c r="E278" s="39">
        <v>13</v>
      </c>
      <c r="F278" s="39">
        <v>16</v>
      </c>
      <c r="G278" s="39">
        <v>5</v>
      </c>
      <c r="H278" s="39">
        <v>8</v>
      </c>
      <c r="I278" s="39">
        <v>13</v>
      </c>
      <c r="J278" s="39">
        <v>15</v>
      </c>
      <c r="K278" s="39">
        <v>8</v>
      </c>
      <c r="L278" s="39">
        <v>10</v>
      </c>
      <c r="M278" s="39">
        <v>4</v>
      </c>
      <c r="N278" s="39">
        <v>17</v>
      </c>
      <c r="O278" s="39">
        <v>10</v>
      </c>
      <c r="P278" s="53">
        <v>7</v>
      </c>
    </row>
    <row r="279" spans="1:16" x14ac:dyDescent="0.2">
      <c r="A279" s="67">
        <v>44470</v>
      </c>
      <c r="B279" s="39">
        <v>138</v>
      </c>
      <c r="C279" s="39">
        <v>114</v>
      </c>
      <c r="D279" s="39">
        <v>101</v>
      </c>
      <c r="E279" s="39">
        <v>13</v>
      </c>
      <c r="F279" s="39">
        <v>19</v>
      </c>
      <c r="G279" s="39">
        <v>5</v>
      </c>
      <c r="H279" s="39">
        <v>5</v>
      </c>
      <c r="I279" s="39">
        <v>17</v>
      </c>
      <c r="J279" s="39">
        <v>12</v>
      </c>
      <c r="K279" s="39">
        <v>11</v>
      </c>
      <c r="L279" s="39">
        <v>12</v>
      </c>
      <c r="M279" s="39">
        <v>10</v>
      </c>
      <c r="N279" s="39">
        <v>16</v>
      </c>
      <c r="O279" s="39">
        <v>8</v>
      </c>
      <c r="P279" s="53">
        <v>10</v>
      </c>
    </row>
    <row r="280" spans="1:16" x14ac:dyDescent="0.2">
      <c r="A280" s="67">
        <v>44471</v>
      </c>
      <c r="B280" s="39">
        <v>116</v>
      </c>
      <c r="C280" s="39">
        <v>84</v>
      </c>
      <c r="D280" s="39">
        <v>71</v>
      </c>
      <c r="E280" s="39">
        <v>12</v>
      </c>
      <c r="F280" s="39">
        <v>24</v>
      </c>
      <c r="G280" s="39">
        <v>8</v>
      </c>
      <c r="H280" s="39">
        <v>7</v>
      </c>
      <c r="I280" s="39">
        <v>11</v>
      </c>
      <c r="J280" s="39">
        <v>6</v>
      </c>
      <c r="K280" s="39">
        <v>6</v>
      </c>
      <c r="L280" s="39">
        <v>9</v>
      </c>
      <c r="M280" s="39">
        <v>5</v>
      </c>
      <c r="N280" s="39">
        <v>11</v>
      </c>
      <c r="O280" s="39">
        <v>7</v>
      </c>
      <c r="P280" s="53">
        <v>9</v>
      </c>
    </row>
    <row r="281" spans="1:16" x14ac:dyDescent="0.2">
      <c r="A281" s="67">
        <v>44472</v>
      </c>
      <c r="B281" s="39">
        <v>104</v>
      </c>
      <c r="C281" s="39">
        <v>82</v>
      </c>
      <c r="D281" s="39">
        <v>76</v>
      </c>
      <c r="E281" s="39">
        <v>5</v>
      </c>
      <c r="F281" s="39">
        <v>18</v>
      </c>
      <c r="G281" s="39">
        <v>4</v>
      </c>
      <c r="H281" s="39">
        <v>6</v>
      </c>
      <c r="I281" s="39">
        <v>15</v>
      </c>
      <c r="J281" s="39">
        <v>15</v>
      </c>
      <c r="K281" s="39">
        <v>7</v>
      </c>
      <c r="L281" s="39">
        <v>5</v>
      </c>
      <c r="M281" s="39">
        <v>5</v>
      </c>
      <c r="N281" s="39">
        <v>7</v>
      </c>
      <c r="O281" s="39">
        <v>10</v>
      </c>
      <c r="P281" s="53">
        <v>6</v>
      </c>
    </row>
    <row r="282" spans="1:16" x14ac:dyDescent="0.2">
      <c r="A282" s="67">
        <v>44473</v>
      </c>
      <c r="B282" s="39">
        <v>110</v>
      </c>
      <c r="C282" s="39">
        <v>89</v>
      </c>
      <c r="D282" s="39">
        <v>81</v>
      </c>
      <c r="E282" s="39">
        <v>8</v>
      </c>
      <c r="F282" s="39">
        <v>16</v>
      </c>
      <c r="G282" s="39">
        <v>5</v>
      </c>
      <c r="H282" s="39">
        <v>2</v>
      </c>
      <c r="I282" s="39">
        <v>13</v>
      </c>
      <c r="J282" s="39">
        <v>11</v>
      </c>
      <c r="K282" s="39">
        <v>8</v>
      </c>
      <c r="L282" s="39">
        <v>7</v>
      </c>
      <c r="M282" s="39">
        <v>7</v>
      </c>
      <c r="N282" s="39">
        <v>10</v>
      </c>
      <c r="O282" s="39">
        <v>10</v>
      </c>
      <c r="P282" s="53">
        <v>13</v>
      </c>
    </row>
    <row r="283" spans="1:16" x14ac:dyDescent="0.2">
      <c r="A283" s="67">
        <v>44474</v>
      </c>
      <c r="B283" s="39">
        <v>132</v>
      </c>
      <c r="C283" s="39">
        <v>101</v>
      </c>
      <c r="D283" s="39">
        <v>93</v>
      </c>
      <c r="E283" s="39">
        <v>8</v>
      </c>
      <c r="F283" s="39">
        <v>28</v>
      </c>
      <c r="G283" s="39">
        <v>3</v>
      </c>
      <c r="H283" s="39">
        <v>7</v>
      </c>
      <c r="I283" s="39">
        <v>15</v>
      </c>
      <c r="J283" s="39">
        <v>12</v>
      </c>
      <c r="K283" s="39">
        <v>11</v>
      </c>
      <c r="L283" s="39">
        <v>12</v>
      </c>
      <c r="M283" s="39">
        <v>8</v>
      </c>
      <c r="N283" s="39">
        <v>14</v>
      </c>
      <c r="O283" s="39">
        <v>7</v>
      </c>
      <c r="P283" s="53">
        <v>7</v>
      </c>
    </row>
    <row r="284" spans="1:16" x14ac:dyDescent="0.2">
      <c r="A284" s="67">
        <v>44475</v>
      </c>
      <c r="B284" s="39">
        <v>111</v>
      </c>
      <c r="C284" s="39">
        <v>92</v>
      </c>
      <c r="D284" s="39">
        <v>76</v>
      </c>
      <c r="E284" s="39">
        <v>16</v>
      </c>
      <c r="F284" s="39">
        <v>13</v>
      </c>
      <c r="G284" s="39">
        <v>6</v>
      </c>
      <c r="H284" s="39">
        <v>3</v>
      </c>
      <c r="I284" s="39">
        <v>15</v>
      </c>
      <c r="J284" s="39">
        <v>7</v>
      </c>
      <c r="K284" s="39">
        <v>8</v>
      </c>
      <c r="L284" s="39">
        <v>11</v>
      </c>
      <c r="M284" s="39">
        <v>7</v>
      </c>
      <c r="N284" s="39">
        <v>11</v>
      </c>
      <c r="O284" s="39">
        <v>9</v>
      </c>
      <c r="P284" s="53">
        <v>5</v>
      </c>
    </row>
    <row r="285" spans="1:16" x14ac:dyDescent="0.2">
      <c r="A285" s="67">
        <v>44476</v>
      </c>
      <c r="B285" s="39">
        <v>132</v>
      </c>
      <c r="C285" s="39">
        <v>108</v>
      </c>
      <c r="D285" s="39">
        <v>95</v>
      </c>
      <c r="E285" s="39">
        <v>13</v>
      </c>
      <c r="F285" s="39">
        <v>20</v>
      </c>
      <c r="G285" s="39">
        <v>4</v>
      </c>
      <c r="H285" s="39">
        <v>6</v>
      </c>
      <c r="I285" s="39">
        <v>19</v>
      </c>
      <c r="J285" s="39">
        <v>13</v>
      </c>
      <c r="K285" s="39">
        <v>10</v>
      </c>
      <c r="L285" s="39">
        <v>11</v>
      </c>
      <c r="M285" s="39">
        <v>4</v>
      </c>
      <c r="N285" s="39">
        <v>10</v>
      </c>
      <c r="O285" s="39">
        <v>12</v>
      </c>
      <c r="P285" s="53">
        <v>10</v>
      </c>
    </row>
    <row r="286" spans="1:16" x14ac:dyDescent="0.2">
      <c r="A286" s="67">
        <v>44477</v>
      </c>
      <c r="B286" s="39">
        <v>121</v>
      </c>
      <c r="C286" s="39">
        <v>103</v>
      </c>
      <c r="D286" s="39">
        <v>94</v>
      </c>
      <c r="E286" s="39">
        <v>9</v>
      </c>
      <c r="F286" s="39">
        <v>13</v>
      </c>
      <c r="G286" s="39">
        <v>5</v>
      </c>
      <c r="H286" s="39">
        <v>10</v>
      </c>
      <c r="I286" s="39">
        <v>8</v>
      </c>
      <c r="J286" s="39">
        <v>15</v>
      </c>
      <c r="K286" s="39">
        <v>9</v>
      </c>
      <c r="L286" s="39">
        <v>20</v>
      </c>
      <c r="M286" s="39">
        <v>8</v>
      </c>
      <c r="N286" s="39">
        <v>11</v>
      </c>
      <c r="O286" s="39">
        <v>6</v>
      </c>
      <c r="P286" s="53">
        <v>7</v>
      </c>
    </row>
    <row r="287" spans="1:16" x14ac:dyDescent="0.2">
      <c r="A287" s="67">
        <v>44478</v>
      </c>
      <c r="B287" s="39">
        <v>119</v>
      </c>
      <c r="C287" s="39">
        <v>98</v>
      </c>
      <c r="D287" s="39">
        <v>92</v>
      </c>
      <c r="E287" s="39">
        <v>6</v>
      </c>
      <c r="F287" s="39">
        <v>15</v>
      </c>
      <c r="G287" s="39">
        <v>6</v>
      </c>
      <c r="H287" s="39">
        <v>5</v>
      </c>
      <c r="I287" s="39">
        <v>19</v>
      </c>
      <c r="J287" s="39">
        <v>15</v>
      </c>
      <c r="K287" s="39">
        <v>7</v>
      </c>
      <c r="L287" s="39">
        <v>11</v>
      </c>
      <c r="M287" s="39">
        <v>6</v>
      </c>
      <c r="N287" s="39">
        <v>15</v>
      </c>
      <c r="O287" s="39">
        <v>7</v>
      </c>
      <c r="P287" s="53">
        <v>7</v>
      </c>
    </row>
    <row r="288" spans="1:16" x14ac:dyDescent="0.2">
      <c r="A288" s="67">
        <v>44479</v>
      </c>
      <c r="B288" s="39">
        <v>112</v>
      </c>
      <c r="C288" s="39">
        <v>92</v>
      </c>
      <c r="D288" s="39">
        <v>80</v>
      </c>
      <c r="E288" s="39">
        <v>11</v>
      </c>
      <c r="F288" s="39">
        <v>17</v>
      </c>
      <c r="G288" s="39">
        <v>3</v>
      </c>
      <c r="H288" s="39">
        <v>5</v>
      </c>
      <c r="I288" s="39">
        <v>15</v>
      </c>
      <c r="J288" s="39">
        <v>12</v>
      </c>
      <c r="K288" s="39">
        <v>8</v>
      </c>
      <c r="L288" s="39">
        <v>12</v>
      </c>
      <c r="M288" s="39">
        <v>4</v>
      </c>
      <c r="N288" s="39">
        <v>10</v>
      </c>
      <c r="O288" s="39">
        <v>8</v>
      </c>
      <c r="P288" s="53">
        <v>6</v>
      </c>
    </row>
    <row r="289" spans="1:16" x14ac:dyDescent="0.2">
      <c r="A289" s="67">
        <v>44480</v>
      </c>
      <c r="B289" s="39">
        <v>135</v>
      </c>
      <c r="C289" s="39">
        <v>102</v>
      </c>
      <c r="D289" s="39">
        <v>95</v>
      </c>
      <c r="E289" s="39">
        <v>7</v>
      </c>
      <c r="F289" s="39">
        <v>27</v>
      </c>
      <c r="G289" s="39">
        <v>6</v>
      </c>
      <c r="H289" s="39">
        <v>8</v>
      </c>
      <c r="I289" s="39">
        <v>17</v>
      </c>
      <c r="J289" s="39">
        <v>15</v>
      </c>
      <c r="K289" s="39">
        <v>11</v>
      </c>
      <c r="L289" s="39">
        <v>10</v>
      </c>
      <c r="M289" s="39">
        <v>8</v>
      </c>
      <c r="N289" s="39">
        <v>12</v>
      </c>
      <c r="O289" s="39">
        <v>9</v>
      </c>
      <c r="P289" s="53">
        <v>5</v>
      </c>
    </row>
    <row r="290" spans="1:16" x14ac:dyDescent="0.2">
      <c r="A290" s="67">
        <v>44481</v>
      </c>
      <c r="B290" s="39">
        <v>134</v>
      </c>
      <c r="C290" s="39">
        <v>109</v>
      </c>
      <c r="D290" s="39">
        <v>94</v>
      </c>
      <c r="E290" s="39">
        <v>15</v>
      </c>
      <c r="F290" s="39">
        <v>20</v>
      </c>
      <c r="G290" s="39">
        <v>5</v>
      </c>
      <c r="H290" s="39">
        <v>7</v>
      </c>
      <c r="I290" s="39">
        <v>14</v>
      </c>
      <c r="J290" s="39">
        <v>16</v>
      </c>
      <c r="K290" s="39">
        <v>14</v>
      </c>
      <c r="L290" s="39">
        <v>16</v>
      </c>
      <c r="M290" s="39">
        <v>8</v>
      </c>
      <c r="N290" s="39">
        <v>8</v>
      </c>
      <c r="O290" s="39">
        <v>2</v>
      </c>
      <c r="P290" s="53">
        <v>9</v>
      </c>
    </row>
    <row r="291" spans="1:16" x14ac:dyDescent="0.2">
      <c r="A291" s="67">
        <v>44482</v>
      </c>
      <c r="B291" s="39">
        <v>135</v>
      </c>
      <c r="C291" s="39">
        <v>110</v>
      </c>
      <c r="D291" s="39">
        <v>97</v>
      </c>
      <c r="E291" s="39">
        <v>13</v>
      </c>
      <c r="F291" s="39">
        <v>17</v>
      </c>
      <c r="G291" s="39">
        <v>8</v>
      </c>
      <c r="H291" s="39">
        <v>8</v>
      </c>
      <c r="I291" s="39">
        <v>15</v>
      </c>
      <c r="J291" s="39">
        <v>17</v>
      </c>
      <c r="K291" s="39">
        <v>11</v>
      </c>
      <c r="L291" s="39">
        <v>9</v>
      </c>
      <c r="M291" s="39">
        <v>9</v>
      </c>
      <c r="N291" s="39">
        <v>6</v>
      </c>
      <c r="O291" s="39">
        <v>11</v>
      </c>
      <c r="P291" s="53">
        <v>11</v>
      </c>
    </row>
    <row r="292" spans="1:16" x14ac:dyDescent="0.2">
      <c r="A292" s="67">
        <v>44483</v>
      </c>
      <c r="B292" s="39">
        <v>159</v>
      </c>
      <c r="C292" s="39">
        <v>129</v>
      </c>
      <c r="D292" s="39">
        <v>112</v>
      </c>
      <c r="E292" s="39">
        <v>17</v>
      </c>
      <c r="F292" s="39">
        <v>21</v>
      </c>
      <c r="G292" s="39">
        <v>9</v>
      </c>
      <c r="H292" s="39">
        <v>10</v>
      </c>
      <c r="I292" s="39">
        <v>16</v>
      </c>
      <c r="J292" s="39">
        <v>13</v>
      </c>
      <c r="K292" s="39">
        <v>11</v>
      </c>
      <c r="L292" s="39">
        <v>12</v>
      </c>
      <c r="M292" s="39">
        <v>4</v>
      </c>
      <c r="N292" s="39">
        <v>17</v>
      </c>
      <c r="O292" s="39">
        <v>15</v>
      </c>
      <c r="P292" s="53">
        <v>14</v>
      </c>
    </row>
    <row r="293" spans="1:16" x14ac:dyDescent="0.2">
      <c r="A293" s="67">
        <v>44484</v>
      </c>
      <c r="B293" s="39">
        <v>138</v>
      </c>
      <c r="C293" s="39">
        <v>118</v>
      </c>
      <c r="D293" s="39">
        <v>107</v>
      </c>
      <c r="E293" s="39">
        <v>11</v>
      </c>
      <c r="F293" s="39">
        <v>13</v>
      </c>
      <c r="G293" s="39">
        <v>7</v>
      </c>
      <c r="H293" s="39">
        <v>7</v>
      </c>
      <c r="I293" s="39">
        <v>19</v>
      </c>
      <c r="J293" s="39">
        <v>15</v>
      </c>
      <c r="K293" s="39">
        <v>7</v>
      </c>
      <c r="L293" s="39">
        <v>15</v>
      </c>
      <c r="M293" s="39">
        <v>10</v>
      </c>
      <c r="N293" s="39">
        <v>6</v>
      </c>
      <c r="O293" s="39">
        <v>15</v>
      </c>
      <c r="P293" s="53">
        <v>13</v>
      </c>
    </row>
    <row r="294" spans="1:16" x14ac:dyDescent="0.2">
      <c r="A294" s="67">
        <v>44485</v>
      </c>
      <c r="B294" s="39">
        <v>151</v>
      </c>
      <c r="C294" s="39">
        <v>119</v>
      </c>
      <c r="D294" s="39">
        <v>104</v>
      </c>
      <c r="E294" s="39">
        <v>13</v>
      </c>
      <c r="F294" s="39">
        <v>21</v>
      </c>
      <c r="G294" s="39">
        <v>11</v>
      </c>
      <c r="H294" s="39">
        <v>4</v>
      </c>
      <c r="I294" s="39">
        <v>20</v>
      </c>
      <c r="J294" s="39">
        <v>21</v>
      </c>
      <c r="K294" s="39">
        <v>8</v>
      </c>
      <c r="L294" s="39">
        <v>15</v>
      </c>
      <c r="M294" s="39">
        <v>10</v>
      </c>
      <c r="N294" s="39">
        <v>11</v>
      </c>
      <c r="O294" s="39">
        <v>8</v>
      </c>
      <c r="P294" s="53">
        <v>7</v>
      </c>
    </row>
    <row r="295" spans="1:16" x14ac:dyDescent="0.2">
      <c r="A295" s="67">
        <v>44486</v>
      </c>
      <c r="B295" s="39">
        <v>137</v>
      </c>
      <c r="C295" s="39">
        <v>115</v>
      </c>
      <c r="D295" s="39">
        <v>105</v>
      </c>
      <c r="E295" s="39">
        <v>10</v>
      </c>
      <c r="F295" s="39">
        <v>16</v>
      </c>
      <c r="G295" s="39">
        <v>6</v>
      </c>
      <c r="H295" s="39">
        <v>7</v>
      </c>
      <c r="I295" s="39">
        <v>18</v>
      </c>
      <c r="J295" s="39">
        <v>15</v>
      </c>
      <c r="K295" s="39">
        <v>11</v>
      </c>
      <c r="L295" s="39">
        <v>14</v>
      </c>
      <c r="M295" s="39">
        <v>7</v>
      </c>
      <c r="N295" s="39">
        <v>15</v>
      </c>
      <c r="O295" s="39">
        <v>10</v>
      </c>
      <c r="P295" s="53">
        <v>8</v>
      </c>
    </row>
    <row r="296" spans="1:16" x14ac:dyDescent="0.2">
      <c r="A296" s="67">
        <v>44487</v>
      </c>
      <c r="B296" s="39">
        <v>136</v>
      </c>
      <c r="C296" s="39">
        <v>109</v>
      </c>
      <c r="D296" s="39">
        <v>95</v>
      </c>
      <c r="E296" s="39">
        <v>14</v>
      </c>
      <c r="F296" s="39">
        <v>16</v>
      </c>
      <c r="G296" s="39">
        <v>11</v>
      </c>
      <c r="H296" s="39">
        <v>3</v>
      </c>
      <c r="I296" s="39">
        <v>21</v>
      </c>
      <c r="J296" s="39">
        <v>8</v>
      </c>
      <c r="K296" s="39">
        <v>13</v>
      </c>
      <c r="L296" s="39">
        <v>12</v>
      </c>
      <c r="M296" s="39">
        <v>7</v>
      </c>
      <c r="N296" s="39">
        <v>13</v>
      </c>
      <c r="O296" s="39">
        <v>9</v>
      </c>
      <c r="P296" s="53">
        <v>9</v>
      </c>
    </row>
    <row r="297" spans="1:16" x14ac:dyDescent="0.2">
      <c r="A297" s="67">
        <v>44488</v>
      </c>
      <c r="B297" s="39">
        <v>141</v>
      </c>
      <c r="C297" s="39">
        <v>120</v>
      </c>
      <c r="D297" s="39">
        <v>107</v>
      </c>
      <c r="E297" s="39">
        <v>12</v>
      </c>
      <c r="F297" s="39">
        <v>14</v>
      </c>
      <c r="G297" s="39">
        <v>7</v>
      </c>
      <c r="H297" s="39">
        <v>13</v>
      </c>
      <c r="I297" s="39">
        <v>14</v>
      </c>
      <c r="J297" s="39">
        <v>7</v>
      </c>
      <c r="K297" s="39">
        <v>15</v>
      </c>
      <c r="L297" s="39">
        <v>14</v>
      </c>
      <c r="M297" s="39">
        <v>11</v>
      </c>
      <c r="N297" s="39">
        <v>11</v>
      </c>
      <c r="O297" s="39">
        <v>15</v>
      </c>
      <c r="P297" s="53">
        <v>7</v>
      </c>
    </row>
    <row r="298" spans="1:16" x14ac:dyDescent="0.2">
      <c r="A298" s="67">
        <v>44489</v>
      </c>
      <c r="B298" s="39">
        <v>150</v>
      </c>
      <c r="C298" s="39">
        <v>128</v>
      </c>
      <c r="D298" s="39">
        <v>112</v>
      </c>
      <c r="E298" s="39">
        <v>16</v>
      </c>
      <c r="F298" s="39">
        <v>19</v>
      </c>
      <c r="G298" s="39">
        <v>3</v>
      </c>
      <c r="H298" s="39">
        <v>6</v>
      </c>
      <c r="I298" s="39">
        <v>21</v>
      </c>
      <c r="J298" s="39">
        <v>19</v>
      </c>
      <c r="K298" s="39">
        <v>15</v>
      </c>
      <c r="L298" s="39">
        <v>20</v>
      </c>
      <c r="M298" s="39">
        <v>10</v>
      </c>
      <c r="N298" s="39">
        <v>4</v>
      </c>
      <c r="O298" s="39">
        <v>12</v>
      </c>
      <c r="P298" s="53">
        <v>5</v>
      </c>
    </row>
    <row r="299" spans="1:16" x14ac:dyDescent="0.2">
      <c r="A299" s="67">
        <v>44490</v>
      </c>
      <c r="B299" s="39">
        <v>162</v>
      </c>
      <c r="C299" s="39">
        <v>133</v>
      </c>
      <c r="D299" s="39">
        <v>112</v>
      </c>
      <c r="E299" s="39">
        <v>20</v>
      </c>
      <c r="F299" s="39">
        <v>23</v>
      </c>
      <c r="G299" s="39">
        <v>6</v>
      </c>
      <c r="H299" s="39">
        <v>8</v>
      </c>
      <c r="I299" s="39">
        <v>24</v>
      </c>
      <c r="J299" s="39">
        <v>17</v>
      </c>
      <c r="K299" s="39">
        <v>7</v>
      </c>
      <c r="L299" s="39">
        <v>9</v>
      </c>
      <c r="M299" s="39">
        <v>12</v>
      </c>
      <c r="N299" s="39">
        <v>12</v>
      </c>
      <c r="O299" s="39">
        <v>12</v>
      </c>
      <c r="P299" s="53">
        <v>11</v>
      </c>
    </row>
    <row r="300" spans="1:16" x14ac:dyDescent="0.2">
      <c r="A300" s="67">
        <v>44491</v>
      </c>
      <c r="B300" s="39">
        <v>147</v>
      </c>
      <c r="C300" s="39">
        <v>116</v>
      </c>
      <c r="D300" s="39">
        <v>111</v>
      </c>
      <c r="E300" s="39">
        <v>4</v>
      </c>
      <c r="F300" s="39">
        <v>18</v>
      </c>
      <c r="G300" s="39">
        <v>13</v>
      </c>
      <c r="H300" s="39">
        <v>9</v>
      </c>
      <c r="I300" s="39">
        <v>20</v>
      </c>
      <c r="J300" s="39">
        <v>19</v>
      </c>
      <c r="K300" s="39">
        <v>5</v>
      </c>
      <c r="L300" s="39">
        <v>16</v>
      </c>
      <c r="M300" s="39">
        <v>9</v>
      </c>
      <c r="N300" s="39">
        <v>12</v>
      </c>
      <c r="O300" s="39">
        <v>8</v>
      </c>
      <c r="P300" s="53">
        <v>13</v>
      </c>
    </row>
    <row r="301" spans="1:16" x14ac:dyDescent="0.2">
      <c r="A301" s="67">
        <v>44492</v>
      </c>
      <c r="B301" s="39">
        <v>166</v>
      </c>
      <c r="C301" s="39">
        <v>136</v>
      </c>
      <c r="D301" s="39">
        <v>127</v>
      </c>
      <c r="E301" s="39">
        <v>9</v>
      </c>
      <c r="F301" s="39">
        <v>23</v>
      </c>
      <c r="G301" s="39">
        <v>7</v>
      </c>
      <c r="H301" s="39">
        <v>7</v>
      </c>
      <c r="I301" s="39">
        <v>15</v>
      </c>
      <c r="J301" s="39">
        <v>17</v>
      </c>
      <c r="K301" s="39">
        <v>14</v>
      </c>
      <c r="L301" s="39">
        <v>17</v>
      </c>
      <c r="M301" s="39">
        <v>17</v>
      </c>
      <c r="N301" s="39">
        <v>8</v>
      </c>
      <c r="O301" s="39">
        <v>12</v>
      </c>
      <c r="P301" s="53">
        <v>20</v>
      </c>
    </row>
    <row r="302" spans="1:16" x14ac:dyDescent="0.2">
      <c r="A302" s="67">
        <v>44493</v>
      </c>
      <c r="B302" s="39">
        <v>164</v>
      </c>
      <c r="C302" s="39">
        <v>134</v>
      </c>
      <c r="D302" s="39">
        <v>119</v>
      </c>
      <c r="E302" s="39">
        <v>15</v>
      </c>
      <c r="F302" s="39">
        <v>24</v>
      </c>
      <c r="G302" s="39">
        <v>6</v>
      </c>
      <c r="H302" s="39">
        <v>8</v>
      </c>
      <c r="I302" s="39">
        <v>20</v>
      </c>
      <c r="J302" s="39">
        <v>15</v>
      </c>
      <c r="K302" s="39">
        <v>13</v>
      </c>
      <c r="L302" s="39">
        <v>16</v>
      </c>
      <c r="M302" s="39">
        <v>17</v>
      </c>
      <c r="N302" s="39">
        <v>10</v>
      </c>
      <c r="O302" s="39">
        <v>11</v>
      </c>
      <c r="P302" s="53">
        <v>9</v>
      </c>
    </row>
    <row r="303" spans="1:16" x14ac:dyDescent="0.2">
      <c r="A303" s="67">
        <v>44494</v>
      </c>
      <c r="B303" s="39">
        <v>148</v>
      </c>
      <c r="C303" s="39">
        <v>128</v>
      </c>
      <c r="D303" s="39">
        <v>122</v>
      </c>
      <c r="E303" s="39">
        <v>6</v>
      </c>
      <c r="F303" s="39">
        <v>14</v>
      </c>
      <c r="G303" s="39">
        <v>6</v>
      </c>
      <c r="H303" s="39">
        <v>4</v>
      </c>
      <c r="I303" s="39">
        <v>22</v>
      </c>
      <c r="J303" s="39">
        <v>19</v>
      </c>
      <c r="K303" s="39">
        <v>9</v>
      </c>
      <c r="L303" s="39">
        <v>15</v>
      </c>
      <c r="M303" s="39">
        <v>16</v>
      </c>
      <c r="N303" s="39">
        <v>13</v>
      </c>
      <c r="O303" s="39">
        <v>14</v>
      </c>
      <c r="P303" s="53">
        <v>10</v>
      </c>
    </row>
    <row r="304" spans="1:16" x14ac:dyDescent="0.2">
      <c r="A304" s="67">
        <v>44495</v>
      </c>
      <c r="B304" s="39">
        <v>174</v>
      </c>
      <c r="C304" s="39">
        <v>143</v>
      </c>
      <c r="D304" s="39">
        <v>127</v>
      </c>
      <c r="E304" s="39">
        <v>15</v>
      </c>
      <c r="F304" s="39">
        <v>23</v>
      </c>
      <c r="G304" s="39">
        <v>8</v>
      </c>
      <c r="H304" s="39">
        <v>7</v>
      </c>
      <c r="I304" s="39">
        <v>21</v>
      </c>
      <c r="J304" s="39">
        <v>9</v>
      </c>
      <c r="K304" s="39">
        <v>11</v>
      </c>
      <c r="L304" s="39">
        <v>22</v>
      </c>
      <c r="M304" s="39">
        <v>13</v>
      </c>
      <c r="N304" s="39">
        <v>10</v>
      </c>
      <c r="O304" s="39">
        <v>15</v>
      </c>
      <c r="P304" s="53">
        <v>19</v>
      </c>
    </row>
    <row r="305" spans="1:16" x14ac:dyDescent="0.2">
      <c r="A305" s="67">
        <v>44496</v>
      </c>
      <c r="B305" s="39">
        <v>170</v>
      </c>
      <c r="C305" s="39">
        <v>147</v>
      </c>
      <c r="D305" s="39">
        <v>134</v>
      </c>
      <c r="E305" s="39">
        <v>13</v>
      </c>
      <c r="F305" s="39">
        <v>13</v>
      </c>
      <c r="G305" s="39">
        <v>10</v>
      </c>
      <c r="H305" s="39">
        <v>8</v>
      </c>
      <c r="I305" s="39">
        <v>15</v>
      </c>
      <c r="J305" s="39">
        <v>22</v>
      </c>
      <c r="K305" s="39">
        <v>16</v>
      </c>
      <c r="L305" s="39">
        <v>9</v>
      </c>
      <c r="M305" s="39">
        <v>16</v>
      </c>
      <c r="N305" s="39">
        <v>18</v>
      </c>
      <c r="O305" s="39">
        <v>17</v>
      </c>
      <c r="P305" s="53">
        <v>13</v>
      </c>
    </row>
    <row r="306" spans="1:16" x14ac:dyDescent="0.2">
      <c r="A306" s="67">
        <v>44497</v>
      </c>
      <c r="B306" s="39">
        <v>196</v>
      </c>
      <c r="C306" s="39">
        <v>168</v>
      </c>
      <c r="D306" s="39">
        <v>154</v>
      </c>
      <c r="E306" s="39">
        <v>14</v>
      </c>
      <c r="F306" s="39">
        <v>23</v>
      </c>
      <c r="G306" s="39">
        <v>5</v>
      </c>
      <c r="H306" s="39">
        <v>12</v>
      </c>
      <c r="I306" s="39">
        <v>29</v>
      </c>
      <c r="J306" s="39">
        <v>18</v>
      </c>
      <c r="K306" s="39">
        <v>15</v>
      </c>
      <c r="L306" s="39">
        <v>18</v>
      </c>
      <c r="M306" s="39">
        <v>13</v>
      </c>
      <c r="N306" s="39">
        <v>11</v>
      </c>
      <c r="O306" s="39">
        <v>22</v>
      </c>
      <c r="P306" s="53">
        <v>16</v>
      </c>
    </row>
    <row r="307" spans="1:16" x14ac:dyDescent="0.2">
      <c r="A307" s="67">
        <v>44498</v>
      </c>
      <c r="B307" s="39">
        <v>182</v>
      </c>
      <c r="C307" s="39">
        <v>144</v>
      </c>
      <c r="D307" s="39">
        <v>129</v>
      </c>
      <c r="E307" s="39">
        <v>15</v>
      </c>
      <c r="F307" s="39">
        <v>24</v>
      </c>
      <c r="G307" s="39">
        <v>14</v>
      </c>
      <c r="H307" s="39">
        <v>6</v>
      </c>
      <c r="I307" s="39">
        <v>18</v>
      </c>
      <c r="J307" s="39">
        <v>18</v>
      </c>
      <c r="K307" s="39">
        <v>10</v>
      </c>
      <c r="L307" s="39">
        <v>14</v>
      </c>
      <c r="M307" s="39">
        <v>19</v>
      </c>
      <c r="N307" s="39">
        <v>9</v>
      </c>
      <c r="O307" s="39">
        <v>16</v>
      </c>
      <c r="P307" s="53">
        <v>19</v>
      </c>
    </row>
    <row r="308" spans="1:16" x14ac:dyDescent="0.2">
      <c r="A308" s="67">
        <v>44499</v>
      </c>
      <c r="B308" s="39">
        <v>161</v>
      </c>
      <c r="C308" s="39">
        <v>137</v>
      </c>
      <c r="D308" s="39">
        <v>121</v>
      </c>
      <c r="E308" s="39">
        <v>16</v>
      </c>
      <c r="F308" s="39">
        <v>17</v>
      </c>
      <c r="G308" s="39">
        <v>7</v>
      </c>
      <c r="H308" s="39">
        <v>7</v>
      </c>
      <c r="I308" s="39">
        <v>19</v>
      </c>
      <c r="J308" s="39">
        <v>20</v>
      </c>
      <c r="K308" s="39">
        <v>8</v>
      </c>
      <c r="L308" s="39">
        <v>11</v>
      </c>
      <c r="M308" s="39">
        <v>15</v>
      </c>
      <c r="N308" s="39">
        <v>9</v>
      </c>
      <c r="O308" s="39">
        <v>22</v>
      </c>
      <c r="P308" s="53">
        <v>10</v>
      </c>
    </row>
    <row r="309" spans="1:16" x14ac:dyDescent="0.2">
      <c r="A309" s="67">
        <v>44500</v>
      </c>
      <c r="B309" s="39">
        <v>192</v>
      </c>
      <c r="C309" s="39">
        <v>167</v>
      </c>
      <c r="D309" s="39">
        <v>147</v>
      </c>
      <c r="E309" s="39">
        <v>19</v>
      </c>
      <c r="F309" s="39">
        <v>15</v>
      </c>
      <c r="G309" s="39">
        <v>10</v>
      </c>
      <c r="H309" s="39">
        <v>12</v>
      </c>
      <c r="I309" s="39">
        <v>26</v>
      </c>
      <c r="J309" s="39">
        <v>13</v>
      </c>
      <c r="K309" s="39">
        <v>19</v>
      </c>
      <c r="L309" s="39">
        <v>13</v>
      </c>
      <c r="M309" s="39">
        <v>15</v>
      </c>
      <c r="N309" s="39">
        <v>11</v>
      </c>
      <c r="O309" s="39">
        <v>24</v>
      </c>
      <c r="P309" s="53">
        <v>14</v>
      </c>
    </row>
    <row r="310" spans="1:16" x14ac:dyDescent="0.2">
      <c r="A310" s="67">
        <v>44501</v>
      </c>
      <c r="B310" s="39">
        <v>188</v>
      </c>
      <c r="C310" s="39">
        <v>155</v>
      </c>
      <c r="D310" s="39">
        <v>143</v>
      </c>
      <c r="E310" s="39">
        <v>10</v>
      </c>
      <c r="F310" s="39">
        <v>28</v>
      </c>
      <c r="G310" s="39">
        <v>5</v>
      </c>
      <c r="H310" s="39">
        <v>8</v>
      </c>
      <c r="I310" s="39">
        <v>19</v>
      </c>
      <c r="J310" s="39">
        <v>18</v>
      </c>
      <c r="K310" s="39">
        <v>17</v>
      </c>
      <c r="L310" s="39">
        <v>15</v>
      </c>
      <c r="M310" s="39">
        <v>15</v>
      </c>
      <c r="N310" s="39">
        <v>15</v>
      </c>
      <c r="O310" s="39">
        <v>21</v>
      </c>
      <c r="P310" s="53">
        <v>15</v>
      </c>
    </row>
    <row r="311" spans="1:16" x14ac:dyDescent="0.2">
      <c r="A311" s="67">
        <v>44502</v>
      </c>
      <c r="B311" s="39">
        <v>160</v>
      </c>
      <c r="C311" s="39">
        <v>137</v>
      </c>
      <c r="D311" s="39">
        <v>128</v>
      </c>
      <c r="E311" s="39">
        <v>9</v>
      </c>
      <c r="F311" s="39">
        <v>16</v>
      </c>
      <c r="G311" s="39">
        <v>7</v>
      </c>
      <c r="H311" s="39">
        <v>11</v>
      </c>
      <c r="I311" s="39">
        <v>10</v>
      </c>
      <c r="J311" s="39">
        <v>16</v>
      </c>
      <c r="K311" s="39">
        <v>13</v>
      </c>
      <c r="L311" s="39">
        <v>20</v>
      </c>
      <c r="M311" s="39">
        <v>12</v>
      </c>
      <c r="N311" s="39">
        <v>15</v>
      </c>
      <c r="O311" s="39">
        <v>19</v>
      </c>
      <c r="P311" s="53">
        <v>12</v>
      </c>
    </row>
    <row r="312" spans="1:16" x14ac:dyDescent="0.2">
      <c r="A312" s="67">
        <v>44503</v>
      </c>
      <c r="B312" s="39">
        <v>178</v>
      </c>
      <c r="C312" s="39">
        <v>144</v>
      </c>
      <c r="D312" s="39">
        <v>130</v>
      </c>
      <c r="E312" s="39">
        <v>14</v>
      </c>
      <c r="F312" s="39">
        <v>21</v>
      </c>
      <c r="G312" s="39">
        <v>13</v>
      </c>
      <c r="H312" s="39">
        <v>13</v>
      </c>
      <c r="I312" s="39">
        <v>29</v>
      </c>
      <c r="J312" s="39">
        <v>14</v>
      </c>
      <c r="K312" s="39">
        <v>9</v>
      </c>
      <c r="L312" s="39">
        <v>12</v>
      </c>
      <c r="M312" s="39">
        <v>17</v>
      </c>
      <c r="N312" s="39">
        <v>9</v>
      </c>
      <c r="O312" s="39">
        <v>13</v>
      </c>
      <c r="P312" s="53">
        <v>14</v>
      </c>
    </row>
    <row r="313" spans="1:16" x14ac:dyDescent="0.2">
      <c r="A313" s="67">
        <v>44504</v>
      </c>
      <c r="B313" s="39">
        <v>165</v>
      </c>
      <c r="C313" s="39">
        <v>136</v>
      </c>
      <c r="D313" s="39">
        <v>128</v>
      </c>
      <c r="E313" s="39">
        <v>8</v>
      </c>
      <c r="F313" s="39">
        <v>22</v>
      </c>
      <c r="G313" s="39">
        <v>7</v>
      </c>
      <c r="H313" s="39">
        <v>7</v>
      </c>
      <c r="I313" s="39">
        <v>26</v>
      </c>
      <c r="J313" s="39">
        <v>27</v>
      </c>
      <c r="K313" s="39">
        <v>8</v>
      </c>
      <c r="L313" s="39">
        <v>14</v>
      </c>
      <c r="M313" s="39">
        <v>6</v>
      </c>
      <c r="N313" s="39">
        <v>11</v>
      </c>
      <c r="O313" s="39">
        <v>18</v>
      </c>
      <c r="P313" s="53">
        <v>11</v>
      </c>
    </row>
    <row r="314" spans="1:16" x14ac:dyDescent="0.2">
      <c r="A314" s="67">
        <v>44505</v>
      </c>
      <c r="B314" s="39">
        <v>162</v>
      </c>
      <c r="C314" s="39">
        <v>136</v>
      </c>
      <c r="D314" s="39">
        <v>127</v>
      </c>
      <c r="E314" s="39">
        <v>9</v>
      </c>
      <c r="F314" s="39">
        <v>17</v>
      </c>
      <c r="G314" s="39">
        <v>9</v>
      </c>
      <c r="H314" s="39">
        <v>14</v>
      </c>
      <c r="I314" s="39">
        <v>8</v>
      </c>
      <c r="J314" s="39">
        <v>15</v>
      </c>
      <c r="K314" s="39">
        <v>9</v>
      </c>
      <c r="L314" s="39">
        <v>20</v>
      </c>
      <c r="M314" s="39">
        <v>9</v>
      </c>
      <c r="N314" s="39">
        <v>15</v>
      </c>
      <c r="O314" s="39">
        <v>21</v>
      </c>
      <c r="P314" s="53">
        <v>16</v>
      </c>
    </row>
    <row r="315" spans="1:16" x14ac:dyDescent="0.2">
      <c r="A315" s="67">
        <v>44506</v>
      </c>
      <c r="B315" s="39">
        <v>167</v>
      </c>
      <c r="C315" s="39">
        <v>139</v>
      </c>
      <c r="D315" s="39">
        <v>131</v>
      </c>
      <c r="E315" s="39">
        <v>7</v>
      </c>
      <c r="F315" s="39">
        <v>19</v>
      </c>
      <c r="G315" s="39">
        <v>9</v>
      </c>
      <c r="H315" s="39">
        <v>7</v>
      </c>
      <c r="I315" s="39">
        <v>29</v>
      </c>
      <c r="J315" s="39">
        <v>20</v>
      </c>
      <c r="K315" s="39">
        <v>9</v>
      </c>
      <c r="L315" s="39">
        <v>8</v>
      </c>
      <c r="M315" s="39">
        <v>10</v>
      </c>
      <c r="N315" s="39">
        <v>16</v>
      </c>
      <c r="O315" s="39">
        <v>19</v>
      </c>
      <c r="P315" s="53">
        <v>13</v>
      </c>
    </row>
    <row r="316" spans="1:16" x14ac:dyDescent="0.2">
      <c r="A316" s="67">
        <v>44507</v>
      </c>
      <c r="B316" s="39">
        <v>155</v>
      </c>
      <c r="C316" s="39">
        <v>130</v>
      </c>
      <c r="D316" s="39">
        <v>117</v>
      </c>
      <c r="E316" s="39">
        <v>12</v>
      </c>
      <c r="F316" s="39">
        <v>16</v>
      </c>
      <c r="G316" s="39">
        <v>9</v>
      </c>
      <c r="H316" s="39">
        <v>7</v>
      </c>
      <c r="I316" s="39">
        <v>13</v>
      </c>
      <c r="J316" s="39">
        <v>15</v>
      </c>
      <c r="K316" s="39">
        <v>13</v>
      </c>
      <c r="L316" s="39">
        <v>19</v>
      </c>
      <c r="M316" s="39">
        <v>8</v>
      </c>
      <c r="N316" s="39">
        <v>12</v>
      </c>
      <c r="O316" s="39">
        <v>20</v>
      </c>
      <c r="P316" s="53">
        <v>10</v>
      </c>
    </row>
    <row r="317" spans="1:16" x14ac:dyDescent="0.2">
      <c r="A317" s="67">
        <v>44508</v>
      </c>
      <c r="B317" s="39">
        <v>156</v>
      </c>
      <c r="C317" s="39">
        <v>133</v>
      </c>
      <c r="D317" s="39">
        <v>123</v>
      </c>
      <c r="E317" s="39">
        <v>10</v>
      </c>
      <c r="F317" s="39">
        <v>15</v>
      </c>
      <c r="G317" s="39">
        <v>8</v>
      </c>
      <c r="H317" s="39">
        <v>7</v>
      </c>
      <c r="I317" s="39">
        <v>21</v>
      </c>
      <c r="J317" s="39">
        <v>9</v>
      </c>
      <c r="K317" s="39">
        <v>16</v>
      </c>
      <c r="L317" s="39">
        <v>14</v>
      </c>
      <c r="M317" s="39">
        <v>12</v>
      </c>
      <c r="N317" s="39">
        <v>17</v>
      </c>
      <c r="O317" s="39">
        <v>19</v>
      </c>
      <c r="P317" s="53">
        <v>8</v>
      </c>
    </row>
    <row r="318" spans="1:16" x14ac:dyDescent="0.2">
      <c r="A318" s="67">
        <v>44509</v>
      </c>
      <c r="B318" s="39">
        <v>156</v>
      </c>
      <c r="C318" s="39">
        <v>141</v>
      </c>
      <c r="D318" s="39">
        <v>131</v>
      </c>
      <c r="E318" s="39">
        <v>10</v>
      </c>
      <c r="F318" s="39">
        <v>7</v>
      </c>
      <c r="G318" s="39">
        <v>8</v>
      </c>
      <c r="H318" s="39">
        <v>12</v>
      </c>
      <c r="I318" s="39">
        <v>17</v>
      </c>
      <c r="J318" s="39">
        <v>22</v>
      </c>
      <c r="K318" s="39">
        <v>8</v>
      </c>
      <c r="L318" s="39">
        <v>12</v>
      </c>
      <c r="M318" s="39">
        <v>14</v>
      </c>
      <c r="N318" s="39">
        <v>11</v>
      </c>
      <c r="O318" s="39">
        <v>18</v>
      </c>
      <c r="P318" s="53">
        <v>17</v>
      </c>
    </row>
    <row r="319" spans="1:16" x14ac:dyDescent="0.2">
      <c r="A319" s="67">
        <v>44510</v>
      </c>
      <c r="B319" s="39">
        <v>167</v>
      </c>
      <c r="C319" s="39">
        <v>143</v>
      </c>
      <c r="D319" s="39">
        <v>126</v>
      </c>
      <c r="E319" s="39">
        <v>15</v>
      </c>
      <c r="F319" s="39">
        <v>14</v>
      </c>
      <c r="G319" s="39">
        <v>10</v>
      </c>
      <c r="H319" s="39">
        <v>6</v>
      </c>
      <c r="I319" s="39">
        <v>24</v>
      </c>
      <c r="J319" s="39">
        <v>13</v>
      </c>
      <c r="K319" s="39">
        <v>11</v>
      </c>
      <c r="L319" s="39">
        <v>16</v>
      </c>
      <c r="M319" s="39">
        <v>14</v>
      </c>
      <c r="N319" s="39">
        <v>18</v>
      </c>
      <c r="O319" s="39">
        <v>15</v>
      </c>
      <c r="P319" s="53">
        <v>9</v>
      </c>
    </row>
    <row r="320" spans="1:16" x14ac:dyDescent="0.2">
      <c r="A320" s="67">
        <v>44511</v>
      </c>
      <c r="B320" s="39">
        <v>152</v>
      </c>
      <c r="C320" s="39">
        <v>135</v>
      </c>
      <c r="D320" s="39">
        <v>122</v>
      </c>
      <c r="E320" s="39">
        <v>13</v>
      </c>
      <c r="F320" s="39">
        <v>12</v>
      </c>
      <c r="G320" s="39">
        <v>5</v>
      </c>
      <c r="H320" s="39">
        <v>12</v>
      </c>
      <c r="I320" s="39">
        <v>16</v>
      </c>
      <c r="J320" s="39">
        <v>16</v>
      </c>
      <c r="K320" s="39">
        <v>10</v>
      </c>
      <c r="L320" s="39">
        <v>20</v>
      </c>
      <c r="M320" s="39">
        <v>10</v>
      </c>
      <c r="N320" s="39">
        <v>14</v>
      </c>
      <c r="O320" s="39">
        <v>12</v>
      </c>
      <c r="P320" s="53">
        <v>12</v>
      </c>
    </row>
    <row r="321" spans="1:16" x14ac:dyDescent="0.2">
      <c r="A321" s="67">
        <v>44512</v>
      </c>
      <c r="B321" s="39">
        <v>138</v>
      </c>
      <c r="C321" s="39">
        <v>116</v>
      </c>
      <c r="D321" s="39">
        <v>100</v>
      </c>
      <c r="E321" s="39">
        <v>15</v>
      </c>
      <c r="F321" s="39">
        <v>17</v>
      </c>
      <c r="G321" s="39">
        <v>5</v>
      </c>
      <c r="H321" s="39">
        <v>7</v>
      </c>
      <c r="I321" s="39">
        <v>13</v>
      </c>
      <c r="J321" s="39">
        <v>13</v>
      </c>
      <c r="K321" s="39">
        <v>13</v>
      </c>
      <c r="L321" s="39">
        <v>10</v>
      </c>
      <c r="M321" s="39">
        <v>11</v>
      </c>
      <c r="N321" s="39">
        <v>7</v>
      </c>
      <c r="O321" s="39">
        <v>13</v>
      </c>
      <c r="P321" s="53">
        <v>13</v>
      </c>
    </row>
    <row r="322" spans="1:16" x14ac:dyDescent="0.2">
      <c r="A322" s="67">
        <v>44513</v>
      </c>
      <c r="B322" s="39">
        <v>149</v>
      </c>
      <c r="C322" s="39">
        <v>130</v>
      </c>
      <c r="D322" s="39">
        <v>114</v>
      </c>
      <c r="E322" s="39">
        <v>16</v>
      </c>
      <c r="F322" s="39">
        <v>12</v>
      </c>
      <c r="G322" s="39">
        <v>7</v>
      </c>
      <c r="H322" s="39">
        <v>7</v>
      </c>
      <c r="I322" s="39">
        <v>20</v>
      </c>
      <c r="J322" s="39">
        <v>19</v>
      </c>
      <c r="K322" s="39">
        <v>12</v>
      </c>
      <c r="L322" s="39">
        <v>12</v>
      </c>
      <c r="M322" s="39">
        <v>11</v>
      </c>
      <c r="N322" s="39">
        <v>14</v>
      </c>
      <c r="O322" s="39">
        <v>14</v>
      </c>
      <c r="P322" s="53">
        <v>5</v>
      </c>
    </row>
    <row r="323" spans="1:16" x14ac:dyDescent="0.2">
      <c r="A323" s="67">
        <v>44514</v>
      </c>
      <c r="B323" s="39">
        <v>130</v>
      </c>
      <c r="C323" s="39">
        <v>114</v>
      </c>
      <c r="D323" s="39">
        <v>105</v>
      </c>
      <c r="E323" s="39">
        <v>9</v>
      </c>
      <c r="F323" s="39">
        <v>14</v>
      </c>
      <c r="G323" s="39">
        <v>2</v>
      </c>
      <c r="H323" s="39">
        <v>4</v>
      </c>
      <c r="I323" s="39">
        <v>13</v>
      </c>
      <c r="J323" s="39">
        <v>14</v>
      </c>
      <c r="K323" s="39">
        <v>9</v>
      </c>
      <c r="L323" s="39">
        <v>13</v>
      </c>
      <c r="M323" s="39">
        <v>11</v>
      </c>
      <c r="N323" s="39">
        <v>8</v>
      </c>
      <c r="O323" s="39">
        <v>17</v>
      </c>
      <c r="P323" s="53">
        <v>16</v>
      </c>
    </row>
    <row r="324" spans="1:16" x14ac:dyDescent="0.2">
      <c r="A324" s="67">
        <v>44515</v>
      </c>
      <c r="B324" s="39">
        <v>161</v>
      </c>
      <c r="C324" s="39">
        <v>138</v>
      </c>
      <c r="D324" s="39">
        <v>129</v>
      </c>
      <c r="E324" s="39">
        <v>9</v>
      </c>
      <c r="F324" s="39">
        <v>16</v>
      </c>
      <c r="G324" s="39">
        <v>7</v>
      </c>
      <c r="H324" s="39">
        <v>4</v>
      </c>
      <c r="I324" s="39">
        <v>28</v>
      </c>
      <c r="J324" s="39">
        <v>12</v>
      </c>
      <c r="K324" s="39">
        <v>21</v>
      </c>
      <c r="L324" s="39">
        <v>9</v>
      </c>
      <c r="M324" s="39">
        <v>15</v>
      </c>
      <c r="N324" s="39">
        <v>12</v>
      </c>
      <c r="O324" s="39">
        <v>13</v>
      </c>
      <c r="P324" s="53">
        <v>15</v>
      </c>
    </row>
    <row r="325" spans="1:16" x14ac:dyDescent="0.2">
      <c r="A325" s="67">
        <v>44516</v>
      </c>
      <c r="B325" s="39">
        <v>162</v>
      </c>
      <c r="C325" s="39">
        <v>138</v>
      </c>
      <c r="D325" s="39">
        <v>131</v>
      </c>
      <c r="E325" s="39">
        <v>7</v>
      </c>
      <c r="F325" s="39">
        <v>11</v>
      </c>
      <c r="G325" s="39">
        <v>13</v>
      </c>
      <c r="H325" s="39">
        <v>6</v>
      </c>
      <c r="I325" s="39">
        <v>29</v>
      </c>
      <c r="J325" s="39">
        <v>13</v>
      </c>
      <c r="K325" s="39">
        <v>13</v>
      </c>
      <c r="L325" s="39">
        <v>20</v>
      </c>
      <c r="M325" s="39">
        <v>10</v>
      </c>
      <c r="N325" s="39">
        <v>10</v>
      </c>
      <c r="O325" s="39">
        <v>17</v>
      </c>
      <c r="P325" s="53">
        <v>13</v>
      </c>
    </row>
    <row r="326" spans="1:16" x14ac:dyDescent="0.2">
      <c r="A326" s="67">
        <v>44517</v>
      </c>
      <c r="B326" s="39">
        <v>121</v>
      </c>
      <c r="C326" s="39">
        <v>101</v>
      </c>
      <c r="D326" s="39">
        <v>91</v>
      </c>
      <c r="E326" s="39">
        <v>10</v>
      </c>
      <c r="F326" s="39">
        <v>14</v>
      </c>
      <c r="G326" s="39">
        <v>6</v>
      </c>
      <c r="H326" s="39">
        <v>4</v>
      </c>
      <c r="I326" s="39">
        <v>21</v>
      </c>
      <c r="J326" s="39">
        <v>9</v>
      </c>
      <c r="K326" s="39">
        <v>13</v>
      </c>
      <c r="L326" s="39">
        <v>6</v>
      </c>
      <c r="M326" s="39">
        <v>10</v>
      </c>
      <c r="N326" s="39">
        <v>7</v>
      </c>
      <c r="O326" s="39">
        <v>13</v>
      </c>
      <c r="P326" s="53">
        <v>8</v>
      </c>
    </row>
    <row r="327" spans="1:16" x14ac:dyDescent="0.2">
      <c r="A327" s="67">
        <v>44518</v>
      </c>
      <c r="B327" s="39">
        <v>127</v>
      </c>
      <c r="C327" s="39">
        <v>106</v>
      </c>
      <c r="D327" s="39">
        <v>102</v>
      </c>
      <c r="E327" s="39">
        <v>4</v>
      </c>
      <c r="F327" s="39">
        <v>12</v>
      </c>
      <c r="G327" s="39">
        <v>9</v>
      </c>
      <c r="H327" s="39">
        <v>4</v>
      </c>
      <c r="I327" s="39">
        <v>20</v>
      </c>
      <c r="J327" s="39">
        <v>13</v>
      </c>
      <c r="K327" s="39">
        <v>19</v>
      </c>
      <c r="L327" s="39">
        <v>8</v>
      </c>
      <c r="M327" s="39">
        <v>9</v>
      </c>
      <c r="N327" s="39">
        <v>6</v>
      </c>
      <c r="O327" s="39">
        <v>14</v>
      </c>
      <c r="P327" s="53">
        <v>9</v>
      </c>
    </row>
    <row r="328" spans="1:16" x14ac:dyDescent="0.2">
      <c r="A328" s="67">
        <v>44519</v>
      </c>
      <c r="B328" s="39">
        <v>138</v>
      </c>
      <c r="C328" s="39">
        <v>119</v>
      </c>
      <c r="D328" s="39">
        <v>104</v>
      </c>
      <c r="E328" s="39">
        <v>15</v>
      </c>
      <c r="F328" s="39">
        <v>11</v>
      </c>
      <c r="G328" s="39">
        <v>8</v>
      </c>
      <c r="H328" s="39">
        <v>5</v>
      </c>
      <c r="I328" s="39">
        <v>12</v>
      </c>
      <c r="J328" s="39">
        <v>16</v>
      </c>
      <c r="K328" s="39">
        <v>12</v>
      </c>
      <c r="L328" s="39">
        <v>14</v>
      </c>
      <c r="M328" s="39">
        <v>15</v>
      </c>
      <c r="N328" s="39">
        <v>8</v>
      </c>
      <c r="O328" s="39">
        <v>13</v>
      </c>
      <c r="P328" s="53">
        <v>9</v>
      </c>
    </row>
    <row r="329" spans="1:16" x14ac:dyDescent="0.2">
      <c r="A329" s="67">
        <v>44520</v>
      </c>
      <c r="B329" s="39">
        <v>139</v>
      </c>
      <c r="C329" s="39">
        <v>116</v>
      </c>
      <c r="D329" s="39">
        <v>103</v>
      </c>
      <c r="E329" s="39">
        <v>13</v>
      </c>
      <c r="F329" s="39">
        <v>12</v>
      </c>
      <c r="G329" s="39">
        <v>11</v>
      </c>
      <c r="H329" s="39">
        <v>12</v>
      </c>
      <c r="I329" s="39">
        <v>16</v>
      </c>
      <c r="J329" s="39">
        <v>10</v>
      </c>
      <c r="K329" s="39">
        <v>10</v>
      </c>
      <c r="L329" s="39">
        <v>12</v>
      </c>
      <c r="M329" s="39">
        <v>11</v>
      </c>
      <c r="N329" s="39">
        <v>12</v>
      </c>
      <c r="O329" s="39">
        <v>11</v>
      </c>
      <c r="P329" s="53">
        <v>9</v>
      </c>
    </row>
    <row r="330" spans="1:16" x14ac:dyDescent="0.2">
      <c r="A330" s="67">
        <v>44521</v>
      </c>
      <c r="B330" s="39">
        <v>116</v>
      </c>
      <c r="C330" s="39">
        <v>101</v>
      </c>
      <c r="D330" s="39">
        <v>94</v>
      </c>
      <c r="E330" s="39">
        <v>7</v>
      </c>
      <c r="F330" s="39">
        <v>11</v>
      </c>
      <c r="G330" s="39">
        <v>4</v>
      </c>
      <c r="H330" s="39">
        <v>4</v>
      </c>
      <c r="I330" s="39">
        <v>8</v>
      </c>
      <c r="J330" s="39">
        <v>13</v>
      </c>
      <c r="K330" s="39">
        <v>9</v>
      </c>
      <c r="L330" s="39">
        <v>13</v>
      </c>
      <c r="M330" s="39">
        <v>17</v>
      </c>
      <c r="N330" s="39">
        <v>8</v>
      </c>
      <c r="O330" s="39">
        <v>9</v>
      </c>
      <c r="P330" s="53">
        <v>13</v>
      </c>
    </row>
    <row r="331" spans="1:16" x14ac:dyDescent="0.2">
      <c r="A331" s="67">
        <v>44522</v>
      </c>
      <c r="B331" s="39">
        <v>125</v>
      </c>
      <c r="C331" s="39">
        <v>105</v>
      </c>
      <c r="D331" s="39">
        <v>94</v>
      </c>
      <c r="E331" s="39">
        <v>11</v>
      </c>
      <c r="F331" s="39">
        <v>17</v>
      </c>
      <c r="G331" s="39">
        <v>3</v>
      </c>
      <c r="H331" s="39">
        <v>9</v>
      </c>
      <c r="I331" s="39">
        <v>11</v>
      </c>
      <c r="J331" s="39">
        <v>7</v>
      </c>
      <c r="K331" s="39">
        <v>7</v>
      </c>
      <c r="L331" s="39">
        <v>16</v>
      </c>
      <c r="M331" s="39">
        <v>11</v>
      </c>
      <c r="N331" s="39">
        <v>9</v>
      </c>
      <c r="O331" s="39">
        <v>11</v>
      </c>
      <c r="P331" s="53">
        <v>13</v>
      </c>
    </row>
    <row r="332" spans="1:16" x14ac:dyDescent="0.2">
      <c r="A332" s="67">
        <v>44523</v>
      </c>
      <c r="B332" s="39">
        <v>143</v>
      </c>
      <c r="C332" s="39">
        <v>122</v>
      </c>
      <c r="D332" s="39">
        <v>113</v>
      </c>
      <c r="E332" s="39">
        <v>8</v>
      </c>
      <c r="F332" s="39">
        <v>14</v>
      </c>
      <c r="G332" s="39">
        <v>7</v>
      </c>
      <c r="H332" s="39">
        <v>5</v>
      </c>
      <c r="I332" s="39">
        <v>13</v>
      </c>
      <c r="J332" s="39">
        <v>12</v>
      </c>
      <c r="K332" s="39">
        <v>19</v>
      </c>
      <c r="L332" s="39">
        <v>14</v>
      </c>
      <c r="M332" s="39">
        <v>14</v>
      </c>
      <c r="N332" s="39">
        <v>12</v>
      </c>
      <c r="O332" s="39">
        <v>10</v>
      </c>
      <c r="P332" s="53">
        <v>14</v>
      </c>
    </row>
    <row r="333" spans="1:16" x14ac:dyDescent="0.2">
      <c r="A333" s="67">
        <v>44524</v>
      </c>
      <c r="B333" s="39">
        <v>120</v>
      </c>
      <c r="C333" s="39">
        <v>110</v>
      </c>
      <c r="D333" s="39">
        <v>102</v>
      </c>
      <c r="E333" s="39">
        <v>7</v>
      </c>
      <c r="F333" s="39">
        <v>5</v>
      </c>
      <c r="G333" s="39">
        <v>5</v>
      </c>
      <c r="H333" s="39">
        <v>7</v>
      </c>
      <c r="I333" s="39">
        <v>9</v>
      </c>
      <c r="J333" s="39">
        <v>23</v>
      </c>
      <c r="K333" s="39">
        <v>8</v>
      </c>
      <c r="L333" s="39">
        <v>7</v>
      </c>
      <c r="M333" s="39">
        <v>7</v>
      </c>
      <c r="N333" s="39">
        <v>14</v>
      </c>
      <c r="O333" s="39">
        <v>20</v>
      </c>
      <c r="P333" s="53">
        <v>7</v>
      </c>
    </row>
    <row r="334" spans="1:16" x14ac:dyDescent="0.2">
      <c r="A334" s="67">
        <v>44525</v>
      </c>
      <c r="B334" s="39">
        <v>140</v>
      </c>
      <c r="C334" s="39">
        <v>120</v>
      </c>
      <c r="D334" s="39">
        <v>111</v>
      </c>
      <c r="E334" s="39">
        <v>9</v>
      </c>
      <c r="F334" s="39">
        <v>11</v>
      </c>
      <c r="G334" s="39">
        <v>9</v>
      </c>
      <c r="H334" s="39">
        <v>4</v>
      </c>
      <c r="I334" s="39">
        <v>16</v>
      </c>
      <c r="J334" s="39">
        <v>16</v>
      </c>
      <c r="K334" s="39">
        <v>11</v>
      </c>
      <c r="L334" s="39">
        <v>18</v>
      </c>
      <c r="M334" s="39">
        <v>11</v>
      </c>
      <c r="N334" s="39">
        <v>11</v>
      </c>
      <c r="O334" s="39">
        <v>12</v>
      </c>
      <c r="P334" s="53">
        <v>12</v>
      </c>
    </row>
    <row r="335" spans="1:16" x14ac:dyDescent="0.2">
      <c r="A335" s="67">
        <v>44526</v>
      </c>
      <c r="B335" s="39">
        <v>127</v>
      </c>
      <c r="C335" s="39">
        <v>107</v>
      </c>
      <c r="D335" s="39">
        <v>98</v>
      </c>
      <c r="E335" s="39">
        <v>9</v>
      </c>
      <c r="F335" s="39">
        <v>14</v>
      </c>
      <c r="G335" s="39">
        <v>6</v>
      </c>
      <c r="H335" s="39">
        <v>5</v>
      </c>
      <c r="I335" s="39">
        <v>16</v>
      </c>
      <c r="J335" s="39">
        <v>11</v>
      </c>
      <c r="K335" s="39">
        <v>9</v>
      </c>
      <c r="L335" s="39">
        <v>16</v>
      </c>
      <c r="M335" s="39">
        <v>10</v>
      </c>
      <c r="N335" s="39">
        <v>8</v>
      </c>
      <c r="O335" s="39">
        <v>16</v>
      </c>
      <c r="P335" s="53">
        <v>7</v>
      </c>
    </row>
    <row r="336" spans="1:16" x14ac:dyDescent="0.2">
      <c r="A336" s="67">
        <v>44527</v>
      </c>
      <c r="B336" s="39">
        <v>119</v>
      </c>
      <c r="C336" s="39">
        <v>98</v>
      </c>
      <c r="D336" s="39">
        <v>92</v>
      </c>
      <c r="E336" s="39">
        <v>6</v>
      </c>
      <c r="F336" s="39">
        <v>18</v>
      </c>
      <c r="G336" s="39">
        <v>3</v>
      </c>
      <c r="H336" s="39">
        <v>4</v>
      </c>
      <c r="I336" s="39">
        <v>19</v>
      </c>
      <c r="J336" s="39">
        <v>6</v>
      </c>
      <c r="K336" s="39">
        <v>9</v>
      </c>
      <c r="L336" s="39">
        <v>9</v>
      </c>
      <c r="M336" s="39">
        <v>12</v>
      </c>
      <c r="N336" s="39">
        <v>10</v>
      </c>
      <c r="O336" s="39">
        <v>13</v>
      </c>
      <c r="P336" s="53">
        <v>10</v>
      </c>
    </row>
    <row r="337" spans="1:16" x14ac:dyDescent="0.2">
      <c r="A337" s="67">
        <v>44528</v>
      </c>
      <c r="B337" s="39">
        <v>138</v>
      </c>
      <c r="C337" s="39">
        <v>113</v>
      </c>
      <c r="D337" s="39">
        <v>100</v>
      </c>
      <c r="E337" s="39">
        <v>12</v>
      </c>
      <c r="F337" s="39">
        <v>18</v>
      </c>
      <c r="G337" s="39">
        <v>7</v>
      </c>
      <c r="H337" s="39">
        <v>5</v>
      </c>
      <c r="I337" s="39">
        <v>19</v>
      </c>
      <c r="J337" s="39">
        <v>10</v>
      </c>
      <c r="K337" s="39">
        <v>12</v>
      </c>
      <c r="L337" s="39">
        <v>8</v>
      </c>
      <c r="M337" s="39">
        <v>10</v>
      </c>
      <c r="N337" s="39">
        <v>12</v>
      </c>
      <c r="O337" s="39">
        <v>13</v>
      </c>
      <c r="P337" s="53">
        <v>11</v>
      </c>
    </row>
    <row r="338" spans="1:16" x14ac:dyDescent="0.2">
      <c r="A338" s="67">
        <v>44529</v>
      </c>
      <c r="B338" s="39">
        <v>142</v>
      </c>
      <c r="C338" s="39">
        <v>121</v>
      </c>
      <c r="D338" s="39">
        <v>116</v>
      </c>
      <c r="E338" s="39">
        <v>5</v>
      </c>
      <c r="F338" s="39">
        <v>16</v>
      </c>
      <c r="G338" s="39">
        <v>5</v>
      </c>
      <c r="H338" s="39">
        <v>5</v>
      </c>
      <c r="I338" s="39">
        <v>14</v>
      </c>
      <c r="J338" s="39">
        <v>18</v>
      </c>
      <c r="K338" s="39">
        <v>22</v>
      </c>
      <c r="L338" s="39">
        <v>18</v>
      </c>
      <c r="M338" s="39">
        <v>11</v>
      </c>
      <c r="N338" s="39">
        <v>9</v>
      </c>
      <c r="O338" s="39">
        <v>9</v>
      </c>
      <c r="P338" s="53">
        <v>10</v>
      </c>
    </row>
    <row r="339" spans="1:16" x14ac:dyDescent="0.2">
      <c r="A339" s="67">
        <v>44530</v>
      </c>
      <c r="B339" s="39">
        <v>115</v>
      </c>
      <c r="C339" s="39">
        <v>105</v>
      </c>
      <c r="D339" s="39">
        <v>102</v>
      </c>
      <c r="E339" s="39">
        <v>3</v>
      </c>
      <c r="F339" s="39">
        <v>5</v>
      </c>
      <c r="G339" s="39">
        <v>5</v>
      </c>
      <c r="H339" s="39">
        <v>5</v>
      </c>
      <c r="I339" s="39">
        <v>15</v>
      </c>
      <c r="J339" s="39">
        <v>9</v>
      </c>
      <c r="K339" s="39">
        <v>8</v>
      </c>
      <c r="L339" s="39">
        <v>12</v>
      </c>
      <c r="M339" s="39">
        <v>9</v>
      </c>
      <c r="N339" s="39">
        <v>17</v>
      </c>
      <c r="O339" s="39">
        <v>21</v>
      </c>
      <c r="P339" s="53">
        <v>6</v>
      </c>
    </row>
    <row r="340" spans="1:16" x14ac:dyDescent="0.2">
      <c r="A340" s="67">
        <v>44531</v>
      </c>
      <c r="B340" s="39">
        <v>136</v>
      </c>
      <c r="C340" s="39">
        <v>118</v>
      </c>
      <c r="D340" s="39">
        <v>106</v>
      </c>
      <c r="E340" s="39">
        <v>12</v>
      </c>
      <c r="F340" s="39">
        <v>14</v>
      </c>
      <c r="G340" s="39">
        <v>4</v>
      </c>
      <c r="H340" s="39">
        <v>12</v>
      </c>
      <c r="I340" s="39">
        <v>11</v>
      </c>
      <c r="J340" s="39">
        <v>11</v>
      </c>
      <c r="K340" s="39">
        <v>12</v>
      </c>
      <c r="L340" s="39">
        <v>8</v>
      </c>
      <c r="M340" s="39">
        <v>11</v>
      </c>
      <c r="N340" s="39">
        <v>10</v>
      </c>
      <c r="O340" s="39">
        <v>17</v>
      </c>
      <c r="P340" s="53">
        <v>14</v>
      </c>
    </row>
    <row r="341" spans="1:16" x14ac:dyDescent="0.2">
      <c r="A341" s="67">
        <v>44532</v>
      </c>
      <c r="B341" s="39">
        <v>120</v>
      </c>
      <c r="C341" s="39">
        <v>102</v>
      </c>
      <c r="D341" s="39">
        <v>91</v>
      </c>
      <c r="E341" s="39">
        <v>11</v>
      </c>
      <c r="F341" s="39">
        <v>15</v>
      </c>
      <c r="G341" s="39">
        <v>3</v>
      </c>
      <c r="H341" s="39">
        <v>5</v>
      </c>
      <c r="I341" s="39">
        <v>11</v>
      </c>
      <c r="J341" s="39">
        <v>9</v>
      </c>
      <c r="K341" s="39">
        <v>15</v>
      </c>
      <c r="L341" s="39">
        <v>9</v>
      </c>
      <c r="M341" s="39">
        <v>11</v>
      </c>
      <c r="N341" s="39">
        <v>8</v>
      </c>
      <c r="O341" s="39">
        <v>19</v>
      </c>
      <c r="P341" s="53">
        <v>4</v>
      </c>
    </row>
    <row r="342" spans="1:16" x14ac:dyDescent="0.2">
      <c r="A342" s="67">
        <v>44533</v>
      </c>
      <c r="B342" s="39">
        <v>141</v>
      </c>
      <c r="C342" s="39">
        <v>123</v>
      </c>
      <c r="D342" s="39">
        <v>119</v>
      </c>
      <c r="E342" s="39">
        <v>4</v>
      </c>
      <c r="F342" s="39">
        <v>9</v>
      </c>
      <c r="G342" s="39">
        <v>9</v>
      </c>
      <c r="H342" s="39">
        <v>4</v>
      </c>
      <c r="I342" s="39">
        <v>13</v>
      </c>
      <c r="J342" s="39">
        <v>17</v>
      </c>
      <c r="K342" s="39">
        <v>13</v>
      </c>
      <c r="L342" s="39">
        <v>18</v>
      </c>
      <c r="M342" s="39">
        <v>14</v>
      </c>
      <c r="N342" s="39">
        <v>16</v>
      </c>
      <c r="O342" s="39">
        <v>18</v>
      </c>
      <c r="P342" s="53">
        <v>6</v>
      </c>
    </row>
    <row r="343" spans="1:16" x14ac:dyDescent="0.2">
      <c r="A343" s="67">
        <v>44534</v>
      </c>
      <c r="B343" s="39">
        <v>158</v>
      </c>
      <c r="C343" s="39">
        <v>136</v>
      </c>
      <c r="D343" s="39">
        <v>124</v>
      </c>
      <c r="E343" s="39">
        <v>11</v>
      </c>
      <c r="F343" s="39">
        <v>14</v>
      </c>
      <c r="G343" s="39">
        <v>8</v>
      </c>
      <c r="H343" s="39">
        <v>7</v>
      </c>
      <c r="I343" s="39">
        <v>20</v>
      </c>
      <c r="J343" s="39">
        <v>15</v>
      </c>
      <c r="K343" s="39">
        <v>12</v>
      </c>
      <c r="L343" s="39">
        <v>16</v>
      </c>
      <c r="M343" s="39">
        <v>18</v>
      </c>
      <c r="N343" s="39">
        <v>14</v>
      </c>
      <c r="O343" s="39">
        <v>12</v>
      </c>
      <c r="P343" s="53">
        <v>10</v>
      </c>
    </row>
    <row r="344" spans="1:16" x14ac:dyDescent="0.2">
      <c r="A344" s="67">
        <v>44535</v>
      </c>
      <c r="B344" s="39">
        <v>114</v>
      </c>
      <c r="C344" s="39">
        <v>101</v>
      </c>
      <c r="D344" s="39">
        <v>92</v>
      </c>
      <c r="E344" s="39">
        <v>9</v>
      </c>
      <c r="F344" s="39">
        <v>10</v>
      </c>
      <c r="G344" s="39">
        <v>3</v>
      </c>
      <c r="H344" s="39">
        <v>4</v>
      </c>
      <c r="I344" s="39">
        <v>11</v>
      </c>
      <c r="J344" s="39">
        <v>10</v>
      </c>
      <c r="K344" s="39">
        <v>11</v>
      </c>
      <c r="L344" s="39">
        <v>12</v>
      </c>
      <c r="M344" s="39">
        <v>8</v>
      </c>
      <c r="N344" s="39">
        <v>13</v>
      </c>
      <c r="O344" s="39">
        <v>11</v>
      </c>
      <c r="P344" s="53">
        <v>12</v>
      </c>
    </row>
    <row r="345" spans="1:16" x14ac:dyDescent="0.2">
      <c r="A345" s="67">
        <v>44536</v>
      </c>
      <c r="B345" s="39">
        <v>139</v>
      </c>
      <c r="C345" s="39">
        <v>120</v>
      </c>
      <c r="D345" s="39">
        <v>108</v>
      </c>
      <c r="E345" s="39">
        <v>12</v>
      </c>
      <c r="F345" s="39">
        <v>16</v>
      </c>
      <c r="G345" s="39">
        <v>3</v>
      </c>
      <c r="H345" s="39">
        <v>3</v>
      </c>
      <c r="I345" s="39">
        <v>12</v>
      </c>
      <c r="J345" s="39">
        <v>10</v>
      </c>
      <c r="K345" s="39">
        <v>17</v>
      </c>
      <c r="L345" s="39">
        <v>16</v>
      </c>
      <c r="M345" s="39">
        <v>8</v>
      </c>
      <c r="N345" s="39">
        <v>19</v>
      </c>
      <c r="O345" s="39">
        <v>15</v>
      </c>
      <c r="P345" s="53">
        <v>8</v>
      </c>
    </row>
    <row r="346" spans="1:16" x14ac:dyDescent="0.2">
      <c r="A346" s="67">
        <v>44537</v>
      </c>
      <c r="B346" s="39">
        <v>124</v>
      </c>
      <c r="C346" s="39">
        <v>98</v>
      </c>
      <c r="D346" s="39">
        <v>91</v>
      </c>
      <c r="E346" s="39">
        <v>6</v>
      </c>
      <c r="F346" s="39">
        <v>21</v>
      </c>
      <c r="G346" s="39">
        <v>5</v>
      </c>
      <c r="H346" s="39">
        <v>6</v>
      </c>
      <c r="I346" s="39">
        <v>16</v>
      </c>
      <c r="J346" s="39">
        <v>8</v>
      </c>
      <c r="K346" s="39">
        <v>10</v>
      </c>
      <c r="L346" s="39">
        <v>11</v>
      </c>
      <c r="M346" s="39">
        <v>9</v>
      </c>
      <c r="N346" s="39">
        <v>12</v>
      </c>
      <c r="O346" s="39">
        <v>14</v>
      </c>
      <c r="P346" s="53">
        <v>5</v>
      </c>
    </row>
    <row r="347" spans="1:16" x14ac:dyDescent="0.2">
      <c r="A347" s="67">
        <v>44538</v>
      </c>
      <c r="B347" s="39">
        <v>121</v>
      </c>
      <c r="C347" s="39">
        <v>108</v>
      </c>
      <c r="D347" s="39">
        <v>102</v>
      </c>
      <c r="E347" s="39">
        <v>6</v>
      </c>
      <c r="F347" s="39">
        <v>9</v>
      </c>
      <c r="G347" s="39">
        <v>4</v>
      </c>
      <c r="H347" s="39">
        <v>4</v>
      </c>
      <c r="I347" s="39">
        <v>17</v>
      </c>
      <c r="J347" s="39">
        <v>10</v>
      </c>
      <c r="K347" s="39">
        <v>8</v>
      </c>
      <c r="L347" s="39">
        <v>14</v>
      </c>
      <c r="M347" s="39">
        <v>11</v>
      </c>
      <c r="N347" s="39">
        <v>11</v>
      </c>
      <c r="O347" s="39">
        <v>12</v>
      </c>
      <c r="P347" s="53">
        <v>15</v>
      </c>
    </row>
    <row r="348" spans="1:16" x14ac:dyDescent="0.2">
      <c r="A348" s="67">
        <v>44539</v>
      </c>
      <c r="B348" s="39">
        <v>123</v>
      </c>
      <c r="C348" s="39">
        <v>110</v>
      </c>
      <c r="D348" s="39">
        <v>100</v>
      </c>
      <c r="E348" s="39">
        <v>10</v>
      </c>
      <c r="F348" s="39">
        <v>10</v>
      </c>
      <c r="G348" s="39">
        <v>3</v>
      </c>
      <c r="H348" s="39">
        <v>5</v>
      </c>
      <c r="I348" s="39">
        <v>13</v>
      </c>
      <c r="J348" s="39">
        <v>5</v>
      </c>
      <c r="K348" s="39">
        <v>5</v>
      </c>
      <c r="L348" s="39">
        <v>20</v>
      </c>
      <c r="M348" s="39">
        <v>9</v>
      </c>
      <c r="N348" s="39">
        <v>11</v>
      </c>
      <c r="O348" s="39">
        <v>22</v>
      </c>
      <c r="P348" s="53">
        <v>10</v>
      </c>
    </row>
    <row r="349" spans="1:16" x14ac:dyDescent="0.2">
      <c r="A349" s="67">
        <v>44540</v>
      </c>
      <c r="B349" s="39">
        <v>118</v>
      </c>
      <c r="C349" s="39">
        <v>102</v>
      </c>
      <c r="D349" s="39">
        <v>94</v>
      </c>
      <c r="E349" s="39">
        <v>8</v>
      </c>
      <c r="F349" s="39">
        <v>9</v>
      </c>
      <c r="G349" s="39">
        <v>7</v>
      </c>
      <c r="H349" s="39">
        <v>4</v>
      </c>
      <c r="I349" s="39">
        <v>15</v>
      </c>
      <c r="J349" s="39">
        <v>5</v>
      </c>
      <c r="K349" s="39">
        <v>11</v>
      </c>
      <c r="L349" s="39">
        <v>11</v>
      </c>
      <c r="M349" s="39">
        <v>8</v>
      </c>
      <c r="N349" s="39">
        <v>18</v>
      </c>
      <c r="O349" s="39">
        <v>11</v>
      </c>
      <c r="P349" s="53">
        <v>11</v>
      </c>
    </row>
    <row r="350" spans="1:16" x14ac:dyDescent="0.2">
      <c r="A350" s="67">
        <v>44541</v>
      </c>
      <c r="B350" s="39">
        <v>105</v>
      </c>
      <c r="C350" s="39">
        <v>90</v>
      </c>
      <c r="D350" s="39">
        <v>82</v>
      </c>
      <c r="E350" s="39">
        <v>8</v>
      </c>
      <c r="F350" s="39">
        <v>9</v>
      </c>
      <c r="G350" s="39">
        <v>6</v>
      </c>
      <c r="H350" s="39">
        <v>5</v>
      </c>
      <c r="I350" s="39">
        <v>10</v>
      </c>
      <c r="J350" s="39">
        <v>7</v>
      </c>
      <c r="K350" s="39">
        <v>11</v>
      </c>
      <c r="L350" s="39">
        <v>7</v>
      </c>
      <c r="M350" s="39">
        <v>9</v>
      </c>
      <c r="N350" s="39">
        <v>11</v>
      </c>
      <c r="O350" s="39">
        <v>14</v>
      </c>
      <c r="P350" s="53">
        <v>8</v>
      </c>
    </row>
    <row r="351" spans="1:16" x14ac:dyDescent="0.2">
      <c r="A351" s="67">
        <v>44542</v>
      </c>
      <c r="B351" s="39">
        <v>130</v>
      </c>
      <c r="C351" s="39">
        <v>118</v>
      </c>
      <c r="D351" s="39">
        <v>114</v>
      </c>
      <c r="E351" s="39">
        <v>4</v>
      </c>
      <c r="F351" s="39">
        <v>9</v>
      </c>
      <c r="G351" s="39">
        <v>3</v>
      </c>
      <c r="H351" s="39">
        <v>7</v>
      </c>
      <c r="I351" s="39">
        <v>18</v>
      </c>
      <c r="J351" s="39">
        <v>12</v>
      </c>
      <c r="K351" s="39">
        <v>15</v>
      </c>
      <c r="L351" s="39">
        <v>11</v>
      </c>
      <c r="M351" s="39">
        <v>8</v>
      </c>
      <c r="N351" s="39">
        <v>21</v>
      </c>
      <c r="O351" s="39">
        <v>9</v>
      </c>
      <c r="P351" s="53">
        <v>13</v>
      </c>
    </row>
    <row r="352" spans="1:16" x14ac:dyDescent="0.2">
      <c r="A352" s="67">
        <v>44543</v>
      </c>
      <c r="B352" s="39">
        <v>104</v>
      </c>
      <c r="C352" s="39">
        <v>94</v>
      </c>
      <c r="D352" s="39">
        <v>87</v>
      </c>
      <c r="E352" s="39">
        <v>6</v>
      </c>
      <c r="F352" s="39">
        <v>6</v>
      </c>
      <c r="G352" s="39">
        <v>4</v>
      </c>
      <c r="H352" s="39">
        <v>5</v>
      </c>
      <c r="I352" s="39">
        <v>10</v>
      </c>
      <c r="J352" s="39">
        <v>11</v>
      </c>
      <c r="K352" s="39">
        <v>8</v>
      </c>
      <c r="L352" s="39">
        <v>7</v>
      </c>
      <c r="M352" s="39">
        <v>9</v>
      </c>
      <c r="N352" s="39">
        <v>15</v>
      </c>
      <c r="O352" s="39">
        <v>13</v>
      </c>
      <c r="P352" s="53">
        <v>9</v>
      </c>
    </row>
    <row r="353" spans="1:16" x14ac:dyDescent="0.2">
      <c r="A353" s="67">
        <v>44544</v>
      </c>
      <c r="B353" s="39">
        <v>146</v>
      </c>
      <c r="C353" s="39">
        <v>127</v>
      </c>
      <c r="D353" s="39">
        <v>119</v>
      </c>
      <c r="E353" s="39">
        <v>6</v>
      </c>
      <c r="F353" s="39">
        <v>9</v>
      </c>
      <c r="G353" s="39">
        <v>10</v>
      </c>
      <c r="H353" s="39">
        <v>4</v>
      </c>
      <c r="I353" s="39">
        <v>20</v>
      </c>
      <c r="J353" s="39">
        <v>9</v>
      </c>
      <c r="K353" s="39">
        <v>10</v>
      </c>
      <c r="L353" s="39">
        <v>9</v>
      </c>
      <c r="M353" s="39">
        <v>9</v>
      </c>
      <c r="N353" s="39">
        <v>19</v>
      </c>
      <c r="O353" s="39">
        <v>24</v>
      </c>
      <c r="P353" s="53">
        <v>15</v>
      </c>
    </row>
    <row r="354" spans="1:16" x14ac:dyDescent="0.2">
      <c r="A354" s="67">
        <v>44545</v>
      </c>
      <c r="B354" s="39">
        <v>113</v>
      </c>
      <c r="C354" s="39">
        <v>101</v>
      </c>
      <c r="D354" s="39">
        <v>92</v>
      </c>
      <c r="E354" s="39">
        <v>8</v>
      </c>
      <c r="F354" s="39">
        <v>6</v>
      </c>
      <c r="G354" s="39">
        <v>6</v>
      </c>
      <c r="H354" s="39">
        <v>4</v>
      </c>
      <c r="I354" s="39">
        <v>19</v>
      </c>
      <c r="J354" s="39">
        <v>7</v>
      </c>
      <c r="K354" s="39">
        <v>7</v>
      </c>
      <c r="L354" s="39">
        <v>19</v>
      </c>
      <c r="M354" s="39">
        <v>5</v>
      </c>
      <c r="N354" s="39">
        <v>9</v>
      </c>
      <c r="O354" s="39">
        <v>10</v>
      </c>
      <c r="P354" s="53">
        <v>12</v>
      </c>
    </row>
    <row r="355" spans="1:16" x14ac:dyDescent="0.2">
      <c r="A355" s="67">
        <v>44546</v>
      </c>
      <c r="B355" s="39">
        <v>111</v>
      </c>
      <c r="C355" s="39">
        <v>98</v>
      </c>
      <c r="D355" s="39">
        <v>93</v>
      </c>
      <c r="E355" s="39">
        <v>5</v>
      </c>
      <c r="F355" s="39">
        <v>9</v>
      </c>
      <c r="G355" s="39">
        <v>4</v>
      </c>
      <c r="H355" s="39">
        <v>2</v>
      </c>
      <c r="I355" s="39">
        <v>14</v>
      </c>
      <c r="J355" s="39">
        <v>8</v>
      </c>
      <c r="K355" s="39">
        <v>7</v>
      </c>
      <c r="L355" s="39">
        <v>8</v>
      </c>
      <c r="M355" s="39">
        <v>11</v>
      </c>
      <c r="N355" s="39">
        <v>12</v>
      </c>
      <c r="O355" s="39">
        <v>17</v>
      </c>
      <c r="P355" s="53">
        <v>14</v>
      </c>
    </row>
    <row r="356" spans="1:16" x14ac:dyDescent="0.2">
      <c r="A356" s="67">
        <v>44547</v>
      </c>
      <c r="B356" s="39">
        <v>122</v>
      </c>
      <c r="C356" s="39">
        <v>112</v>
      </c>
      <c r="D356" s="39">
        <v>106</v>
      </c>
      <c r="E356" s="39">
        <v>6</v>
      </c>
      <c r="F356" s="39">
        <v>4</v>
      </c>
      <c r="G356" s="39">
        <v>6</v>
      </c>
      <c r="H356" s="39">
        <v>5</v>
      </c>
      <c r="I356" s="39">
        <v>12</v>
      </c>
      <c r="J356" s="39">
        <v>14</v>
      </c>
      <c r="K356" s="39">
        <v>14</v>
      </c>
      <c r="L356" s="39">
        <v>12</v>
      </c>
      <c r="M356" s="39">
        <v>15</v>
      </c>
      <c r="N356" s="39">
        <v>10</v>
      </c>
      <c r="O356" s="39">
        <v>11</v>
      </c>
      <c r="P356" s="53">
        <v>13</v>
      </c>
    </row>
    <row r="357" spans="1:16" x14ac:dyDescent="0.2">
      <c r="A357" s="67">
        <v>44548</v>
      </c>
      <c r="B357" s="39">
        <v>105</v>
      </c>
      <c r="C357" s="39">
        <v>97</v>
      </c>
      <c r="D357" s="39">
        <v>90</v>
      </c>
      <c r="E357" s="39">
        <v>7</v>
      </c>
      <c r="F357" s="39">
        <v>5</v>
      </c>
      <c r="G357" s="39">
        <v>3</v>
      </c>
      <c r="H357" s="39">
        <v>8</v>
      </c>
      <c r="I357" s="39">
        <v>10</v>
      </c>
      <c r="J357" s="39">
        <v>4</v>
      </c>
      <c r="K357" s="39">
        <v>14</v>
      </c>
      <c r="L357" s="39">
        <v>6</v>
      </c>
      <c r="M357" s="39">
        <v>7</v>
      </c>
      <c r="N357" s="39">
        <v>16</v>
      </c>
      <c r="O357" s="39">
        <v>16</v>
      </c>
      <c r="P357" s="53">
        <v>9</v>
      </c>
    </row>
    <row r="358" spans="1:16" x14ac:dyDescent="0.2">
      <c r="A358" s="67">
        <v>44549</v>
      </c>
      <c r="B358" s="39">
        <v>106</v>
      </c>
      <c r="C358" s="39">
        <v>98</v>
      </c>
      <c r="D358" s="39">
        <v>93</v>
      </c>
      <c r="E358" s="39">
        <v>3</v>
      </c>
      <c r="F358" s="39">
        <v>5</v>
      </c>
      <c r="G358" s="39">
        <v>3</v>
      </c>
      <c r="H358" s="39">
        <v>4</v>
      </c>
      <c r="I358" s="39">
        <v>15</v>
      </c>
      <c r="J358" s="39">
        <v>8</v>
      </c>
      <c r="K358" s="39">
        <v>7</v>
      </c>
      <c r="L358" s="39">
        <v>11</v>
      </c>
      <c r="M358" s="39">
        <v>10</v>
      </c>
      <c r="N358" s="39">
        <v>16</v>
      </c>
      <c r="O358" s="39">
        <v>13</v>
      </c>
      <c r="P358" s="53">
        <v>9</v>
      </c>
    </row>
    <row r="359" spans="1:16" x14ac:dyDescent="0.2">
      <c r="A359" s="67">
        <v>44550</v>
      </c>
      <c r="B359" s="39">
        <v>127</v>
      </c>
      <c r="C359" s="39">
        <v>111</v>
      </c>
      <c r="D359" s="39">
        <v>103</v>
      </c>
      <c r="E359" s="39">
        <v>6</v>
      </c>
      <c r="F359" s="39">
        <v>12</v>
      </c>
      <c r="G359" s="39">
        <v>4</v>
      </c>
      <c r="H359" s="39">
        <v>8</v>
      </c>
      <c r="I359" s="39">
        <v>21</v>
      </c>
      <c r="J359" s="39">
        <v>6</v>
      </c>
      <c r="K359" s="39">
        <v>15</v>
      </c>
      <c r="L359" s="39">
        <v>12</v>
      </c>
      <c r="M359" s="39">
        <v>16</v>
      </c>
      <c r="N359" s="39">
        <v>8</v>
      </c>
      <c r="O359" s="39">
        <v>9</v>
      </c>
      <c r="P359" s="53">
        <v>8</v>
      </c>
    </row>
    <row r="360" spans="1:16" x14ac:dyDescent="0.2">
      <c r="A360" s="67">
        <v>44551</v>
      </c>
      <c r="B360" s="39">
        <v>102</v>
      </c>
      <c r="C360" s="39">
        <v>86</v>
      </c>
      <c r="D360" s="39">
        <v>83</v>
      </c>
      <c r="E360" s="39">
        <v>2</v>
      </c>
      <c r="F360" s="39">
        <v>14</v>
      </c>
      <c r="G360" s="39">
        <v>2</v>
      </c>
      <c r="H360" s="39">
        <v>8</v>
      </c>
      <c r="I360" s="39">
        <v>9</v>
      </c>
      <c r="J360" s="39">
        <v>8</v>
      </c>
      <c r="K360" s="39">
        <v>10</v>
      </c>
      <c r="L360" s="39">
        <v>8</v>
      </c>
      <c r="M360" s="39">
        <v>9</v>
      </c>
      <c r="N360" s="39">
        <v>13</v>
      </c>
      <c r="O360" s="39">
        <v>11</v>
      </c>
      <c r="P360" s="53">
        <v>7</v>
      </c>
    </row>
    <row r="361" spans="1:16" x14ac:dyDescent="0.2">
      <c r="A361" s="67">
        <v>44552</v>
      </c>
      <c r="B361" s="39">
        <v>126</v>
      </c>
      <c r="C361" s="39">
        <v>116</v>
      </c>
      <c r="D361" s="39">
        <v>113</v>
      </c>
      <c r="E361" s="39">
        <v>3</v>
      </c>
      <c r="F361" s="39">
        <v>8</v>
      </c>
      <c r="G361" s="39">
        <v>2</v>
      </c>
      <c r="H361" s="39">
        <v>6</v>
      </c>
      <c r="I361" s="39">
        <v>17</v>
      </c>
      <c r="J361" s="39">
        <v>10</v>
      </c>
      <c r="K361" s="39">
        <v>14</v>
      </c>
      <c r="L361" s="39">
        <v>12</v>
      </c>
      <c r="M361" s="39">
        <v>12</v>
      </c>
      <c r="N361" s="39">
        <v>18</v>
      </c>
      <c r="O361" s="39">
        <v>15</v>
      </c>
      <c r="P361" s="53">
        <v>9</v>
      </c>
    </row>
    <row r="362" spans="1:16" x14ac:dyDescent="0.2">
      <c r="A362" s="67">
        <v>44553</v>
      </c>
      <c r="B362" s="39">
        <v>125</v>
      </c>
      <c r="C362" s="39">
        <v>116</v>
      </c>
      <c r="D362" s="39">
        <v>113</v>
      </c>
      <c r="E362" s="39">
        <v>2</v>
      </c>
      <c r="F362" s="39">
        <v>6</v>
      </c>
      <c r="G362" s="39">
        <v>3</v>
      </c>
      <c r="H362" s="39">
        <v>6</v>
      </c>
      <c r="I362" s="39">
        <v>18</v>
      </c>
      <c r="J362" s="39">
        <v>9</v>
      </c>
      <c r="K362" s="39">
        <v>11</v>
      </c>
      <c r="L362" s="39">
        <v>7</v>
      </c>
      <c r="M362" s="39">
        <v>17</v>
      </c>
      <c r="N362" s="39">
        <v>23</v>
      </c>
      <c r="O362" s="39">
        <v>12</v>
      </c>
      <c r="P362" s="53">
        <v>10</v>
      </c>
    </row>
    <row r="363" spans="1:16" x14ac:dyDescent="0.2">
      <c r="A363" s="67">
        <v>44554</v>
      </c>
      <c r="B363" s="39">
        <v>111</v>
      </c>
      <c r="C363" s="39">
        <v>105</v>
      </c>
      <c r="D363" s="39">
        <v>99</v>
      </c>
      <c r="E363" s="39">
        <v>6</v>
      </c>
      <c r="F363" s="39">
        <v>6</v>
      </c>
      <c r="G363" s="39">
        <v>0</v>
      </c>
      <c r="H363" s="39">
        <v>2</v>
      </c>
      <c r="I363" s="39">
        <v>14</v>
      </c>
      <c r="J363" s="39">
        <v>7</v>
      </c>
      <c r="K363" s="39">
        <v>10</v>
      </c>
      <c r="L363" s="39">
        <v>14</v>
      </c>
      <c r="M363" s="39">
        <v>13</v>
      </c>
      <c r="N363" s="39">
        <v>22</v>
      </c>
      <c r="O363" s="39">
        <v>12</v>
      </c>
      <c r="P363" s="53">
        <v>5</v>
      </c>
    </row>
    <row r="364" spans="1:16" x14ac:dyDescent="0.2">
      <c r="A364" s="67">
        <v>44555</v>
      </c>
      <c r="B364" s="39">
        <v>103</v>
      </c>
      <c r="C364" s="39">
        <v>91</v>
      </c>
      <c r="D364" s="39">
        <v>88</v>
      </c>
      <c r="E364" s="39">
        <v>2</v>
      </c>
      <c r="F364" s="39">
        <v>9</v>
      </c>
      <c r="G364" s="39">
        <v>3</v>
      </c>
      <c r="H364" s="39">
        <v>7</v>
      </c>
      <c r="I364" s="39">
        <v>10</v>
      </c>
      <c r="J364" s="39">
        <v>15</v>
      </c>
      <c r="K364" s="39">
        <v>6</v>
      </c>
      <c r="L364" s="39">
        <v>9</v>
      </c>
      <c r="M364" s="39">
        <v>7</v>
      </c>
      <c r="N364" s="39">
        <v>12</v>
      </c>
      <c r="O364" s="39">
        <v>17</v>
      </c>
      <c r="P364" s="53">
        <v>5</v>
      </c>
    </row>
    <row r="365" spans="1:16" x14ac:dyDescent="0.2">
      <c r="A365" s="67">
        <v>44556</v>
      </c>
      <c r="B365" s="39">
        <v>110</v>
      </c>
      <c r="C365" s="39">
        <v>100</v>
      </c>
      <c r="D365" s="39">
        <v>95</v>
      </c>
      <c r="E365" s="39">
        <v>5</v>
      </c>
      <c r="F365" s="39">
        <v>4</v>
      </c>
      <c r="G365" s="39">
        <v>6</v>
      </c>
      <c r="H365" s="39">
        <v>2</v>
      </c>
      <c r="I365" s="39">
        <v>12</v>
      </c>
      <c r="J365" s="39">
        <v>11</v>
      </c>
      <c r="K365" s="39">
        <v>11</v>
      </c>
      <c r="L365" s="39">
        <v>11</v>
      </c>
      <c r="M365" s="39">
        <v>9</v>
      </c>
      <c r="N365" s="39">
        <v>21</v>
      </c>
      <c r="O365" s="39">
        <v>10</v>
      </c>
      <c r="P365" s="53">
        <v>8</v>
      </c>
    </row>
    <row r="366" spans="1:16" x14ac:dyDescent="0.2">
      <c r="A366" s="67">
        <v>44557</v>
      </c>
      <c r="B366" s="39">
        <v>123</v>
      </c>
      <c r="C366" s="39">
        <v>112</v>
      </c>
      <c r="D366" s="39">
        <v>105</v>
      </c>
      <c r="E366" s="39">
        <v>7</v>
      </c>
      <c r="F366" s="39">
        <v>8</v>
      </c>
      <c r="G366" s="39">
        <v>3</v>
      </c>
      <c r="H366" s="39">
        <v>4</v>
      </c>
      <c r="I366" s="39">
        <v>13</v>
      </c>
      <c r="J366" s="39">
        <v>10</v>
      </c>
      <c r="K366" s="39">
        <v>13</v>
      </c>
      <c r="L366" s="39">
        <v>11</v>
      </c>
      <c r="M366" s="39">
        <v>10</v>
      </c>
      <c r="N366" s="39">
        <v>20</v>
      </c>
      <c r="O366" s="39">
        <v>18</v>
      </c>
      <c r="P366" s="53">
        <v>6</v>
      </c>
    </row>
    <row r="367" spans="1:16" x14ac:dyDescent="0.2">
      <c r="A367" s="67">
        <v>44558</v>
      </c>
      <c r="B367" s="39">
        <v>141</v>
      </c>
      <c r="C367" s="39">
        <v>120</v>
      </c>
      <c r="D367" s="39">
        <v>118</v>
      </c>
      <c r="E367" s="39">
        <v>2</v>
      </c>
      <c r="F367" s="39">
        <v>18</v>
      </c>
      <c r="G367" s="39">
        <v>3</v>
      </c>
      <c r="H367" s="39">
        <v>6</v>
      </c>
      <c r="I367" s="39">
        <v>19</v>
      </c>
      <c r="J367" s="39">
        <v>10</v>
      </c>
      <c r="K367" s="39">
        <v>17</v>
      </c>
      <c r="L367" s="39">
        <v>7</v>
      </c>
      <c r="M367" s="39">
        <v>14</v>
      </c>
      <c r="N367" s="39">
        <v>24</v>
      </c>
      <c r="O367" s="39">
        <v>8</v>
      </c>
      <c r="P367" s="53">
        <v>13</v>
      </c>
    </row>
    <row r="368" spans="1:16" x14ac:dyDescent="0.2">
      <c r="A368" s="67">
        <v>44559</v>
      </c>
      <c r="B368" s="39">
        <v>121</v>
      </c>
      <c r="C368" s="39">
        <v>106</v>
      </c>
      <c r="D368" s="39">
        <v>97</v>
      </c>
      <c r="E368" s="39">
        <v>9</v>
      </c>
      <c r="F368" s="39">
        <v>11</v>
      </c>
      <c r="G368" s="39">
        <v>4</v>
      </c>
      <c r="H368" s="39">
        <v>2</v>
      </c>
      <c r="I368" s="39">
        <v>13</v>
      </c>
      <c r="J368" s="39">
        <v>4</v>
      </c>
      <c r="K368" s="39">
        <v>8</v>
      </c>
      <c r="L368" s="39">
        <v>12</v>
      </c>
      <c r="M368" s="39">
        <v>12</v>
      </c>
      <c r="N368" s="39">
        <v>27</v>
      </c>
      <c r="O368" s="39">
        <v>11</v>
      </c>
      <c r="P368" s="53">
        <v>8</v>
      </c>
    </row>
    <row r="369" spans="1:16" x14ac:dyDescent="0.2">
      <c r="A369" s="67">
        <v>44560</v>
      </c>
      <c r="B369" s="39">
        <v>162</v>
      </c>
      <c r="C369" s="39">
        <v>153</v>
      </c>
      <c r="D369" s="39">
        <v>144</v>
      </c>
      <c r="E369" s="39">
        <v>8</v>
      </c>
      <c r="F369" s="39">
        <v>9</v>
      </c>
      <c r="G369" s="39">
        <v>0</v>
      </c>
      <c r="H369" s="39">
        <v>8</v>
      </c>
      <c r="I369" s="39">
        <v>25</v>
      </c>
      <c r="J369" s="39">
        <v>8</v>
      </c>
      <c r="K369" s="39">
        <v>11</v>
      </c>
      <c r="L369" s="39">
        <v>15</v>
      </c>
      <c r="M369" s="39">
        <v>13</v>
      </c>
      <c r="N369" s="39">
        <v>33</v>
      </c>
      <c r="O369" s="39">
        <v>15</v>
      </c>
      <c r="P369" s="53">
        <v>16</v>
      </c>
    </row>
    <row r="370" spans="1:16" x14ac:dyDescent="0.2">
      <c r="A370" s="67">
        <v>44561</v>
      </c>
      <c r="B370" s="39">
        <v>143</v>
      </c>
      <c r="C370" s="39">
        <v>131</v>
      </c>
      <c r="D370" s="39">
        <v>121</v>
      </c>
      <c r="E370" s="39">
        <v>10</v>
      </c>
      <c r="F370" s="39">
        <v>10</v>
      </c>
      <c r="G370" s="39">
        <v>2</v>
      </c>
      <c r="H370" s="39">
        <v>6</v>
      </c>
      <c r="I370" s="39">
        <v>20</v>
      </c>
      <c r="J370" s="39">
        <v>8</v>
      </c>
      <c r="K370" s="39">
        <v>16</v>
      </c>
      <c r="L370" s="39">
        <v>16</v>
      </c>
      <c r="M370" s="39">
        <v>9</v>
      </c>
      <c r="N370" s="39">
        <v>15</v>
      </c>
      <c r="O370" s="39">
        <v>21</v>
      </c>
      <c r="P370" s="53">
        <v>10</v>
      </c>
    </row>
    <row r="371" spans="1:16" x14ac:dyDescent="0.2">
      <c r="A371" s="67">
        <v>44562</v>
      </c>
      <c r="B371" s="39">
        <v>158</v>
      </c>
      <c r="C371" s="39">
        <v>144</v>
      </c>
      <c r="D371" s="39">
        <v>134</v>
      </c>
      <c r="E371" s="39">
        <v>10</v>
      </c>
      <c r="F371" s="39">
        <v>10</v>
      </c>
      <c r="G371" s="39">
        <v>4</v>
      </c>
      <c r="H371" s="39">
        <v>4</v>
      </c>
      <c r="I371" s="39">
        <v>24</v>
      </c>
      <c r="J371" s="39">
        <v>10</v>
      </c>
      <c r="K371" s="39">
        <v>16</v>
      </c>
      <c r="L371" s="39">
        <v>10</v>
      </c>
      <c r="M371" s="39">
        <v>15</v>
      </c>
      <c r="N371" s="39">
        <v>30</v>
      </c>
      <c r="O371" s="39">
        <v>15</v>
      </c>
      <c r="P371" s="53">
        <v>10</v>
      </c>
    </row>
    <row r="372" spans="1:16" x14ac:dyDescent="0.2">
      <c r="A372" s="67">
        <v>44563</v>
      </c>
      <c r="B372" s="39">
        <v>154</v>
      </c>
      <c r="C372" s="39">
        <v>141</v>
      </c>
      <c r="D372" s="39">
        <v>130</v>
      </c>
      <c r="E372" s="39">
        <v>11</v>
      </c>
      <c r="F372" s="39">
        <v>9</v>
      </c>
      <c r="G372" s="39">
        <v>4</v>
      </c>
      <c r="H372" s="39">
        <v>2</v>
      </c>
      <c r="I372" s="39">
        <v>18</v>
      </c>
      <c r="J372" s="39">
        <v>13</v>
      </c>
      <c r="K372" s="39">
        <v>12</v>
      </c>
      <c r="L372" s="39">
        <v>15</v>
      </c>
      <c r="M372" s="39">
        <v>14</v>
      </c>
      <c r="N372" s="39">
        <v>37</v>
      </c>
      <c r="O372" s="39">
        <v>13</v>
      </c>
      <c r="P372" s="53">
        <v>6</v>
      </c>
    </row>
    <row r="373" spans="1:16" x14ac:dyDescent="0.2">
      <c r="A373" s="67">
        <v>44564</v>
      </c>
      <c r="B373" s="39">
        <v>163</v>
      </c>
      <c r="C373" s="39">
        <v>149</v>
      </c>
      <c r="D373" s="39">
        <v>140</v>
      </c>
      <c r="E373" s="39">
        <v>8</v>
      </c>
      <c r="F373" s="39">
        <v>7</v>
      </c>
      <c r="G373" s="39">
        <v>7</v>
      </c>
      <c r="H373" s="39">
        <v>8</v>
      </c>
      <c r="I373" s="39">
        <v>22</v>
      </c>
      <c r="J373" s="39">
        <v>13</v>
      </c>
      <c r="K373" s="39">
        <v>9</v>
      </c>
      <c r="L373" s="39">
        <v>13</v>
      </c>
      <c r="M373" s="39">
        <v>12</v>
      </c>
      <c r="N373" s="39">
        <v>27</v>
      </c>
      <c r="O373" s="39">
        <v>18</v>
      </c>
      <c r="P373" s="53">
        <v>18</v>
      </c>
    </row>
    <row r="374" spans="1:16" x14ac:dyDescent="0.2">
      <c r="A374" s="67">
        <v>44565</v>
      </c>
      <c r="B374" s="39">
        <v>184</v>
      </c>
      <c r="C374" s="39">
        <v>158</v>
      </c>
      <c r="D374" s="39">
        <v>141</v>
      </c>
      <c r="E374" s="39">
        <v>17</v>
      </c>
      <c r="F374" s="39">
        <v>23</v>
      </c>
      <c r="G374" s="39">
        <v>3</v>
      </c>
      <c r="H374" s="39">
        <v>7</v>
      </c>
      <c r="I374" s="39">
        <v>22</v>
      </c>
      <c r="J374" s="39">
        <v>10</v>
      </c>
      <c r="K374" s="39">
        <v>17</v>
      </c>
      <c r="L374" s="39">
        <v>20</v>
      </c>
      <c r="M374" s="39">
        <v>18</v>
      </c>
      <c r="N374" s="39">
        <v>24</v>
      </c>
      <c r="O374" s="39">
        <v>15</v>
      </c>
      <c r="P374" s="53">
        <v>8</v>
      </c>
    </row>
    <row r="375" spans="1:16" x14ac:dyDescent="0.2">
      <c r="A375" s="67">
        <v>44566</v>
      </c>
      <c r="B375" s="39">
        <v>151</v>
      </c>
      <c r="C375" s="39">
        <v>136</v>
      </c>
      <c r="D375" s="39">
        <v>131</v>
      </c>
      <c r="E375" s="39">
        <v>5</v>
      </c>
      <c r="F375" s="39">
        <v>11</v>
      </c>
      <c r="G375" s="39">
        <v>4</v>
      </c>
      <c r="H375" s="39">
        <v>6</v>
      </c>
      <c r="I375" s="39">
        <v>26</v>
      </c>
      <c r="J375" s="39">
        <v>11</v>
      </c>
      <c r="K375" s="39">
        <v>9</v>
      </c>
      <c r="L375" s="39">
        <v>10</v>
      </c>
      <c r="M375" s="39">
        <v>23</v>
      </c>
      <c r="N375" s="39">
        <v>19</v>
      </c>
      <c r="O375" s="39">
        <v>16</v>
      </c>
      <c r="P375" s="53">
        <v>11</v>
      </c>
    </row>
    <row r="376" spans="1:16" x14ac:dyDescent="0.2">
      <c r="A376" s="67">
        <v>44567</v>
      </c>
      <c r="B376" s="39">
        <v>192</v>
      </c>
      <c r="C376" s="39">
        <v>169</v>
      </c>
      <c r="D376" s="39">
        <v>156</v>
      </c>
      <c r="E376" s="39">
        <v>12</v>
      </c>
      <c r="F376" s="39">
        <v>19</v>
      </c>
      <c r="G376" s="39">
        <v>4</v>
      </c>
      <c r="H376" s="39">
        <v>5</v>
      </c>
      <c r="I376" s="39">
        <v>37</v>
      </c>
      <c r="J376" s="39">
        <v>13</v>
      </c>
      <c r="K376" s="39">
        <v>10</v>
      </c>
      <c r="L376" s="39">
        <v>20</v>
      </c>
      <c r="M376" s="39">
        <v>17</v>
      </c>
      <c r="N376" s="39">
        <v>33</v>
      </c>
      <c r="O376" s="39">
        <v>13</v>
      </c>
      <c r="P376" s="53">
        <v>8</v>
      </c>
    </row>
    <row r="377" spans="1:16" x14ac:dyDescent="0.2">
      <c r="A377" s="67">
        <v>44568</v>
      </c>
      <c r="B377" s="39">
        <v>200</v>
      </c>
      <c r="C377" s="39">
        <v>187</v>
      </c>
      <c r="D377" s="39">
        <v>180</v>
      </c>
      <c r="E377" s="39">
        <v>6</v>
      </c>
      <c r="F377" s="39">
        <v>10</v>
      </c>
      <c r="G377" s="39">
        <v>3</v>
      </c>
      <c r="H377" s="39">
        <v>5</v>
      </c>
      <c r="I377" s="39">
        <v>36</v>
      </c>
      <c r="J377" s="39">
        <v>24</v>
      </c>
      <c r="K377" s="39">
        <v>19</v>
      </c>
      <c r="L377" s="39">
        <v>22</v>
      </c>
      <c r="M377" s="39">
        <v>16</v>
      </c>
      <c r="N377" s="39">
        <v>25</v>
      </c>
      <c r="O377" s="39">
        <v>19</v>
      </c>
      <c r="P377" s="53">
        <v>14</v>
      </c>
    </row>
    <row r="378" spans="1:16" x14ac:dyDescent="0.2">
      <c r="A378" s="67">
        <v>44569</v>
      </c>
      <c r="B378" s="39">
        <v>193</v>
      </c>
      <c r="C378" s="39">
        <v>178</v>
      </c>
      <c r="D378" s="39">
        <v>170</v>
      </c>
      <c r="E378" s="39">
        <v>7</v>
      </c>
      <c r="F378" s="39">
        <v>12</v>
      </c>
      <c r="G378" s="39">
        <v>3</v>
      </c>
      <c r="H378" s="39">
        <v>7</v>
      </c>
      <c r="I378" s="39">
        <v>40</v>
      </c>
      <c r="J378" s="39">
        <v>13</v>
      </c>
      <c r="K378" s="39">
        <v>14</v>
      </c>
      <c r="L378" s="39">
        <v>15</v>
      </c>
      <c r="M378" s="39">
        <v>23</v>
      </c>
      <c r="N378" s="39">
        <v>29</v>
      </c>
      <c r="O378" s="39">
        <v>18</v>
      </c>
      <c r="P378" s="53">
        <v>11</v>
      </c>
    </row>
    <row r="379" spans="1:16" x14ac:dyDescent="0.2">
      <c r="A379" s="67">
        <v>44570</v>
      </c>
      <c r="B379" s="39">
        <v>206</v>
      </c>
      <c r="C379" s="39">
        <v>183</v>
      </c>
      <c r="D379" s="39">
        <v>171</v>
      </c>
      <c r="E379" s="39">
        <v>10</v>
      </c>
      <c r="F379" s="39">
        <v>14</v>
      </c>
      <c r="G379" s="39">
        <v>9</v>
      </c>
      <c r="H379" s="39">
        <v>8</v>
      </c>
      <c r="I379" s="39">
        <v>36</v>
      </c>
      <c r="J379" s="39">
        <v>16</v>
      </c>
      <c r="K379" s="39">
        <v>16</v>
      </c>
      <c r="L379" s="39">
        <v>17</v>
      </c>
      <c r="M379" s="39">
        <v>15</v>
      </c>
      <c r="N379" s="39">
        <v>31</v>
      </c>
      <c r="O379" s="39">
        <v>20</v>
      </c>
      <c r="P379" s="53">
        <v>12</v>
      </c>
    </row>
    <row r="380" spans="1:16" x14ac:dyDescent="0.2">
      <c r="A380" s="67">
        <v>44571</v>
      </c>
      <c r="B380" s="39">
        <v>201</v>
      </c>
      <c r="C380" s="53">
        <v>179</v>
      </c>
      <c r="D380" s="53">
        <v>166</v>
      </c>
      <c r="E380" s="53">
        <v>13</v>
      </c>
      <c r="F380" s="53">
        <v>20</v>
      </c>
      <c r="G380" s="53">
        <v>2</v>
      </c>
      <c r="H380" s="53">
        <v>12</v>
      </c>
      <c r="I380" s="53">
        <v>29</v>
      </c>
      <c r="J380" s="53">
        <v>20</v>
      </c>
      <c r="K380" s="53">
        <v>17</v>
      </c>
      <c r="L380" s="53">
        <v>15</v>
      </c>
      <c r="M380" s="53">
        <v>26</v>
      </c>
      <c r="N380" s="53">
        <v>26</v>
      </c>
      <c r="O380" s="53">
        <v>10</v>
      </c>
      <c r="P380" s="53">
        <v>11</v>
      </c>
    </row>
    <row r="381" spans="1:16" x14ac:dyDescent="0.2">
      <c r="A381" s="67">
        <v>44572</v>
      </c>
      <c r="B381" s="39">
        <v>176</v>
      </c>
      <c r="C381" s="53">
        <v>167</v>
      </c>
      <c r="D381" s="53">
        <v>158</v>
      </c>
      <c r="E381" s="53">
        <v>9</v>
      </c>
      <c r="F381" s="53">
        <v>8</v>
      </c>
      <c r="G381" s="53">
        <v>1</v>
      </c>
      <c r="H381" s="53">
        <v>7</v>
      </c>
      <c r="I381" s="53">
        <v>23</v>
      </c>
      <c r="J381" s="53">
        <v>18</v>
      </c>
      <c r="K381" s="53">
        <v>21</v>
      </c>
      <c r="L381" s="53">
        <v>14</v>
      </c>
      <c r="M381" s="53">
        <v>27</v>
      </c>
      <c r="N381" s="53">
        <v>32</v>
      </c>
      <c r="O381" s="53">
        <v>10</v>
      </c>
      <c r="P381" s="53">
        <v>6</v>
      </c>
    </row>
    <row r="382" spans="1:16" x14ac:dyDescent="0.2">
      <c r="A382" s="67">
        <v>44573</v>
      </c>
      <c r="B382" s="39">
        <v>178</v>
      </c>
      <c r="C382" s="53">
        <v>167</v>
      </c>
      <c r="D382" s="53">
        <v>155</v>
      </c>
      <c r="E382" s="53">
        <v>12</v>
      </c>
      <c r="F382" s="53">
        <v>6</v>
      </c>
      <c r="G382" s="53">
        <v>5</v>
      </c>
      <c r="H382" s="53">
        <v>18</v>
      </c>
      <c r="I382" s="53">
        <v>28</v>
      </c>
      <c r="J382" s="53">
        <v>18</v>
      </c>
      <c r="K382" s="53">
        <v>12</v>
      </c>
      <c r="L382" s="53">
        <v>11</v>
      </c>
      <c r="M382" s="53">
        <v>12</v>
      </c>
      <c r="N382" s="53">
        <v>20</v>
      </c>
      <c r="O382" s="53">
        <v>19</v>
      </c>
      <c r="P382" s="53">
        <v>17</v>
      </c>
    </row>
    <row r="383" spans="1:16" x14ac:dyDescent="0.2">
      <c r="A383" s="67">
        <v>44574</v>
      </c>
      <c r="B383" s="39">
        <v>152</v>
      </c>
      <c r="C383" s="53">
        <v>143</v>
      </c>
      <c r="D383" s="53">
        <v>135</v>
      </c>
      <c r="E383" s="53">
        <v>8</v>
      </c>
      <c r="F383" s="53">
        <v>7</v>
      </c>
      <c r="G383" s="53">
        <v>2</v>
      </c>
      <c r="H383" s="53">
        <v>7</v>
      </c>
      <c r="I383" s="53">
        <v>24</v>
      </c>
      <c r="J383" s="53">
        <v>14</v>
      </c>
      <c r="K383" s="53">
        <v>16</v>
      </c>
      <c r="L383" s="53">
        <v>16</v>
      </c>
      <c r="M383" s="53">
        <v>14</v>
      </c>
      <c r="N383" s="53">
        <v>28</v>
      </c>
      <c r="O383" s="53">
        <v>11</v>
      </c>
      <c r="P383" s="53">
        <v>5</v>
      </c>
    </row>
    <row r="384" spans="1:16" x14ac:dyDescent="0.2">
      <c r="A384" s="67">
        <v>44575</v>
      </c>
      <c r="B384" s="39">
        <v>114</v>
      </c>
      <c r="C384" s="53">
        <v>114</v>
      </c>
      <c r="D384" s="53">
        <v>107</v>
      </c>
      <c r="E384" s="53">
        <v>6</v>
      </c>
      <c r="F384" s="53">
        <v>0</v>
      </c>
      <c r="G384" s="53">
        <v>0</v>
      </c>
      <c r="H384" s="53">
        <v>7</v>
      </c>
      <c r="I384" s="53">
        <v>25</v>
      </c>
      <c r="J384" s="53">
        <v>9</v>
      </c>
      <c r="K384" s="53">
        <v>10</v>
      </c>
      <c r="L384" s="53">
        <v>10</v>
      </c>
      <c r="M384" s="53">
        <v>17</v>
      </c>
      <c r="N384" s="53">
        <v>19</v>
      </c>
      <c r="O384" s="53">
        <v>4</v>
      </c>
      <c r="P384" s="53">
        <v>6</v>
      </c>
    </row>
    <row r="385" spans="1:16" x14ac:dyDescent="0.2">
      <c r="A385" s="19"/>
      <c r="B385" s="19"/>
      <c r="C385" s="19"/>
      <c r="D385" s="19"/>
      <c r="E385" s="19"/>
      <c r="F385" s="19"/>
      <c r="G385" s="19"/>
      <c r="H385" s="19"/>
      <c r="I385" s="19"/>
      <c r="J385" s="19"/>
      <c r="K385" s="19"/>
      <c r="L385" s="19"/>
      <c r="M385" s="19"/>
      <c r="N385" s="19"/>
      <c r="O385" s="19"/>
      <c r="P385" s="19"/>
    </row>
  </sheetData>
  <pageMargins left="0.7" right="0.7" top="0.75" bottom="0.75" header="0.3" footer="0.3"/>
  <pageSetup paperSize="9" orientation="portrait" horizontalDpi="300" verticalDpi="300"/>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60"/>
  <sheetViews>
    <sheetView showGridLines="0" workbookViewId="0"/>
  </sheetViews>
  <sheetFormatPr defaultColWidth="11.5546875" defaultRowHeight="15" x14ac:dyDescent="0.2"/>
  <cols>
    <col min="1" max="1" width="14.109375" customWidth="1"/>
    <col min="2" max="17" width="12.77734375" customWidth="1"/>
  </cols>
  <sheetData>
    <row r="1" spans="1:18" ht="15.75" customHeight="1" x14ac:dyDescent="0.25">
      <c r="A1" s="11" t="s">
        <v>237</v>
      </c>
    </row>
    <row r="2" spans="1:18" ht="15.75" customHeight="1" x14ac:dyDescent="0.25">
      <c r="A2" s="11" t="s">
        <v>238</v>
      </c>
    </row>
    <row r="3" spans="1:18" x14ac:dyDescent="0.2">
      <c r="A3" t="s">
        <v>130</v>
      </c>
    </row>
    <row r="4" spans="1:18" x14ac:dyDescent="0.2">
      <c r="A4" t="s">
        <v>98</v>
      </c>
    </row>
    <row r="5" spans="1:18" x14ac:dyDescent="0.2">
      <c r="A5" s="2" t="s">
        <v>239</v>
      </c>
      <c r="B5" s="2"/>
      <c r="C5" s="7"/>
      <c r="D5" s="7"/>
      <c r="E5" s="7"/>
      <c r="F5" s="7"/>
      <c r="G5" s="7"/>
      <c r="H5" s="7"/>
      <c r="I5" s="7"/>
      <c r="J5" s="7"/>
      <c r="K5" s="7"/>
    </row>
    <row r="6" spans="1:18" s="23" customFormat="1" ht="29.25" customHeight="1" x14ac:dyDescent="0.2">
      <c r="A6" s="18" t="s">
        <v>99</v>
      </c>
      <c r="B6" s="18"/>
      <c r="C6" s="21"/>
      <c r="D6" s="21"/>
      <c r="E6" s="21"/>
      <c r="F6" s="21"/>
      <c r="G6" s="21"/>
      <c r="H6" s="21"/>
      <c r="I6" s="21"/>
      <c r="J6" s="21"/>
      <c r="K6" s="21"/>
    </row>
    <row r="7" spans="1:18" ht="47.25" customHeight="1" x14ac:dyDescent="0.25">
      <c r="A7" s="16" t="s">
        <v>100</v>
      </c>
      <c r="B7" s="52" t="s">
        <v>106</v>
      </c>
      <c r="C7" s="56" t="s">
        <v>168</v>
      </c>
      <c r="D7" s="56" t="s">
        <v>169</v>
      </c>
      <c r="E7" s="56" t="s">
        <v>170</v>
      </c>
      <c r="F7" s="56" t="s">
        <v>171</v>
      </c>
      <c r="G7" s="56" t="s">
        <v>172</v>
      </c>
      <c r="H7" s="56" t="s">
        <v>173</v>
      </c>
      <c r="I7" s="56" t="s">
        <v>174</v>
      </c>
      <c r="J7" s="56" t="s">
        <v>175</v>
      </c>
      <c r="K7" s="56" t="s">
        <v>176</v>
      </c>
      <c r="L7" s="56" t="s">
        <v>177</v>
      </c>
      <c r="M7" s="56" t="s">
        <v>178</v>
      </c>
      <c r="N7" s="56" t="s">
        <v>179</v>
      </c>
      <c r="O7" s="56" t="s">
        <v>180</v>
      </c>
      <c r="P7" s="56" t="s">
        <v>181</v>
      </c>
      <c r="Q7" s="56" t="s">
        <v>182</v>
      </c>
      <c r="R7" s="56" t="s">
        <v>183</v>
      </c>
    </row>
    <row r="8" spans="1:18" x14ac:dyDescent="0.2">
      <c r="A8" s="35">
        <v>1</v>
      </c>
      <c r="B8" s="59">
        <v>44568</v>
      </c>
      <c r="C8" s="39">
        <v>3400</v>
      </c>
      <c r="D8" s="39">
        <v>77</v>
      </c>
      <c r="E8" s="39">
        <v>2977</v>
      </c>
      <c r="F8" s="39">
        <v>423</v>
      </c>
      <c r="G8" s="39">
        <v>5515</v>
      </c>
      <c r="H8" s="39">
        <v>719</v>
      </c>
      <c r="I8" s="39">
        <v>6523</v>
      </c>
      <c r="J8" s="39">
        <v>-1008</v>
      </c>
      <c r="K8" s="39">
        <v>2550</v>
      </c>
      <c r="L8" s="39">
        <v>102</v>
      </c>
      <c r="M8" s="39">
        <v>2923</v>
      </c>
      <c r="N8" s="39">
        <v>-373</v>
      </c>
      <c r="O8" s="39">
        <v>797</v>
      </c>
      <c r="P8" s="39">
        <v>24</v>
      </c>
      <c r="Q8" s="39">
        <v>875</v>
      </c>
      <c r="R8" s="53">
        <v>-78</v>
      </c>
    </row>
    <row r="9" spans="1:18" x14ac:dyDescent="0.2">
      <c r="A9" s="35">
        <v>2</v>
      </c>
      <c r="B9" s="59">
        <v>44575</v>
      </c>
      <c r="C9" s="39">
        <v>3800</v>
      </c>
      <c r="D9" s="39">
        <v>125</v>
      </c>
      <c r="E9" s="39">
        <v>3213</v>
      </c>
      <c r="F9" s="39">
        <v>587</v>
      </c>
      <c r="G9" s="39">
        <v>5981</v>
      </c>
      <c r="H9" s="39">
        <v>1048</v>
      </c>
      <c r="I9" s="39">
        <v>7025</v>
      </c>
      <c r="J9" s="39">
        <v>-1044</v>
      </c>
      <c r="K9" s="39">
        <v>2702</v>
      </c>
      <c r="L9" s="39">
        <v>189</v>
      </c>
      <c r="M9" s="39">
        <v>3047</v>
      </c>
      <c r="N9" s="39">
        <v>-345</v>
      </c>
      <c r="O9" s="39">
        <v>828</v>
      </c>
      <c r="P9" s="39">
        <v>20</v>
      </c>
      <c r="Q9" s="39">
        <v>897</v>
      </c>
      <c r="R9" s="53">
        <v>-69</v>
      </c>
    </row>
    <row r="10" spans="1:18" x14ac:dyDescent="0.2">
      <c r="A10" s="35">
        <v>3</v>
      </c>
      <c r="B10" s="59">
        <v>44582</v>
      </c>
      <c r="C10" s="53"/>
      <c r="D10" s="39"/>
      <c r="E10" s="39">
        <v>3157</v>
      </c>
      <c r="F10" s="39"/>
      <c r="G10" s="39"/>
      <c r="H10" s="39"/>
      <c r="I10" s="39">
        <v>6821</v>
      </c>
      <c r="J10" s="39"/>
      <c r="K10" s="39"/>
      <c r="L10" s="39"/>
      <c r="M10" s="39">
        <v>3085</v>
      </c>
      <c r="N10" s="39"/>
      <c r="O10" s="39"/>
      <c r="P10" s="39"/>
      <c r="Q10" s="39">
        <v>916</v>
      </c>
      <c r="R10" s="53"/>
    </row>
    <row r="11" spans="1:18" x14ac:dyDescent="0.2">
      <c r="A11" s="35">
        <v>4</v>
      </c>
      <c r="B11" s="59">
        <v>44589</v>
      </c>
      <c r="C11" s="53"/>
      <c r="D11" s="39"/>
      <c r="E11" s="39">
        <v>3136</v>
      </c>
      <c r="F11" s="39"/>
      <c r="G11" s="39"/>
      <c r="H11" s="39"/>
      <c r="I11" s="39">
        <v>6574</v>
      </c>
      <c r="J11" s="39"/>
      <c r="K11" s="39"/>
      <c r="L11" s="39"/>
      <c r="M11" s="39">
        <v>3071</v>
      </c>
      <c r="N11" s="39"/>
      <c r="O11" s="39"/>
      <c r="P11" s="39"/>
      <c r="Q11" s="39">
        <v>889</v>
      </c>
      <c r="R11" s="53"/>
    </row>
    <row r="12" spans="1:18" x14ac:dyDescent="0.2">
      <c r="A12" s="35">
        <v>5</v>
      </c>
      <c r="B12" s="59">
        <v>44596</v>
      </c>
      <c r="C12" s="53"/>
      <c r="D12" s="39"/>
      <c r="E12" s="39">
        <v>3017</v>
      </c>
      <c r="F12" s="39"/>
      <c r="G12" s="39"/>
      <c r="H12" s="39"/>
      <c r="I12" s="39">
        <v>6240</v>
      </c>
      <c r="J12" s="39"/>
      <c r="K12" s="39"/>
      <c r="L12" s="39"/>
      <c r="M12" s="39">
        <v>2959</v>
      </c>
      <c r="N12" s="39"/>
      <c r="O12" s="39"/>
      <c r="P12" s="39"/>
      <c r="Q12" s="39">
        <v>849</v>
      </c>
      <c r="R12" s="53"/>
    </row>
    <row r="13" spans="1:18" x14ac:dyDescent="0.2">
      <c r="A13" s="35">
        <v>6</v>
      </c>
      <c r="B13" s="59">
        <v>44603</v>
      </c>
      <c r="C13" s="53"/>
      <c r="D13" s="39"/>
      <c r="E13" s="39">
        <v>2981</v>
      </c>
      <c r="F13" s="39"/>
      <c r="G13" s="39"/>
      <c r="H13" s="39"/>
      <c r="I13" s="39">
        <v>5976</v>
      </c>
      <c r="J13" s="39"/>
      <c r="K13" s="39"/>
      <c r="L13" s="39"/>
      <c r="M13" s="39">
        <v>2770</v>
      </c>
      <c r="N13" s="39"/>
      <c r="O13" s="39"/>
      <c r="P13" s="39"/>
      <c r="Q13" s="39">
        <v>863</v>
      </c>
      <c r="R13" s="53"/>
    </row>
    <row r="14" spans="1:18" x14ac:dyDescent="0.2">
      <c r="A14" s="35">
        <v>7</v>
      </c>
      <c r="B14" s="59">
        <v>44610</v>
      </c>
      <c r="C14" s="53"/>
      <c r="D14" s="39"/>
      <c r="E14" s="39">
        <v>2891</v>
      </c>
      <c r="F14" s="39"/>
      <c r="G14" s="39"/>
      <c r="H14" s="39"/>
      <c r="I14" s="39">
        <v>5721</v>
      </c>
      <c r="J14" s="39"/>
      <c r="K14" s="39"/>
      <c r="L14" s="39"/>
      <c r="M14" s="39">
        <v>2563</v>
      </c>
      <c r="N14" s="39"/>
      <c r="O14" s="39"/>
      <c r="P14" s="39"/>
      <c r="Q14" s="39">
        <v>848</v>
      </c>
      <c r="R14" s="53"/>
    </row>
    <row r="15" spans="1:18" x14ac:dyDescent="0.2">
      <c r="A15" s="35">
        <v>8</v>
      </c>
      <c r="B15" s="59">
        <v>44617</v>
      </c>
      <c r="C15" s="53"/>
      <c r="D15" s="39"/>
      <c r="E15" s="39">
        <v>2840</v>
      </c>
      <c r="F15" s="39"/>
      <c r="G15" s="39"/>
      <c r="H15" s="39"/>
      <c r="I15" s="39">
        <v>5537</v>
      </c>
      <c r="J15" s="39"/>
      <c r="K15" s="39"/>
      <c r="L15" s="39"/>
      <c r="M15" s="39">
        <v>2596</v>
      </c>
      <c r="N15" s="39"/>
      <c r="O15" s="39"/>
      <c r="P15" s="39"/>
      <c r="Q15" s="39">
        <v>814</v>
      </c>
      <c r="R15" s="53"/>
    </row>
    <row r="16" spans="1:18" x14ac:dyDescent="0.2">
      <c r="A16" s="35">
        <v>9</v>
      </c>
      <c r="B16" s="59">
        <v>44624</v>
      </c>
      <c r="C16" s="53"/>
      <c r="D16" s="39"/>
      <c r="E16" s="39">
        <v>2725</v>
      </c>
      <c r="F16" s="39"/>
      <c r="G16" s="39"/>
      <c r="H16" s="39"/>
      <c r="I16" s="39">
        <v>5237</v>
      </c>
      <c r="J16" s="39"/>
      <c r="K16" s="39"/>
      <c r="L16" s="39"/>
      <c r="M16" s="39">
        <v>2434</v>
      </c>
      <c r="N16" s="39"/>
      <c r="O16" s="39"/>
      <c r="P16" s="39"/>
      <c r="Q16" s="39">
        <v>810</v>
      </c>
      <c r="R16" s="53"/>
    </row>
    <row r="17" spans="1:18" x14ac:dyDescent="0.2">
      <c r="A17" s="35">
        <v>10</v>
      </c>
      <c r="B17" s="59">
        <v>44631</v>
      </c>
      <c r="C17" s="53"/>
      <c r="D17" s="39"/>
      <c r="E17" s="39">
        <v>2807</v>
      </c>
      <c r="F17" s="39"/>
      <c r="G17" s="39"/>
      <c r="H17" s="39"/>
      <c r="I17" s="39">
        <v>5283</v>
      </c>
      <c r="J17" s="39"/>
      <c r="K17" s="39"/>
      <c r="L17" s="39"/>
      <c r="M17" s="39">
        <v>2474</v>
      </c>
      <c r="N17" s="39"/>
      <c r="O17" s="39"/>
      <c r="P17" s="39"/>
      <c r="Q17" s="39">
        <v>836</v>
      </c>
      <c r="R17" s="53"/>
    </row>
    <row r="18" spans="1:18" x14ac:dyDescent="0.2">
      <c r="A18" s="35">
        <v>11</v>
      </c>
      <c r="B18" s="59">
        <v>44638</v>
      </c>
      <c r="C18" s="53"/>
      <c r="D18" s="39"/>
      <c r="E18" s="39">
        <v>2749</v>
      </c>
      <c r="F18" s="39"/>
      <c r="G18" s="39"/>
      <c r="H18" s="39"/>
      <c r="I18" s="39">
        <v>5118</v>
      </c>
      <c r="J18" s="39"/>
      <c r="K18" s="39"/>
      <c r="L18" s="39"/>
      <c r="M18" s="39">
        <v>2395</v>
      </c>
      <c r="N18" s="39"/>
      <c r="O18" s="39"/>
      <c r="P18" s="39"/>
      <c r="Q18" s="39">
        <v>816</v>
      </c>
      <c r="R18" s="53"/>
    </row>
    <row r="19" spans="1:18" x14ac:dyDescent="0.2">
      <c r="A19" s="35">
        <v>12</v>
      </c>
      <c r="B19" s="59">
        <v>44645</v>
      </c>
      <c r="C19" s="53"/>
      <c r="D19" s="39"/>
      <c r="E19" s="39">
        <v>2590</v>
      </c>
      <c r="F19" s="39"/>
      <c r="G19" s="39"/>
      <c r="H19" s="39"/>
      <c r="I19" s="39">
        <v>4851</v>
      </c>
      <c r="J19" s="39"/>
      <c r="K19" s="39"/>
      <c r="L19" s="39"/>
      <c r="M19" s="39">
        <v>2236</v>
      </c>
      <c r="N19" s="39"/>
      <c r="O19" s="39"/>
      <c r="P19" s="39"/>
      <c r="Q19" s="39">
        <v>789</v>
      </c>
      <c r="R19" s="53"/>
    </row>
    <row r="20" spans="1:18" x14ac:dyDescent="0.2">
      <c r="A20" s="35">
        <v>13</v>
      </c>
      <c r="B20" s="59">
        <v>44652</v>
      </c>
      <c r="C20" s="53"/>
      <c r="D20" s="39"/>
      <c r="E20" s="39">
        <v>2411</v>
      </c>
      <c r="F20" s="39"/>
      <c r="G20" s="39"/>
      <c r="H20" s="39"/>
      <c r="I20" s="39">
        <v>4435</v>
      </c>
      <c r="J20" s="39"/>
      <c r="K20" s="39"/>
      <c r="L20" s="39"/>
      <c r="M20" s="39">
        <v>2057</v>
      </c>
      <c r="N20" s="39"/>
      <c r="O20" s="39"/>
      <c r="P20" s="39"/>
      <c r="Q20" s="39">
        <v>769</v>
      </c>
      <c r="R20" s="53"/>
    </row>
    <row r="21" spans="1:18" x14ac:dyDescent="0.2">
      <c r="A21" s="35">
        <v>14</v>
      </c>
      <c r="B21" s="59">
        <v>44659</v>
      </c>
      <c r="C21" s="53"/>
      <c r="D21" s="39"/>
      <c r="E21" s="39">
        <v>2512</v>
      </c>
      <c r="F21" s="39"/>
      <c r="G21" s="39"/>
      <c r="H21" s="39"/>
      <c r="I21" s="39">
        <v>4840</v>
      </c>
      <c r="J21" s="39"/>
      <c r="K21" s="39"/>
      <c r="L21" s="39"/>
      <c r="M21" s="39">
        <v>2147</v>
      </c>
      <c r="N21" s="39"/>
      <c r="O21" s="39"/>
      <c r="P21" s="39"/>
      <c r="Q21" s="39">
        <v>817</v>
      </c>
      <c r="R21" s="53"/>
    </row>
    <row r="22" spans="1:18" x14ac:dyDescent="0.2">
      <c r="A22" s="35">
        <v>15</v>
      </c>
      <c r="B22" s="59">
        <v>44666</v>
      </c>
      <c r="C22" s="53"/>
      <c r="D22" s="39"/>
      <c r="E22" s="39">
        <v>2639</v>
      </c>
      <c r="F22" s="39"/>
      <c r="G22" s="39"/>
      <c r="H22" s="39"/>
      <c r="I22" s="39">
        <v>4951</v>
      </c>
      <c r="J22" s="39"/>
      <c r="K22" s="39"/>
      <c r="L22" s="39"/>
      <c r="M22" s="39">
        <v>2206</v>
      </c>
      <c r="N22" s="39"/>
      <c r="O22" s="39"/>
      <c r="P22" s="39"/>
      <c r="Q22" s="39">
        <v>794</v>
      </c>
      <c r="R22" s="53"/>
    </row>
    <row r="23" spans="1:18" x14ac:dyDescent="0.2">
      <c r="A23" s="35">
        <v>16</v>
      </c>
      <c r="B23" s="59">
        <v>44673</v>
      </c>
      <c r="C23" s="53"/>
      <c r="D23" s="39"/>
      <c r="E23" s="39">
        <v>2546</v>
      </c>
      <c r="F23" s="39"/>
      <c r="G23" s="39"/>
      <c r="H23" s="39"/>
      <c r="I23" s="39">
        <v>4687</v>
      </c>
      <c r="J23" s="39"/>
      <c r="K23" s="39"/>
      <c r="L23" s="39"/>
      <c r="M23" s="39">
        <v>2103</v>
      </c>
      <c r="N23" s="39"/>
      <c r="O23" s="39"/>
      <c r="P23" s="39"/>
      <c r="Q23" s="39">
        <v>821</v>
      </c>
      <c r="R23" s="53"/>
    </row>
    <row r="24" spans="1:18" x14ac:dyDescent="0.2">
      <c r="A24" s="35">
        <v>17</v>
      </c>
      <c r="B24" s="59">
        <v>44680</v>
      </c>
      <c r="C24" s="53"/>
      <c r="D24" s="39"/>
      <c r="E24" s="39">
        <v>2590</v>
      </c>
      <c r="F24" s="39"/>
      <c r="G24" s="39"/>
      <c r="H24" s="39"/>
      <c r="I24" s="39">
        <v>4723</v>
      </c>
      <c r="J24" s="39"/>
      <c r="K24" s="39"/>
      <c r="L24" s="39"/>
      <c r="M24" s="39">
        <v>2150</v>
      </c>
      <c r="N24" s="39"/>
      <c r="O24" s="39"/>
      <c r="P24" s="39"/>
      <c r="Q24" s="39">
        <v>815</v>
      </c>
      <c r="R24" s="53"/>
    </row>
    <row r="25" spans="1:18" x14ac:dyDescent="0.2">
      <c r="A25" s="35">
        <v>18</v>
      </c>
      <c r="B25" s="59">
        <v>44687</v>
      </c>
      <c r="C25" s="53"/>
      <c r="D25" s="39"/>
      <c r="E25" s="39">
        <v>2332</v>
      </c>
      <c r="F25" s="39"/>
      <c r="G25" s="39"/>
      <c r="H25" s="39"/>
      <c r="I25" s="39">
        <v>4424</v>
      </c>
      <c r="J25" s="39"/>
      <c r="K25" s="39"/>
      <c r="L25" s="39"/>
      <c r="M25" s="39">
        <v>1945</v>
      </c>
      <c r="N25" s="39"/>
      <c r="O25" s="39"/>
      <c r="P25" s="39"/>
      <c r="Q25" s="39">
        <v>792</v>
      </c>
      <c r="R25" s="53"/>
    </row>
    <row r="26" spans="1:18" x14ac:dyDescent="0.2">
      <c r="A26" s="35">
        <v>19</v>
      </c>
      <c r="B26" s="59">
        <v>44694</v>
      </c>
      <c r="C26" s="53"/>
      <c r="D26" s="39"/>
      <c r="E26" s="39">
        <v>2491</v>
      </c>
      <c r="F26" s="39"/>
      <c r="G26" s="39"/>
      <c r="H26" s="39"/>
      <c r="I26" s="39">
        <v>4544</v>
      </c>
      <c r="J26" s="39"/>
      <c r="K26" s="39"/>
      <c r="L26" s="39"/>
      <c r="M26" s="39">
        <v>2024</v>
      </c>
      <c r="N26" s="39"/>
      <c r="O26" s="39"/>
      <c r="P26" s="39"/>
      <c r="Q26" s="39">
        <v>780</v>
      </c>
      <c r="R26" s="53"/>
    </row>
    <row r="27" spans="1:18" x14ac:dyDescent="0.2">
      <c r="A27" s="35">
        <v>20</v>
      </c>
      <c r="B27" s="59">
        <v>44701</v>
      </c>
      <c r="C27" s="53"/>
      <c r="D27" s="39"/>
      <c r="E27" s="39">
        <v>2595</v>
      </c>
      <c r="F27" s="39"/>
      <c r="G27" s="39"/>
      <c r="H27" s="39"/>
      <c r="I27" s="39">
        <v>4644</v>
      </c>
      <c r="J27" s="39"/>
      <c r="K27" s="39"/>
      <c r="L27" s="39"/>
      <c r="M27" s="39">
        <v>2031</v>
      </c>
      <c r="N27" s="39"/>
      <c r="O27" s="39"/>
      <c r="P27" s="39"/>
      <c r="Q27" s="39">
        <v>834</v>
      </c>
      <c r="R27" s="53"/>
    </row>
    <row r="28" spans="1:18" x14ac:dyDescent="0.2">
      <c r="A28" s="35">
        <v>21</v>
      </c>
      <c r="B28" s="59">
        <v>44708</v>
      </c>
      <c r="C28" s="53"/>
      <c r="D28" s="39"/>
      <c r="E28" s="39">
        <v>2559</v>
      </c>
      <c r="F28" s="39"/>
      <c r="G28" s="39"/>
      <c r="H28" s="39"/>
      <c r="I28" s="39">
        <v>4464</v>
      </c>
      <c r="J28" s="39"/>
      <c r="K28" s="39"/>
      <c r="L28" s="39"/>
      <c r="M28" s="39">
        <v>2028</v>
      </c>
      <c r="N28" s="39"/>
      <c r="O28" s="39"/>
      <c r="P28" s="39"/>
      <c r="Q28" s="39">
        <v>813</v>
      </c>
      <c r="R28" s="53"/>
    </row>
    <row r="29" spans="1:18" x14ac:dyDescent="0.2">
      <c r="A29" s="35">
        <v>22</v>
      </c>
      <c r="B29" s="59">
        <v>44715</v>
      </c>
      <c r="C29" s="53"/>
      <c r="D29" s="39"/>
      <c r="E29" s="39">
        <v>2018</v>
      </c>
      <c r="F29" s="39"/>
      <c r="G29" s="39"/>
      <c r="H29" s="39"/>
      <c r="I29" s="39">
        <v>3728</v>
      </c>
      <c r="J29" s="39"/>
      <c r="K29" s="39"/>
      <c r="L29" s="39"/>
      <c r="M29" s="39">
        <v>1633</v>
      </c>
      <c r="N29" s="39"/>
      <c r="O29" s="39"/>
      <c r="P29" s="39"/>
      <c r="Q29" s="39">
        <v>707</v>
      </c>
      <c r="R29" s="53"/>
    </row>
    <row r="30" spans="1:18" x14ac:dyDescent="0.2">
      <c r="A30" s="35">
        <v>23</v>
      </c>
      <c r="B30" s="59">
        <v>44722</v>
      </c>
      <c r="C30" s="53"/>
      <c r="D30" s="39"/>
      <c r="E30" s="39">
        <v>2578</v>
      </c>
      <c r="F30" s="39"/>
      <c r="G30" s="39"/>
      <c r="H30" s="39"/>
      <c r="I30" s="39">
        <v>4547</v>
      </c>
      <c r="J30" s="39"/>
      <c r="K30" s="39"/>
      <c r="L30" s="39"/>
      <c r="M30" s="39">
        <v>2043</v>
      </c>
      <c r="N30" s="39"/>
      <c r="O30" s="39"/>
      <c r="P30" s="39"/>
      <c r="Q30" s="39">
        <v>821</v>
      </c>
      <c r="R30" s="53"/>
    </row>
    <row r="31" spans="1:18" x14ac:dyDescent="0.2">
      <c r="A31" s="35">
        <v>24</v>
      </c>
      <c r="B31" s="59">
        <v>44729</v>
      </c>
      <c r="C31" s="53"/>
      <c r="D31" s="39"/>
      <c r="E31" s="39">
        <v>2428</v>
      </c>
      <c r="F31" s="39"/>
      <c r="G31" s="39"/>
      <c r="H31" s="39"/>
      <c r="I31" s="39">
        <v>4276</v>
      </c>
      <c r="J31" s="39"/>
      <c r="K31" s="39"/>
      <c r="L31" s="39"/>
      <c r="M31" s="39">
        <v>1887</v>
      </c>
      <c r="N31" s="39"/>
      <c r="O31" s="39"/>
      <c r="P31" s="39"/>
      <c r="Q31" s="39">
        <v>810</v>
      </c>
      <c r="R31" s="53"/>
    </row>
    <row r="32" spans="1:18" x14ac:dyDescent="0.2">
      <c r="A32" s="35">
        <v>25</v>
      </c>
      <c r="B32" s="59">
        <v>44736</v>
      </c>
      <c r="C32" s="53"/>
      <c r="D32" s="39"/>
      <c r="E32" s="39">
        <v>2384</v>
      </c>
      <c r="F32" s="39"/>
      <c r="G32" s="39"/>
      <c r="H32" s="39"/>
      <c r="I32" s="39">
        <v>4200</v>
      </c>
      <c r="J32" s="39"/>
      <c r="K32" s="39"/>
      <c r="L32" s="39"/>
      <c r="M32" s="39">
        <v>1921</v>
      </c>
      <c r="N32" s="39"/>
      <c r="O32" s="39"/>
      <c r="P32" s="39"/>
      <c r="Q32" s="39">
        <v>792</v>
      </c>
      <c r="R32" s="53"/>
    </row>
    <row r="33" spans="1:18" x14ac:dyDescent="0.2">
      <c r="A33" s="35">
        <v>26</v>
      </c>
      <c r="B33" s="59">
        <v>44743</v>
      </c>
      <c r="C33" s="53"/>
      <c r="D33" s="39"/>
      <c r="E33" s="39">
        <v>2422</v>
      </c>
      <c r="F33" s="39"/>
      <c r="G33" s="39"/>
      <c r="H33" s="39"/>
      <c r="I33" s="39">
        <v>4139</v>
      </c>
      <c r="J33" s="39"/>
      <c r="K33" s="39"/>
      <c r="L33" s="39"/>
      <c r="M33" s="39">
        <v>1871</v>
      </c>
      <c r="N33" s="39"/>
      <c r="O33" s="39"/>
      <c r="P33" s="39"/>
      <c r="Q33" s="39">
        <v>798</v>
      </c>
      <c r="R33" s="53"/>
    </row>
    <row r="34" spans="1:18" x14ac:dyDescent="0.2">
      <c r="A34" s="35">
        <v>27</v>
      </c>
      <c r="B34" s="59">
        <v>44750</v>
      </c>
      <c r="C34" s="53"/>
      <c r="D34" s="39"/>
      <c r="E34" s="39">
        <v>2474</v>
      </c>
      <c r="F34" s="39"/>
      <c r="G34" s="39"/>
      <c r="H34" s="39"/>
      <c r="I34" s="39">
        <v>4133</v>
      </c>
      <c r="J34" s="39"/>
      <c r="K34" s="39"/>
      <c r="L34" s="39"/>
      <c r="M34" s="39">
        <v>1890</v>
      </c>
      <c r="N34" s="39"/>
      <c r="O34" s="39"/>
      <c r="P34" s="39"/>
      <c r="Q34" s="39">
        <v>807</v>
      </c>
      <c r="R34" s="53"/>
    </row>
    <row r="35" spans="1:18" x14ac:dyDescent="0.2">
      <c r="A35" s="35">
        <v>28</v>
      </c>
      <c r="B35" s="59">
        <v>44757</v>
      </c>
      <c r="C35" s="53"/>
      <c r="D35" s="39"/>
      <c r="E35" s="39">
        <v>2419</v>
      </c>
      <c r="F35" s="39"/>
      <c r="G35" s="39"/>
      <c r="H35" s="39"/>
      <c r="I35" s="39">
        <v>4209</v>
      </c>
      <c r="J35" s="39"/>
      <c r="K35" s="39"/>
      <c r="L35" s="39"/>
      <c r="M35" s="39">
        <v>1961</v>
      </c>
      <c r="N35" s="39"/>
      <c r="O35" s="39"/>
      <c r="P35" s="39"/>
      <c r="Q35" s="39">
        <v>813</v>
      </c>
      <c r="R35" s="53"/>
    </row>
    <row r="36" spans="1:18" x14ac:dyDescent="0.2">
      <c r="A36" s="35">
        <v>29</v>
      </c>
      <c r="B36" s="59">
        <v>44764</v>
      </c>
      <c r="C36" s="53"/>
      <c r="D36" s="39"/>
      <c r="E36" s="39">
        <v>2369</v>
      </c>
      <c r="F36" s="39"/>
      <c r="G36" s="39"/>
      <c r="H36" s="39"/>
      <c r="I36" s="39">
        <v>4171</v>
      </c>
      <c r="J36" s="39"/>
      <c r="K36" s="39"/>
      <c r="L36" s="39"/>
      <c r="M36" s="39">
        <v>1957</v>
      </c>
      <c r="N36" s="39"/>
      <c r="O36" s="39"/>
      <c r="P36" s="39"/>
      <c r="Q36" s="39">
        <v>801</v>
      </c>
      <c r="R36" s="53"/>
    </row>
    <row r="37" spans="1:18" x14ac:dyDescent="0.2">
      <c r="A37" s="35">
        <v>30</v>
      </c>
      <c r="B37" s="59">
        <v>44771</v>
      </c>
      <c r="C37" s="53"/>
      <c r="D37" s="39"/>
      <c r="E37" s="39">
        <v>2403</v>
      </c>
      <c r="F37" s="39"/>
      <c r="G37" s="39"/>
      <c r="H37" s="39"/>
      <c r="I37" s="39">
        <v>4163</v>
      </c>
      <c r="J37" s="39"/>
      <c r="K37" s="39"/>
      <c r="L37" s="39"/>
      <c r="M37" s="39">
        <v>1973</v>
      </c>
      <c r="N37" s="39"/>
      <c r="O37" s="39"/>
      <c r="P37" s="39"/>
      <c r="Q37" s="39">
        <v>796</v>
      </c>
      <c r="R37" s="53"/>
    </row>
    <row r="38" spans="1:18" x14ac:dyDescent="0.2">
      <c r="A38" s="35">
        <v>31</v>
      </c>
      <c r="B38" s="59">
        <v>44778</v>
      </c>
      <c r="C38" s="53"/>
      <c r="D38" s="39"/>
      <c r="E38" s="39">
        <v>2420</v>
      </c>
      <c r="F38" s="39"/>
      <c r="G38" s="39"/>
      <c r="H38" s="39"/>
      <c r="I38" s="39">
        <v>4182</v>
      </c>
      <c r="J38" s="39"/>
      <c r="K38" s="39"/>
      <c r="L38" s="39"/>
      <c r="M38" s="39">
        <v>1947</v>
      </c>
      <c r="N38" s="39"/>
      <c r="O38" s="39"/>
      <c r="P38" s="39"/>
      <c r="Q38" s="39">
        <v>799</v>
      </c>
      <c r="R38" s="53"/>
    </row>
    <row r="39" spans="1:18" x14ac:dyDescent="0.2">
      <c r="A39" s="35">
        <v>32</v>
      </c>
      <c r="B39" s="59">
        <v>44785</v>
      </c>
      <c r="C39" s="53"/>
      <c r="D39" s="39"/>
      <c r="E39" s="39">
        <v>2435</v>
      </c>
      <c r="F39" s="39"/>
      <c r="G39" s="39"/>
      <c r="H39" s="39"/>
      <c r="I39" s="39">
        <v>4222</v>
      </c>
      <c r="J39" s="39"/>
      <c r="K39" s="39"/>
      <c r="L39" s="39"/>
      <c r="M39" s="39">
        <v>1962</v>
      </c>
      <c r="N39" s="39"/>
      <c r="O39" s="39"/>
      <c r="P39" s="39"/>
      <c r="Q39" s="39">
        <v>786</v>
      </c>
      <c r="R39" s="53"/>
    </row>
    <row r="40" spans="1:18" x14ac:dyDescent="0.2">
      <c r="A40" s="35">
        <v>33</v>
      </c>
      <c r="B40" s="59">
        <v>44792</v>
      </c>
      <c r="C40" s="53"/>
      <c r="D40" s="39"/>
      <c r="E40" s="39">
        <v>2355</v>
      </c>
      <c r="F40" s="39"/>
      <c r="G40" s="39"/>
      <c r="H40" s="39"/>
      <c r="I40" s="39">
        <v>4200</v>
      </c>
      <c r="J40" s="39"/>
      <c r="K40" s="39"/>
      <c r="L40" s="39"/>
      <c r="M40" s="39">
        <v>1915</v>
      </c>
      <c r="N40" s="39"/>
      <c r="O40" s="39"/>
      <c r="P40" s="39"/>
      <c r="Q40" s="39">
        <v>794</v>
      </c>
      <c r="R40" s="53"/>
    </row>
    <row r="41" spans="1:18" x14ac:dyDescent="0.2">
      <c r="A41" s="35">
        <v>34</v>
      </c>
      <c r="B41" s="59">
        <v>44799</v>
      </c>
      <c r="C41" s="53"/>
      <c r="D41" s="39"/>
      <c r="E41" s="39">
        <v>2368</v>
      </c>
      <c r="F41" s="39"/>
      <c r="G41" s="39"/>
      <c r="H41" s="39"/>
      <c r="I41" s="39">
        <v>4216</v>
      </c>
      <c r="J41" s="39"/>
      <c r="K41" s="39"/>
      <c r="L41" s="39"/>
      <c r="M41" s="39">
        <v>2010</v>
      </c>
      <c r="N41" s="39"/>
      <c r="O41" s="39"/>
      <c r="P41" s="39"/>
      <c r="Q41" s="39">
        <v>792</v>
      </c>
      <c r="R41" s="53"/>
    </row>
    <row r="42" spans="1:18" x14ac:dyDescent="0.2">
      <c r="A42" s="35">
        <v>35</v>
      </c>
      <c r="B42" s="59">
        <v>44806</v>
      </c>
      <c r="C42" s="53"/>
      <c r="D42" s="39"/>
      <c r="E42" s="39">
        <v>2075</v>
      </c>
      <c r="F42" s="39"/>
      <c r="G42" s="39"/>
      <c r="H42" s="39"/>
      <c r="I42" s="39">
        <v>3694</v>
      </c>
      <c r="J42" s="39"/>
      <c r="K42" s="39"/>
      <c r="L42" s="39"/>
      <c r="M42" s="39">
        <v>1715</v>
      </c>
      <c r="N42" s="39"/>
      <c r="O42" s="39"/>
      <c r="P42" s="39"/>
      <c r="Q42" s="39">
        <v>708</v>
      </c>
      <c r="R42" s="53"/>
    </row>
    <row r="43" spans="1:18" x14ac:dyDescent="0.2">
      <c r="A43" s="35">
        <v>36</v>
      </c>
      <c r="B43" s="59">
        <v>44813</v>
      </c>
      <c r="C43" s="53"/>
      <c r="D43" s="39"/>
      <c r="E43" s="39">
        <v>2458</v>
      </c>
      <c r="F43" s="39"/>
      <c r="G43" s="39"/>
      <c r="H43" s="39"/>
      <c r="I43" s="39">
        <v>4432</v>
      </c>
      <c r="J43" s="39"/>
      <c r="K43" s="39"/>
      <c r="L43" s="39"/>
      <c r="M43" s="39">
        <v>2119</v>
      </c>
      <c r="N43" s="39"/>
      <c r="O43" s="39"/>
      <c r="P43" s="39"/>
      <c r="Q43" s="39">
        <v>805</v>
      </c>
      <c r="R43" s="53"/>
    </row>
    <row r="44" spans="1:18" x14ac:dyDescent="0.2">
      <c r="A44" s="35">
        <v>37</v>
      </c>
      <c r="B44" s="59">
        <v>44820</v>
      </c>
      <c r="C44" s="53"/>
      <c r="D44" s="39"/>
      <c r="E44" s="39">
        <v>2453</v>
      </c>
      <c r="F44" s="39"/>
      <c r="G44" s="39"/>
      <c r="H44" s="39"/>
      <c r="I44" s="39">
        <v>4362</v>
      </c>
      <c r="J44" s="39"/>
      <c r="K44" s="39"/>
      <c r="L44" s="39"/>
      <c r="M44" s="39">
        <v>2037</v>
      </c>
      <c r="N44" s="39"/>
      <c r="O44" s="39"/>
      <c r="P44" s="39"/>
      <c r="Q44" s="39">
        <v>812</v>
      </c>
      <c r="R44" s="53"/>
    </row>
    <row r="45" spans="1:18" x14ac:dyDescent="0.2">
      <c r="A45" s="35">
        <v>38</v>
      </c>
      <c r="B45" s="59">
        <v>44827</v>
      </c>
      <c r="C45" s="53"/>
      <c r="D45" s="39"/>
      <c r="E45" s="39">
        <v>2433</v>
      </c>
      <c r="F45" s="39"/>
      <c r="G45" s="39"/>
      <c r="H45" s="39"/>
      <c r="I45" s="39">
        <v>4348</v>
      </c>
      <c r="J45" s="39"/>
      <c r="K45" s="39"/>
      <c r="L45" s="39"/>
      <c r="M45" s="39">
        <v>2004</v>
      </c>
      <c r="N45" s="39"/>
      <c r="O45" s="39"/>
      <c r="P45" s="39"/>
      <c r="Q45" s="39">
        <v>794</v>
      </c>
      <c r="R45" s="53"/>
    </row>
    <row r="46" spans="1:18" x14ac:dyDescent="0.2">
      <c r="A46" s="35">
        <v>39</v>
      </c>
      <c r="B46" s="59">
        <v>44834</v>
      </c>
      <c r="C46" s="53"/>
      <c r="D46" s="39"/>
      <c r="E46" s="39">
        <v>2401</v>
      </c>
      <c r="F46" s="39"/>
      <c r="G46" s="39"/>
      <c r="H46" s="39"/>
      <c r="I46" s="39">
        <v>4352</v>
      </c>
      <c r="J46" s="39"/>
      <c r="K46" s="39"/>
      <c r="L46" s="39"/>
      <c r="M46" s="39">
        <v>2009</v>
      </c>
      <c r="N46" s="39"/>
      <c r="O46" s="39"/>
      <c r="P46" s="39"/>
      <c r="Q46" s="39">
        <v>810</v>
      </c>
      <c r="R46" s="53"/>
    </row>
    <row r="47" spans="1:18" x14ac:dyDescent="0.2">
      <c r="A47" s="35">
        <v>40</v>
      </c>
      <c r="B47" s="59">
        <v>44841</v>
      </c>
      <c r="C47" s="53"/>
      <c r="D47" s="39"/>
      <c r="E47" s="39">
        <v>2501</v>
      </c>
      <c r="F47" s="39"/>
      <c r="G47" s="39"/>
      <c r="H47" s="39"/>
      <c r="I47" s="39">
        <v>4429</v>
      </c>
      <c r="J47" s="39"/>
      <c r="K47" s="39"/>
      <c r="L47" s="39"/>
      <c r="M47" s="39">
        <v>2107</v>
      </c>
      <c r="N47" s="39"/>
      <c r="O47" s="39"/>
      <c r="P47" s="39"/>
      <c r="Q47" s="39">
        <v>798</v>
      </c>
      <c r="R47" s="53"/>
    </row>
    <row r="48" spans="1:18" x14ac:dyDescent="0.2">
      <c r="A48" s="35">
        <v>41</v>
      </c>
      <c r="B48" s="59">
        <v>44848</v>
      </c>
      <c r="C48" s="53"/>
      <c r="D48" s="39"/>
      <c r="E48" s="39">
        <v>2563</v>
      </c>
      <c r="F48" s="39"/>
      <c r="G48" s="39"/>
      <c r="H48" s="39"/>
      <c r="I48" s="39">
        <v>4513</v>
      </c>
      <c r="J48" s="39"/>
      <c r="K48" s="39"/>
      <c r="L48" s="39"/>
      <c r="M48" s="39">
        <v>2194</v>
      </c>
      <c r="N48" s="39"/>
      <c r="O48" s="39"/>
      <c r="P48" s="39"/>
      <c r="Q48" s="39">
        <v>821</v>
      </c>
      <c r="R48" s="53"/>
    </row>
    <row r="49" spans="1:18" x14ac:dyDescent="0.2">
      <c r="A49" s="35">
        <v>42</v>
      </c>
      <c r="B49" s="59">
        <v>44855</v>
      </c>
      <c r="C49" s="53"/>
      <c r="D49" s="39"/>
      <c r="E49" s="39">
        <v>2542</v>
      </c>
      <c r="F49" s="39"/>
      <c r="G49" s="39"/>
      <c r="H49" s="39"/>
      <c r="I49" s="39">
        <v>4652</v>
      </c>
      <c r="J49" s="39"/>
      <c r="K49" s="39"/>
      <c r="L49" s="39"/>
      <c r="M49" s="39">
        <v>2222</v>
      </c>
      <c r="N49" s="39"/>
      <c r="O49" s="39"/>
      <c r="P49" s="39"/>
      <c r="Q49" s="39">
        <v>809</v>
      </c>
      <c r="R49" s="53"/>
    </row>
    <row r="50" spans="1:18" x14ac:dyDescent="0.2">
      <c r="A50" s="35">
        <v>43</v>
      </c>
      <c r="B50" s="59">
        <v>44862</v>
      </c>
      <c r="C50" s="53"/>
      <c r="D50" s="39"/>
      <c r="E50" s="39">
        <v>2508</v>
      </c>
      <c r="F50" s="39"/>
      <c r="G50" s="39"/>
      <c r="H50" s="39"/>
      <c r="I50" s="39">
        <v>4534</v>
      </c>
      <c r="J50" s="39"/>
      <c r="K50" s="39"/>
      <c r="L50" s="39"/>
      <c r="M50" s="39">
        <v>2172</v>
      </c>
      <c r="N50" s="39"/>
      <c r="O50" s="39"/>
      <c r="P50" s="39"/>
      <c r="Q50" s="39">
        <v>800</v>
      </c>
      <c r="R50" s="53"/>
    </row>
    <row r="51" spans="1:18" x14ac:dyDescent="0.2">
      <c r="A51" s="35">
        <v>44</v>
      </c>
      <c r="B51" s="59">
        <v>44869</v>
      </c>
      <c r="C51" s="53"/>
      <c r="D51" s="39"/>
      <c r="E51" s="39">
        <v>2563</v>
      </c>
      <c r="F51" s="39"/>
      <c r="G51" s="39"/>
      <c r="H51" s="39"/>
      <c r="I51" s="39">
        <v>4607</v>
      </c>
      <c r="J51" s="39"/>
      <c r="K51" s="39"/>
      <c r="L51" s="39"/>
      <c r="M51" s="39">
        <v>2293</v>
      </c>
      <c r="N51" s="39"/>
      <c r="O51" s="39"/>
      <c r="P51" s="39"/>
      <c r="Q51" s="39">
        <v>817</v>
      </c>
      <c r="R51" s="53"/>
    </row>
    <row r="52" spans="1:18" x14ac:dyDescent="0.2">
      <c r="A52" s="35">
        <v>45</v>
      </c>
      <c r="B52" s="59">
        <v>44876</v>
      </c>
      <c r="C52" s="53"/>
      <c r="D52" s="39"/>
      <c r="E52" s="39">
        <v>2697</v>
      </c>
      <c r="F52" s="39"/>
      <c r="G52" s="39"/>
      <c r="H52" s="39"/>
      <c r="I52" s="39">
        <v>4858</v>
      </c>
      <c r="J52" s="39"/>
      <c r="K52" s="39"/>
      <c r="L52" s="39"/>
      <c r="M52" s="39">
        <v>2349</v>
      </c>
      <c r="N52" s="39"/>
      <c r="O52" s="39"/>
      <c r="P52" s="39"/>
      <c r="Q52" s="39">
        <v>840</v>
      </c>
      <c r="R52" s="53"/>
    </row>
    <row r="53" spans="1:18" x14ac:dyDescent="0.2">
      <c r="A53" s="35">
        <v>46</v>
      </c>
      <c r="B53" s="59">
        <v>44883</v>
      </c>
      <c r="C53" s="53"/>
      <c r="D53" s="39"/>
      <c r="E53" s="39">
        <v>2679</v>
      </c>
      <c r="F53" s="39"/>
      <c r="G53" s="39"/>
      <c r="H53" s="39"/>
      <c r="I53" s="39">
        <v>4903</v>
      </c>
      <c r="J53" s="39"/>
      <c r="K53" s="39"/>
      <c r="L53" s="39"/>
      <c r="M53" s="39">
        <v>2368</v>
      </c>
      <c r="N53" s="39"/>
      <c r="O53" s="39"/>
      <c r="P53" s="39"/>
      <c r="Q53" s="39">
        <v>836</v>
      </c>
      <c r="R53" s="53"/>
    </row>
    <row r="54" spans="1:18" x14ac:dyDescent="0.2">
      <c r="A54" s="35">
        <v>47</v>
      </c>
      <c r="B54" s="59">
        <v>44890</v>
      </c>
      <c r="C54" s="53"/>
      <c r="D54" s="39"/>
      <c r="E54" s="39">
        <v>2733</v>
      </c>
      <c r="F54" s="39"/>
      <c r="G54" s="39"/>
      <c r="H54" s="39"/>
      <c r="I54" s="39">
        <v>4818</v>
      </c>
      <c r="J54" s="39"/>
      <c r="K54" s="39"/>
      <c r="L54" s="39"/>
      <c r="M54" s="39">
        <v>2324</v>
      </c>
      <c r="N54" s="39"/>
      <c r="O54" s="39"/>
      <c r="P54" s="39"/>
      <c r="Q54" s="39">
        <v>831</v>
      </c>
      <c r="R54" s="53"/>
    </row>
    <row r="55" spans="1:18" x14ac:dyDescent="0.2">
      <c r="A55" s="35">
        <v>48</v>
      </c>
      <c r="B55" s="59">
        <v>44897</v>
      </c>
      <c r="C55" s="53"/>
      <c r="D55" s="53"/>
      <c r="E55" s="39">
        <v>2699</v>
      </c>
      <c r="F55" s="39"/>
      <c r="G55" s="39"/>
      <c r="H55" s="39"/>
      <c r="I55" s="39">
        <v>4831</v>
      </c>
      <c r="J55" s="39"/>
      <c r="K55" s="39"/>
      <c r="L55" s="39"/>
      <c r="M55" s="39">
        <v>2349</v>
      </c>
      <c r="N55" s="39"/>
      <c r="O55" s="39"/>
      <c r="P55" s="39"/>
      <c r="Q55" s="39">
        <v>845</v>
      </c>
      <c r="R55" s="53"/>
    </row>
    <row r="56" spans="1:18" x14ac:dyDescent="0.2">
      <c r="A56" s="35">
        <v>49</v>
      </c>
      <c r="B56" s="59">
        <v>44904</v>
      </c>
      <c r="C56" s="53"/>
      <c r="D56" s="53"/>
      <c r="E56" s="39">
        <v>2769</v>
      </c>
      <c r="F56" s="39"/>
      <c r="G56" s="39"/>
      <c r="H56" s="39"/>
      <c r="I56" s="39">
        <v>4992</v>
      </c>
      <c r="J56" s="39"/>
      <c r="K56" s="39"/>
      <c r="L56" s="39"/>
      <c r="M56" s="39">
        <v>2434</v>
      </c>
      <c r="N56" s="39"/>
      <c r="O56" s="39"/>
      <c r="P56" s="39"/>
      <c r="Q56" s="39">
        <v>811</v>
      </c>
      <c r="R56" s="53"/>
    </row>
    <row r="57" spans="1:18" x14ac:dyDescent="0.2">
      <c r="A57" s="35">
        <v>50</v>
      </c>
      <c r="B57" s="59">
        <v>44911</v>
      </c>
      <c r="C57" s="53"/>
      <c r="D57" s="53"/>
      <c r="E57" s="39">
        <v>2790</v>
      </c>
      <c r="F57" s="39"/>
      <c r="G57" s="39"/>
      <c r="H57" s="39"/>
      <c r="I57" s="39">
        <v>5089</v>
      </c>
      <c r="J57" s="39"/>
      <c r="K57" s="39"/>
      <c r="L57" s="39"/>
      <c r="M57" s="39">
        <v>2511</v>
      </c>
      <c r="N57" s="39"/>
      <c r="O57" s="39"/>
      <c r="P57" s="39"/>
      <c r="Q57" s="39">
        <v>813</v>
      </c>
      <c r="R57" s="53"/>
    </row>
    <row r="58" spans="1:18" x14ac:dyDescent="0.2">
      <c r="A58" s="35">
        <v>51</v>
      </c>
      <c r="B58" s="59">
        <v>44918</v>
      </c>
      <c r="C58" s="53"/>
      <c r="D58" s="53"/>
      <c r="E58" s="39">
        <v>2987</v>
      </c>
      <c r="F58" s="39"/>
      <c r="G58" s="39"/>
      <c r="H58" s="39"/>
      <c r="I58" s="39">
        <v>5468</v>
      </c>
      <c r="J58" s="39"/>
      <c r="K58" s="39"/>
      <c r="L58" s="39"/>
      <c r="M58" s="39">
        <v>2695</v>
      </c>
      <c r="N58" s="39"/>
      <c r="O58" s="39"/>
      <c r="P58" s="39"/>
      <c r="Q58" s="39">
        <v>886</v>
      </c>
      <c r="R58" s="53"/>
    </row>
    <row r="59" spans="1:18" x14ac:dyDescent="0.2">
      <c r="A59" s="35">
        <v>52</v>
      </c>
      <c r="B59" s="59">
        <v>44925</v>
      </c>
      <c r="C59" s="53"/>
      <c r="D59" s="53"/>
      <c r="E59" s="39">
        <v>1857</v>
      </c>
      <c r="F59" s="39"/>
      <c r="G59" s="39"/>
      <c r="H59" s="39"/>
      <c r="I59" s="39">
        <v>3620</v>
      </c>
      <c r="J59" s="39"/>
      <c r="K59" s="39"/>
      <c r="L59" s="39"/>
      <c r="M59" s="39">
        <v>1818</v>
      </c>
      <c r="N59" s="39"/>
      <c r="O59" s="39"/>
      <c r="P59" s="39"/>
      <c r="Q59" s="39">
        <v>631</v>
      </c>
      <c r="R59" s="53"/>
    </row>
    <row r="60" spans="1:18" x14ac:dyDescent="0.2">
      <c r="A60" s="8"/>
      <c r="B60" s="8"/>
      <c r="C60" s="8"/>
      <c r="D60" s="8"/>
      <c r="E60" s="8"/>
      <c r="F60" s="8"/>
      <c r="G60" s="8"/>
      <c r="H60" s="8"/>
      <c r="I60" s="8"/>
      <c r="J60" s="8"/>
      <c r="K60" s="8"/>
      <c r="L60" s="8"/>
      <c r="M60" s="8"/>
      <c r="N60" s="8"/>
      <c r="O60" s="8"/>
      <c r="P60" s="8"/>
      <c r="Q60" s="8"/>
    </row>
  </sheetData>
  <pageMargins left="0.7" right="0.7" top="0.75" bottom="0.75" header="0.3" footer="0.3"/>
  <pageSetup paperSize="9" orientation="portrait" horizontalDpi="300" verticalDpi="300"/>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34"/>
  <sheetViews>
    <sheetView showGridLines="0" workbookViewId="0"/>
  </sheetViews>
  <sheetFormatPr defaultColWidth="11.5546875" defaultRowHeight="15" x14ac:dyDescent="0.2"/>
  <cols>
    <col min="1" max="1" width="14.109375" customWidth="1"/>
    <col min="2" max="2" width="12.88671875" customWidth="1"/>
    <col min="3" max="8" width="12.77734375" customWidth="1"/>
  </cols>
  <sheetData>
    <row r="1" spans="1:11" ht="15.75" customHeight="1" x14ac:dyDescent="0.25">
      <c r="A1" s="11" t="s">
        <v>184</v>
      </c>
    </row>
    <row r="2" spans="1:11" x14ac:dyDescent="0.2">
      <c r="A2" t="s">
        <v>130</v>
      </c>
    </row>
    <row r="3" spans="1:11" x14ac:dyDescent="0.2">
      <c r="A3" t="s">
        <v>98</v>
      </c>
    </row>
    <row r="4" spans="1:11" x14ac:dyDescent="0.2">
      <c r="A4" t="s">
        <v>244</v>
      </c>
    </row>
    <row r="5" spans="1:11" s="23" customFormat="1" ht="29.25" customHeight="1" x14ac:dyDescent="0.2">
      <c r="A5" s="18" t="s">
        <v>99</v>
      </c>
      <c r="B5" s="18"/>
      <c r="C5" s="21"/>
      <c r="D5" s="21"/>
      <c r="E5" s="21"/>
      <c r="F5" s="21"/>
      <c r="G5" s="21"/>
      <c r="H5" s="21"/>
      <c r="I5" s="21"/>
      <c r="J5" s="21"/>
      <c r="K5" s="21"/>
    </row>
    <row r="6" spans="1:11" ht="63" customHeight="1" x14ac:dyDescent="0.25">
      <c r="A6" s="30" t="s">
        <v>100</v>
      </c>
      <c r="B6" s="52" t="s">
        <v>101</v>
      </c>
      <c r="C6" s="56" t="s">
        <v>185</v>
      </c>
      <c r="D6" s="56" t="s">
        <v>186</v>
      </c>
      <c r="E6" s="56" t="s">
        <v>187</v>
      </c>
      <c r="F6" s="56" t="s">
        <v>188</v>
      </c>
      <c r="G6" s="56" t="s">
        <v>189</v>
      </c>
      <c r="H6" s="56" t="s">
        <v>190</v>
      </c>
    </row>
    <row r="7" spans="1:11" x14ac:dyDescent="0.2">
      <c r="A7" s="35">
        <v>28</v>
      </c>
      <c r="B7" s="59">
        <v>44393</v>
      </c>
      <c r="C7" s="74">
        <v>9492</v>
      </c>
      <c r="D7" s="74">
        <v>9549</v>
      </c>
      <c r="E7" s="74">
        <v>9448</v>
      </c>
      <c r="F7" s="74">
        <v>8858</v>
      </c>
      <c r="G7" s="74">
        <v>8649</v>
      </c>
      <c r="H7" s="74"/>
    </row>
    <row r="8" spans="1:11" x14ac:dyDescent="0.2">
      <c r="A8" s="35">
        <v>29</v>
      </c>
      <c r="B8" s="59">
        <v>44400</v>
      </c>
      <c r="C8" s="74">
        <v>10991</v>
      </c>
      <c r="D8" s="74">
        <v>11060</v>
      </c>
      <c r="E8" s="74">
        <v>10938</v>
      </c>
      <c r="F8" s="74">
        <v>9078</v>
      </c>
      <c r="G8" s="74">
        <v>8868</v>
      </c>
      <c r="H8" s="74"/>
    </row>
    <row r="9" spans="1:11" x14ac:dyDescent="0.2">
      <c r="A9" s="35">
        <v>30</v>
      </c>
      <c r="B9" s="59">
        <v>44407</v>
      </c>
      <c r="C9" s="74">
        <v>9879</v>
      </c>
      <c r="D9" s="74">
        <v>9944</v>
      </c>
      <c r="E9" s="74">
        <v>9829</v>
      </c>
      <c r="F9" s="74">
        <v>9080</v>
      </c>
      <c r="G9" s="74">
        <v>9044</v>
      </c>
      <c r="H9" s="74"/>
    </row>
    <row r="10" spans="1:11" x14ac:dyDescent="0.2">
      <c r="A10" s="35">
        <v>31</v>
      </c>
      <c r="B10" s="59">
        <v>44414</v>
      </c>
      <c r="C10" s="74">
        <v>9884</v>
      </c>
      <c r="D10" s="74">
        <v>9950</v>
      </c>
      <c r="E10" s="74">
        <v>9831</v>
      </c>
      <c r="F10" s="74">
        <v>8764</v>
      </c>
      <c r="G10" s="74">
        <v>8827</v>
      </c>
      <c r="H10" s="74"/>
    </row>
    <row r="11" spans="1:11" x14ac:dyDescent="0.2">
      <c r="A11" s="35">
        <v>32</v>
      </c>
      <c r="B11" s="59">
        <v>44421</v>
      </c>
      <c r="C11" s="74">
        <v>9930</v>
      </c>
      <c r="D11" s="74">
        <v>10001</v>
      </c>
      <c r="E11" s="74">
        <v>9873</v>
      </c>
      <c r="F11" s="74">
        <v>9036</v>
      </c>
      <c r="G11" s="74">
        <v>8987</v>
      </c>
      <c r="H11" s="74"/>
    </row>
    <row r="12" spans="1:11" x14ac:dyDescent="0.2">
      <c r="A12" s="35">
        <v>33</v>
      </c>
      <c r="B12" s="59">
        <v>44428</v>
      </c>
      <c r="C12" s="74">
        <v>9966</v>
      </c>
      <c r="D12" s="74">
        <v>10041</v>
      </c>
      <c r="E12" s="74">
        <v>9907</v>
      </c>
      <c r="F12" s="74">
        <v>8998</v>
      </c>
      <c r="G12" s="74">
        <v>10123</v>
      </c>
      <c r="H12" s="74"/>
    </row>
    <row r="13" spans="1:11" x14ac:dyDescent="0.2">
      <c r="A13" s="35">
        <v>34</v>
      </c>
      <c r="B13" s="59">
        <v>44435</v>
      </c>
      <c r="C13" s="74">
        <v>9976</v>
      </c>
      <c r="D13" s="74">
        <v>10051</v>
      </c>
      <c r="E13" s="74">
        <v>9914</v>
      </c>
      <c r="F13" s="74">
        <v>8970</v>
      </c>
      <c r="G13" s="74">
        <v>8799</v>
      </c>
      <c r="H13" s="74"/>
    </row>
    <row r="14" spans="1:11" x14ac:dyDescent="0.2">
      <c r="A14" s="35">
        <v>35</v>
      </c>
      <c r="B14" s="59">
        <v>44442</v>
      </c>
      <c r="C14" s="74">
        <v>10171</v>
      </c>
      <c r="D14" s="74">
        <v>10252</v>
      </c>
      <c r="E14" s="74">
        <v>10105</v>
      </c>
      <c r="F14" s="74">
        <v>8919</v>
      </c>
      <c r="G14" s="74">
        <v>8595</v>
      </c>
      <c r="H14" s="74"/>
    </row>
    <row r="15" spans="1:11" x14ac:dyDescent="0.2">
      <c r="A15" s="35">
        <v>36</v>
      </c>
      <c r="B15" s="59">
        <v>44449</v>
      </c>
      <c r="C15" s="74">
        <v>11348</v>
      </c>
      <c r="D15" s="74">
        <v>11443</v>
      </c>
      <c r="E15" s="74">
        <v>11271</v>
      </c>
      <c r="F15" s="74">
        <v>8917</v>
      </c>
      <c r="G15" s="74">
        <v>8977</v>
      </c>
      <c r="H15" s="74"/>
    </row>
    <row r="16" spans="1:11" x14ac:dyDescent="0.2">
      <c r="A16" s="35">
        <v>37</v>
      </c>
      <c r="B16" s="59">
        <v>44456</v>
      </c>
      <c r="C16" s="74">
        <v>10354</v>
      </c>
      <c r="D16" s="74">
        <v>10443</v>
      </c>
      <c r="E16" s="74">
        <v>10281</v>
      </c>
      <c r="F16" s="74">
        <v>9124</v>
      </c>
      <c r="G16" s="74">
        <v>9098</v>
      </c>
      <c r="H16" s="74"/>
    </row>
    <row r="17" spans="1:8" x14ac:dyDescent="0.2">
      <c r="A17" s="35">
        <v>38</v>
      </c>
      <c r="B17" s="59">
        <v>44463</v>
      </c>
      <c r="C17" s="74">
        <v>10159</v>
      </c>
      <c r="D17" s="74">
        <v>10247</v>
      </c>
      <c r="E17" s="74">
        <v>10086</v>
      </c>
      <c r="F17" s="74">
        <v>9200</v>
      </c>
      <c r="G17" s="74">
        <v>9405</v>
      </c>
      <c r="H17" s="74"/>
    </row>
    <row r="18" spans="1:8" x14ac:dyDescent="0.2">
      <c r="A18" s="35">
        <v>39</v>
      </c>
      <c r="B18" s="59">
        <v>44470</v>
      </c>
      <c r="C18" s="74">
        <v>10625</v>
      </c>
      <c r="D18" s="74">
        <v>10721</v>
      </c>
      <c r="E18" s="74">
        <v>10545</v>
      </c>
      <c r="F18" s="74">
        <v>9435</v>
      </c>
      <c r="G18" s="74">
        <v>9496</v>
      </c>
      <c r="H18" s="74"/>
    </row>
    <row r="19" spans="1:8" x14ac:dyDescent="0.2">
      <c r="A19" s="35">
        <v>40</v>
      </c>
      <c r="B19" s="59">
        <v>44477</v>
      </c>
      <c r="C19" s="74">
        <v>10960</v>
      </c>
      <c r="D19" s="74">
        <v>11059</v>
      </c>
      <c r="E19" s="74">
        <v>10877</v>
      </c>
      <c r="F19" s="74">
        <v>9520</v>
      </c>
      <c r="G19" s="74">
        <v>9873</v>
      </c>
      <c r="H19" s="74"/>
    </row>
    <row r="20" spans="1:8" x14ac:dyDescent="0.2">
      <c r="A20" s="35">
        <v>41</v>
      </c>
      <c r="B20" s="59">
        <v>44484</v>
      </c>
      <c r="C20" s="74">
        <v>11020</v>
      </c>
      <c r="D20" s="74">
        <v>11123</v>
      </c>
      <c r="E20" s="74">
        <v>10934</v>
      </c>
      <c r="F20" s="74">
        <v>9799</v>
      </c>
      <c r="G20" s="74">
        <v>10188</v>
      </c>
      <c r="H20" s="74"/>
    </row>
    <row r="21" spans="1:8" x14ac:dyDescent="0.2">
      <c r="A21" s="35">
        <v>42</v>
      </c>
      <c r="B21" s="59">
        <v>44491</v>
      </c>
      <c r="C21" s="74">
        <v>11223</v>
      </c>
      <c r="D21" s="74">
        <v>11331</v>
      </c>
      <c r="E21" s="74">
        <v>11132</v>
      </c>
      <c r="F21" s="74">
        <v>9840</v>
      </c>
      <c r="G21" s="74">
        <v>10240</v>
      </c>
      <c r="H21" s="74"/>
    </row>
    <row r="22" spans="1:8" x14ac:dyDescent="0.2">
      <c r="A22" s="35">
        <v>43</v>
      </c>
      <c r="B22" s="59">
        <v>44498</v>
      </c>
      <c r="C22" s="74">
        <v>11655</v>
      </c>
      <c r="D22" s="74">
        <v>11771</v>
      </c>
      <c r="E22" s="74">
        <v>11557</v>
      </c>
      <c r="F22" s="74">
        <v>9816</v>
      </c>
      <c r="G22" s="74">
        <v>10873</v>
      </c>
      <c r="H22" s="74"/>
    </row>
    <row r="23" spans="1:8" x14ac:dyDescent="0.2">
      <c r="A23" s="35">
        <v>44</v>
      </c>
      <c r="B23" s="59">
        <v>44505</v>
      </c>
      <c r="C23" s="74">
        <v>11627</v>
      </c>
      <c r="D23" s="74">
        <v>11746</v>
      </c>
      <c r="E23" s="74">
        <v>11525</v>
      </c>
      <c r="F23" s="74">
        <v>10079</v>
      </c>
      <c r="G23" s="74">
        <v>11207</v>
      </c>
      <c r="H23" s="74"/>
    </row>
    <row r="24" spans="1:8" x14ac:dyDescent="0.2">
      <c r="A24" s="35">
        <v>45</v>
      </c>
      <c r="B24" s="59">
        <v>44512</v>
      </c>
      <c r="C24" s="74">
        <v>11776</v>
      </c>
      <c r="D24" s="74">
        <v>11901</v>
      </c>
      <c r="E24" s="74">
        <v>11670</v>
      </c>
      <c r="F24" s="74">
        <v>10199</v>
      </c>
      <c r="G24" s="74">
        <v>11556</v>
      </c>
      <c r="H24" s="74"/>
    </row>
    <row r="25" spans="1:8" x14ac:dyDescent="0.2">
      <c r="A25" s="35">
        <v>46</v>
      </c>
      <c r="B25" s="59">
        <v>44519</v>
      </c>
      <c r="C25" s="74">
        <v>11360</v>
      </c>
      <c r="D25" s="74">
        <v>11486</v>
      </c>
      <c r="E25" s="74">
        <v>11253</v>
      </c>
      <c r="F25" s="74">
        <v>10236</v>
      </c>
      <c r="G25" s="74">
        <v>12102</v>
      </c>
      <c r="H25" s="74"/>
    </row>
    <row r="26" spans="1:8" x14ac:dyDescent="0.2">
      <c r="A26" s="35">
        <v>47</v>
      </c>
      <c r="B26" s="59">
        <v>44526</v>
      </c>
      <c r="C26" s="74">
        <v>11389</v>
      </c>
      <c r="D26" s="74">
        <v>11519</v>
      </c>
      <c r="E26" s="74">
        <v>11279</v>
      </c>
      <c r="F26" s="74">
        <v>10305</v>
      </c>
      <c r="G26" s="74">
        <v>12097</v>
      </c>
      <c r="H26" s="74"/>
    </row>
    <row r="27" spans="1:8" x14ac:dyDescent="0.2">
      <c r="A27" s="35">
        <v>48</v>
      </c>
      <c r="B27" s="59">
        <v>44533</v>
      </c>
      <c r="C27" s="74">
        <v>12086</v>
      </c>
      <c r="D27" s="74">
        <v>12228</v>
      </c>
      <c r="E27" s="74">
        <v>11965</v>
      </c>
      <c r="F27" s="74">
        <v>10474</v>
      </c>
      <c r="G27" s="74">
        <v>12170</v>
      </c>
      <c r="H27" s="74"/>
    </row>
    <row r="28" spans="1:8" x14ac:dyDescent="0.2">
      <c r="A28" s="35">
        <v>49</v>
      </c>
      <c r="B28" s="59">
        <v>44540</v>
      </c>
      <c r="C28" s="74">
        <v>12430</v>
      </c>
      <c r="D28" s="74">
        <v>12578</v>
      </c>
      <c r="E28" s="74">
        <v>12304</v>
      </c>
      <c r="F28" s="74">
        <v>10867</v>
      </c>
      <c r="G28" s="74">
        <v>12374</v>
      </c>
      <c r="H28" s="74"/>
    </row>
    <row r="29" spans="1:8" x14ac:dyDescent="0.2">
      <c r="A29" s="35">
        <v>50</v>
      </c>
      <c r="B29" s="59">
        <v>44547</v>
      </c>
      <c r="C29" s="74">
        <v>11966</v>
      </c>
      <c r="D29" s="74">
        <v>12112</v>
      </c>
      <c r="E29" s="74">
        <v>11841</v>
      </c>
      <c r="F29" s="74">
        <v>11044</v>
      </c>
      <c r="G29" s="74">
        <v>12744</v>
      </c>
      <c r="H29" s="74"/>
    </row>
    <row r="30" spans="1:8" x14ac:dyDescent="0.2">
      <c r="A30" s="35">
        <v>51</v>
      </c>
      <c r="B30" s="59">
        <v>44554</v>
      </c>
      <c r="C30" s="74">
        <v>11883</v>
      </c>
      <c r="D30" s="74">
        <v>12032</v>
      </c>
      <c r="E30" s="74">
        <v>11755</v>
      </c>
      <c r="F30" s="74">
        <v>11408</v>
      </c>
      <c r="G30" s="74">
        <v>12763</v>
      </c>
      <c r="H30" s="74"/>
    </row>
    <row r="31" spans="1:8" x14ac:dyDescent="0.2">
      <c r="A31" s="35">
        <v>52</v>
      </c>
      <c r="B31" s="59">
        <v>44561</v>
      </c>
      <c r="C31" s="74">
        <v>12140</v>
      </c>
      <c r="D31" s="74">
        <v>12345</v>
      </c>
      <c r="E31" s="74">
        <v>11964</v>
      </c>
      <c r="F31" s="74">
        <v>11630</v>
      </c>
      <c r="G31" s="74">
        <v>13137</v>
      </c>
      <c r="H31" s="74"/>
    </row>
    <row r="32" spans="1:8" x14ac:dyDescent="0.2">
      <c r="A32" s="35">
        <v>1</v>
      </c>
      <c r="B32" s="59">
        <v>44568</v>
      </c>
      <c r="C32" s="74">
        <v>11606</v>
      </c>
      <c r="D32" s="74">
        <v>12133</v>
      </c>
      <c r="E32" s="74">
        <v>11179</v>
      </c>
      <c r="F32" s="74">
        <v>12693</v>
      </c>
      <c r="G32" s="74">
        <v>12490</v>
      </c>
      <c r="H32" s="74">
        <v>16183</v>
      </c>
    </row>
    <row r="33" spans="1:8" x14ac:dyDescent="0.2">
      <c r="A33" s="35">
        <v>2</v>
      </c>
      <c r="B33" s="59">
        <v>44575</v>
      </c>
      <c r="C33" s="74">
        <v>10663</v>
      </c>
      <c r="D33" s="74">
        <v>12040</v>
      </c>
      <c r="E33" s="74">
        <v>9530</v>
      </c>
      <c r="F33" s="74">
        <v>12860</v>
      </c>
      <c r="G33" s="74">
        <v>12176</v>
      </c>
      <c r="H33" s="74">
        <v>18212</v>
      </c>
    </row>
    <row r="34" spans="1:8" x14ac:dyDescent="0.2">
      <c r="A34" s="8"/>
      <c r="B34" s="8"/>
      <c r="C34" s="8"/>
      <c r="D34" s="8"/>
      <c r="E34" s="8"/>
      <c r="F34" s="8"/>
      <c r="G34" s="8"/>
      <c r="H34" s="8"/>
    </row>
  </sheetData>
  <pageMargins left="0.7" right="0.7" top="0.75" bottom="0.75" header="0.3" footer="0.3"/>
  <pageSetup paperSize="9" orientation="portrait" horizontalDpi="300" verticalDpi="300"/>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15"/>
  <sheetViews>
    <sheetView showGridLines="0" workbookViewId="0"/>
  </sheetViews>
  <sheetFormatPr defaultColWidth="11.5546875" defaultRowHeight="15" x14ac:dyDescent="0.2"/>
  <cols>
    <col min="1" max="1" width="14.109375" customWidth="1"/>
    <col min="2" max="2" width="13.44140625" customWidth="1"/>
    <col min="3" max="12" width="12.77734375" customWidth="1"/>
  </cols>
  <sheetData>
    <row r="1" spans="1:12" ht="15.75" customHeight="1" x14ac:dyDescent="0.25">
      <c r="A1" s="11" t="s">
        <v>240</v>
      </c>
    </row>
    <row r="2" spans="1:12" ht="15.75" customHeight="1" x14ac:dyDescent="0.25">
      <c r="A2" s="11" t="s">
        <v>241</v>
      </c>
    </row>
    <row r="3" spans="1:12" x14ac:dyDescent="0.2">
      <c r="A3" t="s">
        <v>191</v>
      </c>
    </row>
    <row r="4" spans="1:12" x14ac:dyDescent="0.2">
      <c r="A4" t="s">
        <v>98</v>
      </c>
    </row>
    <row r="5" spans="1:12" s="26" customFormat="1" x14ac:dyDescent="0.2">
      <c r="A5" s="26" t="s">
        <v>99</v>
      </c>
    </row>
    <row r="6" spans="1:12" s="46" customFormat="1" ht="50.1" customHeight="1" x14ac:dyDescent="0.2">
      <c r="A6" s="61" t="s">
        <v>192</v>
      </c>
      <c r="B6" s="58"/>
      <c r="C6" s="58"/>
      <c r="D6" s="58"/>
      <c r="E6" s="58"/>
      <c r="F6" s="58"/>
      <c r="G6" s="58"/>
      <c r="H6" s="58"/>
      <c r="I6" s="58"/>
      <c r="J6" s="58"/>
      <c r="K6" s="58"/>
    </row>
    <row r="7" spans="1:12" ht="47.25" customHeight="1" x14ac:dyDescent="0.25">
      <c r="A7" s="30" t="s">
        <v>100</v>
      </c>
      <c r="B7" s="52" t="s">
        <v>106</v>
      </c>
      <c r="C7" s="56" t="s">
        <v>159</v>
      </c>
      <c r="D7" s="56" t="s">
        <v>160</v>
      </c>
      <c r="E7" s="56" t="s">
        <v>161</v>
      </c>
      <c r="F7" s="56" t="s">
        <v>162</v>
      </c>
      <c r="G7" s="56" t="s">
        <v>163</v>
      </c>
      <c r="H7" s="56" t="s">
        <v>164</v>
      </c>
      <c r="I7" s="56" t="s">
        <v>165</v>
      </c>
      <c r="J7" s="56" t="s">
        <v>166</v>
      </c>
      <c r="K7" s="56" t="s">
        <v>167</v>
      </c>
      <c r="L7" s="56" t="s">
        <v>145</v>
      </c>
    </row>
    <row r="8" spans="1:12" x14ac:dyDescent="0.2">
      <c r="A8" s="35">
        <v>1</v>
      </c>
      <c r="B8" s="59">
        <v>44568</v>
      </c>
      <c r="C8" s="39">
        <v>619</v>
      </c>
      <c r="D8" s="39">
        <v>1716</v>
      </c>
      <c r="E8" s="39">
        <v>1316</v>
      </c>
      <c r="F8" s="39">
        <v>1098</v>
      </c>
      <c r="G8" s="39">
        <v>1291</v>
      </c>
      <c r="H8" s="39">
        <v>1248</v>
      </c>
      <c r="I8" s="39">
        <v>1112</v>
      </c>
      <c r="J8" s="39">
        <v>1750</v>
      </c>
      <c r="K8" s="39">
        <v>1320</v>
      </c>
      <c r="L8" s="53">
        <v>776</v>
      </c>
    </row>
    <row r="9" spans="1:12" x14ac:dyDescent="0.2">
      <c r="A9" s="35">
        <v>2</v>
      </c>
      <c r="B9" s="59">
        <v>44575</v>
      </c>
      <c r="C9" s="39">
        <v>697</v>
      </c>
      <c r="D9" s="39">
        <v>1765</v>
      </c>
      <c r="E9" s="39">
        <v>1291</v>
      </c>
      <c r="F9" s="39">
        <v>1158</v>
      </c>
      <c r="G9" s="39">
        <v>1403</v>
      </c>
      <c r="H9" s="39">
        <v>1471</v>
      </c>
      <c r="I9" s="39">
        <v>1337</v>
      </c>
      <c r="J9" s="39">
        <v>1980</v>
      </c>
      <c r="K9" s="39">
        <v>1297</v>
      </c>
      <c r="L9" s="53">
        <v>884</v>
      </c>
    </row>
    <row r="10" spans="1:12" x14ac:dyDescent="0.2">
      <c r="A10" s="8"/>
      <c r="B10" s="8"/>
      <c r="C10" s="8"/>
      <c r="D10" s="8"/>
      <c r="E10" s="8"/>
      <c r="F10" s="8"/>
      <c r="G10" s="8"/>
      <c r="H10" s="8"/>
      <c r="I10" s="8"/>
      <c r="J10" s="8"/>
      <c r="K10" s="8"/>
      <c r="L10" s="8"/>
    </row>
    <row r="11" spans="1:12" s="31" customFormat="1" ht="30" customHeight="1" x14ac:dyDescent="0.2">
      <c r="A11" s="61" t="s">
        <v>193</v>
      </c>
      <c r="B11" s="47"/>
      <c r="C11" s="47"/>
      <c r="D11" s="47"/>
      <c r="E11" s="47"/>
      <c r="F11" s="47"/>
      <c r="G11" s="47"/>
      <c r="H11" s="47"/>
      <c r="I11" s="47"/>
      <c r="J11" s="47"/>
      <c r="K11" s="47"/>
    </row>
    <row r="12" spans="1:12" ht="47.25" customHeight="1" x14ac:dyDescent="0.25">
      <c r="A12" s="30" t="s">
        <v>100</v>
      </c>
      <c r="B12" s="52" t="s">
        <v>106</v>
      </c>
      <c r="C12" s="56" t="s">
        <v>159</v>
      </c>
      <c r="D12" s="56" t="s">
        <v>160</v>
      </c>
      <c r="E12" s="56" t="s">
        <v>161</v>
      </c>
      <c r="F12" s="56" t="s">
        <v>162</v>
      </c>
      <c r="G12" s="56" t="s">
        <v>163</v>
      </c>
      <c r="H12" s="56" t="s">
        <v>164</v>
      </c>
      <c r="I12" s="56" t="s">
        <v>165</v>
      </c>
      <c r="J12" s="56" t="s">
        <v>166</v>
      </c>
      <c r="K12" s="56" t="s">
        <v>167</v>
      </c>
      <c r="L12" s="56" t="s">
        <v>145</v>
      </c>
    </row>
    <row r="13" spans="1:12" x14ac:dyDescent="0.2">
      <c r="A13" s="35">
        <v>1</v>
      </c>
      <c r="B13" s="66">
        <v>44568</v>
      </c>
      <c r="C13" s="39">
        <v>41</v>
      </c>
      <c r="D13" s="39">
        <v>149</v>
      </c>
      <c r="E13" s="39">
        <v>71</v>
      </c>
      <c r="F13" s="39">
        <v>76</v>
      </c>
      <c r="G13" s="39">
        <v>74</v>
      </c>
      <c r="H13" s="39">
        <v>94</v>
      </c>
      <c r="I13" s="39">
        <v>171</v>
      </c>
      <c r="J13" s="39">
        <v>101</v>
      </c>
      <c r="K13" s="39">
        <v>80</v>
      </c>
      <c r="L13" s="53">
        <v>61</v>
      </c>
    </row>
    <row r="14" spans="1:12" x14ac:dyDescent="0.2">
      <c r="A14" s="35">
        <v>2</v>
      </c>
      <c r="B14" s="66">
        <v>44575</v>
      </c>
      <c r="C14" s="39">
        <v>71</v>
      </c>
      <c r="D14" s="39">
        <v>237</v>
      </c>
      <c r="E14" s="39">
        <v>108</v>
      </c>
      <c r="F14" s="39">
        <v>128</v>
      </c>
      <c r="G14" s="39">
        <v>144</v>
      </c>
      <c r="H14" s="39">
        <v>155</v>
      </c>
      <c r="I14" s="39">
        <v>243</v>
      </c>
      <c r="J14" s="39">
        <v>134</v>
      </c>
      <c r="K14" s="39">
        <v>88</v>
      </c>
      <c r="L14" s="53">
        <v>69</v>
      </c>
    </row>
    <row r="15" spans="1:12" x14ac:dyDescent="0.2">
      <c r="A15" s="8"/>
      <c r="B15" s="8"/>
      <c r="C15" s="8"/>
      <c r="D15" s="8"/>
      <c r="E15" s="8"/>
      <c r="F15" s="8"/>
      <c r="G15" s="8"/>
      <c r="H15" s="8"/>
      <c r="I15" s="8"/>
      <c r="J15" s="8"/>
      <c r="K15" s="8"/>
      <c r="L15" s="8"/>
    </row>
  </sheetData>
  <pageMargins left="0.7" right="0.7" top="0.75" bottom="0.75" header="0.3" footer="0.3"/>
  <pageSetup paperSize="9" orientation="portrait" horizontalDpi="300" verticalDpi="300"/>
  <tableParts count="2">
    <tablePart r:id="rId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61"/>
  <sheetViews>
    <sheetView showGridLines="0" workbookViewId="0"/>
  </sheetViews>
  <sheetFormatPr defaultColWidth="11.5546875" defaultRowHeight="15" x14ac:dyDescent="0.2"/>
  <cols>
    <col min="1" max="1" width="14.109375" customWidth="1"/>
    <col min="2" max="2" width="13.44140625" customWidth="1"/>
    <col min="3" max="12" width="12.77734375" customWidth="1"/>
  </cols>
  <sheetData>
    <row r="1" spans="1:12" ht="15.75" customHeight="1" x14ac:dyDescent="0.25">
      <c r="A1" s="11" t="s">
        <v>242</v>
      </c>
    </row>
    <row r="2" spans="1:12" ht="15.75" customHeight="1" x14ac:dyDescent="0.25">
      <c r="A2" s="11" t="s">
        <v>243</v>
      </c>
    </row>
    <row r="3" spans="1:12" x14ac:dyDescent="0.2">
      <c r="A3" t="s">
        <v>130</v>
      </c>
    </row>
    <row r="4" spans="1:12" x14ac:dyDescent="0.2">
      <c r="A4" t="s">
        <v>98</v>
      </c>
    </row>
    <row r="5" spans="1:12" s="23" customFormat="1" ht="29.25" customHeight="1" x14ac:dyDescent="0.2">
      <c r="A5" s="18" t="s">
        <v>99</v>
      </c>
      <c r="B5" s="18"/>
      <c r="C5" s="21"/>
      <c r="D5" s="21"/>
      <c r="E5" s="21"/>
      <c r="F5" s="21"/>
      <c r="G5" s="21"/>
      <c r="H5" s="21"/>
      <c r="I5" s="21"/>
      <c r="J5" s="21"/>
      <c r="K5" s="21"/>
    </row>
    <row r="6" spans="1:12" ht="31.5" x14ac:dyDescent="0.25">
      <c r="A6" s="30" t="s">
        <v>100</v>
      </c>
      <c r="B6" s="52" t="s">
        <v>106</v>
      </c>
      <c r="C6" s="56" t="s">
        <v>159</v>
      </c>
      <c r="D6" s="56" t="s">
        <v>160</v>
      </c>
      <c r="E6" s="56" t="s">
        <v>161</v>
      </c>
      <c r="F6" s="56" t="s">
        <v>162</v>
      </c>
      <c r="G6" s="56" t="s">
        <v>163</v>
      </c>
      <c r="H6" s="56" t="s">
        <v>164</v>
      </c>
      <c r="I6" s="56" t="s">
        <v>165</v>
      </c>
      <c r="J6" s="56" t="s">
        <v>166</v>
      </c>
      <c r="K6" s="56" t="s">
        <v>167</v>
      </c>
      <c r="L6" s="56" t="s">
        <v>145</v>
      </c>
    </row>
    <row r="7" spans="1:12" x14ac:dyDescent="0.2">
      <c r="A7" s="35">
        <v>1</v>
      </c>
      <c r="B7" s="59">
        <v>44203</v>
      </c>
      <c r="C7" s="39">
        <v>199</v>
      </c>
      <c r="D7" s="39">
        <v>579</v>
      </c>
      <c r="E7" s="39">
        <v>351</v>
      </c>
      <c r="F7" s="39">
        <v>411</v>
      </c>
      <c r="G7" s="39">
        <v>568</v>
      </c>
      <c r="H7" s="39">
        <v>880</v>
      </c>
      <c r="I7" s="39">
        <v>1235</v>
      </c>
      <c r="J7" s="39">
        <v>1241</v>
      </c>
      <c r="K7" s="39">
        <v>307</v>
      </c>
      <c r="L7" s="53">
        <v>392</v>
      </c>
    </row>
    <row r="8" spans="1:12" x14ac:dyDescent="0.2">
      <c r="A8" s="35">
        <v>2</v>
      </c>
      <c r="B8" s="59">
        <v>44210</v>
      </c>
      <c r="C8" s="39">
        <v>270</v>
      </c>
      <c r="D8" s="39">
        <v>808</v>
      </c>
      <c r="E8" s="39">
        <v>416</v>
      </c>
      <c r="F8" s="39">
        <v>606</v>
      </c>
      <c r="G8" s="39">
        <v>839</v>
      </c>
      <c r="H8" s="39">
        <v>1276</v>
      </c>
      <c r="I8" s="39">
        <v>1411</v>
      </c>
      <c r="J8" s="39">
        <v>1641</v>
      </c>
      <c r="K8" s="39">
        <v>460</v>
      </c>
      <c r="L8" s="53">
        <v>471</v>
      </c>
    </row>
    <row r="9" spans="1:12" x14ac:dyDescent="0.2">
      <c r="A9" s="35">
        <v>3</v>
      </c>
      <c r="B9" s="59">
        <v>44217</v>
      </c>
      <c r="C9" s="39">
        <v>288</v>
      </c>
      <c r="D9" s="39">
        <v>943</v>
      </c>
      <c r="E9" s="39">
        <v>480</v>
      </c>
      <c r="F9" s="39">
        <v>661</v>
      </c>
      <c r="G9" s="39">
        <v>939</v>
      </c>
      <c r="H9" s="39">
        <v>1370</v>
      </c>
      <c r="I9" s="39">
        <v>1441</v>
      </c>
      <c r="J9" s="39">
        <v>1863</v>
      </c>
      <c r="K9" s="39">
        <v>669</v>
      </c>
      <c r="L9" s="53">
        <v>393</v>
      </c>
    </row>
    <row r="10" spans="1:12" x14ac:dyDescent="0.2">
      <c r="A10" s="35">
        <v>4</v>
      </c>
      <c r="B10" s="59">
        <v>44224</v>
      </c>
      <c r="C10" s="39">
        <v>288</v>
      </c>
      <c r="D10" s="39">
        <v>972</v>
      </c>
      <c r="E10" s="39">
        <v>422</v>
      </c>
      <c r="F10" s="39">
        <v>625</v>
      </c>
      <c r="G10" s="39">
        <v>903</v>
      </c>
      <c r="H10" s="39">
        <v>1130</v>
      </c>
      <c r="I10" s="39">
        <v>1072</v>
      </c>
      <c r="J10" s="39">
        <v>1534</v>
      </c>
      <c r="K10" s="39">
        <v>696</v>
      </c>
      <c r="L10" s="53">
        <v>352</v>
      </c>
    </row>
    <row r="11" spans="1:12" x14ac:dyDescent="0.2">
      <c r="A11" s="35">
        <v>5</v>
      </c>
      <c r="B11" s="59">
        <v>44231</v>
      </c>
      <c r="C11" s="39">
        <v>258</v>
      </c>
      <c r="D11" s="39">
        <v>840</v>
      </c>
      <c r="E11" s="39">
        <v>427</v>
      </c>
      <c r="F11" s="39">
        <v>536</v>
      </c>
      <c r="G11" s="39">
        <v>737</v>
      </c>
      <c r="H11" s="39">
        <v>827</v>
      </c>
      <c r="I11" s="39">
        <v>770</v>
      </c>
      <c r="J11" s="39">
        <v>1047</v>
      </c>
      <c r="K11" s="39">
        <v>491</v>
      </c>
      <c r="L11" s="53">
        <v>252</v>
      </c>
    </row>
    <row r="12" spans="1:12" x14ac:dyDescent="0.2">
      <c r="A12" s="35">
        <v>6</v>
      </c>
      <c r="B12" s="59">
        <v>44238</v>
      </c>
      <c r="C12" s="39">
        <v>184</v>
      </c>
      <c r="D12" s="39">
        <v>656</v>
      </c>
      <c r="E12" s="39">
        <v>320</v>
      </c>
      <c r="F12" s="39">
        <v>435</v>
      </c>
      <c r="G12" s="39">
        <v>588</v>
      </c>
      <c r="H12" s="39">
        <v>630</v>
      </c>
      <c r="I12" s="39">
        <v>531</v>
      </c>
      <c r="J12" s="39">
        <v>718</v>
      </c>
      <c r="K12" s="39">
        <v>376</v>
      </c>
      <c r="L12" s="53">
        <v>199</v>
      </c>
    </row>
    <row r="13" spans="1:12" x14ac:dyDescent="0.2">
      <c r="A13" s="35">
        <v>7</v>
      </c>
      <c r="B13" s="59">
        <v>44245</v>
      </c>
      <c r="C13" s="39">
        <v>150</v>
      </c>
      <c r="D13" s="39">
        <v>506</v>
      </c>
      <c r="E13" s="39">
        <v>277</v>
      </c>
      <c r="F13" s="39">
        <v>355</v>
      </c>
      <c r="G13" s="39">
        <v>446</v>
      </c>
      <c r="H13" s="39">
        <v>446</v>
      </c>
      <c r="I13" s="39">
        <v>411</v>
      </c>
      <c r="J13" s="39">
        <v>533</v>
      </c>
      <c r="K13" s="39">
        <v>227</v>
      </c>
      <c r="L13" s="53">
        <v>157</v>
      </c>
    </row>
    <row r="14" spans="1:12" x14ac:dyDescent="0.2">
      <c r="A14" s="35">
        <v>8</v>
      </c>
      <c r="B14" s="59">
        <v>44252</v>
      </c>
      <c r="C14" s="39">
        <v>104</v>
      </c>
      <c r="D14" s="39">
        <v>334</v>
      </c>
      <c r="E14" s="39">
        <v>215</v>
      </c>
      <c r="F14" s="39">
        <v>233</v>
      </c>
      <c r="G14" s="39">
        <v>332</v>
      </c>
      <c r="H14" s="39">
        <v>259</v>
      </c>
      <c r="I14" s="39">
        <v>263</v>
      </c>
      <c r="J14" s="39">
        <v>377</v>
      </c>
      <c r="K14" s="39">
        <v>161</v>
      </c>
      <c r="L14" s="53">
        <v>126</v>
      </c>
    </row>
    <row r="15" spans="1:12" x14ac:dyDescent="0.2">
      <c r="A15" s="35">
        <v>9</v>
      </c>
      <c r="B15" s="59">
        <v>44259</v>
      </c>
      <c r="C15" s="39">
        <v>79</v>
      </c>
      <c r="D15" s="39">
        <v>227</v>
      </c>
      <c r="E15" s="39">
        <v>159</v>
      </c>
      <c r="F15" s="39">
        <v>175</v>
      </c>
      <c r="G15" s="39">
        <v>224</v>
      </c>
      <c r="H15" s="39">
        <v>184</v>
      </c>
      <c r="I15" s="39">
        <v>174</v>
      </c>
      <c r="J15" s="39">
        <v>260</v>
      </c>
      <c r="K15" s="39">
        <v>90</v>
      </c>
      <c r="L15" s="53">
        <v>73</v>
      </c>
    </row>
    <row r="16" spans="1:12" x14ac:dyDescent="0.2">
      <c r="A16" s="35">
        <v>10</v>
      </c>
      <c r="B16" s="59">
        <v>44266</v>
      </c>
      <c r="C16" s="39">
        <v>51</v>
      </c>
      <c r="D16" s="39">
        <v>153</v>
      </c>
      <c r="E16" s="39">
        <v>125</v>
      </c>
      <c r="F16" s="39">
        <v>134</v>
      </c>
      <c r="G16" s="39">
        <v>134</v>
      </c>
      <c r="H16" s="39">
        <v>142</v>
      </c>
      <c r="I16" s="39">
        <v>116</v>
      </c>
      <c r="J16" s="39">
        <v>161</v>
      </c>
      <c r="K16" s="39">
        <v>63</v>
      </c>
      <c r="L16" s="53">
        <v>57</v>
      </c>
    </row>
    <row r="17" spans="1:12" x14ac:dyDescent="0.2">
      <c r="A17" s="35">
        <v>11</v>
      </c>
      <c r="B17" s="59">
        <v>44273</v>
      </c>
      <c r="C17" s="39">
        <v>30</v>
      </c>
      <c r="D17" s="39">
        <v>120</v>
      </c>
      <c r="E17" s="39">
        <v>82</v>
      </c>
      <c r="F17" s="39">
        <v>88</v>
      </c>
      <c r="G17" s="39">
        <v>87</v>
      </c>
      <c r="H17" s="39">
        <v>73</v>
      </c>
      <c r="I17" s="39">
        <v>75</v>
      </c>
      <c r="J17" s="39">
        <v>126</v>
      </c>
      <c r="K17" s="39">
        <v>36</v>
      </c>
      <c r="L17" s="53">
        <v>47</v>
      </c>
    </row>
    <row r="18" spans="1:12" x14ac:dyDescent="0.2">
      <c r="A18" s="35">
        <v>12</v>
      </c>
      <c r="B18" s="59">
        <v>44280</v>
      </c>
      <c r="C18" s="39">
        <v>25</v>
      </c>
      <c r="D18" s="39">
        <v>91</v>
      </c>
      <c r="E18" s="39">
        <v>65</v>
      </c>
      <c r="F18" s="39">
        <v>76</v>
      </c>
      <c r="G18" s="39">
        <v>70</v>
      </c>
      <c r="H18" s="39">
        <v>64</v>
      </c>
      <c r="I18" s="39">
        <v>55</v>
      </c>
      <c r="J18" s="39">
        <v>74</v>
      </c>
      <c r="K18" s="39">
        <v>30</v>
      </c>
      <c r="L18" s="53">
        <v>24</v>
      </c>
    </row>
    <row r="19" spans="1:12" x14ac:dyDescent="0.2">
      <c r="A19" s="35">
        <v>13</v>
      </c>
      <c r="B19" s="59">
        <v>44287</v>
      </c>
      <c r="C19" s="39">
        <v>19</v>
      </c>
      <c r="D19" s="39">
        <v>58</v>
      </c>
      <c r="E19" s="39">
        <v>39</v>
      </c>
      <c r="F19" s="39">
        <v>40</v>
      </c>
      <c r="G19" s="39">
        <v>51</v>
      </c>
      <c r="H19" s="39">
        <v>31</v>
      </c>
      <c r="I19" s="39">
        <v>44</v>
      </c>
      <c r="J19" s="39">
        <v>55</v>
      </c>
      <c r="K19" s="39">
        <v>18</v>
      </c>
      <c r="L19" s="53">
        <v>13</v>
      </c>
    </row>
    <row r="20" spans="1:12" x14ac:dyDescent="0.2">
      <c r="A20" s="35">
        <v>14</v>
      </c>
      <c r="B20" s="59">
        <v>44294</v>
      </c>
      <c r="C20" s="39">
        <v>12</v>
      </c>
      <c r="D20" s="39">
        <v>38</v>
      </c>
      <c r="E20" s="39">
        <v>35</v>
      </c>
      <c r="F20" s="39">
        <v>32</v>
      </c>
      <c r="G20" s="39">
        <v>38</v>
      </c>
      <c r="H20" s="39">
        <v>30</v>
      </c>
      <c r="I20" s="39">
        <v>34</v>
      </c>
      <c r="J20" s="39">
        <v>36</v>
      </c>
      <c r="K20" s="39">
        <v>21</v>
      </c>
      <c r="L20" s="53">
        <v>13</v>
      </c>
    </row>
    <row r="21" spans="1:12" x14ac:dyDescent="0.2">
      <c r="A21" s="35">
        <v>15</v>
      </c>
      <c r="B21" s="59">
        <v>44301</v>
      </c>
      <c r="C21" s="39">
        <v>8</v>
      </c>
      <c r="D21" s="39">
        <v>37</v>
      </c>
      <c r="E21" s="39">
        <v>39</v>
      </c>
      <c r="F21" s="39">
        <v>20</v>
      </c>
      <c r="G21" s="39">
        <v>26</v>
      </c>
      <c r="H21" s="39">
        <v>33</v>
      </c>
      <c r="I21" s="39">
        <v>32</v>
      </c>
      <c r="J21" s="39">
        <v>25</v>
      </c>
      <c r="K21" s="39">
        <v>10</v>
      </c>
      <c r="L21" s="53">
        <v>12</v>
      </c>
    </row>
    <row r="22" spans="1:12" x14ac:dyDescent="0.2">
      <c r="A22" s="35">
        <v>16</v>
      </c>
      <c r="B22" s="59">
        <v>44308</v>
      </c>
      <c r="C22" s="39">
        <v>4</v>
      </c>
      <c r="D22" s="39">
        <v>22</v>
      </c>
      <c r="E22" s="39">
        <v>38</v>
      </c>
      <c r="F22" s="39">
        <v>17</v>
      </c>
      <c r="G22" s="39">
        <v>32</v>
      </c>
      <c r="H22" s="39">
        <v>21</v>
      </c>
      <c r="I22" s="39">
        <v>15</v>
      </c>
      <c r="J22" s="39">
        <v>25</v>
      </c>
      <c r="K22" s="39">
        <v>10</v>
      </c>
      <c r="L22" s="53">
        <v>10</v>
      </c>
    </row>
    <row r="23" spans="1:12" x14ac:dyDescent="0.2">
      <c r="A23" s="35">
        <v>17</v>
      </c>
      <c r="B23" s="59">
        <v>44315</v>
      </c>
      <c r="C23" s="39">
        <v>6</v>
      </c>
      <c r="D23" s="39">
        <v>20</v>
      </c>
      <c r="E23" s="39">
        <v>16</v>
      </c>
      <c r="F23" s="39">
        <v>11</v>
      </c>
      <c r="G23" s="39">
        <v>17</v>
      </c>
      <c r="H23" s="39">
        <v>15</v>
      </c>
      <c r="I23" s="39">
        <v>15</v>
      </c>
      <c r="J23" s="39">
        <v>20</v>
      </c>
      <c r="K23" s="39">
        <v>13</v>
      </c>
      <c r="L23" s="53">
        <v>3</v>
      </c>
    </row>
    <row r="24" spans="1:12" x14ac:dyDescent="0.2">
      <c r="A24" s="35">
        <v>18</v>
      </c>
      <c r="B24" s="59">
        <v>44322</v>
      </c>
      <c r="C24" s="39">
        <v>3</v>
      </c>
      <c r="D24" s="39">
        <v>14</v>
      </c>
      <c r="E24" s="39">
        <v>19</v>
      </c>
      <c r="F24" s="39">
        <v>9</v>
      </c>
      <c r="G24" s="39">
        <v>7</v>
      </c>
      <c r="H24" s="39">
        <v>14</v>
      </c>
      <c r="I24" s="39">
        <v>16</v>
      </c>
      <c r="J24" s="39">
        <v>13</v>
      </c>
      <c r="K24" s="39">
        <v>13</v>
      </c>
      <c r="L24" s="53">
        <v>5</v>
      </c>
    </row>
    <row r="25" spans="1:12" x14ac:dyDescent="0.2">
      <c r="A25" s="35">
        <v>19</v>
      </c>
      <c r="B25" s="59">
        <v>44329</v>
      </c>
      <c r="C25" s="39">
        <v>6</v>
      </c>
      <c r="D25" s="39">
        <v>11</v>
      </c>
      <c r="E25" s="39">
        <v>15</v>
      </c>
      <c r="F25" s="39">
        <v>3</v>
      </c>
      <c r="G25" s="39">
        <v>16</v>
      </c>
      <c r="H25" s="39">
        <v>10</v>
      </c>
      <c r="I25" s="39">
        <v>8</v>
      </c>
      <c r="J25" s="39">
        <v>14</v>
      </c>
      <c r="K25" s="39">
        <v>3</v>
      </c>
      <c r="L25" s="53">
        <v>5</v>
      </c>
    </row>
    <row r="26" spans="1:12" x14ac:dyDescent="0.2">
      <c r="A26" s="35">
        <v>20</v>
      </c>
      <c r="B26" s="59">
        <v>44336</v>
      </c>
      <c r="C26" s="39">
        <v>2</v>
      </c>
      <c r="D26" s="39">
        <v>11</v>
      </c>
      <c r="E26" s="39">
        <v>8</v>
      </c>
      <c r="F26" s="39">
        <v>8</v>
      </c>
      <c r="G26" s="39">
        <v>7</v>
      </c>
      <c r="H26" s="39">
        <v>9</v>
      </c>
      <c r="I26" s="39">
        <v>10</v>
      </c>
      <c r="J26" s="39">
        <v>9</v>
      </c>
      <c r="K26" s="39">
        <v>4</v>
      </c>
      <c r="L26" s="53">
        <v>6</v>
      </c>
    </row>
    <row r="27" spans="1:12" x14ac:dyDescent="0.2">
      <c r="A27" s="35">
        <v>21</v>
      </c>
      <c r="B27" s="59">
        <v>44343</v>
      </c>
      <c r="C27" s="39">
        <v>0</v>
      </c>
      <c r="D27" s="39">
        <v>16</v>
      </c>
      <c r="E27" s="39">
        <v>9</v>
      </c>
      <c r="F27" s="39">
        <v>5</v>
      </c>
      <c r="G27" s="39">
        <v>10</v>
      </c>
      <c r="H27" s="39">
        <v>4</v>
      </c>
      <c r="I27" s="39">
        <v>15</v>
      </c>
      <c r="J27" s="39">
        <v>10</v>
      </c>
      <c r="K27" s="39">
        <v>0</v>
      </c>
      <c r="L27" s="53">
        <v>3</v>
      </c>
    </row>
    <row r="28" spans="1:12" x14ac:dyDescent="0.2">
      <c r="A28" s="35">
        <v>22</v>
      </c>
      <c r="B28" s="59">
        <v>44350</v>
      </c>
      <c r="C28" s="39">
        <v>2</v>
      </c>
      <c r="D28" s="39">
        <v>20</v>
      </c>
      <c r="E28" s="39">
        <v>8</v>
      </c>
      <c r="F28" s="39">
        <v>12</v>
      </c>
      <c r="G28" s="39">
        <v>9</v>
      </c>
      <c r="H28" s="39">
        <v>6</v>
      </c>
      <c r="I28" s="39">
        <v>9</v>
      </c>
      <c r="J28" s="39">
        <v>6</v>
      </c>
      <c r="K28" s="39">
        <v>1</v>
      </c>
      <c r="L28" s="53">
        <v>0</v>
      </c>
    </row>
    <row r="29" spans="1:12" x14ac:dyDescent="0.2">
      <c r="A29" s="35">
        <v>23</v>
      </c>
      <c r="B29" s="59">
        <v>44357</v>
      </c>
      <c r="C29" s="39">
        <v>2</v>
      </c>
      <c r="D29" s="39">
        <v>14</v>
      </c>
      <c r="E29" s="39">
        <v>9</v>
      </c>
      <c r="F29" s="39">
        <v>6</v>
      </c>
      <c r="G29" s="39">
        <v>8</v>
      </c>
      <c r="H29" s="39">
        <v>7</v>
      </c>
      <c r="I29" s="39">
        <v>14</v>
      </c>
      <c r="J29" s="39">
        <v>14</v>
      </c>
      <c r="K29" s="39">
        <v>2</v>
      </c>
      <c r="L29" s="53">
        <v>1</v>
      </c>
    </row>
    <row r="30" spans="1:12" x14ac:dyDescent="0.2">
      <c r="A30" s="35">
        <v>24</v>
      </c>
      <c r="B30" s="59">
        <v>44364</v>
      </c>
      <c r="C30" s="39">
        <v>0</v>
      </c>
      <c r="D30" s="39">
        <v>23</v>
      </c>
      <c r="E30" s="39">
        <v>5</v>
      </c>
      <c r="F30" s="39">
        <v>7</v>
      </c>
      <c r="G30" s="39">
        <v>12</v>
      </c>
      <c r="H30" s="39">
        <v>6</v>
      </c>
      <c r="I30" s="39">
        <v>18</v>
      </c>
      <c r="J30" s="39">
        <v>7</v>
      </c>
      <c r="K30" s="39">
        <v>1</v>
      </c>
      <c r="L30" s="53">
        <v>0</v>
      </c>
    </row>
    <row r="31" spans="1:12" x14ac:dyDescent="0.2">
      <c r="A31" s="35">
        <v>25</v>
      </c>
      <c r="B31" s="59">
        <v>44371</v>
      </c>
      <c r="C31" s="39">
        <v>2</v>
      </c>
      <c r="D31" s="39">
        <v>53</v>
      </c>
      <c r="E31" s="39">
        <v>9</v>
      </c>
      <c r="F31" s="39">
        <v>3</v>
      </c>
      <c r="G31" s="39">
        <v>9</v>
      </c>
      <c r="H31" s="39">
        <v>6</v>
      </c>
      <c r="I31" s="39">
        <v>11</v>
      </c>
      <c r="J31" s="39">
        <v>13</v>
      </c>
      <c r="K31" s="39">
        <v>3</v>
      </c>
      <c r="L31" s="53">
        <v>4</v>
      </c>
    </row>
    <row r="32" spans="1:12" x14ac:dyDescent="0.2">
      <c r="A32" s="35">
        <v>26</v>
      </c>
      <c r="B32" s="59">
        <v>44378</v>
      </c>
      <c r="C32" s="39">
        <v>6</v>
      </c>
      <c r="D32" s="39">
        <v>53</v>
      </c>
      <c r="E32" s="39">
        <v>16</v>
      </c>
      <c r="F32" s="39">
        <v>8</v>
      </c>
      <c r="G32" s="39">
        <v>14</v>
      </c>
      <c r="H32" s="39">
        <v>6</v>
      </c>
      <c r="I32" s="39">
        <v>17</v>
      </c>
      <c r="J32" s="39">
        <v>8</v>
      </c>
      <c r="K32" s="39">
        <v>10</v>
      </c>
      <c r="L32" s="53">
        <v>1</v>
      </c>
    </row>
    <row r="33" spans="1:12" x14ac:dyDescent="0.2">
      <c r="A33" s="35">
        <v>27</v>
      </c>
      <c r="B33" s="59">
        <v>44385</v>
      </c>
      <c r="C33" s="39">
        <v>19</v>
      </c>
      <c r="D33" s="39">
        <v>61</v>
      </c>
      <c r="E33" s="39">
        <v>15</v>
      </c>
      <c r="F33" s="39">
        <v>13</v>
      </c>
      <c r="G33" s="39">
        <v>29</v>
      </c>
      <c r="H33" s="39">
        <v>9</v>
      </c>
      <c r="I33" s="39">
        <v>18</v>
      </c>
      <c r="J33" s="39">
        <v>19</v>
      </c>
      <c r="K33" s="39">
        <v>8</v>
      </c>
      <c r="L33" s="53">
        <v>2</v>
      </c>
    </row>
    <row r="34" spans="1:12" x14ac:dyDescent="0.2">
      <c r="A34" s="35">
        <v>28</v>
      </c>
      <c r="B34" s="59">
        <v>44392</v>
      </c>
      <c r="C34" s="39">
        <v>25</v>
      </c>
      <c r="D34" s="39">
        <v>90</v>
      </c>
      <c r="E34" s="39">
        <v>30</v>
      </c>
      <c r="F34" s="39">
        <v>13</v>
      </c>
      <c r="G34" s="39">
        <v>29</v>
      </c>
      <c r="H34" s="39">
        <v>13</v>
      </c>
      <c r="I34" s="39">
        <v>23</v>
      </c>
      <c r="J34" s="39">
        <v>22</v>
      </c>
      <c r="K34" s="39">
        <v>10</v>
      </c>
      <c r="L34" s="53">
        <v>11</v>
      </c>
    </row>
    <row r="35" spans="1:12" x14ac:dyDescent="0.2">
      <c r="A35" s="35">
        <v>29</v>
      </c>
      <c r="B35" s="59">
        <v>44399</v>
      </c>
      <c r="C35" s="39">
        <v>36</v>
      </c>
      <c r="D35" s="39">
        <v>108</v>
      </c>
      <c r="E35" s="39">
        <v>55</v>
      </c>
      <c r="F35" s="39">
        <v>32</v>
      </c>
      <c r="G35" s="39">
        <v>51</v>
      </c>
      <c r="H35" s="39">
        <v>26</v>
      </c>
      <c r="I35" s="39">
        <v>56</v>
      </c>
      <c r="J35" s="39">
        <v>29</v>
      </c>
      <c r="K35" s="39">
        <v>30</v>
      </c>
      <c r="L35" s="53">
        <v>17</v>
      </c>
    </row>
    <row r="36" spans="1:12" x14ac:dyDescent="0.2">
      <c r="A36" s="35">
        <v>30</v>
      </c>
      <c r="B36" s="59">
        <v>44406</v>
      </c>
      <c r="C36" s="39">
        <v>48</v>
      </c>
      <c r="D36" s="39">
        <v>108</v>
      </c>
      <c r="E36" s="39">
        <v>71</v>
      </c>
      <c r="F36" s="39">
        <v>30</v>
      </c>
      <c r="G36" s="39">
        <v>47</v>
      </c>
      <c r="H36" s="39">
        <v>32</v>
      </c>
      <c r="I36" s="39">
        <v>59</v>
      </c>
      <c r="J36" s="39">
        <v>54</v>
      </c>
      <c r="K36" s="39">
        <v>29</v>
      </c>
      <c r="L36" s="53">
        <v>20</v>
      </c>
    </row>
    <row r="37" spans="1:12" x14ac:dyDescent="0.2">
      <c r="A37" s="35">
        <v>31</v>
      </c>
      <c r="B37" s="59">
        <v>44413</v>
      </c>
      <c r="C37" s="39">
        <v>66</v>
      </c>
      <c r="D37" s="39">
        <v>94</v>
      </c>
      <c r="E37" s="39">
        <v>68</v>
      </c>
      <c r="F37" s="39">
        <v>48</v>
      </c>
      <c r="G37" s="39">
        <v>65</v>
      </c>
      <c r="H37" s="39">
        <v>33</v>
      </c>
      <c r="I37" s="39">
        <v>76</v>
      </c>
      <c r="J37" s="39">
        <v>58</v>
      </c>
      <c r="K37" s="39">
        <v>32</v>
      </c>
      <c r="L37" s="53">
        <v>20</v>
      </c>
    </row>
    <row r="38" spans="1:12" x14ac:dyDescent="0.2">
      <c r="A38" s="35">
        <v>32</v>
      </c>
      <c r="B38" s="59">
        <v>44420</v>
      </c>
      <c r="C38" s="39">
        <v>33</v>
      </c>
      <c r="D38" s="39">
        <v>105</v>
      </c>
      <c r="E38" s="39">
        <v>95</v>
      </c>
      <c r="F38" s="39">
        <v>43</v>
      </c>
      <c r="G38" s="39">
        <v>74</v>
      </c>
      <c r="H38" s="39">
        <v>50</v>
      </c>
      <c r="I38" s="39">
        <v>72</v>
      </c>
      <c r="J38" s="39">
        <v>37</v>
      </c>
      <c r="K38" s="39">
        <v>36</v>
      </c>
      <c r="L38" s="53">
        <v>12</v>
      </c>
    </row>
    <row r="39" spans="1:12" x14ac:dyDescent="0.2">
      <c r="A39" s="35">
        <v>33</v>
      </c>
      <c r="B39" s="59">
        <v>44427</v>
      </c>
      <c r="C39" s="39">
        <v>40</v>
      </c>
      <c r="D39" s="39">
        <v>89</v>
      </c>
      <c r="E39" s="39">
        <v>77</v>
      </c>
      <c r="F39" s="39">
        <v>57</v>
      </c>
      <c r="G39" s="39">
        <v>75</v>
      </c>
      <c r="H39" s="39">
        <v>62</v>
      </c>
      <c r="I39" s="39">
        <v>91</v>
      </c>
      <c r="J39" s="39">
        <v>69</v>
      </c>
      <c r="K39" s="39">
        <v>52</v>
      </c>
      <c r="L39" s="53">
        <v>21</v>
      </c>
    </row>
    <row r="40" spans="1:12" x14ac:dyDescent="0.2">
      <c r="A40" s="35">
        <v>34</v>
      </c>
      <c r="B40" s="59">
        <v>44434</v>
      </c>
      <c r="C40" s="39">
        <v>48</v>
      </c>
      <c r="D40" s="39">
        <v>108</v>
      </c>
      <c r="E40" s="39">
        <v>84</v>
      </c>
      <c r="F40" s="39">
        <v>67</v>
      </c>
      <c r="G40" s="39">
        <v>94</v>
      </c>
      <c r="H40" s="39">
        <v>68</v>
      </c>
      <c r="I40" s="39">
        <v>91</v>
      </c>
      <c r="J40" s="39">
        <v>80</v>
      </c>
      <c r="K40" s="39">
        <v>63</v>
      </c>
      <c r="L40" s="53">
        <v>23</v>
      </c>
    </row>
    <row r="41" spans="1:12" x14ac:dyDescent="0.2">
      <c r="A41" s="35">
        <v>35</v>
      </c>
      <c r="B41" s="59">
        <v>44441</v>
      </c>
      <c r="C41" s="39">
        <v>45</v>
      </c>
      <c r="D41" s="39">
        <v>102</v>
      </c>
      <c r="E41" s="39">
        <v>109</v>
      </c>
      <c r="F41" s="39">
        <v>78</v>
      </c>
      <c r="G41" s="39">
        <v>107</v>
      </c>
      <c r="H41" s="39">
        <v>63</v>
      </c>
      <c r="I41" s="39">
        <v>95</v>
      </c>
      <c r="J41" s="39">
        <v>65</v>
      </c>
      <c r="K41" s="39">
        <v>70</v>
      </c>
      <c r="L41" s="53">
        <v>48</v>
      </c>
    </row>
    <row r="42" spans="1:12" x14ac:dyDescent="0.2">
      <c r="A42" s="35">
        <v>36</v>
      </c>
      <c r="B42" s="59">
        <v>44448</v>
      </c>
      <c r="C42" s="39">
        <v>41</v>
      </c>
      <c r="D42" s="39">
        <v>133</v>
      </c>
      <c r="E42" s="39">
        <v>131</v>
      </c>
      <c r="F42" s="39">
        <v>97</v>
      </c>
      <c r="G42" s="39">
        <v>100</v>
      </c>
      <c r="H42" s="39">
        <v>71</v>
      </c>
      <c r="I42" s="39">
        <v>97</v>
      </c>
      <c r="J42" s="39">
        <v>108</v>
      </c>
      <c r="K42" s="39">
        <v>74</v>
      </c>
      <c r="L42" s="53">
        <v>67</v>
      </c>
    </row>
    <row r="43" spans="1:12" x14ac:dyDescent="0.2">
      <c r="A43" s="35">
        <v>37</v>
      </c>
      <c r="B43" s="59">
        <v>44455</v>
      </c>
      <c r="C43" s="39">
        <v>61</v>
      </c>
      <c r="D43" s="39">
        <v>133</v>
      </c>
      <c r="E43" s="39">
        <v>101</v>
      </c>
      <c r="F43" s="39">
        <v>74</v>
      </c>
      <c r="G43" s="39">
        <v>104</v>
      </c>
      <c r="H43" s="39">
        <v>74</v>
      </c>
      <c r="I43" s="39">
        <v>77</v>
      </c>
      <c r="J43" s="39">
        <v>83</v>
      </c>
      <c r="K43" s="39">
        <v>60</v>
      </c>
      <c r="L43" s="53">
        <v>85</v>
      </c>
    </row>
    <row r="44" spans="1:12" x14ac:dyDescent="0.2">
      <c r="A44" s="35">
        <v>38</v>
      </c>
      <c r="B44" s="59">
        <v>44462</v>
      </c>
      <c r="C44" s="39">
        <v>62</v>
      </c>
      <c r="D44" s="39">
        <v>109</v>
      </c>
      <c r="E44" s="39">
        <v>91</v>
      </c>
      <c r="F44" s="39">
        <v>82</v>
      </c>
      <c r="G44" s="39">
        <v>86</v>
      </c>
      <c r="H44" s="39">
        <v>77</v>
      </c>
      <c r="I44" s="39">
        <v>85</v>
      </c>
      <c r="J44" s="39">
        <v>74</v>
      </c>
      <c r="K44" s="39">
        <v>56</v>
      </c>
      <c r="L44" s="53">
        <v>58</v>
      </c>
    </row>
    <row r="45" spans="1:12" x14ac:dyDescent="0.2">
      <c r="A45" s="35">
        <v>39</v>
      </c>
      <c r="B45" s="59">
        <v>44469</v>
      </c>
      <c r="C45" s="39">
        <v>45</v>
      </c>
      <c r="D45" s="39">
        <v>85</v>
      </c>
      <c r="E45" s="39">
        <v>82</v>
      </c>
      <c r="F45" s="39">
        <v>66</v>
      </c>
      <c r="G45" s="39">
        <v>69</v>
      </c>
      <c r="H45" s="39">
        <v>36</v>
      </c>
      <c r="I45" s="39">
        <v>106</v>
      </c>
      <c r="J45" s="39">
        <v>68</v>
      </c>
      <c r="K45" s="39">
        <v>57</v>
      </c>
      <c r="L45" s="53">
        <v>88</v>
      </c>
    </row>
    <row r="46" spans="1:12" x14ac:dyDescent="0.2">
      <c r="A46" s="35">
        <v>40</v>
      </c>
      <c r="B46" s="59">
        <v>44476</v>
      </c>
      <c r="C46" s="39">
        <v>41</v>
      </c>
      <c r="D46" s="39">
        <v>96</v>
      </c>
      <c r="E46" s="39">
        <v>79</v>
      </c>
      <c r="F46" s="39">
        <v>59</v>
      </c>
      <c r="G46" s="39">
        <v>75</v>
      </c>
      <c r="H46" s="39">
        <v>44</v>
      </c>
      <c r="I46" s="39">
        <v>74</v>
      </c>
      <c r="J46" s="39">
        <v>61</v>
      </c>
      <c r="K46" s="39">
        <v>57</v>
      </c>
      <c r="L46" s="53">
        <v>71</v>
      </c>
    </row>
    <row r="47" spans="1:12" x14ac:dyDescent="0.2">
      <c r="A47" s="35">
        <v>41</v>
      </c>
      <c r="B47" s="59">
        <v>44483</v>
      </c>
      <c r="C47" s="39">
        <v>50</v>
      </c>
      <c r="D47" s="39">
        <v>115</v>
      </c>
      <c r="E47" s="39">
        <v>103</v>
      </c>
      <c r="F47" s="39">
        <v>69</v>
      </c>
      <c r="G47" s="39">
        <v>85</v>
      </c>
      <c r="H47" s="39">
        <v>49</v>
      </c>
      <c r="I47" s="39">
        <v>74</v>
      </c>
      <c r="J47" s="39">
        <v>67</v>
      </c>
      <c r="K47" s="39">
        <v>65</v>
      </c>
      <c r="L47" s="53">
        <v>80</v>
      </c>
    </row>
    <row r="48" spans="1:12" x14ac:dyDescent="0.2">
      <c r="A48" s="35">
        <v>42</v>
      </c>
      <c r="B48" s="59">
        <v>44490</v>
      </c>
      <c r="C48" s="39">
        <v>50</v>
      </c>
      <c r="D48" s="39">
        <v>138</v>
      </c>
      <c r="E48" s="39">
        <v>106</v>
      </c>
      <c r="F48" s="39">
        <v>74</v>
      </c>
      <c r="G48" s="39">
        <v>100</v>
      </c>
      <c r="H48" s="39">
        <v>66</v>
      </c>
      <c r="I48" s="39">
        <v>78</v>
      </c>
      <c r="J48" s="39">
        <v>74</v>
      </c>
      <c r="K48" s="39">
        <v>60</v>
      </c>
      <c r="L48" s="53">
        <v>89</v>
      </c>
    </row>
    <row r="49" spans="1:12" x14ac:dyDescent="0.2">
      <c r="A49" s="35">
        <v>43</v>
      </c>
      <c r="B49" s="59">
        <v>44497</v>
      </c>
      <c r="C49" s="39">
        <v>52</v>
      </c>
      <c r="D49" s="39">
        <v>140</v>
      </c>
      <c r="E49" s="39">
        <v>118</v>
      </c>
      <c r="F49" s="39">
        <v>88</v>
      </c>
      <c r="G49" s="39">
        <v>111</v>
      </c>
      <c r="H49" s="39">
        <v>111</v>
      </c>
      <c r="I49" s="39">
        <v>79</v>
      </c>
      <c r="J49" s="39">
        <v>107</v>
      </c>
      <c r="K49" s="39">
        <v>106</v>
      </c>
      <c r="L49" s="53">
        <v>87</v>
      </c>
    </row>
    <row r="50" spans="1:12" x14ac:dyDescent="0.2">
      <c r="A50" s="35">
        <v>44</v>
      </c>
      <c r="B50" s="59">
        <v>44504</v>
      </c>
      <c r="C50" s="39">
        <v>72</v>
      </c>
      <c r="D50" s="39">
        <v>137</v>
      </c>
      <c r="E50" s="39">
        <v>123</v>
      </c>
      <c r="F50" s="39">
        <v>83</v>
      </c>
      <c r="G50" s="39">
        <v>105</v>
      </c>
      <c r="H50" s="39">
        <v>89</v>
      </c>
      <c r="I50" s="39">
        <v>85</v>
      </c>
      <c r="J50" s="39">
        <v>138</v>
      </c>
      <c r="K50" s="39">
        <v>92</v>
      </c>
      <c r="L50" s="53">
        <v>85</v>
      </c>
    </row>
    <row r="51" spans="1:12" x14ac:dyDescent="0.2">
      <c r="A51" s="35">
        <v>45</v>
      </c>
      <c r="B51" s="59">
        <v>44511</v>
      </c>
      <c r="C51" s="39">
        <v>58</v>
      </c>
      <c r="D51" s="39">
        <v>133</v>
      </c>
      <c r="E51" s="39">
        <v>108</v>
      </c>
      <c r="F51" s="39">
        <v>80</v>
      </c>
      <c r="G51" s="39">
        <v>99</v>
      </c>
      <c r="H51" s="39">
        <v>79</v>
      </c>
      <c r="I51" s="39">
        <v>95</v>
      </c>
      <c r="J51" s="39">
        <v>116</v>
      </c>
      <c r="K51" s="39">
        <v>82</v>
      </c>
      <c r="L51" s="53">
        <v>82</v>
      </c>
    </row>
    <row r="52" spans="1:12" x14ac:dyDescent="0.2">
      <c r="A52" s="35">
        <v>46</v>
      </c>
      <c r="B52" s="59">
        <v>44518</v>
      </c>
      <c r="C52" s="39">
        <v>34</v>
      </c>
      <c r="D52" s="39">
        <v>143</v>
      </c>
      <c r="E52" s="39">
        <v>96</v>
      </c>
      <c r="F52" s="39">
        <v>99</v>
      </c>
      <c r="G52" s="39">
        <v>82</v>
      </c>
      <c r="H52" s="39">
        <v>81</v>
      </c>
      <c r="I52" s="39">
        <v>65</v>
      </c>
      <c r="J52" s="39">
        <v>101</v>
      </c>
      <c r="K52" s="39">
        <v>75</v>
      </c>
      <c r="L52" s="53">
        <v>70</v>
      </c>
    </row>
    <row r="53" spans="1:12" x14ac:dyDescent="0.2">
      <c r="A53" s="35">
        <v>47</v>
      </c>
      <c r="B53" s="59">
        <v>44525</v>
      </c>
      <c r="C53" s="39">
        <v>46</v>
      </c>
      <c r="D53" s="39">
        <v>89</v>
      </c>
      <c r="E53" s="39">
        <v>92</v>
      </c>
      <c r="F53" s="39">
        <v>73</v>
      </c>
      <c r="G53" s="39">
        <v>96</v>
      </c>
      <c r="H53" s="39">
        <v>81</v>
      </c>
      <c r="I53" s="39">
        <v>74</v>
      </c>
      <c r="J53" s="39">
        <v>89</v>
      </c>
      <c r="K53" s="39">
        <v>75</v>
      </c>
      <c r="L53" s="53">
        <v>64</v>
      </c>
    </row>
    <row r="54" spans="1:12" x14ac:dyDescent="0.2">
      <c r="A54" s="35">
        <v>48</v>
      </c>
      <c r="B54" s="59">
        <v>44532</v>
      </c>
      <c r="C54" s="39">
        <v>40</v>
      </c>
      <c r="D54" s="39">
        <v>102</v>
      </c>
      <c r="E54" s="39">
        <v>80</v>
      </c>
      <c r="F54" s="39">
        <v>91</v>
      </c>
      <c r="G54" s="39">
        <v>82</v>
      </c>
      <c r="H54" s="39">
        <v>78</v>
      </c>
      <c r="I54" s="39">
        <v>82</v>
      </c>
      <c r="J54" s="39">
        <v>110</v>
      </c>
      <c r="K54" s="39">
        <v>61</v>
      </c>
      <c r="L54" s="53">
        <v>53</v>
      </c>
    </row>
    <row r="55" spans="1:12" x14ac:dyDescent="0.2">
      <c r="A55" s="35">
        <v>49</v>
      </c>
      <c r="B55" s="59">
        <v>44539</v>
      </c>
      <c r="C55" s="39">
        <v>33</v>
      </c>
      <c r="D55" s="39">
        <v>104</v>
      </c>
      <c r="E55" s="39">
        <v>63</v>
      </c>
      <c r="F55" s="39">
        <v>74</v>
      </c>
      <c r="G55" s="39">
        <v>100</v>
      </c>
      <c r="H55" s="39">
        <v>71</v>
      </c>
      <c r="I55" s="39">
        <v>98</v>
      </c>
      <c r="J55" s="39">
        <v>97</v>
      </c>
      <c r="K55" s="39">
        <v>71</v>
      </c>
      <c r="L55" s="53">
        <v>62</v>
      </c>
    </row>
    <row r="56" spans="1:12" x14ac:dyDescent="0.2">
      <c r="A56" s="35">
        <v>50</v>
      </c>
      <c r="B56" s="59">
        <v>44546</v>
      </c>
      <c r="C56" s="39">
        <v>32</v>
      </c>
      <c r="D56" s="39">
        <v>103</v>
      </c>
      <c r="E56" s="39">
        <v>68</v>
      </c>
      <c r="F56" s="39">
        <v>72</v>
      </c>
      <c r="G56" s="39">
        <v>73</v>
      </c>
      <c r="H56" s="39">
        <v>66</v>
      </c>
      <c r="I56" s="39">
        <v>97</v>
      </c>
      <c r="J56" s="39">
        <v>98</v>
      </c>
      <c r="K56" s="39">
        <v>84</v>
      </c>
      <c r="L56" s="53">
        <v>43</v>
      </c>
    </row>
    <row r="57" spans="1:12" x14ac:dyDescent="0.2">
      <c r="A57" s="35">
        <v>51</v>
      </c>
      <c r="B57" s="59">
        <v>44553</v>
      </c>
      <c r="C57" s="39">
        <v>42</v>
      </c>
      <c r="D57" s="39">
        <v>104</v>
      </c>
      <c r="E57" s="39">
        <v>52</v>
      </c>
      <c r="F57" s="39">
        <v>81</v>
      </c>
      <c r="G57" s="39">
        <v>70</v>
      </c>
      <c r="H57" s="39">
        <v>84</v>
      </c>
      <c r="I57" s="39">
        <v>116</v>
      </c>
      <c r="J57" s="39">
        <v>88</v>
      </c>
      <c r="K57" s="39">
        <v>57</v>
      </c>
      <c r="L57" s="53">
        <v>29</v>
      </c>
    </row>
    <row r="58" spans="1:12" x14ac:dyDescent="0.2">
      <c r="A58" s="35">
        <v>52</v>
      </c>
      <c r="B58" s="59">
        <v>44560</v>
      </c>
      <c r="C58" s="39">
        <v>35</v>
      </c>
      <c r="D58" s="39">
        <v>112</v>
      </c>
      <c r="E58" s="39">
        <v>66</v>
      </c>
      <c r="F58" s="39">
        <v>82</v>
      </c>
      <c r="G58" s="39">
        <v>81</v>
      </c>
      <c r="H58" s="39">
        <v>74</v>
      </c>
      <c r="I58" s="39">
        <v>152</v>
      </c>
      <c r="J58" s="39">
        <v>100</v>
      </c>
      <c r="K58" s="39">
        <v>66</v>
      </c>
      <c r="L58" s="53">
        <v>43</v>
      </c>
    </row>
    <row r="59" spans="1:12" x14ac:dyDescent="0.2">
      <c r="A59" s="35">
        <v>1</v>
      </c>
      <c r="B59" s="59">
        <v>44568</v>
      </c>
      <c r="C59" s="39">
        <v>37</v>
      </c>
      <c r="D59" s="39">
        <v>185</v>
      </c>
      <c r="E59" s="39">
        <v>94</v>
      </c>
      <c r="F59" s="39">
        <v>92</v>
      </c>
      <c r="G59" s="39">
        <v>110</v>
      </c>
      <c r="H59" s="39">
        <v>115</v>
      </c>
      <c r="I59" s="39">
        <v>195</v>
      </c>
      <c r="J59" s="39">
        <v>109</v>
      </c>
      <c r="K59" s="39">
        <v>75</v>
      </c>
      <c r="L59" s="53">
        <v>69</v>
      </c>
    </row>
    <row r="60" spans="1:12" x14ac:dyDescent="0.2">
      <c r="A60" s="35">
        <v>2</v>
      </c>
      <c r="B60" s="59">
        <v>44575</v>
      </c>
      <c r="C60" s="39">
        <v>66</v>
      </c>
      <c r="D60" s="39">
        <v>205</v>
      </c>
      <c r="E60" s="39">
        <v>108</v>
      </c>
      <c r="F60" s="39">
        <v>106</v>
      </c>
      <c r="G60" s="39">
        <v>98</v>
      </c>
      <c r="H60" s="39">
        <v>134</v>
      </c>
      <c r="I60" s="39">
        <v>185</v>
      </c>
      <c r="J60" s="39">
        <v>92</v>
      </c>
      <c r="K60" s="39">
        <v>68</v>
      </c>
      <c r="L60" s="53">
        <v>65</v>
      </c>
    </row>
    <row r="61" spans="1:12" x14ac:dyDescent="0.2">
      <c r="A61" s="8"/>
      <c r="B61" s="8"/>
      <c r="C61" s="8"/>
      <c r="D61" s="8"/>
      <c r="E61" s="8"/>
      <c r="F61" s="8"/>
      <c r="G61" s="8"/>
      <c r="H61" s="8"/>
      <c r="I61" s="8"/>
      <c r="J61" s="8"/>
      <c r="K61" s="8"/>
      <c r="L61" s="8"/>
    </row>
  </sheetData>
  <pageMargins left="0.7" right="0.7" top="0.75" bottom="0.75" header="0.3" footer="0.3"/>
  <pageSetup paperSize="9" orientation="portrait" horizontalDpi="300" verticalDpi="300" r:id="rId1"/>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23"/>
  <sheetViews>
    <sheetView showGridLines="0" workbookViewId="0"/>
  </sheetViews>
  <sheetFormatPr defaultColWidth="11.5546875" defaultRowHeight="15" x14ac:dyDescent="0.2"/>
  <cols>
    <col min="1" max="1" width="14.109375" style="26" customWidth="1"/>
    <col min="2" max="2" width="13.44140625" style="26" customWidth="1"/>
    <col min="3" max="9" width="12.77734375" style="26" customWidth="1"/>
    <col min="10" max="16384" width="11.5546875" style="26"/>
  </cols>
  <sheetData>
    <row r="1" spans="1:11" ht="15.75" customHeight="1" x14ac:dyDescent="0.25">
      <c r="A1" s="11" t="s">
        <v>245</v>
      </c>
    </row>
    <row r="2" spans="1:11" ht="15.75" customHeight="1" x14ac:dyDescent="0.25">
      <c r="A2" s="11" t="s">
        <v>246</v>
      </c>
    </row>
    <row r="3" spans="1:11" x14ac:dyDescent="0.2">
      <c r="A3" s="26" t="s">
        <v>104</v>
      </c>
    </row>
    <row r="4" spans="1:11" x14ac:dyDescent="0.2">
      <c r="A4" s="26" t="s">
        <v>98</v>
      </c>
    </row>
    <row r="5" spans="1:11" x14ac:dyDescent="0.2">
      <c r="A5" s="26" t="s">
        <v>99</v>
      </c>
    </row>
    <row r="6" spans="1:11" s="46" customFormat="1" ht="50.1" customHeight="1" x14ac:dyDescent="0.2">
      <c r="A6" s="61" t="s">
        <v>194</v>
      </c>
      <c r="B6" s="58"/>
      <c r="C6" s="58"/>
      <c r="D6" s="58"/>
      <c r="E6" s="58"/>
      <c r="F6" s="58"/>
      <c r="G6" s="58"/>
      <c r="H6" s="58"/>
      <c r="I6" s="58"/>
      <c r="J6" s="58"/>
      <c r="K6" s="58"/>
    </row>
    <row r="7" spans="1:11" ht="47.25" customHeight="1" x14ac:dyDescent="0.25">
      <c r="A7" s="30" t="s">
        <v>100</v>
      </c>
      <c r="B7" s="52" t="s">
        <v>106</v>
      </c>
      <c r="C7" s="56" t="s">
        <v>142</v>
      </c>
      <c r="D7" s="56" t="s">
        <v>195</v>
      </c>
      <c r="E7" s="56" t="s">
        <v>196</v>
      </c>
      <c r="F7" s="56" t="s">
        <v>197</v>
      </c>
      <c r="G7" s="56" t="s">
        <v>198</v>
      </c>
      <c r="H7" s="56" t="s">
        <v>199</v>
      </c>
      <c r="I7" s="56" t="s">
        <v>200</v>
      </c>
    </row>
    <row r="8" spans="1:11" ht="30" customHeight="1" x14ac:dyDescent="0.2">
      <c r="A8" s="19" t="s">
        <v>201</v>
      </c>
      <c r="B8" s="59">
        <v>44575</v>
      </c>
      <c r="C8" s="39">
        <v>1219816</v>
      </c>
      <c r="D8" s="39">
        <v>342059</v>
      </c>
      <c r="E8" s="39">
        <v>530890</v>
      </c>
      <c r="F8" s="39">
        <v>51782</v>
      </c>
      <c r="G8" s="39">
        <v>262560</v>
      </c>
      <c r="H8" s="39">
        <v>4236</v>
      </c>
      <c r="I8" s="39">
        <v>28289</v>
      </c>
    </row>
    <row r="9" spans="1:11" x14ac:dyDescent="0.2">
      <c r="A9" s="35">
        <v>1</v>
      </c>
      <c r="B9" s="59">
        <v>44568</v>
      </c>
      <c r="C9" s="39">
        <v>12262</v>
      </c>
      <c r="D9" s="39">
        <v>3400</v>
      </c>
      <c r="E9" s="39">
        <v>5515</v>
      </c>
      <c r="F9" s="39">
        <v>494</v>
      </c>
      <c r="G9" s="39">
        <v>2550</v>
      </c>
      <c r="H9" s="39">
        <v>45</v>
      </c>
      <c r="I9" s="39">
        <v>258</v>
      </c>
    </row>
    <row r="10" spans="1:11" x14ac:dyDescent="0.2">
      <c r="A10" s="35">
        <v>2</v>
      </c>
      <c r="B10" s="59">
        <v>44575</v>
      </c>
      <c r="C10" s="39">
        <v>13311</v>
      </c>
      <c r="D10" s="39">
        <v>3800</v>
      </c>
      <c r="E10" s="39">
        <v>5981</v>
      </c>
      <c r="F10" s="39">
        <v>463</v>
      </c>
      <c r="G10" s="39">
        <v>2702</v>
      </c>
      <c r="H10" s="39">
        <v>52</v>
      </c>
      <c r="I10" s="39">
        <v>313</v>
      </c>
    </row>
    <row r="11" spans="1:11" x14ac:dyDescent="0.2">
      <c r="A11" s="19"/>
      <c r="B11" s="19"/>
      <c r="C11" s="19"/>
      <c r="D11" s="19"/>
      <c r="E11" s="19"/>
      <c r="F11" s="19"/>
      <c r="G11" s="19"/>
      <c r="H11" s="19"/>
      <c r="I11" s="19"/>
    </row>
    <row r="12" spans="1:11" s="31" customFormat="1" ht="30" customHeight="1" x14ac:dyDescent="0.2">
      <c r="A12" s="61" t="s">
        <v>202</v>
      </c>
      <c r="B12" s="47"/>
      <c r="C12" s="47"/>
      <c r="D12" s="47"/>
      <c r="E12" s="47"/>
      <c r="F12" s="47"/>
      <c r="G12" s="47"/>
      <c r="H12" s="47"/>
      <c r="I12" s="47"/>
      <c r="J12" s="47"/>
      <c r="K12" s="47"/>
    </row>
    <row r="13" spans="1:11" ht="47.25" customHeight="1" x14ac:dyDescent="0.25">
      <c r="A13" s="30" t="s">
        <v>100</v>
      </c>
      <c r="B13" s="52" t="s">
        <v>106</v>
      </c>
      <c r="C13" s="56" t="s">
        <v>142</v>
      </c>
      <c r="D13" s="56" t="s">
        <v>195</v>
      </c>
      <c r="E13" s="56" t="s">
        <v>196</v>
      </c>
      <c r="F13" s="56" t="s">
        <v>197</v>
      </c>
      <c r="G13" s="56" t="s">
        <v>198</v>
      </c>
      <c r="H13" s="56" t="s">
        <v>199</v>
      </c>
      <c r="I13" s="56" t="s">
        <v>200</v>
      </c>
    </row>
    <row r="14" spans="1:11" ht="30" customHeight="1" x14ac:dyDescent="0.2">
      <c r="A14" s="19" t="s">
        <v>201</v>
      </c>
      <c r="B14" s="59">
        <v>44575</v>
      </c>
      <c r="C14" s="39">
        <v>1142901</v>
      </c>
      <c r="D14" s="39">
        <v>319847</v>
      </c>
      <c r="E14" s="39">
        <v>492906</v>
      </c>
      <c r="F14" s="39">
        <v>50363</v>
      </c>
      <c r="G14" s="39">
        <v>249874</v>
      </c>
      <c r="H14" s="39">
        <v>3990</v>
      </c>
      <c r="I14" s="39">
        <v>25921</v>
      </c>
    </row>
    <row r="15" spans="1:11" x14ac:dyDescent="0.2">
      <c r="A15" s="35">
        <v>1</v>
      </c>
      <c r="B15" s="59">
        <v>44568</v>
      </c>
      <c r="C15" s="39">
        <v>11470</v>
      </c>
      <c r="D15" s="39">
        <v>3170</v>
      </c>
      <c r="E15" s="39">
        <v>5109</v>
      </c>
      <c r="F15" s="39">
        <v>480</v>
      </c>
      <c r="G15" s="39">
        <v>2422</v>
      </c>
      <c r="H15" s="39">
        <v>43</v>
      </c>
      <c r="I15" s="39">
        <v>246</v>
      </c>
    </row>
    <row r="16" spans="1:11" x14ac:dyDescent="0.2">
      <c r="A16" s="35">
        <v>2</v>
      </c>
      <c r="B16" s="59">
        <v>44575</v>
      </c>
      <c r="C16" s="39">
        <v>12399</v>
      </c>
      <c r="D16" s="39">
        <v>3522</v>
      </c>
      <c r="E16" s="39">
        <v>5525</v>
      </c>
      <c r="F16" s="39">
        <v>449</v>
      </c>
      <c r="G16" s="39">
        <v>2569</v>
      </c>
      <c r="H16" s="39">
        <v>48</v>
      </c>
      <c r="I16" s="39">
        <v>286</v>
      </c>
    </row>
    <row r="17" spans="1:11" x14ac:dyDescent="0.2">
      <c r="A17" s="19"/>
      <c r="B17" s="19"/>
      <c r="C17" s="19"/>
      <c r="D17" s="19"/>
      <c r="E17" s="19"/>
      <c r="F17" s="19"/>
      <c r="G17" s="19"/>
      <c r="H17" s="19"/>
      <c r="I17" s="19"/>
    </row>
    <row r="18" spans="1:11" s="31" customFormat="1" ht="30" customHeight="1" x14ac:dyDescent="0.2">
      <c r="A18" s="61" t="s">
        <v>203</v>
      </c>
      <c r="B18" s="47"/>
      <c r="C18" s="47"/>
      <c r="D18" s="47"/>
      <c r="E18" s="47"/>
      <c r="F18" s="47"/>
      <c r="G18" s="47"/>
      <c r="H18" s="47"/>
      <c r="I18" s="47"/>
      <c r="J18" s="47"/>
      <c r="K18" s="47"/>
    </row>
    <row r="19" spans="1:11" ht="47.25" customHeight="1" x14ac:dyDescent="0.25">
      <c r="A19" s="30" t="s">
        <v>100</v>
      </c>
      <c r="B19" s="52" t="s">
        <v>106</v>
      </c>
      <c r="C19" s="56" t="s">
        <v>142</v>
      </c>
      <c r="D19" s="56" t="s">
        <v>195</v>
      </c>
      <c r="E19" s="56" t="s">
        <v>196</v>
      </c>
      <c r="F19" s="56" t="s">
        <v>197</v>
      </c>
      <c r="G19" s="56" t="s">
        <v>198</v>
      </c>
      <c r="H19" s="56" t="s">
        <v>199</v>
      </c>
      <c r="I19" s="56" t="s">
        <v>200</v>
      </c>
    </row>
    <row r="20" spans="1:11" ht="30" customHeight="1" x14ac:dyDescent="0.2">
      <c r="A20" s="19" t="s">
        <v>201</v>
      </c>
      <c r="B20" s="59">
        <v>44575</v>
      </c>
      <c r="C20" s="39">
        <v>75200</v>
      </c>
      <c r="D20" s="39">
        <v>22210</v>
      </c>
      <c r="E20" s="39">
        <v>36923</v>
      </c>
      <c r="F20" s="39">
        <v>1358</v>
      </c>
      <c r="G20" s="39">
        <v>12595</v>
      </c>
      <c r="H20" s="39">
        <v>240</v>
      </c>
      <c r="I20" s="39">
        <v>1874</v>
      </c>
    </row>
    <row r="21" spans="1:11" x14ac:dyDescent="0.2">
      <c r="A21" s="35">
        <v>1</v>
      </c>
      <c r="B21" s="59">
        <v>44568</v>
      </c>
      <c r="C21" s="39">
        <v>776</v>
      </c>
      <c r="D21" s="39">
        <v>230</v>
      </c>
      <c r="E21" s="39">
        <v>393</v>
      </c>
      <c r="F21" s="39">
        <v>14</v>
      </c>
      <c r="G21" s="39">
        <v>128</v>
      </c>
      <c r="H21" s="39">
        <v>1</v>
      </c>
      <c r="I21" s="39">
        <v>10</v>
      </c>
    </row>
    <row r="22" spans="1:11" x14ac:dyDescent="0.2">
      <c r="A22" s="35">
        <v>2</v>
      </c>
      <c r="B22" s="59">
        <v>44575</v>
      </c>
      <c r="C22" s="39">
        <v>884</v>
      </c>
      <c r="D22" s="39">
        <v>277</v>
      </c>
      <c r="E22" s="39">
        <v>440</v>
      </c>
      <c r="F22" s="39">
        <v>12</v>
      </c>
      <c r="G22" s="39">
        <v>133</v>
      </c>
      <c r="H22" s="39">
        <v>2</v>
      </c>
      <c r="I22" s="39">
        <v>20</v>
      </c>
    </row>
    <row r="23" spans="1:11" x14ac:dyDescent="0.2">
      <c r="A23" s="19"/>
      <c r="B23" s="19"/>
      <c r="C23" s="19"/>
      <c r="D23" s="19"/>
      <c r="E23" s="19"/>
      <c r="F23" s="19"/>
      <c r="G23" s="19"/>
      <c r="H23" s="19"/>
      <c r="I23" s="19"/>
    </row>
  </sheetData>
  <pageMargins left="0.7" right="0.7" top="0.75" bottom="0.75" header="0.3" footer="0.3"/>
  <pageSetup paperSize="9" orientation="portrait" horizontalDpi="300" verticalDpi="300"/>
  <tableParts count="3">
    <tablePart r:id="rId1"/>
    <tablePart r:id="rId2"/>
    <tablePart r:id="rId3"/>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K22"/>
  <sheetViews>
    <sheetView showGridLines="0" workbookViewId="0"/>
  </sheetViews>
  <sheetFormatPr defaultColWidth="11.5546875" defaultRowHeight="15" x14ac:dyDescent="0.2"/>
  <cols>
    <col min="1" max="1" width="14.109375" style="26" customWidth="1"/>
    <col min="2" max="2" width="13.44140625" style="26" customWidth="1"/>
    <col min="3" max="9" width="12.77734375" style="26" customWidth="1"/>
    <col min="10" max="16384" width="11.5546875" style="26"/>
  </cols>
  <sheetData>
    <row r="1" spans="1:11" ht="15.75" customHeight="1" x14ac:dyDescent="0.25">
      <c r="A1" s="73" t="s">
        <v>247</v>
      </c>
    </row>
    <row r="2" spans="1:11" ht="15.75" customHeight="1" x14ac:dyDescent="0.25">
      <c r="A2" s="73" t="s">
        <v>248</v>
      </c>
    </row>
    <row r="3" spans="1:11" x14ac:dyDescent="0.2">
      <c r="A3" s="26" t="s">
        <v>104</v>
      </c>
    </row>
    <row r="4" spans="1:11" x14ac:dyDescent="0.2">
      <c r="A4" s="26" t="s">
        <v>98</v>
      </c>
    </row>
    <row r="5" spans="1:11" x14ac:dyDescent="0.2">
      <c r="A5" s="26" t="s">
        <v>99</v>
      </c>
    </row>
    <row r="6" spans="1:11" s="46" customFormat="1" ht="50.1" customHeight="1" x14ac:dyDescent="0.2">
      <c r="A6" s="61" t="s">
        <v>204</v>
      </c>
      <c r="B6" s="58"/>
      <c r="C6" s="58"/>
      <c r="D6" s="58"/>
      <c r="E6" s="58"/>
      <c r="F6" s="58"/>
      <c r="G6" s="58"/>
      <c r="H6" s="58"/>
      <c r="I6" s="58"/>
      <c r="J6" s="58"/>
      <c r="K6" s="58"/>
    </row>
    <row r="7" spans="1:11" ht="47.25" customHeight="1" x14ac:dyDescent="0.25">
      <c r="A7" s="30" t="s">
        <v>100</v>
      </c>
      <c r="B7" s="52" t="s">
        <v>106</v>
      </c>
      <c r="C7" s="56" t="s">
        <v>142</v>
      </c>
      <c r="D7" s="56" t="s">
        <v>195</v>
      </c>
      <c r="E7" s="56" t="s">
        <v>196</v>
      </c>
      <c r="F7" s="56" t="s">
        <v>197</v>
      </c>
      <c r="G7" s="56" t="s">
        <v>198</v>
      </c>
      <c r="H7" s="56" t="s">
        <v>199</v>
      </c>
      <c r="I7" s="56" t="s">
        <v>200</v>
      </c>
    </row>
    <row r="8" spans="1:11" ht="30" customHeight="1" x14ac:dyDescent="0.2">
      <c r="A8" s="19" t="s">
        <v>201</v>
      </c>
      <c r="B8" s="59">
        <v>44575</v>
      </c>
      <c r="C8" s="39">
        <v>161735</v>
      </c>
      <c r="D8" s="39">
        <v>9909</v>
      </c>
      <c r="E8" s="39">
        <v>114238</v>
      </c>
      <c r="F8" s="39">
        <v>2312</v>
      </c>
      <c r="G8" s="39">
        <v>34096</v>
      </c>
      <c r="H8" s="39">
        <v>532</v>
      </c>
      <c r="I8" s="39">
        <v>648</v>
      </c>
    </row>
    <row r="9" spans="1:11" x14ac:dyDescent="0.2">
      <c r="A9" s="35">
        <v>1</v>
      </c>
      <c r="B9" s="59">
        <v>44568</v>
      </c>
      <c r="C9" s="39">
        <v>922</v>
      </c>
      <c r="D9" s="39">
        <v>77</v>
      </c>
      <c r="E9" s="39">
        <v>719</v>
      </c>
      <c r="F9" s="39">
        <v>17</v>
      </c>
      <c r="G9" s="39">
        <v>102</v>
      </c>
      <c r="H9" s="39">
        <v>0</v>
      </c>
      <c r="I9" s="39">
        <v>7</v>
      </c>
    </row>
    <row r="10" spans="1:11" x14ac:dyDescent="0.2">
      <c r="A10" s="35">
        <v>2</v>
      </c>
      <c r="B10" s="59">
        <v>44575</v>
      </c>
      <c r="C10" s="39">
        <v>1382</v>
      </c>
      <c r="D10" s="39">
        <v>125</v>
      </c>
      <c r="E10" s="39">
        <v>1048</v>
      </c>
      <c r="F10" s="39">
        <v>13</v>
      </c>
      <c r="G10" s="39">
        <v>189</v>
      </c>
      <c r="H10" s="39">
        <v>3</v>
      </c>
      <c r="I10" s="39">
        <v>4</v>
      </c>
    </row>
    <row r="11" spans="1:11" x14ac:dyDescent="0.2">
      <c r="A11" s="19"/>
      <c r="B11" s="19"/>
      <c r="C11" s="19"/>
      <c r="D11" s="19"/>
      <c r="E11" s="19"/>
      <c r="F11" s="19"/>
      <c r="G11" s="19"/>
      <c r="H11" s="19"/>
      <c r="I11" s="19"/>
    </row>
    <row r="12" spans="1:11" s="31" customFormat="1" ht="30" customHeight="1" x14ac:dyDescent="0.2">
      <c r="A12" s="61" t="s">
        <v>205</v>
      </c>
      <c r="B12" s="47"/>
      <c r="C12" s="47"/>
      <c r="D12" s="47"/>
      <c r="E12" s="47"/>
      <c r="F12" s="47"/>
      <c r="G12" s="47"/>
      <c r="H12" s="47"/>
      <c r="I12" s="47"/>
      <c r="J12" s="47"/>
      <c r="K12" s="47"/>
    </row>
    <row r="13" spans="1:11" ht="47.25" customHeight="1" x14ac:dyDescent="0.25">
      <c r="A13" s="30" t="s">
        <v>100</v>
      </c>
      <c r="B13" s="52" t="s">
        <v>106</v>
      </c>
      <c r="C13" s="56" t="s">
        <v>142</v>
      </c>
      <c r="D13" s="56" t="s">
        <v>195</v>
      </c>
      <c r="E13" s="56" t="s">
        <v>196</v>
      </c>
      <c r="F13" s="56" t="s">
        <v>197</v>
      </c>
      <c r="G13" s="56" t="s">
        <v>198</v>
      </c>
      <c r="H13" s="56" t="s">
        <v>199</v>
      </c>
      <c r="I13" s="56" t="s">
        <v>200</v>
      </c>
    </row>
    <row r="14" spans="1:11" ht="30" customHeight="1" x14ac:dyDescent="0.2">
      <c r="A14" s="19" t="s">
        <v>201</v>
      </c>
      <c r="B14" s="59">
        <v>44575</v>
      </c>
      <c r="C14" s="39">
        <v>152119</v>
      </c>
      <c r="D14" s="39">
        <v>9362</v>
      </c>
      <c r="E14" s="39">
        <v>107110</v>
      </c>
      <c r="F14" s="39">
        <v>2273</v>
      </c>
      <c r="G14" s="39">
        <v>32304</v>
      </c>
      <c r="H14" s="39">
        <v>475</v>
      </c>
      <c r="I14" s="39">
        <v>595</v>
      </c>
    </row>
    <row r="15" spans="1:11" x14ac:dyDescent="0.2">
      <c r="A15" s="35">
        <v>1</v>
      </c>
      <c r="B15" s="59">
        <v>44568</v>
      </c>
      <c r="C15" s="39">
        <v>857</v>
      </c>
      <c r="D15" s="39">
        <v>74</v>
      </c>
      <c r="E15" s="39">
        <v>668</v>
      </c>
      <c r="F15" s="39">
        <v>16</v>
      </c>
      <c r="G15" s="39">
        <v>92</v>
      </c>
      <c r="H15" s="39">
        <v>0</v>
      </c>
      <c r="I15" s="39">
        <v>7</v>
      </c>
    </row>
    <row r="16" spans="1:11" x14ac:dyDescent="0.2">
      <c r="A16" s="35">
        <v>2</v>
      </c>
      <c r="B16" s="59">
        <v>44575</v>
      </c>
      <c r="C16" s="39">
        <v>1308</v>
      </c>
      <c r="D16" s="39">
        <v>117</v>
      </c>
      <c r="E16" s="39">
        <v>994</v>
      </c>
      <c r="F16" s="39">
        <v>11</v>
      </c>
      <c r="G16" s="39">
        <v>179</v>
      </c>
      <c r="H16" s="39">
        <v>3</v>
      </c>
      <c r="I16" s="39">
        <v>4</v>
      </c>
    </row>
    <row r="17" spans="1:11" x14ac:dyDescent="0.2">
      <c r="A17" s="19"/>
      <c r="B17" s="19"/>
      <c r="C17" s="19"/>
      <c r="D17" s="19"/>
      <c r="E17" s="19"/>
      <c r="F17" s="19"/>
      <c r="G17" s="19"/>
      <c r="H17" s="19"/>
      <c r="I17" s="19"/>
    </row>
    <row r="18" spans="1:11" s="31" customFormat="1" ht="30" customHeight="1" x14ac:dyDescent="0.2">
      <c r="A18" s="61" t="s">
        <v>206</v>
      </c>
      <c r="B18" s="47"/>
      <c r="C18" s="47"/>
      <c r="D18" s="47"/>
      <c r="E18" s="47"/>
      <c r="F18" s="47"/>
      <c r="G18" s="47"/>
      <c r="H18" s="47"/>
      <c r="I18" s="47"/>
      <c r="J18" s="47"/>
      <c r="K18" s="47"/>
    </row>
    <row r="19" spans="1:11" ht="47.25" customHeight="1" x14ac:dyDescent="0.25">
      <c r="A19" s="30" t="s">
        <v>100</v>
      </c>
      <c r="B19" s="52" t="s">
        <v>106</v>
      </c>
      <c r="C19" s="56" t="s">
        <v>142</v>
      </c>
      <c r="D19" s="56" t="s">
        <v>195</v>
      </c>
      <c r="E19" s="56" t="s">
        <v>196</v>
      </c>
      <c r="F19" s="56" t="s">
        <v>197</v>
      </c>
      <c r="G19" s="56" t="s">
        <v>198</v>
      </c>
      <c r="H19" s="56" t="s">
        <v>199</v>
      </c>
      <c r="I19" s="56" t="s">
        <v>200</v>
      </c>
    </row>
    <row r="20" spans="1:11" ht="30" customHeight="1" x14ac:dyDescent="0.2">
      <c r="A20" s="19" t="s">
        <v>201</v>
      </c>
      <c r="B20" s="59">
        <v>44575</v>
      </c>
      <c r="C20" s="39">
        <v>9357</v>
      </c>
      <c r="D20" s="39">
        <v>547</v>
      </c>
      <c r="E20" s="39">
        <v>6901</v>
      </c>
      <c r="F20" s="39">
        <v>35</v>
      </c>
      <c r="G20" s="39">
        <v>1783</v>
      </c>
      <c r="H20" s="39">
        <v>57</v>
      </c>
      <c r="I20" s="39">
        <v>34</v>
      </c>
    </row>
    <row r="21" spans="1:11" x14ac:dyDescent="0.2">
      <c r="A21" s="35">
        <v>1</v>
      </c>
      <c r="B21" s="59">
        <v>44568</v>
      </c>
      <c r="C21" s="39">
        <v>61</v>
      </c>
      <c r="D21" s="39">
        <v>3</v>
      </c>
      <c r="E21" s="39">
        <v>47</v>
      </c>
      <c r="F21" s="39">
        <v>1</v>
      </c>
      <c r="G21" s="39">
        <v>10</v>
      </c>
      <c r="H21" s="39">
        <v>0</v>
      </c>
      <c r="I21" s="39">
        <v>0</v>
      </c>
    </row>
    <row r="22" spans="1:11" x14ac:dyDescent="0.2">
      <c r="A22" s="35">
        <v>2</v>
      </c>
      <c r="B22" s="59">
        <v>44575</v>
      </c>
      <c r="C22" s="39">
        <v>69</v>
      </c>
      <c r="D22" s="39">
        <v>8</v>
      </c>
      <c r="E22" s="39">
        <v>50</v>
      </c>
      <c r="F22" s="39">
        <v>1</v>
      </c>
      <c r="G22" s="39">
        <v>10</v>
      </c>
      <c r="H22" s="39">
        <v>0</v>
      </c>
      <c r="I22" s="39">
        <v>0</v>
      </c>
    </row>
  </sheetData>
  <pageMargins left="0.7" right="0.7" top="0.75" bottom="0.75" header="0.3" footer="0.3"/>
  <pageSetup paperSize="9" orientation="portrait" horizontalDpi="300" verticalDpi="300"/>
  <tableParts count="3">
    <tablePart r:id="rId1"/>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5BAF4985ECBE340BB098739D3ACE129" ma:contentTypeVersion="10" ma:contentTypeDescription="Create a new document." ma:contentTypeScope="" ma:versionID="2614b6de0d81b9d622380b26ffa6b3b2">
  <xsd:schema xmlns:xsd="http://www.w3.org/2001/XMLSchema" xmlns:xs="http://www.w3.org/2001/XMLSchema" xmlns:p="http://schemas.microsoft.com/office/2006/metadata/properties" xmlns:ns2="37d7439d-9bb8-4ead-9981-623cda98cd62" xmlns:ns3="53668f8d-1e49-450c-b720-df1fd2d62487" targetNamespace="http://schemas.microsoft.com/office/2006/metadata/properties" ma:root="true" ma:fieldsID="2dabfb92133f3afc65b4fa827b35f6bd" ns2:_="" ns3:_="">
    <xsd:import namespace="37d7439d-9bb8-4ead-9981-623cda98cd62"/>
    <xsd:import namespace="53668f8d-1e49-450c-b720-df1fd2d6248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d7439d-9bb8-4ead-9981-623cda98cd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3668f8d-1e49-450c-b720-df1fd2d62487"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88F87B2-52BC-490B-A712-3536AE7CAD67}">
  <ds:schemaRefs>
    <ds:schemaRef ds:uri="37d7439d-9bb8-4ead-9981-623cda98cd62"/>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53668f8d-1e49-450c-b720-df1fd2d62487"/>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A7179D22-2EC7-4400-A73E-C30DC7A794E6}">
  <ds:schemaRefs>
    <ds:schemaRef ds:uri="http://schemas.microsoft.com/sharepoint/v3/contenttype/forms"/>
  </ds:schemaRefs>
</ds:datastoreItem>
</file>

<file path=customXml/itemProps3.xml><?xml version="1.0" encoding="utf-8"?>
<ds:datastoreItem xmlns:ds="http://schemas.openxmlformats.org/officeDocument/2006/customXml" ds:itemID="{7964E909-5FC4-4E43-B8D8-11E1B410D3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d7439d-9bb8-4ead-9981-623cda98cd62"/>
    <ds:schemaRef ds:uri="53668f8d-1e49-450c-b720-df1fd2d624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Cover sheet</vt:lpstr>
      <vt:lpstr>Contents</vt:lpstr>
      <vt:lpstr>Notes</vt:lpstr>
      <vt:lpstr>1</vt:lpstr>
      <vt:lpstr>2</vt:lpstr>
      <vt:lpstr>3</vt:lpstr>
      <vt:lpstr>4</vt:lpstr>
      <vt:lpstr>5</vt:lpstr>
      <vt:lpstr>6</vt:lpstr>
      <vt:lpstr>7</vt:lpstr>
      <vt:lpstr>8</vt:lpstr>
      <vt:lpstr>9</vt:lpstr>
      <vt:lpstr>10</vt:lpstr>
      <vt:lpstr>11</vt:lpstr>
      <vt:lpstr>12a</vt:lpstr>
      <vt:lpstr>12b</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beardl</dc:creator>
  <cp:keywords/>
  <dc:description/>
  <cp:lastModifiedBy>Rushton, Rachel</cp:lastModifiedBy>
  <cp:revision/>
  <dcterms:created xsi:type="dcterms:W3CDTF">2022-01-20T07:23:08Z</dcterms:created>
  <dcterms:modified xsi:type="dcterms:W3CDTF">2022-01-25T09:01:21Z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0x010100D5BAF4985ECBE340BB098739D3ACE129</vt:lpwstr>
  </property>
</Properties>
</file>