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showInkAnnotation="0" autoCompressPictures="0"/>
  <mc:AlternateContent xmlns:mc="http://schemas.openxmlformats.org/markup-compatibility/2006">
    <mc:Choice Requires="x15">
      <x15ac:absPath xmlns:x15ac="http://schemas.microsoft.com/office/spreadsheetml/2010/11/ac" url="D:\CloudINED\Covid-19_CountriesAdmin\Austria\AustrianDataFiles_Archive\"/>
    </mc:Choice>
  </mc:AlternateContent>
  <bookViews>
    <workbookView xWindow="-120" yWindow="-120" windowWidth="29040" windowHeight="15840" tabRatio="500" activeTab="1"/>
  </bookViews>
  <sheets>
    <sheet name="Metadata" sheetId="2" r:id="rId1"/>
    <sheet name="EMS_Data" sheetId="1" r:id="rId2"/>
    <sheet name="DailyTotal" sheetId="4" r:id="rId3"/>
  </sheets>
  <calcPr calcId="162913"/>
  <extLst>
    <ext xmlns:xcalcf="http://schemas.microsoft.com/office/spreadsheetml/2018/calcfeatures" uri="{B58B0392-4F1F-4190-BB64-5DF3571DCE5F}">
      <xcalcf:calcFeatures>
        <xcalcf:feature name="microsoft.com:RD"/>
        <xcalcf:feature name="microsoft.com:FV"/>
      </xcalcf:calcFeatures>
    </ext>
    <ext xmlns:mx="http://schemas.microsoft.com/office/mac/excel/2008/main" uri="{7523E5D3-25F3-A5E0-1632-64F254C22452}">
      <mx:ArchID Flags="2"/>
    </ext>
  </extLst>
</workbook>
</file>

<file path=xl/calcChain.xml><?xml version="1.0" encoding="utf-8"?>
<calcChain xmlns="http://schemas.openxmlformats.org/spreadsheetml/2006/main">
  <c r="SO22" i="1" l="1"/>
  <c r="SH22" i="1"/>
  <c r="SA22" i="1"/>
  <c r="RT22" i="1"/>
  <c r="RM22" i="1"/>
  <c r="RF22" i="1"/>
  <c r="QY22" i="1"/>
  <c r="QW22" i="1"/>
  <c r="QU22" i="1"/>
  <c r="QR22" i="1"/>
  <c r="QP22" i="1"/>
  <c r="QN22" i="1"/>
  <c r="QK22" i="1"/>
  <c r="QI22" i="1"/>
  <c r="QG22" i="1"/>
  <c r="QD22" i="1"/>
  <c r="QB22" i="1"/>
  <c r="PZ22" i="1"/>
  <c r="PW22" i="1"/>
  <c r="PU22" i="1"/>
  <c r="PS22" i="1"/>
  <c r="PP22" i="1"/>
  <c r="PN22" i="1"/>
  <c r="PL22" i="1"/>
  <c r="PI22" i="1"/>
  <c r="PG22" i="1"/>
  <c r="PE22" i="1"/>
  <c r="PB22" i="1"/>
  <c r="OZ22" i="1"/>
  <c r="OX22" i="1"/>
  <c r="OU22" i="1"/>
  <c r="OS22" i="1"/>
  <c r="OQ22" i="1"/>
  <c r="ON22" i="1"/>
  <c r="OL22" i="1"/>
  <c r="OJ22" i="1"/>
  <c r="OG22" i="1"/>
  <c r="OE22" i="1"/>
  <c r="OC22" i="1"/>
  <c r="NZ22" i="1"/>
  <c r="NS22" i="1"/>
  <c r="NL22" i="1"/>
  <c r="NE22" i="1"/>
  <c r="MX22" i="1"/>
  <c r="MQ22" i="1"/>
  <c r="MJ22" i="1"/>
  <c r="MD22" i="1"/>
  <c r="MC22" i="1"/>
  <c r="LV22" i="1"/>
  <c r="LO22" i="1"/>
  <c r="LH22" i="1"/>
  <c r="LA22" i="1"/>
  <c r="KT22" i="1"/>
  <c r="KM22" i="1"/>
  <c r="KF22" i="1"/>
  <c r="JY22" i="1"/>
  <c r="JR22" i="1"/>
  <c r="JK22" i="1"/>
  <c r="JD22" i="1"/>
  <c r="IW22" i="1"/>
  <c r="IP22" i="1"/>
  <c r="II22" i="1"/>
  <c r="IB22" i="1"/>
  <c r="HU22" i="1"/>
  <c r="HN22" i="1"/>
  <c r="HG22" i="1"/>
  <c r="GZ22" i="1"/>
  <c r="GS22" i="1"/>
  <c r="GL22" i="1"/>
  <c r="GE22" i="1"/>
  <c r="FX22" i="1"/>
  <c r="FQ22" i="1"/>
  <c r="FJ22" i="1"/>
  <c r="FC22" i="1"/>
  <c r="EV22" i="1"/>
  <c r="EO22" i="1"/>
  <c r="EH22" i="1"/>
  <c r="EA22" i="1"/>
  <c r="DT22" i="1"/>
  <c r="DM22" i="1"/>
  <c r="DF22" i="1"/>
  <c r="CY22" i="1"/>
  <c r="CR22" i="1"/>
  <c r="CK22" i="1"/>
  <c r="CD22" i="1"/>
  <c r="BW22" i="1"/>
  <c r="BP22" i="1"/>
  <c r="BI22" i="1"/>
  <c r="BB22" i="1"/>
  <c r="AU22" i="1"/>
  <c r="AN22" i="1"/>
  <c r="AG22" i="1"/>
  <c r="Z22" i="1"/>
  <c r="S22" i="1"/>
  <c r="L22" i="1"/>
  <c r="SP21" i="1"/>
  <c r="SI21" i="1"/>
  <c r="SB21" i="1"/>
  <c r="RU21" i="1"/>
  <c r="RN21" i="1"/>
  <c r="RG21" i="1"/>
  <c r="QZ21" i="1"/>
  <c r="QS21" i="1"/>
  <c r="QL21" i="1"/>
  <c r="QE21" i="1"/>
  <c r="PX21" i="1"/>
  <c r="PQ21" i="1"/>
  <c r="PJ21" i="1"/>
  <c r="PC21" i="1"/>
  <c r="OV21" i="1"/>
  <c r="OO21" i="1"/>
  <c r="OH21" i="1"/>
  <c r="OA21" i="1"/>
  <c r="NT21" i="1"/>
  <c r="NM21" i="1"/>
  <c r="NF21" i="1"/>
  <c r="MY21" i="1"/>
  <c r="MR21" i="1"/>
  <c r="MK21" i="1"/>
  <c r="MD21" i="1"/>
  <c r="LW21" i="1"/>
  <c r="LP21" i="1"/>
  <c r="LI21" i="1"/>
  <c r="LB21" i="1"/>
  <c r="KU21" i="1"/>
  <c r="KN21" i="1"/>
  <c r="KG21" i="1"/>
  <c r="JZ21" i="1"/>
  <c r="JS21" i="1"/>
  <c r="JL21" i="1"/>
  <c r="JE21" i="1"/>
  <c r="IX21" i="1"/>
  <c r="IQ21" i="1"/>
  <c r="IJ21" i="1"/>
  <c r="IC21" i="1"/>
  <c r="HV21" i="1"/>
  <c r="HV22" i="1" s="1"/>
  <c r="HO21" i="1"/>
  <c r="HH21" i="1"/>
  <c r="HA21" i="1"/>
  <c r="GT21" i="1"/>
  <c r="GM21" i="1"/>
  <c r="GF21" i="1"/>
  <c r="FY21" i="1"/>
  <c r="FR21" i="1"/>
  <c r="FK21" i="1"/>
  <c r="FD21" i="1"/>
  <c r="EW21" i="1"/>
  <c r="EP21" i="1"/>
  <c r="EI21" i="1"/>
  <c r="EB21" i="1"/>
  <c r="DU21" i="1"/>
  <c r="DN21" i="1"/>
  <c r="DG21" i="1"/>
  <c r="CZ21" i="1"/>
  <c r="CS21" i="1"/>
  <c r="CL21" i="1"/>
  <c r="CE21" i="1"/>
  <c r="BX21" i="1"/>
  <c r="BQ21" i="1"/>
  <c r="BJ21" i="1"/>
  <c r="BC21" i="1"/>
  <c r="AV21" i="1"/>
  <c r="AO21" i="1"/>
  <c r="AH21" i="1"/>
  <c r="AA21" i="1"/>
  <c r="T21" i="1"/>
  <c r="M21" i="1"/>
  <c r="F21" i="1"/>
  <c r="D21" i="1"/>
  <c r="B21" i="1"/>
  <c r="SP19" i="1"/>
  <c r="SI19" i="1"/>
  <c r="SJ13" i="1" s="1"/>
  <c r="SB19" i="1"/>
  <c r="RU19" i="1"/>
  <c r="RV13" i="1" s="1"/>
  <c r="RN19" i="1"/>
  <c r="RN22" i="1" s="1"/>
  <c r="RG19" i="1"/>
  <c r="RH17" i="1" s="1"/>
  <c r="MK19" i="1"/>
  <c r="MK22" i="1" s="1"/>
  <c r="MD19" i="1"/>
  <c r="LW19" i="1"/>
  <c r="LP19" i="1"/>
  <c r="LI19" i="1"/>
  <c r="LI22" i="1" s="1"/>
  <c r="LB19" i="1"/>
  <c r="LC15" i="1" s="1"/>
  <c r="KU19" i="1"/>
  <c r="KN19" i="1"/>
  <c r="KO15" i="1" s="1"/>
  <c r="KG19" i="1"/>
  <c r="KG22" i="1" s="1"/>
  <c r="JZ19" i="1"/>
  <c r="JS19" i="1"/>
  <c r="JL19" i="1"/>
  <c r="JM17" i="1" s="1"/>
  <c r="JE19" i="1"/>
  <c r="JE22" i="1" s="1"/>
  <c r="IX19" i="1"/>
  <c r="IY14" i="1" s="1"/>
  <c r="IQ19" i="1"/>
  <c r="IJ19" i="1"/>
  <c r="IC19" i="1"/>
  <c r="IC22" i="1" s="1"/>
  <c r="HV19" i="1"/>
  <c r="HO19" i="1"/>
  <c r="HH19" i="1"/>
  <c r="HI16" i="1" s="1"/>
  <c r="HA19" i="1"/>
  <c r="HA22" i="1" s="1"/>
  <c r="GT19" i="1"/>
  <c r="GU14" i="1" s="1"/>
  <c r="GM19" i="1"/>
  <c r="GF19" i="1"/>
  <c r="FY19" i="1"/>
  <c r="FY22" i="1" s="1"/>
  <c r="FR19" i="1"/>
  <c r="FR22" i="1" s="1"/>
  <c r="FK19" i="1"/>
  <c r="FD19" i="1"/>
  <c r="FE17" i="1" s="1"/>
  <c r="EW19" i="1"/>
  <c r="EW22" i="1" s="1"/>
  <c r="EP19" i="1"/>
  <c r="EQ15" i="1" s="1"/>
  <c r="EI19" i="1"/>
  <c r="EI22" i="1" s="1"/>
  <c r="EB19" i="1"/>
  <c r="DU19" i="1"/>
  <c r="DU22" i="1" s="1"/>
  <c r="DN19" i="1"/>
  <c r="DG19" i="1"/>
  <c r="CZ19" i="1"/>
  <c r="DA15" i="1" s="1"/>
  <c r="CS19" i="1"/>
  <c r="CS22" i="1" s="1"/>
  <c r="CL19" i="1"/>
  <c r="CM16" i="1" s="1"/>
  <c r="CE19" i="1"/>
  <c r="CE22" i="1" s="1"/>
  <c r="BX19" i="1"/>
  <c r="BY16" i="1" s="1"/>
  <c r="BQ19" i="1"/>
  <c r="BQ22" i="1" s="1"/>
  <c r="BJ19" i="1"/>
  <c r="BC19" i="1"/>
  <c r="AV19" i="1"/>
  <c r="AW16" i="1" s="1"/>
  <c r="AO19" i="1"/>
  <c r="AO22" i="1" s="1"/>
  <c r="AH19" i="1"/>
  <c r="AI13" i="1" s="1"/>
  <c r="AA19" i="1"/>
  <c r="AA22" i="1" s="1"/>
  <c r="T19" i="1"/>
  <c r="U15" i="1" s="1"/>
  <c r="M19" i="1"/>
  <c r="M22" i="1" s="1"/>
  <c r="F19" i="1"/>
  <c r="G17" i="1" s="1"/>
  <c r="SQ17" i="1"/>
  <c r="SC17" i="1"/>
  <c r="QZ17" i="1"/>
  <c r="QS17" i="1"/>
  <c r="QL17" i="1"/>
  <c r="QE17" i="1"/>
  <c r="PX17" i="1"/>
  <c r="PQ17" i="1"/>
  <c r="PJ17" i="1"/>
  <c r="PC17" i="1"/>
  <c r="OV17" i="1"/>
  <c r="OO17" i="1"/>
  <c r="OH17" i="1"/>
  <c r="OA17" i="1"/>
  <c r="NT17" i="1"/>
  <c r="NM17" i="1"/>
  <c r="NF17" i="1"/>
  <c r="MY17" i="1"/>
  <c r="MR17" i="1"/>
  <c r="ME17" i="1"/>
  <c r="LQ17" i="1"/>
  <c r="LJ17" i="1"/>
  <c r="KA17" i="1"/>
  <c r="JF17" i="1"/>
  <c r="IY17" i="1"/>
  <c r="HW17" i="1"/>
  <c r="HI17" i="1"/>
  <c r="HB17" i="1"/>
  <c r="FS17" i="1"/>
  <c r="EX17" i="1"/>
  <c r="EC17" i="1"/>
  <c r="DO17" i="1"/>
  <c r="DA17" i="1"/>
  <c r="CT17" i="1"/>
  <c r="BK17" i="1"/>
  <c r="AP17" i="1"/>
  <c r="D17" i="1"/>
  <c r="B17" i="1"/>
  <c r="SQ16" i="1"/>
  <c r="SC16" i="1"/>
  <c r="QZ16" i="1"/>
  <c r="QS16" i="1"/>
  <c r="QL16" i="1"/>
  <c r="QE16" i="1"/>
  <c r="PX16" i="1"/>
  <c r="PQ16" i="1"/>
  <c r="PJ16" i="1"/>
  <c r="PC16" i="1"/>
  <c r="OV16" i="1"/>
  <c r="OO16" i="1"/>
  <c r="OH16" i="1"/>
  <c r="OA16" i="1"/>
  <c r="NT16" i="1"/>
  <c r="NM16" i="1"/>
  <c r="NF16" i="1"/>
  <c r="MY16" i="1"/>
  <c r="MR16" i="1"/>
  <c r="ME16" i="1"/>
  <c r="LQ16" i="1"/>
  <c r="LJ16" i="1"/>
  <c r="KO16" i="1"/>
  <c r="KA16" i="1"/>
  <c r="JM16" i="1"/>
  <c r="JF16" i="1"/>
  <c r="HW16" i="1"/>
  <c r="HB16" i="1"/>
  <c r="GG16" i="1"/>
  <c r="FZ16" i="1"/>
  <c r="FS16" i="1"/>
  <c r="FE16" i="1"/>
  <c r="EX16" i="1"/>
  <c r="DO16" i="1"/>
  <c r="DA16" i="1"/>
  <c r="CT16" i="1"/>
  <c r="BK16" i="1"/>
  <c r="AP16" i="1"/>
  <c r="D16" i="1"/>
  <c r="B16" i="1"/>
  <c r="SQ15" i="1"/>
  <c r="SC15" i="1"/>
  <c r="RO15" i="1"/>
  <c r="QZ15" i="1"/>
  <c r="QS15" i="1"/>
  <c r="QL15" i="1"/>
  <c r="QE15" i="1"/>
  <c r="PX15" i="1"/>
  <c r="PQ15" i="1"/>
  <c r="PJ15" i="1"/>
  <c r="PC15" i="1"/>
  <c r="OV15" i="1"/>
  <c r="OO15" i="1"/>
  <c r="OH15" i="1"/>
  <c r="OA15" i="1"/>
  <c r="NT15" i="1"/>
  <c r="NM15" i="1"/>
  <c r="NF15" i="1"/>
  <c r="MY15" i="1"/>
  <c r="MR15" i="1"/>
  <c r="ME15" i="1"/>
  <c r="LQ15" i="1"/>
  <c r="LJ15" i="1"/>
  <c r="KV15" i="1"/>
  <c r="KA15" i="1"/>
  <c r="JM15" i="1"/>
  <c r="JF15" i="1"/>
  <c r="IY15" i="1"/>
  <c r="IR15" i="1"/>
  <c r="IK15" i="1"/>
  <c r="HW15" i="1"/>
  <c r="HI15" i="1"/>
  <c r="HB15" i="1"/>
  <c r="GN15" i="1"/>
  <c r="GG15" i="1"/>
  <c r="FS15" i="1"/>
  <c r="EX15" i="1"/>
  <c r="EJ15" i="1"/>
  <c r="DO15" i="1"/>
  <c r="CT15" i="1"/>
  <c r="CF15" i="1"/>
  <c r="BK15" i="1"/>
  <c r="AW15" i="1"/>
  <c r="AP15" i="1"/>
  <c r="AB15" i="1"/>
  <c r="N15" i="1"/>
  <c r="G15" i="1"/>
  <c r="D15" i="1"/>
  <c r="B15" i="1"/>
  <c r="SQ14" i="1"/>
  <c r="SC14" i="1"/>
  <c r="RO14" i="1"/>
  <c r="QZ14" i="1"/>
  <c r="QZ19" i="1" s="1"/>
  <c r="RA15" i="1" s="1"/>
  <c r="QS14" i="1"/>
  <c r="QL14" i="1"/>
  <c r="QE14" i="1"/>
  <c r="PX14" i="1"/>
  <c r="PQ14" i="1"/>
  <c r="PJ14" i="1"/>
  <c r="PC14" i="1"/>
  <c r="OV14" i="1"/>
  <c r="OO14" i="1"/>
  <c r="OH14" i="1"/>
  <c r="OA14" i="1"/>
  <c r="NT14" i="1"/>
  <c r="NM14" i="1"/>
  <c r="NF14" i="1"/>
  <c r="MY14" i="1"/>
  <c r="MR14" i="1"/>
  <c r="ME14" i="1"/>
  <c r="LX14" i="1"/>
  <c r="LQ14" i="1"/>
  <c r="LJ14" i="1"/>
  <c r="KO14" i="1"/>
  <c r="KH14" i="1"/>
  <c r="KA14" i="1"/>
  <c r="JT14" i="1"/>
  <c r="JM14" i="1"/>
  <c r="JF14" i="1"/>
  <c r="IK14" i="1"/>
  <c r="HW14" i="1"/>
  <c r="HP14" i="1"/>
  <c r="HI14" i="1"/>
  <c r="HB14" i="1"/>
  <c r="GG14" i="1"/>
  <c r="FS14" i="1"/>
  <c r="FL14" i="1"/>
  <c r="FE14" i="1"/>
  <c r="EX14" i="1"/>
  <c r="EQ14" i="1"/>
  <c r="EC14" i="1"/>
  <c r="DO14" i="1"/>
  <c r="DH14" i="1"/>
  <c r="DA14" i="1"/>
  <c r="CT14" i="1"/>
  <c r="BK14" i="1"/>
  <c r="BD14" i="1"/>
  <c r="AW14" i="1"/>
  <c r="AP14" i="1"/>
  <c r="U14" i="1"/>
  <c r="D14" i="1"/>
  <c r="B14" i="1"/>
  <c r="SQ13" i="1"/>
  <c r="SC13" i="1"/>
  <c r="RO13" i="1"/>
  <c r="QS13" i="1"/>
  <c r="QL13" i="1"/>
  <c r="QE13" i="1"/>
  <c r="PX13" i="1"/>
  <c r="PQ13" i="1"/>
  <c r="PJ13" i="1"/>
  <c r="PC13" i="1"/>
  <c r="OV13" i="1"/>
  <c r="OO13" i="1"/>
  <c r="OH13" i="1"/>
  <c r="OA13" i="1"/>
  <c r="NT13" i="1"/>
  <c r="NM13" i="1"/>
  <c r="NF13" i="1"/>
  <c r="MY13" i="1"/>
  <c r="MR13" i="1"/>
  <c r="ME13" i="1"/>
  <c r="LQ13" i="1"/>
  <c r="LJ13" i="1"/>
  <c r="KO13" i="1"/>
  <c r="KH13" i="1"/>
  <c r="KA13" i="1"/>
  <c r="JM13" i="1"/>
  <c r="JF13" i="1"/>
  <c r="IK13" i="1"/>
  <c r="HW13" i="1"/>
  <c r="HI13" i="1"/>
  <c r="HB13" i="1"/>
  <c r="GG13" i="1"/>
  <c r="FS13" i="1"/>
  <c r="FE13" i="1"/>
  <c r="EX13" i="1"/>
  <c r="EC13" i="1"/>
  <c r="DO13" i="1"/>
  <c r="DA13" i="1"/>
  <c r="CT13" i="1"/>
  <c r="BY13" i="1"/>
  <c r="BR13" i="1"/>
  <c r="BK13" i="1"/>
  <c r="AW13" i="1"/>
  <c r="AP13" i="1"/>
  <c r="U13" i="1"/>
  <c r="D13" i="1"/>
  <c r="B13" i="1"/>
  <c r="SQ12" i="1"/>
  <c r="SC12" i="1"/>
  <c r="RV12" i="1"/>
  <c r="RO12" i="1"/>
  <c r="RH12" i="1"/>
  <c r="ML12" i="1"/>
  <c r="ME12" i="1"/>
  <c r="LQ12" i="1"/>
  <c r="LJ12" i="1"/>
  <c r="KV12" i="1"/>
  <c r="KO12" i="1"/>
  <c r="KA12" i="1"/>
  <c r="JM12" i="1"/>
  <c r="JF12" i="1"/>
  <c r="IR12" i="1"/>
  <c r="IK12" i="1"/>
  <c r="HW12" i="1"/>
  <c r="HI12" i="1"/>
  <c r="HB12" i="1"/>
  <c r="GN12" i="1"/>
  <c r="GG12" i="1"/>
  <c r="FS12" i="1"/>
  <c r="FE12" i="1"/>
  <c r="EX12" i="1"/>
  <c r="EJ12" i="1"/>
  <c r="EC12" i="1"/>
  <c r="DO12" i="1"/>
  <c r="DA12" i="1"/>
  <c r="CT12" i="1"/>
  <c r="CF12" i="1"/>
  <c r="BY12" i="1"/>
  <c r="BK12" i="1"/>
  <c r="AW12" i="1"/>
  <c r="AP12" i="1"/>
  <c r="AB12" i="1"/>
  <c r="U12" i="1"/>
  <c r="G12" i="1"/>
  <c r="D12" i="1"/>
  <c r="B12" i="1"/>
  <c r="SQ11" i="1"/>
  <c r="SC11" i="1"/>
  <c r="RO11" i="1"/>
  <c r="PX11" i="1"/>
  <c r="PQ11" i="1"/>
  <c r="PJ11" i="1"/>
  <c r="PC11" i="1"/>
  <c r="OV11" i="1"/>
  <c r="OO11" i="1"/>
  <c r="OH11" i="1"/>
  <c r="OA11" i="1"/>
  <c r="NT11" i="1"/>
  <c r="NM11" i="1"/>
  <c r="NM19" i="1" s="1"/>
  <c r="NN9" i="1" s="1"/>
  <c r="NF11" i="1"/>
  <c r="MY11" i="1"/>
  <c r="MR11" i="1"/>
  <c r="ML11" i="1"/>
  <c r="ME11" i="1"/>
  <c r="LQ11" i="1"/>
  <c r="LJ11" i="1"/>
  <c r="LC11" i="1"/>
  <c r="KO11" i="1"/>
  <c r="KA11" i="1"/>
  <c r="JM11" i="1"/>
  <c r="JF11" i="1"/>
  <c r="IK11" i="1"/>
  <c r="HW11" i="1"/>
  <c r="HI11" i="1"/>
  <c r="HB11" i="1"/>
  <c r="GG11" i="1"/>
  <c r="FS11" i="1"/>
  <c r="FE11" i="1"/>
  <c r="EX11" i="1"/>
  <c r="EC11" i="1"/>
  <c r="DV11" i="1"/>
  <c r="DO11" i="1"/>
  <c r="DA11" i="1"/>
  <c r="CT11" i="1"/>
  <c r="BY11" i="1"/>
  <c r="BK11" i="1"/>
  <c r="AW11" i="1"/>
  <c r="AP11" i="1"/>
  <c r="U11" i="1"/>
  <c r="D11" i="1"/>
  <c r="B11" i="1"/>
  <c r="SQ10" i="1"/>
  <c r="SC10" i="1"/>
  <c r="RV10" i="1"/>
  <c r="RO10" i="1"/>
  <c r="RH10" i="1"/>
  <c r="ME10" i="1"/>
  <c r="LQ10" i="1"/>
  <c r="LJ10" i="1"/>
  <c r="KV10" i="1"/>
  <c r="KO10" i="1"/>
  <c r="KA10" i="1"/>
  <c r="JM10" i="1"/>
  <c r="JF10" i="1"/>
  <c r="IR10" i="1"/>
  <c r="IK10" i="1"/>
  <c r="HW10" i="1"/>
  <c r="HI10" i="1"/>
  <c r="HB10" i="1"/>
  <c r="GN10" i="1"/>
  <c r="GG10" i="1"/>
  <c r="FS10" i="1"/>
  <c r="FE10" i="1"/>
  <c r="EX10" i="1"/>
  <c r="EQ10" i="1"/>
  <c r="EJ10" i="1"/>
  <c r="EC10" i="1"/>
  <c r="DO10" i="1"/>
  <c r="DA10" i="1"/>
  <c r="CT10" i="1"/>
  <c r="CF10" i="1"/>
  <c r="BY10" i="1"/>
  <c r="BR10" i="1"/>
  <c r="BK10" i="1"/>
  <c r="AW10" i="1"/>
  <c r="AP10" i="1"/>
  <c r="AB10" i="1"/>
  <c r="U10" i="1"/>
  <c r="G10" i="1"/>
  <c r="D10" i="1"/>
  <c r="B10" i="1"/>
  <c r="SQ9" i="1"/>
  <c r="SC9" i="1"/>
  <c r="RO9" i="1"/>
  <c r="ME9" i="1"/>
  <c r="LQ9" i="1"/>
  <c r="LJ9" i="1"/>
  <c r="KO9" i="1"/>
  <c r="KA9" i="1"/>
  <c r="JM9" i="1"/>
  <c r="JF9" i="1"/>
  <c r="IK9" i="1"/>
  <c r="HW9" i="1"/>
  <c r="HI9" i="1"/>
  <c r="HB9" i="1"/>
  <c r="GG9" i="1"/>
  <c r="FS9" i="1"/>
  <c r="FE9" i="1"/>
  <c r="EX9" i="1"/>
  <c r="EC9" i="1"/>
  <c r="DO9" i="1"/>
  <c r="DA9" i="1"/>
  <c r="CT9" i="1"/>
  <c r="BY9" i="1"/>
  <c r="BK9" i="1"/>
  <c r="AW9" i="1"/>
  <c r="AP9" i="1"/>
  <c r="U9" i="1"/>
  <c r="D9" i="1"/>
  <c r="B9" i="1"/>
  <c r="SQ8" i="1"/>
  <c r="SJ8" i="1"/>
  <c r="SC8" i="1"/>
  <c r="SC19" i="1" s="1"/>
  <c r="RO8" i="1"/>
  <c r="ME8" i="1"/>
  <c r="LX8" i="1"/>
  <c r="LQ8" i="1"/>
  <c r="LJ8" i="1"/>
  <c r="LC8" i="1"/>
  <c r="KO8" i="1"/>
  <c r="KA8" i="1"/>
  <c r="JT8" i="1"/>
  <c r="JM8" i="1"/>
  <c r="JF8" i="1"/>
  <c r="IK8" i="1"/>
  <c r="HW8" i="1"/>
  <c r="HP8" i="1"/>
  <c r="HI8" i="1"/>
  <c r="HB8" i="1"/>
  <c r="GG8" i="1"/>
  <c r="FS8" i="1"/>
  <c r="FL8" i="1"/>
  <c r="FE8" i="1"/>
  <c r="EX8" i="1"/>
  <c r="EC8" i="1"/>
  <c r="DV8" i="1"/>
  <c r="DO8" i="1"/>
  <c r="DH8" i="1"/>
  <c r="DA8" i="1"/>
  <c r="CT8" i="1"/>
  <c r="BY8" i="1"/>
  <c r="BK8" i="1"/>
  <c r="BD8" i="1"/>
  <c r="AW8" i="1"/>
  <c r="AP8" i="1"/>
  <c r="U8" i="1"/>
  <c r="D8" i="1"/>
  <c r="EQ8" i="1" l="1"/>
  <c r="EQ19" i="1" s="1"/>
  <c r="LC9" i="1"/>
  <c r="LC19" i="1" s="1"/>
  <c r="GU10" i="1"/>
  <c r="D19" i="1"/>
  <c r="CM8" i="1"/>
  <c r="EQ9" i="1"/>
  <c r="E12" i="1"/>
  <c r="EQ12" i="1"/>
  <c r="BY15" i="1"/>
  <c r="BY19" i="1" s="1"/>
  <c r="GU16" i="1"/>
  <c r="LC16" i="1"/>
  <c r="AI8" i="1"/>
  <c r="IY9" i="1"/>
  <c r="EQ11" i="1"/>
  <c r="PX19" i="1"/>
  <c r="PY15" i="1" s="1"/>
  <c r="CM12" i="1"/>
  <c r="LC12" i="1"/>
  <c r="EQ13" i="1"/>
  <c r="LC13" i="1"/>
  <c r="BY14" i="1"/>
  <c r="CM15" i="1"/>
  <c r="AI16" i="1"/>
  <c r="EQ16" i="1"/>
  <c r="AI17" i="1"/>
  <c r="EQ17" i="1"/>
  <c r="RV17" i="1"/>
  <c r="IY8" i="1"/>
  <c r="CM9" i="1"/>
  <c r="CM10" i="1"/>
  <c r="LC10" i="1"/>
  <c r="CM14" i="1"/>
  <c r="RV14" i="1"/>
  <c r="GU15" i="1"/>
  <c r="IY16" i="1"/>
  <c r="AH22" i="1"/>
  <c r="CL22" i="1"/>
  <c r="EP22" i="1"/>
  <c r="GT22" i="1"/>
  <c r="IX22" i="1"/>
  <c r="LB22" i="1"/>
  <c r="RV9" i="1"/>
  <c r="CM11" i="1"/>
  <c r="CM19" i="1" s="1"/>
  <c r="IY11" i="1"/>
  <c r="RV11" i="1"/>
  <c r="AI12" i="1"/>
  <c r="IY12" i="1"/>
  <c r="IY13" i="1"/>
  <c r="LC14" i="1"/>
  <c r="AI15" i="1"/>
  <c r="KO17" i="1"/>
  <c r="KO19" i="1" s="1"/>
  <c r="BC22" i="1"/>
  <c r="DG22" i="1"/>
  <c r="AI10" i="1"/>
  <c r="GU8" i="1"/>
  <c r="GU9" i="1"/>
  <c r="GU19" i="1" s="1"/>
  <c r="IY10" i="1"/>
  <c r="CM13" i="1"/>
  <c r="AI14" i="1"/>
  <c r="AI19" i="1" s="1"/>
  <c r="RV15" i="1"/>
  <c r="RV16" i="1"/>
  <c r="CM17" i="1"/>
  <c r="GU17" i="1"/>
  <c r="LC17" i="1"/>
  <c r="BJ22" i="1"/>
  <c r="DN22" i="1"/>
  <c r="JZ22" i="1"/>
  <c r="AI9" i="1"/>
  <c r="GU12" i="1"/>
  <c r="BK19" i="1"/>
  <c r="RV8" i="1"/>
  <c r="RV19" i="1" s="1"/>
  <c r="AI11" i="1"/>
  <c r="GU11" i="1"/>
  <c r="GU13" i="1"/>
  <c r="T22" i="1"/>
  <c r="BX22" i="1"/>
  <c r="EB22" i="1"/>
  <c r="GF22" i="1"/>
  <c r="IJ22" i="1"/>
  <c r="KN22" i="1"/>
  <c r="DO19" i="1"/>
  <c r="FZ8" i="1"/>
  <c r="FZ9" i="1"/>
  <c r="DV10" i="1"/>
  <c r="ML14" i="1"/>
  <c r="BR15" i="1"/>
  <c r="EC15" i="1"/>
  <c r="RH15" i="1"/>
  <c r="U16" i="1"/>
  <c r="IK16" i="1"/>
  <c r="IK19" i="1" s="1"/>
  <c r="SJ16" i="1"/>
  <c r="AW17" i="1"/>
  <c r="AW19" i="1" s="1"/>
  <c r="DV17" i="1"/>
  <c r="ML17" i="1"/>
  <c r="SP22" i="1"/>
  <c r="RU22" i="1"/>
  <c r="BR8" i="1"/>
  <c r="JF19" i="1"/>
  <c r="DV9" i="1"/>
  <c r="ML9" i="1"/>
  <c r="N10" i="1"/>
  <c r="MR19" i="1"/>
  <c r="MS12" i="1" s="1"/>
  <c r="OV19" i="1"/>
  <c r="OW13" i="1" s="1"/>
  <c r="KH12" i="1"/>
  <c r="ID14" i="1"/>
  <c r="OA19" i="1"/>
  <c r="OB8" i="1" s="1"/>
  <c r="BR17" i="1"/>
  <c r="KH17" i="1"/>
  <c r="N8" i="1"/>
  <c r="HB19" i="1"/>
  <c r="BR11" i="1"/>
  <c r="KH11" i="1"/>
  <c r="ID12" i="1"/>
  <c r="N13" i="1"/>
  <c r="ID13" i="1"/>
  <c r="FZ14" i="1"/>
  <c r="ML15" i="1"/>
  <c r="DV16" i="1"/>
  <c r="ML16" i="1"/>
  <c r="BY17" i="1"/>
  <c r="GM22" i="1"/>
  <c r="IQ22" i="1"/>
  <c r="KU22" i="1"/>
  <c r="DA19" i="1"/>
  <c r="B19" i="1"/>
  <c r="B22" i="1" s="1"/>
  <c r="C16" i="1" s="1"/>
  <c r="BR9" i="1"/>
  <c r="KH9" i="1"/>
  <c r="ML10" i="1"/>
  <c r="FZ12" i="1"/>
  <c r="PY13" i="1"/>
  <c r="DV14" i="1"/>
  <c r="FE15" i="1"/>
  <c r="FE19" i="1" s="1"/>
  <c r="KH15" i="1"/>
  <c r="QE19" i="1"/>
  <c r="QF8" i="1" s="1"/>
  <c r="EC16" i="1"/>
  <c r="N17" i="1"/>
  <c r="ID17" i="1"/>
  <c r="RO17" i="1"/>
  <c r="KA19" i="1"/>
  <c r="ML8" i="1"/>
  <c r="KH10" i="1"/>
  <c r="N11" i="1"/>
  <c r="ID11" i="1"/>
  <c r="PQ19" i="1"/>
  <c r="PR8" i="1" s="1"/>
  <c r="DV12" i="1"/>
  <c r="FZ13" i="1"/>
  <c r="E14" i="1"/>
  <c r="BR14" i="1"/>
  <c r="LQ19" i="1"/>
  <c r="ID15" i="1"/>
  <c r="BR16" i="1"/>
  <c r="KH16" i="1"/>
  <c r="RO16" i="1"/>
  <c r="RO19" i="1" s="1"/>
  <c r="U17" i="1"/>
  <c r="IK17" i="1"/>
  <c r="SB22" i="1"/>
  <c r="HW19" i="1"/>
  <c r="KH8" i="1"/>
  <c r="N9" i="1"/>
  <c r="ID9" i="1"/>
  <c r="ID10" i="1"/>
  <c r="NT19" i="1"/>
  <c r="NU15" i="1" s="1"/>
  <c r="BR12" i="1"/>
  <c r="EC19" i="1"/>
  <c r="QL19" i="1"/>
  <c r="QM15" i="1" s="1"/>
  <c r="N14" i="1"/>
  <c r="JM19" i="1"/>
  <c r="FZ15" i="1"/>
  <c r="FZ17" i="1"/>
  <c r="AV22" i="1"/>
  <c r="CZ22" i="1"/>
  <c r="FD22" i="1"/>
  <c r="HH22" i="1"/>
  <c r="JL22" i="1"/>
  <c r="LP22" i="1"/>
  <c r="ID8" i="1"/>
  <c r="ID19" i="1" s="1"/>
  <c r="FZ10" i="1"/>
  <c r="FZ11" i="1"/>
  <c r="OB11" i="1"/>
  <c r="N12" i="1"/>
  <c r="DV13" i="1"/>
  <c r="ML13" i="1"/>
  <c r="HI19" i="1"/>
  <c r="DV15" i="1"/>
  <c r="PC19" i="1"/>
  <c r="PD10" i="1" s="1"/>
  <c r="N16" i="1"/>
  <c r="ID16" i="1"/>
  <c r="GG17" i="1"/>
  <c r="GG19" i="1" s="1"/>
  <c r="FK22" i="1"/>
  <c r="HO22" i="1"/>
  <c r="JS22" i="1"/>
  <c r="LW22" i="1"/>
  <c r="QM16" i="1"/>
  <c r="QM13" i="1"/>
  <c r="QM12" i="1"/>
  <c r="QM10" i="1"/>
  <c r="QM11" i="1"/>
  <c r="QL22" i="1"/>
  <c r="QM9" i="1"/>
  <c r="QM8" i="1"/>
  <c r="NG15" i="1"/>
  <c r="PX22" i="1"/>
  <c r="QS19" i="1"/>
  <c r="QT14" i="1" s="1"/>
  <c r="NN15" i="1"/>
  <c r="PD8" i="1"/>
  <c r="QT16" i="1"/>
  <c r="PQ22" i="1"/>
  <c r="PR12" i="1"/>
  <c r="PR17" i="1"/>
  <c r="SQ19" i="1"/>
  <c r="CT19" i="1"/>
  <c r="E11" i="1"/>
  <c r="MS10" i="1"/>
  <c r="MS14" i="1"/>
  <c r="MS9" i="1"/>
  <c r="OO19" i="1"/>
  <c r="OP16" i="1" s="1"/>
  <c r="RA12" i="1"/>
  <c r="E13" i="1"/>
  <c r="MS13" i="1"/>
  <c r="NN14" i="1"/>
  <c r="PR14" i="1"/>
  <c r="E16" i="1"/>
  <c r="RA16" i="1"/>
  <c r="AP19" i="1"/>
  <c r="E9" i="1"/>
  <c r="PD13" i="1"/>
  <c r="QM17" i="1"/>
  <c r="EX19" i="1"/>
  <c r="ME19" i="1"/>
  <c r="E15" i="1"/>
  <c r="E10" i="1"/>
  <c r="D22" i="1"/>
  <c r="E17" i="1"/>
  <c r="FS19" i="1"/>
  <c r="PR9" i="1"/>
  <c r="OW8" i="1"/>
  <c r="OA22" i="1"/>
  <c r="OB9" i="1"/>
  <c r="NU8" i="1"/>
  <c r="NT22" i="1"/>
  <c r="NU14" i="1"/>
  <c r="NU12" i="1"/>
  <c r="NU9" i="1"/>
  <c r="NU10" i="1"/>
  <c r="NN8" i="1"/>
  <c r="NM22" i="1"/>
  <c r="NN12" i="1"/>
  <c r="NN10" i="1"/>
  <c r="NN13" i="1"/>
  <c r="QM14" i="1"/>
  <c r="NN16" i="1"/>
  <c r="PR16" i="1"/>
  <c r="NN17" i="1"/>
  <c r="RA17" i="1"/>
  <c r="RA10" i="1"/>
  <c r="RA11" i="1"/>
  <c r="RA14" i="1"/>
  <c r="RA9" i="1"/>
  <c r="QZ22" i="1"/>
  <c r="RA8" i="1"/>
  <c r="RA13" i="1"/>
  <c r="LJ19" i="1"/>
  <c r="NN11" i="1"/>
  <c r="NU13" i="1"/>
  <c r="OP14" i="1"/>
  <c r="QE22" i="1"/>
  <c r="NU16" i="1"/>
  <c r="NU17" i="1"/>
  <c r="MY19" i="1"/>
  <c r="MZ11" i="1" s="1"/>
  <c r="BD9" i="1"/>
  <c r="DH9" i="1"/>
  <c r="FL9" i="1"/>
  <c r="HP9" i="1"/>
  <c r="JT9" i="1"/>
  <c r="LX9" i="1"/>
  <c r="SJ9" i="1"/>
  <c r="G11" i="1"/>
  <c r="AB11" i="1"/>
  <c r="CF11" i="1"/>
  <c r="EJ11" i="1"/>
  <c r="GN11" i="1"/>
  <c r="IR11" i="1"/>
  <c r="KV11" i="1"/>
  <c r="MS11" i="1"/>
  <c r="NU11" i="1"/>
  <c r="PY11" i="1"/>
  <c r="SJ14" i="1"/>
  <c r="OB15" i="1"/>
  <c r="PD15" i="1"/>
  <c r="BD17" i="1"/>
  <c r="DH17" i="1"/>
  <c r="FL17" i="1"/>
  <c r="HP17" i="1"/>
  <c r="JT17" i="1"/>
  <c r="LX17" i="1"/>
  <c r="E8" i="1"/>
  <c r="C9" i="1"/>
  <c r="SJ11" i="1"/>
  <c r="G13" i="1"/>
  <c r="AB13" i="1"/>
  <c r="CF13" i="1"/>
  <c r="EJ13" i="1"/>
  <c r="GN13" i="1"/>
  <c r="IR13" i="1"/>
  <c r="KV13" i="1"/>
  <c r="RH13" i="1"/>
  <c r="G16" i="1"/>
  <c r="AB16" i="1"/>
  <c r="CF16" i="1"/>
  <c r="EJ16" i="1"/>
  <c r="GN16" i="1"/>
  <c r="IR16" i="1"/>
  <c r="KV16" i="1"/>
  <c r="SJ17" i="1"/>
  <c r="NF19" i="1"/>
  <c r="NG17" i="1" s="1"/>
  <c r="OH19" i="1"/>
  <c r="OI15" i="1" s="1"/>
  <c r="PJ19" i="1"/>
  <c r="PK15" i="1" s="1"/>
  <c r="G8" i="1"/>
  <c r="AB8" i="1"/>
  <c r="CF8" i="1"/>
  <c r="EJ8" i="1"/>
  <c r="GN8" i="1"/>
  <c r="IR8" i="1"/>
  <c r="KV8" i="1"/>
  <c r="RH8" i="1"/>
  <c r="BD10" i="1"/>
  <c r="DH10" i="1"/>
  <c r="FL10" i="1"/>
  <c r="HP10" i="1"/>
  <c r="JT10" i="1"/>
  <c r="LX10" i="1"/>
  <c r="SJ10" i="1"/>
  <c r="BD15" i="1"/>
  <c r="DH15" i="1"/>
  <c r="FL15" i="1"/>
  <c r="HP15" i="1"/>
  <c r="JT15" i="1"/>
  <c r="LX15" i="1"/>
  <c r="RH16" i="1"/>
  <c r="BD12" i="1"/>
  <c r="DH12" i="1"/>
  <c r="FL12" i="1"/>
  <c r="HP12" i="1"/>
  <c r="JT12" i="1"/>
  <c r="LX12" i="1"/>
  <c r="SJ12" i="1"/>
  <c r="G14" i="1"/>
  <c r="AB14" i="1"/>
  <c r="CF14" i="1"/>
  <c r="EJ14" i="1"/>
  <c r="GN14" i="1"/>
  <c r="IR14" i="1"/>
  <c r="KV14" i="1"/>
  <c r="SJ15" i="1"/>
  <c r="RG22" i="1"/>
  <c r="SI22" i="1"/>
  <c r="G9" i="1"/>
  <c r="AB9" i="1"/>
  <c r="CF9" i="1"/>
  <c r="EJ9" i="1"/>
  <c r="GN9" i="1"/>
  <c r="IR9" i="1"/>
  <c r="KV9" i="1"/>
  <c r="RH9" i="1"/>
  <c r="BD11" i="1"/>
  <c r="DH11" i="1"/>
  <c r="FL11" i="1"/>
  <c r="HP11" i="1"/>
  <c r="JT11" i="1"/>
  <c r="LX11" i="1"/>
  <c r="RH14" i="1"/>
  <c r="AB17" i="1"/>
  <c r="CF17" i="1"/>
  <c r="EJ17" i="1"/>
  <c r="GN17" i="1"/>
  <c r="IR17" i="1"/>
  <c r="KV17" i="1"/>
  <c r="RH11" i="1"/>
  <c r="BD13" i="1"/>
  <c r="DH13" i="1"/>
  <c r="FL13" i="1"/>
  <c r="HP13" i="1"/>
  <c r="JT13" i="1"/>
  <c r="LX13" i="1"/>
  <c r="BD16" i="1"/>
  <c r="DH16" i="1"/>
  <c r="FL16" i="1"/>
  <c r="HP16" i="1"/>
  <c r="JT16" i="1"/>
  <c r="LX16" i="1"/>
  <c r="E6" i="4"/>
  <c r="C6" i="4"/>
  <c r="E7" i="4"/>
  <c r="C7" i="4"/>
  <c r="E8" i="4"/>
  <c r="C8" i="4"/>
  <c r="FL19" i="1" l="1"/>
  <c r="C8" i="1"/>
  <c r="PD12" i="1"/>
  <c r="PD19" i="1" s="1"/>
  <c r="PY10" i="1"/>
  <c r="OB13" i="1"/>
  <c r="PY16" i="1"/>
  <c r="FZ19" i="1"/>
  <c r="OB10" i="1"/>
  <c r="PD16" i="1"/>
  <c r="PY12" i="1"/>
  <c r="U19" i="1"/>
  <c r="OB12" i="1"/>
  <c r="PD9" i="1"/>
  <c r="PY14" i="1"/>
  <c r="PY17" i="1"/>
  <c r="DV19" i="1"/>
  <c r="OB16" i="1"/>
  <c r="OB19" i="1" s="1"/>
  <c r="MZ15" i="1"/>
  <c r="PD14" i="1"/>
  <c r="PY9" i="1"/>
  <c r="KH19" i="1"/>
  <c r="ML19" i="1"/>
  <c r="OB14" i="1"/>
  <c r="PC22" i="1"/>
  <c r="PY8" i="1"/>
  <c r="PY19" i="1" s="1"/>
  <c r="PD17" i="1"/>
  <c r="IY19" i="1"/>
  <c r="PD11" i="1"/>
  <c r="OB17" i="1"/>
  <c r="BD19" i="1"/>
  <c r="QT15" i="1"/>
  <c r="OI17" i="1"/>
  <c r="LX19" i="1"/>
  <c r="QF14" i="1"/>
  <c r="PR11" i="1"/>
  <c r="QF17" i="1"/>
  <c r="MR22" i="1"/>
  <c r="MS17" i="1"/>
  <c r="BR19" i="1"/>
  <c r="OW15" i="1"/>
  <c r="OW12" i="1"/>
  <c r="OW19" i="1" s="1"/>
  <c r="QF15" i="1"/>
  <c r="QT17" i="1"/>
  <c r="OV22" i="1"/>
  <c r="OW17" i="1"/>
  <c r="PK14" i="1"/>
  <c r="QF13" i="1"/>
  <c r="N19" i="1"/>
  <c r="OP15" i="1"/>
  <c r="F22" i="1"/>
  <c r="OW16" i="1"/>
  <c r="E19" i="1"/>
  <c r="JT19" i="1"/>
  <c r="QF9" i="1"/>
  <c r="OW9" i="1"/>
  <c r="PR15" i="1"/>
  <c r="MS16" i="1"/>
  <c r="C15" i="1"/>
  <c r="PR10" i="1"/>
  <c r="NG14" i="1"/>
  <c r="C12" i="1"/>
  <c r="HP19" i="1"/>
  <c r="C17" i="1"/>
  <c r="QF11" i="1"/>
  <c r="OW14" i="1"/>
  <c r="QF10" i="1"/>
  <c r="PR13" i="1"/>
  <c r="OW10" i="1"/>
  <c r="MZ13" i="1"/>
  <c r="MS8" i="1"/>
  <c r="C11" i="1"/>
  <c r="C13" i="1"/>
  <c r="C14" i="1"/>
  <c r="MS15" i="1"/>
  <c r="DH19" i="1"/>
  <c r="SJ19" i="1"/>
  <c r="QF12" i="1"/>
  <c r="OW11" i="1"/>
  <c r="QF16" i="1"/>
  <c r="C10" i="1"/>
  <c r="C19" i="1" s="1"/>
  <c r="AB19" i="1"/>
  <c r="RA19" i="1"/>
  <c r="NG11" i="1"/>
  <c r="OO22" i="1"/>
  <c r="OP12" i="1"/>
  <c r="OP10" i="1"/>
  <c r="OP9" i="1"/>
  <c r="OP8" i="1"/>
  <c r="OP11" i="1"/>
  <c r="G19" i="1"/>
  <c r="NU19" i="1"/>
  <c r="KV19" i="1"/>
  <c r="PK16" i="1"/>
  <c r="PK13" i="1"/>
  <c r="PK9" i="1"/>
  <c r="PK8" i="1"/>
  <c r="PJ22" i="1"/>
  <c r="PK10" i="1"/>
  <c r="PK12" i="1"/>
  <c r="PK11" i="1"/>
  <c r="QS22" i="1"/>
  <c r="QT12" i="1"/>
  <c r="QT10" i="1"/>
  <c r="QT11" i="1"/>
  <c r="QT9" i="1"/>
  <c r="QT8" i="1"/>
  <c r="RH19" i="1"/>
  <c r="NN19" i="1"/>
  <c r="IR19" i="1"/>
  <c r="OI16" i="1"/>
  <c r="OI13" i="1"/>
  <c r="OI12" i="1"/>
  <c r="OI10" i="1"/>
  <c r="OI8" i="1"/>
  <c r="OH22" i="1"/>
  <c r="OI9" i="1"/>
  <c r="MY22" i="1"/>
  <c r="MZ14" i="1"/>
  <c r="MZ9" i="1"/>
  <c r="MZ12" i="1"/>
  <c r="MZ16" i="1"/>
  <c r="MZ8" i="1"/>
  <c r="MZ17" i="1"/>
  <c r="MZ10" i="1"/>
  <c r="OI14" i="1"/>
  <c r="OP17" i="1"/>
  <c r="QT13" i="1"/>
  <c r="GN19" i="1"/>
  <c r="NG16" i="1"/>
  <c r="NG13" i="1"/>
  <c r="NG9" i="1"/>
  <c r="NG10" i="1"/>
  <c r="NG8" i="1"/>
  <c r="NG12" i="1"/>
  <c r="NF22" i="1"/>
  <c r="PK17" i="1"/>
  <c r="OP13" i="1"/>
  <c r="OI11" i="1"/>
  <c r="EJ19" i="1"/>
  <c r="CF19" i="1"/>
  <c r="QM19" i="1"/>
  <c r="C9" i="4"/>
  <c r="E9" i="4"/>
  <c r="MS19" i="1" l="1"/>
  <c r="PR19" i="1"/>
  <c r="OI19" i="1"/>
  <c r="QF19" i="1"/>
  <c r="OP19" i="1"/>
  <c r="QT19" i="1"/>
  <c r="MZ19" i="1"/>
  <c r="NG19" i="1"/>
  <c r="PK19" i="1"/>
  <c r="E10" i="4"/>
  <c r="C10" i="4"/>
  <c r="E11" i="4"/>
  <c r="C11" i="4"/>
  <c r="E12" i="4"/>
  <c r="C12" i="4"/>
  <c r="C13" i="4"/>
  <c r="E13" i="4"/>
  <c r="E14" i="4"/>
  <c r="C14" i="4"/>
  <c r="E15" i="4"/>
  <c r="C15" i="4"/>
  <c r="E17" i="4"/>
  <c r="C17" i="4"/>
  <c r="C18" i="4"/>
  <c r="E18" i="4"/>
  <c r="E19" i="4"/>
  <c r="C19" i="4"/>
  <c r="E20" i="4"/>
  <c r="C20" i="4"/>
  <c r="E21" i="4"/>
  <c r="C21" i="4"/>
  <c r="E22" i="4"/>
  <c r="C22" i="4"/>
  <c r="E23" i="4"/>
  <c r="C23" i="4"/>
  <c r="C24" i="4"/>
  <c r="E24" i="4"/>
  <c r="E25" i="4"/>
  <c r="C25" i="4"/>
  <c r="E26" i="4"/>
  <c r="C26" i="4"/>
  <c r="E27" i="4"/>
  <c r="C27" i="4"/>
  <c r="E28" i="4"/>
  <c r="C28" i="4"/>
  <c r="E29" i="4"/>
  <c r="C29" i="4"/>
  <c r="E30" i="4"/>
  <c r="C30" i="4"/>
  <c r="C31" i="4"/>
  <c r="E31" i="4"/>
  <c r="C32" i="4"/>
  <c r="E32" i="4"/>
  <c r="E33" i="4"/>
  <c r="C33" i="4"/>
  <c r="E34" i="4"/>
  <c r="C34" i="4"/>
  <c r="E35" i="4"/>
  <c r="C35" i="4"/>
  <c r="E36" i="4"/>
  <c r="C36" i="4"/>
  <c r="E37" i="4"/>
  <c r="C37" i="4"/>
  <c r="E38" i="4"/>
  <c r="C38" i="4"/>
  <c r="E39" i="4"/>
  <c r="C39" i="4"/>
  <c r="E40" i="4"/>
  <c r="C40" i="4"/>
  <c r="C41" i="4"/>
  <c r="E41" i="4"/>
  <c r="E42" i="4"/>
  <c r="C42" i="4"/>
  <c r="E43" i="4"/>
  <c r="C43" i="4"/>
  <c r="E44" i="4"/>
  <c r="C44" i="4"/>
  <c r="C45" i="4"/>
  <c r="E45" i="4"/>
  <c r="E46" i="4"/>
  <c r="C46" i="4"/>
  <c r="E47" i="4"/>
  <c r="C47" i="4"/>
  <c r="E48" i="4"/>
  <c r="C48" i="4"/>
  <c r="C49" i="4"/>
  <c r="E49" i="4"/>
  <c r="E50" i="4"/>
  <c r="C50" i="4"/>
  <c r="E51" i="4"/>
  <c r="C51" i="4"/>
  <c r="E52" i="4"/>
  <c r="C52" i="4"/>
  <c r="C53" i="4"/>
  <c r="E53" i="4"/>
  <c r="E54" i="4"/>
  <c r="C54" i="4"/>
  <c r="E57" i="4"/>
  <c r="E56" i="4"/>
  <c r="E55" i="4"/>
  <c r="C55" i="4"/>
  <c r="C56" i="4"/>
  <c r="C57" i="4"/>
  <c r="E58" i="4"/>
  <c r="E59" i="4"/>
  <c r="E60" i="4"/>
  <c r="E61" i="4"/>
  <c r="E62" i="4"/>
  <c r="E63" i="4"/>
  <c r="E64" i="4"/>
  <c r="E65" i="4"/>
  <c r="C58" i="4"/>
  <c r="C59" i="4"/>
  <c r="C60" i="4"/>
  <c r="C61" i="4"/>
  <c r="C63" i="4"/>
  <c r="C62" i="4"/>
  <c r="C64" i="4"/>
  <c r="C65" i="4"/>
</calcChain>
</file>

<file path=xl/sharedStrings.xml><?xml version="1.0" encoding="utf-8"?>
<sst xmlns="http://schemas.openxmlformats.org/spreadsheetml/2006/main" count="1136" uniqueCount="313">
  <si>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</si>
  <si>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</si>
  <si>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</si>
  <si>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</si>
  <si>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</si>
  <si>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</si>
  <si>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</si>
  <si>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</si>
  <si>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</si>
  <si>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</si>
  <si>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Population* on 01.01.2019</t>
  </si>
  <si>
    <t>TOTAL</t>
  </si>
  <si>
    <t>Data Source:</t>
  </si>
  <si>
    <t>0-4</t>
  </si>
  <si>
    <t>5-14</t>
  </si>
  <si>
    <t>15-24</t>
  </si>
  <si>
    <t>25-34</t>
  </si>
  <si>
    <t>35-44</t>
  </si>
  <si>
    <t>45-54</t>
  </si>
  <si>
    <t>55-64</t>
  </si>
  <si>
    <t>65-74</t>
  </si>
  <si>
    <t>75-84</t>
  </si>
  <si>
    <t>85+</t>
  </si>
  <si>
    <t>Daily number of cumulative deaths due to COVID-19 in Austria</t>
  </si>
  <si>
    <t>Daily number of cumulative deaths due to COVID-19 in Austria by age groups &amp; sex</t>
  </si>
  <si>
    <t>Date Reference</t>
  </si>
  <si>
    <t>Time</t>
  </si>
  <si>
    <t>CumDeath</t>
  </si>
  <si>
    <t>Source</t>
  </si>
  <si>
    <t>File:</t>
  </si>
  <si>
    <t>Webp</t>
  </si>
  <si>
    <t>https://info.gesundheitsministerium.at/dashboard_GenTod.html?l=en</t>
  </si>
  <si>
    <t>2020-05-06_Amtliches Dashboard COVID19_englisch</t>
  </si>
  <si>
    <t>05.05.2020</t>
  </si>
  <si>
    <t>2020-05-05_Amtliches Dashboard COVID19_englisch</t>
  </si>
  <si>
    <t>03.05.2020</t>
  </si>
  <si>
    <t>2020-05-03_Amtliches Dashboard COVID19_englisch</t>
  </si>
  <si>
    <t>01.05.2020</t>
  </si>
  <si>
    <t>30.04.2020</t>
  </si>
  <si>
    <t>2020-05-01_Amtliches Dashboard COVID19_englisch</t>
  </si>
  <si>
    <t>2020-04-30_Amtliches Dashboard COVID19_englisch</t>
  </si>
  <si>
    <t>29.04.2020</t>
  </si>
  <si>
    <t>2020-04-29_Amtliches Dashboard COVID19_englisch</t>
  </si>
  <si>
    <t>2020-04-28_Amtliches Dashboard COVID19_englisch</t>
  </si>
  <si>
    <t>2020-04-26_Amtliches Dashboard COVID19_englisch</t>
  </si>
  <si>
    <t>2020-04-25_Amtliches Dashboard COVID19_englisch</t>
  </si>
  <si>
    <t>2020-04-24_Amtliches Dashboard COVID19_englisch</t>
  </si>
  <si>
    <t>2020-04-23_Amtliches Dashboard COVID19_englisch</t>
  </si>
  <si>
    <t>28.04.2020</t>
  </si>
  <si>
    <t>27.04.2020</t>
  </si>
  <si>
    <t>26.04.2020</t>
  </si>
  <si>
    <t>25.04.2020</t>
  </si>
  <si>
    <t>24.04.2020</t>
  </si>
  <si>
    <t>2020-04-27_Amtliches Dashboard COVID19_englisch</t>
  </si>
  <si>
    <t>23.04.2020</t>
  </si>
  <si>
    <t>The data refers to the COVID-19 tested deaths confirmed and registered by EMS and may differ from the number of deaths based on reports from the provincial health directorates.</t>
  </si>
  <si>
    <t>Footnote:</t>
  </si>
  <si>
    <t>Warning: the data provided below are imperfect and incomplete. Please consider them with caution.</t>
  </si>
  <si>
    <t>06.05</t>
  </si>
  <si>
    <t>05.05</t>
  </si>
  <si>
    <t>03.05</t>
  </si>
  <si>
    <t>Population*:</t>
  </si>
  <si>
    <t>Deaths:</t>
  </si>
  <si>
    <t xml:space="preserve">The reported death counts: the cumulative number of deaths reported by the provincial health directorates and updated daily in the morning </t>
  </si>
  <si>
    <t>Sheet "DailyTotal".</t>
  </si>
  <si>
    <t>07.05.2020</t>
  </si>
  <si>
    <t>08.05.2020</t>
  </si>
  <si>
    <t>2020-05-08_Amtliches Dashboard COVID19_englisch</t>
  </si>
  <si>
    <t>2020-05-07_Amtliches Dashboard COVID19_englisch</t>
  </si>
  <si>
    <t>Individuals who actually died in hospitals or elsewhere after testing positive on COVID-19, including those who died potentially from other causes.</t>
  </si>
  <si>
    <t>Available at: https://info.gesundheitsministerium.at/dashboard_GenTod.html?l=en</t>
  </si>
  <si>
    <t>Federal Ministry Republic of Austria (Social Affairs, Health Care, and Consumer Protection), updated once a day (in the morning).</t>
  </si>
  <si>
    <t xml:space="preserve">Individuals who actually died of COVID-19 in hospital and elsewhere (deaths of people who had COVID-19 and died from other causes, e.g., accidents, are excluded from the figure). </t>
  </si>
  <si>
    <t>The Epidemiological Reporting System (EMS) communicated through the Federal Ministry Republic of Austria (Social Affairs, Health Care, and Consumer Protection), available at: https://info.gesundheitsministerium.at/dashboard_GenTod.html?l=en</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</si>
  <si>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</si>
  <si>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</si>
  <si>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</si>
  <si>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08.05</t>
  </si>
  <si>
    <t>07.05</t>
  </si>
  <si>
    <t>01.05</t>
  </si>
  <si>
    <t>30.04</t>
  </si>
  <si>
    <t>29.04</t>
  </si>
  <si>
    <t>Morning</t>
  </si>
  <si>
    <t>Individuals who died after testing postive on COVID-19 in hospitals or elsewhere</t>
  </si>
  <si>
    <t>The Epidemiological Reporting System (EMS) comunicated through the Federal Ministry Republic of Austria (Social Affairs, Health Care, and Consumer Protection) daily-updated dashboard (available at: https://info.gesundheitsministerium.at/dashboard_GenTod.html?l=en).</t>
  </si>
  <si>
    <t>Sheet "EMS_Data".</t>
  </si>
  <si>
    <t>Individuals who actually died of COVID-19 in hospital and elsewhere (deaths from other causes, e.g., accidents, are excluded from the figure).</t>
  </si>
  <si>
    <t xml:space="preserve">From 17/04 to 05/05, the total number of deaths for women and men are not explicitly reported on the webpage. However, the relative share (in percent) is given, which allows deriving the corresponding counts (small errors due to rounding may occur). </t>
  </si>
  <si>
    <t>Difference with CumDeath in the sheet "EMS_Data"</t>
  </si>
  <si>
    <t xml:space="preserve">https://info.gesundheitsministerium.at/dashboard_GenTod.html?l=en </t>
  </si>
  <si>
    <t>23/04/2020, 09:00:00</t>
  </si>
  <si>
    <t>24/04/2020, 08:00:00</t>
  </si>
  <si>
    <t>25/04/2020, 08:00:00</t>
  </si>
  <si>
    <t>26/04/2020, 13:00:00</t>
  </si>
  <si>
    <t>27/04/2020, 09:00:00</t>
  </si>
  <si>
    <t>28/04/2020, 09:00:00</t>
  </si>
  <si>
    <t>29/04/2020, 15:00:00</t>
  </si>
  <si>
    <t>30/04/2020, 17:00:00</t>
  </si>
  <si>
    <t>01/05/2020, 20:00:00</t>
  </si>
  <si>
    <t>03/05/2020, 15:00:00</t>
  </si>
  <si>
    <t>05/05/2020, 10:00:00</t>
  </si>
  <si>
    <t>06/05/2020, 10:00:00</t>
  </si>
  <si>
    <t>Reported cumulative COVID-19 deaths by date and time</t>
  </si>
  <si>
    <t>07/05/2020, 10:00:00</t>
  </si>
  <si>
    <t>09/05/2020, 12:00:00</t>
  </si>
  <si>
    <t>10/05/2020, 10:00:00</t>
  </si>
  <si>
    <t>11/05/2020, 09:00:00</t>
  </si>
  <si>
    <t>09.05</t>
  </si>
  <si>
    <t>10.05</t>
  </si>
  <si>
    <t>11.05</t>
  </si>
  <si>
    <t>10.05.2020</t>
  </si>
  <si>
    <t>11.05.2020</t>
  </si>
  <si>
    <t>2020-05-09_Amtliches Dashboard COVID19_englisch</t>
  </si>
  <si>
    <t>2020-05-10_Amtliches Dashboard COVID19_englisch</t>
  </si>
  <si>
    <t>2020-05-11_Amtliches Dashboard COVID19_englisch</t>
  </si>
  <si>
    <t>12/05/2020, 08:00:00</t>
  </si>
  <si>
    <t>12.05.2020</t>
  </si>
  <si>
    <t>12.05</t>
  </si>
  <si>
    <r>
      <t xml:space="preserve">Population data comes from </t>
    </r>
    <r>
      <rPr>
        <i/>
        <sz val="12"/>
        <rFont val="Calibri"/>
        <family val="2"/>
        <scheme val="minor"/>
      </rPr>
      <t>http://www.statistik-austria.at/web_en/statistics/index.html</t>
    </r>
    <r>
      <rPr>
        <sz val="12"/>
        <rFont val="Calibri"/>
        <family val="2"/>
        <scheme val="minor"/>
      </rPr>
      <t xml:space="preserve">, the tables can be accessed through the STATcube application. Data downloaded in May 2020. </t>
    </r>
  </si>
  <si>
    <t>AllgemeinDaten_OverallData_12-5-2020.csv; AltersverteilungTodesfaelle_AgeDistDeaths_12-5-2020.csv; VerstorbenGeschlechtsverteilung_DeathsSexRatio_12-5-2020</t>
  </si>
  <si>
    <r>
      <t>08/05/2020, 08:00:00</t>
    </r>
    <r>
      <rPr>
        <b/>
        <sz val="10"/>
        <color rgb="FFFF0000"/>
        <rFont val="Calibri"/>
        <family val="2"/>
        <scheme val="minor"/>
      </rPr>
      <t>**</t>
    </r>
  </si>
  <si>
    <t>**</t>
  </si>
  <si>
    <t>Due to the continuous revision and update of the data, on the 8th of May one unit reduction in the cumulative number of death by sex and age was reported.</t>
  </si>
  <si>
    <t>13/05/2020, 08:00:00</t>
  </si>
  <si>
    <t>13.05.2020</t>
  </si>
  <si>
    <t>AllgemeinDaten_OverallData_13-5-2020.csv; AltersverteilungTodesfaelle_AgeDistDeaths_13-5-2020.csv; VerstorbenGeschlechtsverteilung_DeathsSexRatio_13-5-2020</t>
  </si>
  <si>
    <t>13.05</t>
  </si>
  <si>
    <t>14.05.2020</t>
  </si>
  <si>
    <t>14/05/2020, 08:00:00</t>
  </si>
  <si>
    <t>AllgemeinDaten_OverallData_14-5-2020.csv; AltersverteilungTodesfaelle_AgeDistDeaths_14-5-2020.csv; VerstorbenGeschlechtsverteilung_DeathsSexRatio_14-5-2020</t>
  </si>
  <si>
    <t>14.05</t>
  </si>
  <si>
    <t>15/05/2020, 08:00:00</t>
  </si>
  <si>
    <t>15.05.2020</t>
  </si>
  <si>
    <t>AllgemeinDaten_OverallData_15-5-2020.csv; AltersverteilungTodesfaelle_AgeDistDeaths_15-5-2020.csv; VerstorbenGeschlechtsverteilung_DeathsSexRatio_15-5-2020</t>
  </si>
  <si>
    <t>15.05</t>
  </si>
  <si>
    <t>16/05/2020, 07:00:00</t>
  </si>
  <si>
    <t>16.05.2020</t>
  </si>
  <si>
    <t>AllgemeinDaten_OverallData_16-5-2020.csv; AltersverteilungTodesfaelle_AgeDistDeaths_16-5-2020.csv; VerstorbenGeschlechtsverteilung_DeathsSexRatio_16-5-2020</t>
  </si>
  <si>
    <t>16.05</t>
  </si>
  <si>
    <t>17.05.2020</t>
  </si>
  <si>
    <t>AllgemeinDaten_OverallData_17-5-2020.csv; AltersverteilungTodesfaelle_AgeDistDeaths_17-5-2020.csv; VerstorbenGeschlechtsverteilung_DeathsSexRatio_17-5-2020</t>
  </si>
  <si>
    <t>17/05/2020, 08:00:00</t>
  </si>
  <si>
    <t>17.05</t>
  </si>
  <si>
    <t>18.05.2020</t>
  </si>
  <si>
    <t>AllgemeinDaten_OverallData_18-5-2020.csv; AltersverteilungTodesfaelle_AgeDistDeaths_18-5-2020.csv; VerstorbenGeschlechtsverteilung_DeathsSexRatio_18-5-2020</t>
  </si>
  <si>
    <t>18.05</t>
  </si>
  <si>
    <t>18/05/2020, 10:00:00</t>
  </si>
  <si>
    <t>19/05/2020, 07:00:00</t>
  </si>
  <si>
    <t>19.05.2020</t>
  </si>
  <si>
    <t>AllgemeinDaten_OverallData_19-5-2020.csv; AltersverteilungTodesfaelle_AgeDistDeaths_19-5-2020.csv; VerstorbenGeschlechtsverteilung_DeathsSexRatio_19-5-2020</t>
  </si>
  <si>
    <t>19.05</t>
  </si>
  <si>
    <t>20/05/2020, 07:00:00</t>
  </si>
  <si>
    <t>20.05.2020</t>
  </si>
  <si>
    <t>AllgemeinDaten_OverallData_20-5-2020.csv; AltersverteilungTodesfaelle_AgeDistDeaths_20-5-2020.csv; VerstorbenGeschlechtsverteilung_DeathsSexRatio_20-5-2020</t>
  </si>
  <si>
    <t>20.05</t>
  </si>
  <si>
    <t>21.05.2020</t>
  </si>
  <si>
    <t>AllgemeinDaten_OverallData_21-5-2020.csv; AltersverteilungTodesfaelle_AgeDistDeaths_21-5-2020.csv; VerstorbenGeschlechtsverteilung_DeathsSexRatio_21-5-2020</t>
  </si>
  <si>
    <t>21.05</t>
  </si>
  <si>
    <t>21/05/2020, 08:00:00</t>
  </si>
  <si>
    <t>22/05/2020, 11:00:00</t>
  </si>
  <si>
    <t>22.05.2020</t>
  </si>
  <si>
    <t>AllgemeinDaten_OverallData_22-5-2020.csv; AltersverteilungTodesfaelle_AgeDistDeaths_22-5-2020.csv; VerstorbenGeschlechtsverteilung_DeathsSexRatio_22-5-2020</t>
  </si>
  <si>
    <t>22.05</t>
  </si>
  <si>
    <t>23/05/2020, 08:00:00</t>
  </si>
  <si>
    <t>23.05.2020</t>
  </si>
  <si>
    <t>AllgemeinDaten_OverallData_23-5-2020.csv; AltersverteilungTodesfaelle_AgeDistDeaths_23-5-2020.csv; VerstorbenGeschlechtsverteilung_DeathsSexRatio_23-5-2020</t>
  </si>
  <si>
    <t>23.05</t>
  </si>
  <si>
    <t>24/05/2020, 08:00:00</t>
  </si>
  <si>
    <t>24.05.2020</t>
  </si>
  <si>
    <t>AllgemeinDaten_OverallData_24-5-2020.csv; AltersverteilungTodesfaelle_AgeDistDeaths_24-5-2020.csv; VerstorbenGeschlechtsverteilung_DeathsSexRatio_24-5-2020</t>
  </si>
  <si>
    <t>24.05</t>
  </si>
  <si>
    <t>25/05/2020, 09:00:00</t>
  </si>
  <si>
    <t>25.05.2020</t>
  </si>
  <si>
    <t>AllgemeinDaten_OverallData_25-5-2020.csv; AltersverteilungTodesfaelle_AgeDistDeaths_25-5-2020.csv; VerstorbenGeschlechtsverteilung_DeathsSexRatio_25-5-2020</t>
  </si>
  <si>
    <t>25.05</t>
  </si>
  <si>
    <t>26/05/2020, 08:00:00</t>
  </si>
  <si>
    <t>26.05.2020</t>
  </si>
  <si>
    <t>AllgemeinDaten_OverallData_26-5-2020.csv; AltersverteilungTodesfaelle_AgeDistDeaths_26-5-2020.csv; VerstorbenGeschlechtsverteilung_DeathsSexRatio_26-5-2020</t>
  </si>
  <si>
    <t>26.05</t>
  </si>
  <si>
    <t>27/05/2020, 09:00:00</t>
  </si>
  <si>
    <t>27.05.2020</t>
  </si>
  <si>
    <t>AllgemeinDaten_OverallData_27-5-2020.csv; AltersverteilungTodesfaelle_AgeDistDeaths_27-5-2020.csv; VerstorbenGeschlechtsverteilung_DeathsSexRatio_27-5-2020</t>
  </si>
  <si>
    <t>27.05</t>
  </si>
  <si>
    <t>28/05/2020, 08:00:00</t>
  </si>
  <si>
    <t>28.05.2020</t>
  </si>
  <si>
    <t>AllgemeinDaten_OverallData_28-5-2020.csv; AltersverteilungTodesfaelle_AgeDistDeaths_28-5-2020.csv; VerstorbenGeschlechtsverteilung_DeathsSexRatio_28-5-2020</t>
  </si>
  <si>
    <t>28.05</t>
  </si>
  <si>
    <t>29/05/2020, 08:00:00</t>
  </si>
  <si>
    <t>29.05</t>
  </si>
  <si>
    <t>29.05.2020</t>
  </si>
  <si>
    <t>AllgemeinDaten_OverallData_29-5-2020.csv; AltersverteilungTodesfaelle_AgeDistDeaths_29-5-2020.csv; VerstorbenGeschlechtsverteilung_DeathsSexRatio_29-5-2020</t>
  </si>
  <si>
    <t>30/05/2020, 09:00:00</t>
  </si>
  <si>
    <t>30.05</t>
  </si>
  <si>
    <t>30.05.2020</t>
  </si>
  <si>
    <t>AllgemeinDaten_OverallData_30-5-2020.csv; AltersverteilungTodesfaelle_AgeDistDeaths_30-5-2020.csv; VerstorbenGeschlechtsverteilung_DeathsSexRatio_30-5-2020</t>
  </si>
  <si>
    <t>31.05.2020</t>
  </si>
  <si>
    <t>AllgemeinDaten_OverallData_31-5-2020.csv; AltersverteilungTodesfaelle_AgeDistDeaths_31-5-2020.csv; VerstorbenGeschlechtsverteilung_DeathsSexRatio_31-5-2020</t>
  </si>
  <si>
    <t>31.05</t>
  </si>
  <si>
    <t>31/05/2020, 10:00:00</t>
  </si>
  <si>
    <t>01/06/2020, 09:00:00</t>
  </si>
  <si>
    <t>01.06.2020</t>
  </si>
  <si>
    <t>AllgemeinDaten_OverallData_01-6-2020.csv; AltersverteilungTodesfaelle_AgeDistDeaths_01-6-2020.csv; VerstorbenGeschlechtsverteilung_DeathsSexRatio_01-6-2020</t>
  </si>
  <si>
    <t>01.06</t>
  </si>
  <si>
    <t>02/06/2020, 09:00:00</t>
  </si>
  <si>
    <t>02.06.2020</t>
  </si>
  <si>
    <t>AllgemeinDaten_OverallData_02-6-2020.csv; AltersverteilungTodesfaelle_AgeDistDeaths_02-6-2020.csv; VerstorbenGeschlechtsverteilung_DeathsSexRatio_02-6-2020</t>
  </si>
  <si>
    <t>02.06</t>
  </si>
  <si>
    <t>03/06/2020, 07:00:00</t>
  </si>
  <si>
    <t>03.06.2020</t>
  </si>
  <si>
    <t>AllgemeinDaten_OverallData_03-6-2020.csv; AltersverteilungTodesfaelle_AgeDistDeaths_03-6-2020.csv; VerstorbenGeschlechtsverteilung_DeathsSexRatio_03-6-2020</t>
  </si>
  <si>
    <t>03.06</t>
  </si>
  <si>
    <t>04/06/2020, 09:00:00</t>
  </si>
  <si>
    <t>04.06.2020</t>
  </si>
  <si>
    <t>AllgemeinDaten_OverallData_04-6-2020.csv; AltersverteilungTodesfaelle_AgeDistDeaths_04-6-2020.csv; VerstorbenGeschlechtsverteilung_DeathsSexRatio_04-6-2020</t>
  </si>
  <si>
    <t>04.06</t>
  </si>
  <si>
    <t>05/06/2020, 09:00:00</t>
  </si>
  <si>
    <t>05.06.2020</t>
  </si>
  <si>
    <t>AllgemeinDaten_OverallData_05-6-2020.csv; AltersverteilungTodesfaelle_AgeDistDeaths_05-6-2020.csv; VerstorbenGeschlechtsverteilung_DeathsSexRatio_05-6-2020</t>
  </si>
  <si>
    <t>05.06</t>
  </si>
  <si>
    <t>06/06/2020, 09:00:00</t>
  </si>
  <si>
    <t>06.06.2020</t>
  </si>
  <si>
    <t>AllgemeinDaten_OverallData_06-6-2020.csv; AltersverteilungTodesfaelle_AgeDistDeaths_06-6-2020.csv; VerstorbenGeschlechtsverteilung_DeathsSexRatio_06-6-2020</t>
  </si>
  <si>
    <t>06.06</t>
  </si>
  <si>
    <t>07/06/2020, 09:00:00</t>
  </si>
  <si>
    <t>07.06.2020</t>
  </si>
  <si>
    <t>AllgemeinDaten_OverallData_07-6-2020.csv; AltersverteilungTodesfaelle_AgeDistDeaths_07-6-2020.csv; VerstorbenGeschlechtsverteilung_DeathsSexRatio_07-6-2020</t>
  </si>
  <si>
    <t>07.06</t>
  </si>
  <si>
    <t>08/06/2020, 08:00:00</t>
  </si>
  <si>
    <t>08.06.2020</t>
  </si>
  <si>
    <t>AllgemeinDaten_OverallData_08-6-2020.csv; AltersverteilungTodesfaelle_AgeDistDeaths_08-6-2020.csv; VerstorbenGeschlechtsverteilung_DeathsSexRatio_08-6-2020</t>
  </si>
  <si>
    <t>08.06</t>
  </si>
  <si>
    <t>09/06/2020, 10:00:00</t>
  </si>
  <si>
    <t>09.06.2020</t>
  </si>
  <si>
    <t>AllgemeinDaten_OverallData_09-6-2020.csv; AltersverteilungTodesfaelle_AgeDistDeaths_09-6-2020.csv; VerstorbenGeschlechtsverteilung_DeathsSexRatio_09-6-2020</t>
  </si>
  <si>
    <t>09.06</t>
  </si>
  <si>
    <t>10/06/2020, 08:00:00</t>
  </si>
  <si>
    <t>10.06.2020</t>
  </si>
  <si>
    <t>AllgemeinDaten_OverallData_10-6-2020.csv; AltersverteilungTodesfaelle_AgeDistDeaths_10-6-2020.csv; VerstorbenGeschlechtsverteilung_DeathsSexRatio_10-6-2020</t>
  </si>
  <si>
    <t>10.06</t>
  </si>
  <si>
    <t>11/06/2020, 10:00:00</t>
  </si>
  <si>
    <t>11.06.2020</t>
  </si>
  <si>
    <t>AllgemeinDaten_OverallData_11-6-2020.csv; AltersverteilungTodesfaelle_AgeDistDeaths_11-6-2020.csv; VerstorbenGeschlechtsverteilung_DeathsSexRatio_11-6-2020</t>
  </si>
  <si>
    <t>11.06</t>
  </si>
  <si>
    <t>12/06/2020, 10:00:00</t>
  </si>
  <si>
    <t>12.06.2020</t>
  </si>
  <si>
    <t>AllgemeinDaten_OverallData_12-6-2020.csv; AltersverteilungTodesfaelle_AgeDistDeaths_12-6-2020.csv; VerstorbenGeschlechtsverteilung_DeathsSexRatio_12-6-2020</t>
  </si>
  <si>
    <t>12.06</t>
  </si>
  <si>
    <t>13/06/2020, 10:00:00</t>
  </si>
  <si>
    <t>13.06.2020</t>
  </si>
  <si>
    <t>AllgemeinDaten_OverallData_13-6-2020.csv; AltersverteilungTodesfaelle_AgeDistDeaths_13-6-2020.csv; VerstorbenGeschlechtsverteilung_DeathsSexRatio_13-6-2020</t>
  </si>
  <si>
    <t>13.06</t>
  </si>
  <si>
    <t>14/06/2020, 10:00:00</t>
  </si>
  <si>
    <t>14.06.2020</t>
  </si>
  <si>
    <t>AllgemeinDaten_OverallData_14-6-2020.csv; AltersverteilungTodesfaelle_AgeDistDeaths_14-6-2020.csv; VerstorbenGeschlechtsverteilung_DeathsSexRatio_14-6-2020</t>
  </si>
  <si>
    <t>14.06</t>
  </si>
  <si>
    <t>15/06/2020, 09:00:00</t>
  </si>
  <si>
    <t>15.06.2020</t>
  </si>
  <si>
    <t>AllgemeinDaten_OverallData_15-6-2020.csv; AltersverteilungTodesfaelle_AgeDistDeaths_15-6-2020.csv; VerstorbenGeschlechtsverteilung_DeathsSexRatio_15-6-2020</t>
  </si>
  <si>
    <t>15.06</t>
  </si>
  <si>
    <t>16/06/2020, 08:00:00</t>
  </si>
  <si>
    <t>16.06.2020</t>
  </si>
  <si>
    <t>AllgemeinDaten_OverallData_16-6-2020.csv; AltersverteilungTodesfaelle_AgeDistDeaths_16-6-2020.csv; VerstorbenGeschlechtsverteilung_DeathsSexRatio_16-6-2020</t>
  </si>
  <si>
    <t>16.06</t>
  </si>
  <si>
    <t>17/06/2020, 09:00:00</t>
  </si>
  <si>
    <t>17.06.2020</t>
  </si>
  <si>
    <t>AllgemeinDaten_OverallData_17-6-2020.csv; AltersverteilungTodesfaelle_AgeDistDeaths_17-6-2020.csv; VerstorbenGeschlechtsverteilung_DeathsSexRatio_17-6-2020</t>
  </si>
  <si>
    <t>17.06</t>
  </si>
  <si>
    <t>18/06/2020, 09:00:00</t>
  </si>
  <si>
    <t>18.06.2020</t>
  </si>
  <si>
    <t>AllgemeinDaten_OverallData_18-6-2020.csv; AltersverteilungTodesfaelle_AgeDistDeaths_18-6-2020.csv; VerstorbenGeschlechtsverteilung_DeathsSexRatio_18-6-2020</t>
  </si>
  <si>
    <t>18.06</t>
  </si>
  <si>
    <t>20/06/2020, 00:00:00</t>
  </si>
  <si>
    <t>20.06.2020</t>
  </si>
  <si>
    <t>AllgemeinDaten_OverallData_20-6-2020.csv; AltersverteilungTodesfaelle_AgeDistDeaths_20-6-2020.csv; VerstorbenGeschlechtsverteilung_DeathsSexRatio_20-6-2020</t>
  </si>
  <si>
    <t>20.06</t>
  </si>
  <si>
    <t>19/06/2020, 19:00:00</t>
  </si>
  <si>
    <t>19.06.2020</t>
  </si>
  <si>
    <t>AllgemeinDaten_OverallData_19-6-2020.csv; AltersverteilungTodesfaelle_AgeDistDeaths_19-6-2020.csv; VerstorbenGeschlechtsverteilung_DeathsSexRatio_19-6-2020</t>
  </si>
  <si>
    <t>19.06</t>
  </si>
  <si>
    <t>Evening</t>
  </si>
  <si>
    <t>21/06/2020, 09:00:00</t>
  </si>
  <si>
    <t>21.06.2020</t>
  </si>
  <si>
    <t>AllgemeinDaten_OverallData_21-6-2020.csv; AltersverteilungTodesfaelle_AgeDistDeaths_21-6-2020.csv; VerstorbenGeschlechtsverteilung_DeathsSexRatio_21-6-2020</t>
  </si>
  <si>
    <t>21.06</t>
  </si>
  <si>
    <t>22/06/2020, 09:00:00</t>
  </si>
  <si>
    <t>22.06.2020</t>
  </si>
  <si>
    <t>AllgemeinDaten_OverallData_22-6-2020.csv; AltersverteilungTodesfaelle_AgeDistDeaths_22-6-2020.csv; VerstorbenGeschlechtsverteilung_DeathsSexRatio_22-6-2020</t>
  </si>
  <si>
    <t>22.06</t>
  </si>
  <si>
    <t>23/06/2020, 08:00:00</t>
  </si>
  <si>
    <t>23.06.2020</t>
  </si>
  <si>
    <t>AllgemeinDaten_OverallData_23-6-2020.csv; AltersverteilungTodesfaelle_AgeDistDeaths_23-6-2020.csv; VerstorbenGeschlechtsverteilung_DeathsSexRatio_23-6-2020</t>
  </si>
  <si>
    <t>23.06</t>
  </si>
  <si>
    <t>24/06/2020, 09:00:00</t>
  </si>
  <si>
    <t>24.06.2020</t>
  </si>
  <si>
    <t>AllgemeinDaten_OverallData_24-6-2020.csv; AltersverteilungTodesfaelle_AgeDistDeaths_24-6-2020.csv; VerstorbenGeschlechtsverteilung_DeathsSexRatio_24-6-2020</t>
  </si>
  <si>
    <t>24.06</t>
  </si>
  <si>
    <t>25/06/2020, 09:00:00</t>
  </si>
  <si>
    <t>25.06.2020</t>
  </si>
  <si>
    <t>AllgemeinDaten_OverallData_25-6-2020.csv; AltersverteilungTodesfaelle_AgeDistDeaths_25-6-2020.csv; VerstorbenGeschlechtsverteilung_DeathsSexRatio_25-6-2020</t>
  </si>
  <si>
    <t>25.06</t>
  </si>
  <si>
    <t>26/06/2020, 09:00:00</t>
  </si>
  <si>
    <t>26.06.2020</t>
  </si>
  <si>
    <t>AllgemeinDaten_OverallData_26-6-2020.csv; AltersverteilungTodesfaelle_AgeDistDeaths_26-6-2020.csv; VerstorbenGeschlechtsverteilung_DeathsSexRatio_26-6-2020</t>
  </si>
  <si>
    <t>26.06</t>
  </si>
  <si>
    <t>27/06/2020, 23:00:00</t>
  </si>
  <si>
    <t>27.06</t>
  </si>
  <si>
    <t>28/06/2020, 22:00:00</t>
  </si>
  <si>
    <t>28.06</t>
  </si>
  <si>
    <t>29.06</t>
  </si>
  <si>
    <t>29.06.2020</t>
  </si>
  <si>
    <t>AllgemeinDaten_OverallData_29-6-2020.csv; AltersverteilungTodesfaelle_AgeDistDeaths_29-6-2020.csv; VerstorbenGeschlechtsverteilung_DeathsSexRatio_29-6-2020</t>
  </si>
  <si>
    <t>29/06/2020, 08:00:00</t>
  </si>
  <si>
    <t>Total unknown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</si>
</sst>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7" x14ac:knownFonts="1">
    <font>
      <sz val="12"/>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sz val="10"/>
      <name val="Calibri"/>
      <family val="2"/>
      <charset val="1"/>
    </font>
    <font>
      <b/>
      <sz val="14"/>
      <color rgb="FF0070C0"/>
      <name val="Calibri"/>
      <family val="2"/>
      <charset val="1"/>
    </font>
    <font>
      <b/>
      <sz val="10"/>
      <name val="Calibri"/>
      <family val="2"/>
      <charset val="1"/>
    </font>
    <font>
      <u/>
      <sz val="10"/>
      <color rgb="FF0563C1"/>
      <name val="Arial"/>
      <family val="2"/>
      <charset val="1"/>
    </font>
    <font>
      <u/>
      <sz val="10"/>
      <color rgb="FF0563C1"/>
      <name val="Calibri"/>
      <family val="2"/>
      <charset val="1"/>
    </font>
    <font>
      <sz val="10"/>
      <color rgb="FF0070C0"/>
      <name val="Calibri"/>
      <family val="2"/>
      <charset val="1"/>
    </font>
    <font>
      <sz val="10"/>
      <color rgb="FFFF0000"/>
      <name val="Calibri"/>
      <family val="2"/>
      <scheme val="minor"/>
    </font>
    <font>
      <sz val="12"/>
      <name val="Calibri"/>
      <family val="2"/>
      <charset val="1"/>
    </font>
    <font>
      <sz val="10"/>
      <color rgb="FFFF0000"/>
      <name val="Calibri"/>
      <family val="2"/>
    </font>
    <font>
      <sz val="12"/>
      <color theme="1"/>
      <name val="Calibri"/>
      <family val="2"/>
      <scheme val="minor"/>
    </font>
    <font>
      <sz val="12"/>
      <color theme="1"/>
      <name val="Calibri"/>
      <family val="2"/>
    </font>
    <font>
      <sz val="12"/>
      <color theme="1"/>
      <name val="Calibri"/>
      <family val="2"/>
      <charset val="1"/>
      <scheme val="minor"/>
    </font>
    <font>
      <sz val="12"/>
      <color rgb="FF0070C0"/>
      <name val="Calibri"/>
      <family val="2"/>
      <charset val="1"/>
    </font>
    <font>
      <b/>
      <sz val="12"/>
      <name val="Calibri"/>
      <family val="2"/>
      <charset val="1"/>
    </font>
    <font>
      <sz val="10"/>
      <name val="Arial"/>
      <family val="2"/>
      <charset val="1"/>
    </font>
    <font>
      <u/>
      <sz val="10"/>
      <color theme="10"/>
      <name val="Arial"/>
      <family val="2"/>
      <charset val="1"/>
    </font>
    <font>
      <sz val="16"/>
      <color theme="1"/>
      <name val="Calibri"/>
      <family val="2"/>
      <scheme val="minor"/>
    </font>
    <font>
      <sz val="16"/>
      <color rgb="FF0070C0"/>
      <name val="Calibri"/>
      <family val="2"/>
      <scheme val="minor"/>
    </font>
    <font>
      <b/>
      <sz val="12"/>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u/>
      <sz val="12"/>
      <color rgb="FF0563C1"/>
      <name val="Arial"/>
      <family val="2"/>
      <charset val="1"/>
    </font>
    <font>
      <b/>
      <sz val="16"/>
      <color theme="1"/>
      <name val="Calibri"/>
      <family val="2"/>
      <scheme val="minor"/>
    </font>
    <font>
      <b/>
      <sz val="12"/>
      <name val="Calibri"/>
      <family val="2"/>
      <scheme val="minor"/>
    </font>
    <font>
      <sz val="14"/>
      <color theme="4"/>
      <name val="Calibri"/>
      <family val="2"/>
      <scheme val="minor"/>
    </font>
    <font>
      <sz val="12"/>
      <name val="Calibri"/>
      <family val="2"/>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b/>
      <sz val="10"/>
      <color theme="9" tint="-0.249977111117893"/>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i/>
      <sz val="12"/>
      <name val="Calibri"/>
      <family val="2"/>
      <scheme val="minor"/>
    </font>
    <font>
      <b/>
      <sz val="10"/>
      <color rgb="FFFF0000"/>
      <name val="Calibri"/>
      <family val="2"/>
      <scheme val="minor"/>
    </font>
  </fonts>
  <fills count="4">
    <fill>
      <patternFill patternType="none"/>
    </fill>
    <fill>
      <patternFill patternType="gray125"/>
    </fill>
    <fill>
      <patternFill patternType="solid">
        <fgColor theme="0"/>
        <bgColor rgb="FFFFFFCC"/>
      </patternFill>
    </fill>
    <fill>
      <patternFill patternType="solid">
        <fgColor theme="0"/>
        <bgColor indexed="64"/>
      </patternFill>
    </fill>
  </fills>
  <borders count="24">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s>
  <cellStyleXfs count="27">
    <xf numFmtId="0" fontId="0" fillId="0" borderId="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5" fillId="0" borderId="0" applyNumberFormat="0" applyFill="0" applyBorder="0" applyAlignment="0" applyProtection="0"/>
    <xf numFmtId="0" fontId="6" fillId="0" borderId="0" applyNumberFormat="0" applyFill="0" applyBorder="0" applyAlignment="0" applyProtection="0"/>
    <xf numFmtId="0" fontId="10" fillId="0" borderId="0" applyBorder="0" applyProtection="0"/>
    <xf numFmtId="0" fontId="6" fillId="0" borderId="0" applyNumberFormat="0" applyFill="0" applyBorder="0" applyAlignment="0" applyProtection="0"/>
    <xf numFmtId="0" fontId="6" fillId="0" borderId="0" applyNumberFormat="0" applyFill="0" applyBorder="0" applyAlignment="0" applyProtection="0"/>
    <xf numFmtId="0" fontId="6" fillId="0" borderId="0" applyNumberFormat="0" applyFill="0" applyBorder="0" applyAlignment="0" applyProtection="0"/>
    <xf numFmtId="0" fontId="21" fillId="0" borderId="0"/>
    <xf numFmtId="0" fontId="22" fillId="0" borderId="0" applyNumberFormat="0" applyFill="0" applyBorder="0" applyAlignment="0" applyProtection="0"/>
    <xf numFmtId="0" fontId="16" fillId="0" borderId="0"/>
    <xf numFmtId="0" fontId="5" fillId="0" borderId="0" applyNumberFormat="0" applyFill="0" applyBorder="0" applyAlignment="0" applyProtection="0"/>
  </cellStyleXfs>
  <cellXfs count="154">
    <xf numFmtId="0" fontId="0" fillId="0" borderId="0" xfId="0"/>
    <xf numFmtId="0" fontId="1" fillId="2" borderId="0" xfId="0" applyFont="1" applyFill="1"/>
    <xf numFmtId="0" fontId="3" fillId="2" borderId="0" xfId="0" applyFont="1" applyFill="1"/>
    <xf numFmtId="0" fontId="2" fillId="2" borderId="0" xfId="0" applyFont="1" applyFill="1"/>
    <xf numFmtId="0" fontId="4" fillId="2" borderId="0" xfId="0" applyFont="1" applyFill="1"/>
    <xf numFmtId="0" fontId="7" fillId="2" borderId="0" xfId="0" applyFont="1" applyFill="1"/>
    <xf numFmtId="0" fontId="14" fillId="2" borderId="0" xfId="0" applyFont="1" applyFill="1"/>
    <xf numFmtId="0" fontId="0" fillId="3" borderId="0" xfId="0" applyFill="1"/>
    <xf numFmtId="0" fontId="8" fillId="2" borderId="0" xfId="0" applyFont="1" applyFill="1"/>
    <xf numFmtId="0" fontId="9" fillId="2" borderId="0" xfId="0" applyFont="1" applyFill="1"/>
    <xf numFmtId="0" fontId="11" fillId="3" borderId="0" xfId="19" applyFont="1" applyFill="1" applyBorder="1" applyProtection="1"/>
    <xf numFmtId="0" fontId="12" fillId="2" borderId="0" xfId="0" applyFont="1" applyFill="1"/>
    <xf numFmtId="0" fontId="15" fillId="2" borderId="0" xfId="0" applyFont="1" applyFill="1"/>
    <xf numFmtId="0" fontId="18" fillId="3" borderId="0" xfId="0" applyFont="1" applyFill="1"/>
    <xf numFmtId="0" fontId="19" fillId="2" borderId="0" xfId="0" applyFont="1" applyFill="1"/>
    <xf numFmtId="0" fontId="20" fillId="2" borderId="0" xfId="0" applyFont="1" applyFill="1" applyAlignment="1">
      <alignment horizontal="left" vertical="top"/>
    </xf>
    <xf numFmtId="0" fontId="31" fillId="3" borderId="0" xfId="25" applyFont="1" applyFill="1" applyAlignment="1">
      <alignment horizontal="left"/>
    </xf>
    <xf numFmtId="0" fontId="33" fillId="3" borderId="0" xfId="25" applyFont="1" applyFill="1"/>
    <xf numFmtId="0" fontId="26" fillId="3" borderId="0" xfId="25" applyFont="1" applyFill="1"/>
    <xf numFmtId="0" fontId="2" fillId="3" borderId="0" xfId="25" applyFont="1" applyFill="1"/>
    <xf numFmtId="49" fontId="13" fillId="3" borderId="0" xfId="25" applyNumberFormat="1" applyFont="1" applyFill="1" applyBorder="1" applyAlignment="1">
      <alignment horizontal="center" vertical="center"/>
    </xf>
    <xf numFmtId="0" fontId="16" fillId="3" borderId="0" xfId="25" applyFont="1" applyFill="1" applyAlignment="1">
      <alignment horizontal="left"/>
    </xf>
    <xf numFmtId="0" fontId="32" fillId="3" borderId="0" xfId="25" applyFont="1" applyFill="1"/>
    <xf numFmtId="0" fontId="31" fillId="3" borderId="0" xfId="25" applyFont="1" applyFill="1"/>
    <xf numFmtId="0" fontId="5" fillId="3" borderId="0" xfId="26" applyFont="1" applyFill="1" applyBorder="1" applyAlignment="1">
      <alignment horizontal="left" vertical="top"/>
    </xf>
    <xf numFmtId="0" fontId="16" fillId="3" borderId="0" xfId="0" applyFont="1" applyFill="1" applyAlignment="1">
      <alignment horizontal="left"/>
    </xf>
    <xf numFmtId="0" fontId="16" fillId="3" borderId="0" xfId="25" applyFont="1" applyFill="1" applyAlignment="1"/>
    <xf numFmtId="0" fontId="16" fillId="3" borderId="0" xfId="0" applyFont="1" applyFill="1"/>
    <xf numFmtId="0" fontId="30" fillId="0" borderId="0" xfId="19" applyFont="1" applyBorder="1" applyProtection="1"/>
    <xf numFmtId="0" fontId="0" fillId="3" borderId="0" xfId="0" applyFont="1" applyFill="1" applyAlignment="1"/>
    <xf numFmtId="0" fontId="0" fillId="2" borderId="0" xfId="0" applyFont="1" applyFill="1"/>
    <xf numFmtId="0" fontId="0" fillId="2" borderId="0" xfId="0" applyFont="1" applyFill="1" applyBorder="1"/>
    <xf numFmtId="49" fontId="0" fillId="2" borderId="0" xfId="0" applyNumberFormat="1" applyFont="1" applyFill="1" applyBorder="1" applyAlignment="1">
      <alignment horizontal="center"/>
    </xf>
    <xf numFmtId="49" fontId="0" fillId="2" borderId="0" xfId="0" applyNumberFormat="1" applyFont="1" applyFill="1" applyAlignment="1">
      <alignment horizontal="center"/>
    </xf>
    <xf numFmtId="0" fontId="29" fillId="2" borderId="0" xfId="0" applyFont="1" applyFill="1"/>
    <xf numFmtId="0" fontId="28" fillId="2" borderId="0" xfId="0" applyFont="1" applyFill="1"/>
    <xf numFmtId="0" fontId="27" fillId="2" borderId="0" xfId="0" applyFont="1" applyFill="1"/>
    <xf numFmtId="0" fontId="26" fillId="2" borderId="0" xfId="0" applyFont="1" applyFill="1"/>
    <xf numFmtId="0" fontId="25" fillId="3" borderId="0" xfId="0" applyFont="1" applyFill="1" applyAlignment="1">
      <alignment wrapText="1"/>
    </xf>
    <xf numFmtId="0" fontId="25" fillId="3" borderId="0" xfId="0" applyFont="1" applyFill="1"/>
    <xf numFmtId="0" fontId="3" fillId="3" borderId="0" xfId="23" applyFont="1" applyFill="1"/>
    <xf numFmtId="0" fontId="3" fillId="3" borderId="0" xfId="23" applyFont="1" applyFill="1" applyAlignment="1">
      <alignment horizontal="left"/>
    </xf>
    <xf numFmtId="0" fontId="23" fillId="3" borderId="0" xfId="25" applyFont="1" applyFill="1" applyAlignment="1">
      <alignment horizontal="center" vertical="center"/>
    </xf>
    <xf numFmtId="0" fontId="24" fillId="3" borderId="0" xfId="25" applyFont="1" applyFill="1" applyAlignment="1">
      <alignment horizontal="left" vertical="top"/>
    </xf>
    <xf numFmtId="0" fontId="23" fillId="3" borderId="0" xfId="25" applyFont="1" applyFill="1"/>
    <xf numFmtId="0" fontId="16" fillId="3" borderId="0" xfId="25" applyFont="1" applyFill="1" applyAlignment="1">
      <alignment horizontal="center" vertical="center"/>
    </xf>
    <xf numFmtId="0" fontId="16" fillId="3" borderId="0" xfId="25" applyFont="1" applyFill="1" applyAlignment="1">
      <alignment vertical="center"/>
    </xf>
    <xf numFmtId="0" fontId="16" fillId="3" borderId="0" xfId="25" applyFont="1" applyFill="1"/>
    <xf numFmtId="0" fontId="0" fillId="0" borderId="0" xfId="0" applyFont="1"/>
    <xf numFmtId="0" fontId="17" fillId="0" borderId="0" xfId="0" applyFont="1" applyAlignment="1">
      <alignment vertical="center"/>
    </xf>
    <xf numFmtId="0" fontId="34" fillId="2" borderId="0" xfId="0" applyFont="1" applyFill="1"/>
    <xf numFmtId="0" fontId="29" fillId="3" borderId="0" xfId="0" applyFont="1" applyFill="1"/>
    <xf numFmtId="0" fontId="29" fillId="3" borderId="0" xfId="0" applyFont="1" applyFill="1" applyAlignment="1">
      <alignment horizontal="left"/>
    </xf>
    <xf numFmtId="0" fontId="35" fillId="3" borderId="0" xfId="0" applyFont="1" applyFill="1" applyAlignment="1">
      <alignment horizontal="left"/>
    </xf>
    <xf numFmtId="0" fontId="35" fillId="3" borderId="0" xfId="0" applyFont="1" applyFill="1"/>
    <xf numFmtId="49" fontId="3" fillId="3" borderId="14" xfId="25" applyNumberFormat="1" applyFont="1" applyFill="1" applyBorder="1" applyAlignment="1">
      <alignment horizontal="center" vertical="center"/>
    </xf>
    <xf numFmtId="0" fontId="3" fillId="3" borderId="14" xfId="25" applyFont="1" applyFill="1" applyBorder="1" applyAlignment="1">
      <alignment horizontal="center" vertical="center"/>
    </xf>
    <xf numFmtId="49" fontId="3" fillId="3" borderId="13" xfId="25" applyNumberFormat="1" applyFont="1" applyFill="1" applyBorder="1" applyAlignment="1">
      <alignment horizontal="center" vertical="center"/>
    </xf>
    <xf numFmtId="0" fontId="3" fillId="3" borderId="13" xfId="25" applyFont="1" applyFill="1" applyBorder="1" applyAlignment="1">
      <alignment horizontal="center" vertical="center"/>
    </xf>
    <xf numFmtId="0" fontId="3" fillId="3" borderId="13" xfId="23" applyFont="1" applyFill="1" applyBorder="1" applyAlignment="1">
      <alignment horizontal="center"/>
    </xf>
    <xf numFmtId="1" fontId="3" fillId="3" borderId="13" xfId="23" applyNumberFormat="1" applyFont="1" applyFill="1" applyBorder="1" applyAlignment="1">
      <alignment horizontal="center"/>
    </xf>
    <xf numFmtId="0" fontId="3" fillId="3" borderId="13" xfId="0" applyFont="1" applyFill="1" applyBorder="1" applyAlignment="1">
      <alignment horizontal="center"/>
    </xf>
    <xf numFmtId="49" fontId="3" fillId="3" borderId="15" xfId="25" applyNumberFormat="1" applyFont="1" applyFill="1" applyBorder="1" applyAlignment="1">
      <alignment horizontal="center" vertical="center"/>
    </xf>
    <xf numFmtId="0" fontId="3" fillId="3" borderId="15" xfId="0" applyFont="1" applyFill="1" applyBorder="1" applyAlignment="1">
      <alignment horizontal="center"/>
    </xf>
    <xf numFmtId="0" fontId="35" fillId="0" borderId="0" xfId="0" applyFont="1"/>
    <xf numFmtId="0" fontId="3" fillId="3" borderId="14" xfId="25" applyFont="1" applyFill="1" applyBorder="1" applyAlignment="1">
      <alignment horizontal="center" vertical="center" wrapText="1"/>
    </xf>
    <xf numFmtId="0" fontId="36" fillId="0" borderId="13" xfId="19" applyFont="1" applyBorder="1"/>
    <xf numFmtId="0" fontId="36" fillId="0" borderId="15" xfId="19" applyFont="1" applyBorder="1"/>
    <xf numFmtId="49" fontId="3" fillId="3" borderId="14" xfId="25" applyNumberFormat="1" applyFont="1" applyFill="1" applyBorder="1" applyAlignment="1">
      <alignment horizontal="center" vertical="center" wrapText="1"/>
    </xf>
    <xf numFmtId="0" fontId="37" fillId="2" borderId="0" xfId="0" applyFont="1" applyFill="1"/>
    <xf numFmtId="0" fontId="35" fillId="0" borderId="0" xfId="0" applyFont="1" applyAlignment="1">
      <alignment vertical="center"/>
    </xf>
    <xf numFmtId="0" fontId="29" fillId="2" borderId="14" xfId="0" applyFont="1" applyFill="1" applyBorder="1"/>
    <xf numFmtId="0" fontId="28" fillId="2" borderId="1" xfId="0" applyFont="1" applyFill="1" applyBorder="1"/>
    <xf numFmtId="0" fontId="38" fillId="2" borderId="2" xfId="0" applyFont="1" applyFill="1" applyBorder="1"/>
    <xf numFmtId="0" fontId="38" fillId="2" borderId="3" xfId="0" applyFont="1" applyFill="1" applyBorder="1"/>
    <xf numFmtId="0" fontId="2" fillId="2" borderId="2" xfId="0" applyFont="1" applyFill="1" applyBorder="1"/>
    <xf numFmtId="0" fontId="39" fillId="2" borderId="2" xfId="0" applyFont="1" applyFill="1" applyBorder="1"/>
    <xf numFmtId="0" fontId="38" fillId="2" borderId="17" xfId="0" applyFont="1" applyFill="1" applyBorder="1"/>
    <xf numFmtId="14" fontId="28" fillId="2" borderId="13" xfId="0" applyNumberFormat="1" applyFont="1" applyFill="1" applyBorder="1" applyAlignment="1">
      <alignment horizontal="right"/>
    </xf>
    <xf numFmtId="0" fontId="28" fillId="2" borderId="15" xfId="0" applyFont="1" applyFill="1" applyBorder="1" applyAlignment="1">
      <alignment horizontal="right"/>
    </xf>
    <xf numFmtId="0" fontId="29" fillId="2" borderId="7" xfId="0" applyFont="1" applyFill="1" applyBorder="1" applyAlignment="1">
      <alignment horizontal="center"/>
    </xf>
    <xf numFmtId="0" fontId="40" fillId="2" borderId="8" xfId="0" applyFont="1" applyFill="1" applyBorder="1" applyAlignment="1">
      <alignment horizontal="center"/>
    </xf>
    <xf numFmtId="0" fontId="41" fillId="2" borderId="8" xfId="0" applyFont="1" applyFill="1" applyBorder="1" applyAlignment="1">
      <alignment horizontal="center"/>
    </xf>
    <xf numFmtId="0" fontId="41" fillId="2" borderId="12" xfId="0" applyFont="1" applyFill="1" applyBorder="1" applyAlignment="1">
      <alignment horizontal="center"/>
    </xf>
    <xf numFmtId="0" fontId="40" fillId="2" borderId="9" xfId="0" applyFont="1" applyFill="1" applyBorder="1" applyAlignment="1">
      <alignment horizontal="center"/>
    </xf>
    <xf numFmtId="0" fontId="41" fillId="2" borderId="7" xfId="0" applyFont="1" applyFill="1" applyBorder="1" applyAlignment="1">
      <alignment horizontal="center"/>
    </xf>
    <xf numFmtId="0" fontId="29" fillId="2" borderId="0" xfId="0" applyFont="1" applyFill="1" applyBorder="1"/>
    <xf numFmtId="164" fontId="40" fillId="2" borderId="0" xfId="0" applyNumberFormat="1" applyFont="1" applyFill="1" applyBorder="1"/>
    <xf numFmtId="0" fontId="3" fillId="2" borderId="0" xfId="0" applyFont="1" applyFill="1" applyBorder="1"/>
    <xf numFmtId="49" fontId="3" fillId="2" borderId="10" xfId="0" applyNumberFormat="1" applyFont="1" applyFill="1" applyBorder="1" applyAlignment="1">
      <alignment horizontal="right"/>
    </xf>
    <xf numFmtId="164" fontId="40" fillId="2" borderId="0" xfId="0" applyNumberFormat="1" applyFont="1" applyFill="1"/>
    <xf numFmtId="0" fontId="41" fillId="2" borderId="0" xfId="0" applyFont="1" applyFill="1" applyAlignment="1">
      <alignment horizontal="right"/>
    </xf>
    <xf numFmtId="0" fontId="0" fillId="3" borderId="0" xfId="0" applyFont="1" applyFill="1"/>
    <xf numFmtId="164" fontId="40" fillId="2" borderId="11" xfId="0" applyNumberFormat="1" applyFont="1" applyFill="1" applyBorder="1"/>
    <xf numFmtId="1" fontId="0" fillId="2" borderId="0" xfId="0" applyNumberFormat="1" applyFont="1" applyFill="1"/>
    <xf numFmtId="0" fontId="41" fillId="2" borderId="0" xfId="0" applyFont="1" applyFill="1" applyBorder="1" applyAlignment="1">
      <alignment horizontal="right"/>
    </xf>
    <xf numFmtId="1" fontId="0" fillId="2" borderId="0" xfId="0" applyNumberFormat="1" applyFont="1" applyFill="1" applyBorder="1"/>
    <xf numFmtId="0" fontId="3" fillId="2" borderId="10" xfId="0" applyFont="1" applyFill="1" applyBorder="1" applyAlignment="1">
      <alignment horizontal="right"/>
    </xf>
    <xf numFmtId="0" fontId="28" fillId="2" borderId="13" xfId="0" applyFont="1" applyFill="1" applyBorder="1" applyAlignment="1">
      <alignment horizontal="right"/>
    </xf>
    <xf numFmtId="0" fontId="40" fillId="2" borderId="0" xfId="0" applyFont="1" applyFill="1" applyBorder="1"/>
    <xf numFmtId="0" fontId="41" fillId="2" borderId="0" xfId="0" applyFont="1" applyFill="1" applyBorder="1"/>
    <xf numFmtId="0" fontId="41" fillId="2" borderId="10" xfId="0" applyFont="1" applyFill="1" applyBorder="1"/>
    <xf numFmtId="0" fontId="40" fillId="2" borderId="0" xfId="0" applyFont="1" applyFill="1"/>
    <xf numFmtId="0" fontId="41" fillId="2" borderId="0" xfId="0" applyFont="1" applyFill="1"/>
    <xf numFmtId="1" fontId="41" fillId="2" borderId="0" xfId="0" applyNumberFormat="1" applyFont="1" applyFill="1"/>
    <xf numFmtId="0" fontId="40" fillId="2" borderId="11" xfId="0" applyFont="1" applyFill="1" applyBorder="1"/>
    <xf numFmtId="1" fontId="41" fillId="2" borderId="0" xfId="0" applyNumberFormat="1" applyFont="1" applyFill="1" applyBorder="1"/>
    <xf numFmtId="0" fontId="42" fillId="2" borderId="13" xfId="0" applyFont="1" applyFill="1" applyBorder="1" applyAlignment="1">
      <alignment horizontal="right"/>
    </xf>
    <xf numFmtId="1" fontId="43" fillId="2" borderId="0" xfId="0" applyNumberFormat="1" applyFont="1" applyFill="1" applyBorder="1"/>
    <xf numFmtId="0" fontId="44" fillId="2" borderId="10" xfId="0" applyFont="1" applyFill="1" applyBorder="1"/>
    <xf numFmtId="1" fontId="43" fillId="2" borderId="0" xfId="0" applyNumberFormat="1" applyFont="1" applyFill="1"/>
    <xf numFmtId="0" fontId="44" fillId="2" borderId="0" xfId="0" applyFont="1" applyFill="1"/>
    <xf numFmtId="0" fontId="43" fillId="2" borderId="0" xfId="0" applyFont="1" applyFill="1"/>
    <xf numFmtId="1" fontId="44" fillId="2" borderId="0" xfId="0" applyNumberFormat="1" applyFont="1" applyFill="1"/>
    <xf numFmtId="0" fontId="43" fillId="2" borderId="11" xfId="0" applyFont="1" applyFill="1" applyBorder="1"/>
    <xf numFmtId="0" fontId="44" fillId="2" borderId="0" xfId="0" applyFont="1" applyFill="1" applyBorder="1"/>
    <xf numFmtId="0" fontId="43" fillId="2" borderId="0" xfId="0" applyFont="1" applyFill="1" applyBorder="1"/>
    <xf numFmtId="1" fontId="44" fillId="2" borderId="0" xfId="0" applyNumberFormat="1" applyFont="1" applyFill="1" applyBorder="1"/>
    <xf numFmtId="0" fontId="29" fillId="2" borderId="16" xfId="0" applyFont="1" applyFill="1" applyBorder="1" applyAlignment="1">
      <alignment horizontal="right"/>
    </xf>
    <xf numFmtId="0" fontId="41" fillId="2" borderId="11" xfId="0" applyFont="1" applyFill="1" applyBorder="1"/>
    <xf numFmtId="0" fontId="28" fillId="2" borderId="7" xfId="0" applyFont="1" applyFill="1" applyBorder="1" applyAlignment="1">
      <alignment horizontal="right"/>
    </xf>
    <xf numFmtId="0" fontId="29" fillId="2" borderId="7" xfId="0" applyFont="1" applyFill="1" applyBorder="1"/>
    <xf numFmtId="0" fontId="41" fillId="2" borderId="8" xfId="0" applyFont="1" applyFill="1" applyBorder="1"/>
    <xf numFmtId="0" fontId="41" fillId="2" borderId="7" xfId="0" applyFont="1" applyFill="1" applyBorder="1"/>
    <xf numFmtId="1" fontId="41" fillId="2" borderId="8" xfId="0" applyNumberFormat="1" applyFont="1" applyFill="1" applyBorder="1"/>
    <xf numFmtId="0" fontId="41" fillId="2" borderId="9" xfId="0" applyFont="1" applyFill="1" applyBorder="1"/>
    <xf numFmtId="0" fontId="25" fillId="2" borderId="0" xfId="0" applyFont="1" applyFill="1" applyBorder="1"/>
    <xf numFmtId="0" fontId="35" fillId="2" borderId="0" xfId="0" applyFont="1" applyFill="1"/>
    <xf numFmtId="0" fontId="36" fillId="2" borderId="0" xfId="19" applyFont="1" applyFill="1" applyBorder="1" applyProtection="1"/>
    <xf numFmtId="0" fontId="32" fillId="2" borderId="0" xfId="0" applyFont="1" applyFill="1"/>
    <xf numFmtId="14" fontId="29" fillId="2" borderId="0" xfId="0" applyNumberFormat="1" applyFont="1" applyFill="1"/>
    <xf numFmtId="49" fontId="29" fillId="2" borderId="0" xfId="0" applyNumberFormat="1" applyFont="1" applyFill="1" applyBorder="1" applyAlignment="1">
      <alignment horizontal="right" vertical="center"/>
    </xf>
    <xf numFmtId="49" fontId="29" fillId="2" borderId="0" xfId="0" applyNumberFormat="1" applyFont="1" applyFill="1" applyBorder="1" applyAlignment="1">
      <alignment horizontal="left" vertical="center"/>
    </xf>
    <xf numFmtId="0" fontId="36" fillId="3" borderId="0" xfId="19" applyFont="1" applyFill="1"/>
    <xf numFmtId="0" fontId="13" fillId="2" borderId="0" xfId="0" applyFont="1" applyFill="1"/>
    <xf numFmtId="0" fontId="29" fillId="2" borderId="0" xfId="0" applyFont="1" applyFill="1" applyAlignment="1">
      <alignment vertical="center" wrapText="1"/>
    </xf>
    <xf numFmtId="14" fontId="13" fillId="2" borderId="0" xfId="0" applyNumberFormat="1" applyFont="1" applyFill="1" applyAlignment="1">
      <alignment horizontal="right"/>
    </xf>
    <xf numFmtId="0" fontId="28" fillId="2" borderId="21" xfId="0" applyFont="1" applyFill="1" applyBorder="1" applyAlignment="1">
      <alignment horizontal="right"/>
    </xf>
    <xf numFmtId="0" fontId="28" fillId="2" borderId="21" xfId="0" applyFont="1" applyFill="1" applyBorder="1"/>
    <xf numFmtId="0" fontId="38" fillId="2" borderId="22" xfId="0" applyFont="1" applyFill="1" applyBorder="1"/>
    <xf numFmtId="1" fontId="38" fillId="2" borderId="22" xfId="0" applyNumberFormat="1" applyFont="1" applyFill="1" applyBorder="1"/>
    <xf numFmtId="0" fontId="38" fillId="2" borderId="21" xfId="0" applyFont="1" applyFill="1" applyBorder="1"/>
    <xf numFmtId="9" fontId="38" fillId="2" borderId="22" xfId="0" applyNumberFormat="1" applyFont="1" applyFill="1" applyBorder="1"/>
    <xf numFmtId="0" fontId="38" fillId="2" borderId="23" xfId="0" applyFont="1" applyFill="1" applyBorder="1"/>
    <xf numFmtId="1" fontId="3" fillId="3" borderId="13" xfId="25" applyNumberFormat="1" applyFont="1" applyFill="1" applyBorder="1" applyAlignment="1">
      <alignment horizontal="center" vertical="center" wrapText="1"/>
    </xf>
    <xf numFmtId="0" fontId="18" fillId="3" borderId="0" xfId="0" applyFont="1" applyFill="1" applyAlignment="1">
      <alignment wrapText="1"/>
    </xf>
    <xf numFmtId="0" fontId="0" fillId="0" borderId="0" xfId="0" applyAlignment="1">
      <alignment wrapText="1"/>
    </xf>
    <xf numFmtId="14" fontId="38" fillId="2" borderId="18" xfId="0" applyNumberFormat="1" applyFont="1" applyFill="1" applyBorder="1" applyAlignment="1">
      <alignment horizontal="center"/>
    </xf>
    <xf numFmtId="14" fontId="38" fillId="2" borderId="19" xfId="0" applyNumberFormat="1" applyFont="1" applyFill="1" applyBorder="1" applyAlignment="1">
      <alignment horizontal="center"/>
    </xf>
    <xf numFmtId="14" fontId="38" fillId="2" borderId="20" xfId="0" applyNumberFormat="1" applyFont="1" applyFill="1" applyBorder="1" applyAlignment="1">
      <alignment horizontal="center"/>
    </xf>
    <xf numFmtId="0" fontId="0" fillId="3" borderId="0" xfId="0" applyFont="1" applyFill="1" applyAlignment="1">
      <alignment wrapText="1"/>
    </xf>
    <xf numFmtId="14" fontId="38" fillId="2" borderId="4" xfId="0" applyNumberFormat="1" applyFont="1" applyFill="1" applyBorder="1" applyAlignment="1">
      <alignment horizontal="center"/>
    </xf>
    <xf numFmtId="14" fontId="38" fillId="2" borderId="5" xfId="0" applyNumberFormat="1" applyFont="1" applyFill="1" applyBorder="1" applyAlignment="1">
      <alignment horizontal="center"/>
    </xf>
    <xf numFmtId="14" fontId="38" fillId="2" borderId="6" xfId="0" applyNumberFormat="1" applyFont="1" applyFill="1" applyBorder="1" applyAlignment="1">
      <alignment horizontal="center"/>
    </xf>
  </cellXfs>
  <cellStyles count="27">
    <cellStyle name="Hipervínculo 2" xfId="26"/>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2" xfId="24"/>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1" builtinId="9" hidden="1"/>
    <cellStyle name="Lien hypertexte visité" xfId="22" builtinId="9" hidden="1"/>
    <cellStyle name="Normal" xfId="0" builtinId="0"/>
    <cellStyle name="Normal 2" xfId="25"/>
    <cellStyle name="Normal 3" xfId="23"/>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26" Type="http://schemas.openxmlformats.org/officeDocument/2006/relationships/hyperlink" Target="https://info.gesundheitsministerium.at/dashboard_GenTod.html?l=en" TargetMode="External"/><Relationship Id="rId39"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34" Type="http://schemas.openxmlformats.org/officeDocument/2006/relationships/hyperlink" Target="https://info.gesundheitsministerium.at/dashboard_GenTod.html?l=en" TargetMode="External"/><Relationship Id="rId42" Type="http://schemas.openxmlformats.org/officeDocument/2006/relationships/hyperlink" Target="https://info.gesundheitsministerium.at/dashboard_GenTod.html?l=en" TargetMode="External"/><Relationship Id="rId47" Type="http://schemas.openxmlformats.org/officeDocument/2006/relationships/hyperlink" Target="https://info.gesundheitsministerium.at/dashboard_GenTod.html?l=en" TargetMode="External"/><Relationship Id="rId50" Type="http://schemas.openxmlformats.org/officeDocument/2006/relationships/hyperlink" Target="https://info.gesundheitsministerium.at/dashboard_GenTod.html?l=en" TargetMode="External"/><Relationship Id="rId55" Type="http://schemas.openxmlformats.org/officeDocument/2006/relationships/hyperlink" Target="https://info.gesundheitsministerium.at/dashboard_GenTod.html?l=en" TargetMode="External"/><Relationship Id="rId63"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29" Type="http://schemas.openxmlformats.org/officeDocument/2006/relationships/hyperlink" Target="https://info.gesundheitsministerium.at/dashboard_GenTod.html?l=en" TargetMode="External"/><Relationship Id="rId41" Type="http://schemas.openxmlformats.org/officeDocument/2006/relationships/hyperlink" Target="https://info.gesundheitsministerium.at/dashboard_GenTod.html?l=en" TargetMode="External"/><Relationship Id="rId54" Type="http://schemas.openxmlformats.org/officeDocument/2006/relationships/hyperlink" Target="https://info.gesundheitsministerium.at/dashboard_GenTod.html?l=en" TargetMode="External"/><Relationship Id="rId62"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32" Type="http://schemas.openxmlformats.org/officeDocument/2006/relationships/hyperlink" Target="https://info.gesundheitsministerium.at/dashboard_GenTod.html?l=en" TargetMode="External"/><Relationship Id="rId37" Type="http://schemas.openxmlformats.org/officeDocument/2006/relationships/hyperlink" Target="https://info.gesundheitsministerium.at/dashboard_GenTod.html?l=en" TargetMode="External"/><Relationship Id="rId40" Type="http://schemas.openxmlformats.org/officeDocument/2006/relationships/hyperlink" Target="https://info.gesundheitsministerium.at/dashboard_GenTod.html?l=en" TargetMode="External"/><Relationship Id="rId45" Type="http://schemas.openxmlformats.org/officeDocument/2006/relationships/hyperlink" Target="https://info.gesundheitsministerium.at/dashboard_GenTod.html?l=en" TargetMode="External"/><Relationship Id="rId53" Type="http://schemas.openxmlformats.org/officeDocument/2006/relationships/hyperlink" Target="https://info.gesundheitsministerium.at/dashboard_GenTod.html?l=en" TargetMode="External"/><Relationship Id="rId58"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28" Type="http://schemas.openxmlformats.org/officeDocument/2006/relationships/hyperlink" Target="https://info.gesundheitsministerium.at/dashboard_GenTod.html?l=en" TargetMode="External"/><Relationship Id="rId36" Type="http://schemas.openxmlformats.org/officeDocument/2006/relationships/hyperlink" Target="https://info.gesundheitsministerium.at/dashboard_GenTod.html?l=en" TargetMode="External"/><Relationship Id="rId49" Type="http://schemas.openxmlformats.org/officeDocument/2006/relationships/hyperlink" Target="https://info.gesundheitsministerium.at/dashboard_GenTod.html?l=en" TargetMode="External"/><Relationship Id="rId57" Type="http://schemas.openxmlformats.org/officeDocument/2006/relationships/hyperlink" Target="https://info.gesundheitsministerium.at/dashboard_GenTod.html?l=en" TargetMode="External"/><Relationship Id="rId61"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31" Type="http://schemas.openxmlformats.org/officeDocument/2006/relationships/hyperlink" Target="https://info.gesundheitsministerium.at/dashboard_GenTod.html?l=en" TargetMode="External"/><Relationship Id="rId44" Type="http://schemas.openxmlformats.org/officeDocument/2006/relationships/hyperlink" Target="https://info.gesundheitsministerium.at/dashboard_GenTod.html?l=en" TargetMode="External"/><Relationship Id="rId52" Type="http://schemas.openxmlformats.org/officeDocument/2006/relationships/hyperlink" Target="https://info.gesundheitsministerium.at/dashboard_GenTod.html?l=en" TargetMode="External"/><Relationship Id="rId60"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 Id="rId27" Type="http://schemas.openxmlformats.org/officeDocument/2006/relationships/hyperlink" Target="https://info.gesundheitsministerium.at/dashboard_GenTod.html?l=en" TargetMode="External"/><Relationship Id="rId30" Type="http://schemas.openxmlformats.org/officeDocument/2006/relationships/hyperlink" Target="https://info.gesundheitsministerium.at/dashboard_GenTod.html?l=en" TargetMode="External"/><Relationship Id="rId35" Type="http://schemas.openxmlformats.org/officeDocument/2006/relationships/hyperlink" Target="https://info.gesundheitsministerium.at/dashboard_GenTod.html?l=en" TargetMode="External"/><Relationship Id="rId43" Type="http://schemas.openxmlformats.org/officeDocument/2006/relationships/hyperlink" Target="https://info.gesundheitsministerium.at/dashboard_GenTod.html?l=en" TargetMode="External"/><Relationship Id="rId48" Type="http://schemas.openxmlformats.org/officeDocument/2006/relationships/hyperlink" Target="https://info.gesundheitsministerium.at/dashboard_GenTod.html?l=en" TargetMode="External"/><Relationship Id="rId56" Type="http://schemas.openxmlformats.org/officeDocument/2006/relationships/hyperlink" Target="https://info.gesundheitsministerium.at/dashboard_GenTod.html?l=en" TargetMode="External"/><Relationship Id="rId64" Type="http://schemas.openxmlformats.org/officeDocument/2006/relationships/hyperlink" Target="https://info.gesundheitsministerium.at/dashboard_GenTod.html?l=en" TargetMode="External"/><Relationship Id="rId8" Type="http://schemas.openxmlformats.org/officeDocument/2006/relationships/hyperlink" Target="https://info.gesundheitsministerium.at/dashboard_GenTod.html?l=en" TargetMode="External"/><Relationship Id="rId51"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5" Type="http://schemas.openxmlformats.org/officeDocument/2006/relationships/hyperlink" Target="https://info.gesundheitsministerium.at/dashboard_GenTod.html?l=en" TargetMode="External"/><Relationship Id="rId33" Type="http://schemas.openxmlformats.org/officeDocument/2006/relationships/hyperlink" Target="https://info.gesundheitsministerium.at/dashboard_GenTod.html?l=en" TargetMode="External"/><Relationship Id="rId38" Type="http://schemas.openxmlformats.org/officeDocument/2006/relationships/hyperlink" Target="https://info.gesundheitsministerium.at/dashboard_GenTod.html?l=en" TargetMode="External"/><Relationship Id="rId46" Type="http://schemas.openxmlformats.org/officeDocument/2006/relationships/hyperlink" Target="https://info.gesundheitsministerium.at/dashboard_GenTod.html?l=en" TargetMode="External"/><Relationship Id="rId59" Type="http://schemas.openxmlformats.org/officeDocument/2006/relationships/hyperlink" Target="https://info.gesundheitsministerium.at/dashboard_GenTod.html?l=en" TargetMode="External"/></Relationships>
</file>

<file path=xl/worksheets/_rels/sheet3.xml.rels><?xml version="1.0" encoding="UTF-8" standalone="yes"?>
<Relationships xmlns="http://schemas.openxmlformats.org/package/2006/relationships"><Relationship Id="rId13" Type="http://schemas.openxmlformats.org/officeDocument/2006/relationships/hyperlink" Target="https://info.gesundheitsministerium.at/dashboard_GenTod.html?l=en" TargetMode="External"/><Relationship Id="rId18" Type="http://schemas.openxmlformats.org/officeDocument/2006/relationships/hyperlink" Target="https://info.gesundheitsministerium.at/dashboard_GenTod.html?l=en" TargetMode="External"/><Relationship Id="rId26" Type="http://schemas.openxmlformats.org/officeDocument/2006/relationships/hyperlink" Target="https://info.gesundheitsministerium.at/dashboard_GenTod.html?l=en" TargetMode="External"/><Relationship Id="rId39" Type="http://schemas.openxmlformats.org/officeDocument/2006/relationships/hyperlink" Target="https://info.gesundheitsministerium.at/dashboard_GenTod.html?l=en" TargetMode="External"/><Relationship Id="rId21" Type="http://schemas.openxmlformats.org/officeDocument/2006/relationships/hyperlink" Target="https://info.gesundheitsministerium.at/dashboard_GenTod.html?l=en" TargetMode="External"/><Relationship Id="rId34" Type="http://schemas.openxmlformats.org/officeDocument/2006/relationships/hyperlink" Target="https://info.gesundheitsministerium.at/dashboard_GenTod.html?l=en" TargetMode="External"/><Relationship Id="rId42" Type="http://schemas.openxmlformats.org/officeDocument/2006/relationships/hyperlink" Target="https://info.gesundheitsministerium.at/dashboard_GenTod.html?l=en" TargetMode="External"/><Relationship Id="rId47" Type="http://schemas.openxmlformats.org/officeDocument/2006/relationships/hyperlink" Target="https://info.gesundheitsministerium.at/dashboard_GenTod.html?l=en" TargetMode="External"/><Relationship Id="rId50" Type="http://schemas.openxmlformats.org/officeDocument/2006/relationships/hyperlink" Target="https://info.gesundheitsministerium.at/dashboard_GenTod.html?l=en" TargetMode="External"/><Relationship Id="rId55" Type="http://schemas.openxmlformats.org/officeDocument/2006/relationships/hyperlink" Target="https://info.gesundheitsministerium.at/dashboard_GenTod.html?l=en" TargetMode="External"/><Relationship Id="rId7" Type="http://schemas.openxmlformats.org/officeDocument/2006/relationships/hyperlink" Target="https://info.gesundheitsministerium.at/dashboard_GenTod.html?l=en" TargetMode="External"/><Relationship Id="rId12" Type="http://schemas.openxmlformats.org/officeDocument/2006/relationships/hyperlink" Target="https://info.gesundheitsministerium.at/dashboard_GenTod.html?l=en" TargetMode="External"/><Relationship Id="rId17" Type="http://schemas.openxmlformats.org/officeDocument/2006/relationships/hyperlink" Target="https://info.gesundheitsministerium.at/dashboard_GenTod.html?l=en" TargetMode="External"/><Relationship Id="rId25" Type="http://schemas.openxmlformats.org/officeDocument/2006/relationships/hyperlink" Target="https://info.gesundheitsministerium.at/dashboard_GenTod.html?l=en" TargetMode="External"/><Relationship Id="rId33" Type="http://schemas.openxmlformats.org/officeDocument/2006/relationships/hyperlink" Target="https://info.gesundheitsministerium.at/dashboard_GenTod.html?l=en" TargetMode="External"/><Relationship Id="rId38" Type="http://schemas.openxmlformats.org/officeDocument/2006/relationships/hyperlink" Target="https://info.gesundheitsministerium.at/dashboard_GenTod.html?l=en" TargetMode="External"/><Relationship Id="rId46" Type="http://schemas.openxmlformats.org/officeDocument/2006/relationships/hyperlink" Target="https://info.gesundheitsministerium.at/dashboard_GenTod.html?l=en" TargetMode="External"/><Relationship Id="rId59" Type="http://schemas.openxmlformats.org/officeDocument/2006/relationships/hyperlink" Target="https://info.gesundheitsministerium.at/dashboard_GenTod.html?l=en" TargetMode="External"/><Relationship Id="rId2" Type="http://schemas.openxmlformats.org/officeDocument/2006/relationships/hyperlink" Target="https://info.gesundheitsministerium.at/dashboard_GenTod.html?l=en" TargetMode="External"/><Relationship Id="rId16" Type="http://schemas.openxmlformats.org/officeDocument/2006/relationships/hyperlink" Target="https://info.gesundheitsministerium.at/dashboard_GenTod.html?l=en" TargetMode="External"/><Relationship Id="rId20" Type="http://schemas.openxmlformats.org/officeDocument/2006/relationships/hyperlink" Target="https://info.gesundheitsministerium.at/dashboard_GenTod.html?l=en" TargetMode="External"/><Relationship Id="rId29" Type="http://schemas.openxmlformats.org/officeDocument/2006/relationships/hyperlink" Target="https://info.gesundheitsministerium.at/dashboard_GenTod.html?l=en" TargetMode="External"/><Relationship Id="rId41" Type="http://schemas.openxmlformats.org/officeDocument/2006/relationships/hyperlink" Target="https://info.gesundheitsministerium.at/dashboard_GenTod.html?l=en" TargetMode="External"/><Relationship Id="rId54" Type="http://schemas.openxmlformats.org/officeDocument/2006/relationships/hyperlink" Target="https://info.gesundheitsministerium.at/dashboard_GenTod.html?l=en" TargetMode="External"/><Relationship Id="rId1" Type="http://schemas.openxmlformats.org/officeDocument/2006/relationships/hyperlink" Target="https://info.gesundheitsministerium.at/dashboard_GenTod.html?l=en" TargetMode="External"/><Relationship Id="rId6" Type="http://schemas.openxmlformats.org/officeDocument/2006/relationships/hyperlink" Target="https://info.gesundheitsministerium.at/dashboard_GenTod.html?l=en" TargetMode="External"/><Relationship Id="rId11" Type="http://schemas.openxmlformats.org/officeDocument/2006/relationships/hyperlink" Target="https://info.gesundheitsministerium.at/dashboard_GenTod.html?l=en" TargetMode="External"/><Relationship Id="rId24" Type="http://schemas.openxmlformats.org/officeDocument/2006/relationships/hyperlink" Target="https://info.gesundheitsministerium.at/dashboard_GenTod.html?l=en" TargetMode="External"/><Relationship Id="rId32" Type="http://schemas.openxmlformats.org/officeDocument/2006/relationships/hyperlink" Target="https://info.gesundheitsministerium.at/dashboard_GenTod.html?l=en" TargetMode="External"/><Relationship Id="rId37" Type="http://schemas.openxmlformats.org/officeDocument/2006/relationships/hyperlink" Target="https://info.gesundheitsministerium.at/dashboard_GenTod.html?l=en" TargetMode="External"/><Relationship Id="rId40" Type="http://schemas.openxmlformats.org/officeDocument/2006/relationships/hyperlink" Target="https://info.gesundheitsministerium.at/dashboard_GenTod.html?l=en" TargetMode="External"/><Relationship Id="rId45" Type="http://schemas.openxmlformats.org/officeDocument/2006/relationships/hyperlink" Target="https://info.gesundheitsministerium.at/dashboard_GenTod.html?l=en" TargetMode="External"/><Relationship Id="rId53" Type="http://schemas.openxmlformats.org/officeDocument/2006/relationships/hyperlink" Target="https://info.gesundheitsministerium.at/dashboard_GenTod.html?l=en" TargetMode="External"/><Relationship Id="rId58" Type="http://schemas.openxmlformats.org/officeDocument/2006/relationships/hyperlink" Target="https://info.gesundheitsministerium.at/dashboard_GenTod.html?l=en" TargetMode="External"/><Relationship Id="rId5" Type="http://schemas.openxmlformats.org/officeDocument/2006/relationships/hyperlink" Target="https://info.gesundheitsministerium.at/dashboard_GenTod.html?l=en" TargetMode="External"/><Relationship Id="rId15" Type="http://schemas.openxmlformats.org/officeDocument/2006/relationships/hyperlink" Target="https://info.gesundheitsministerium.at/dashboard_GenTod.html?l=en" TargetMode="External"/><Relationship Id="rId23" Type="http://schemas.openxmlformats.org/officeDocument/2006/relationships/hyperlink" Target="https://info.gesundheitsministerium.at/dashboard_GenTod.html?l=en" TargetMode="External"/><Relationship Id="rId28" Type="http://schemas.openxmlformats.org/officeDocument/2006/relationships/hyperlink" Target="https://info.gesundheitsministerium.at/dashboard_GenTod.html?l=en" TargetMode="External"/><Relationship Id="rId36" Type="http://schemas.openxmlformats.org/officeDocument/2006/relationships/hyperlink" Target="https://info.gesundheitsministerium.at/dashboard_GenTod.html?l=en" TargetMode="External"/><Relationship Id="rId49" Type="http://schemas.openxmlformats.org/officeDocument/2006/relationships/hyperlink" Target="https://info.gesundheitsministerium.at/dashboard_GenTod.html?l=en" TargetMode="External"/><Relationship Id="rId57" Type="http://schemas.openxmlformats.org/officeDocument/2006/relationships/hyperlink" Target="https://info.gesundheitsministerium.at/dashboard_GenTod.html?l=en" TargetMode="External"/><Relationship Id="rId10" Type="http://schemas.openxmlformats.org/officeDocument/2006/relationships/hyperlink" Target="https://info.gesundheitsministerium.at/dashboard_GenTod.html?l=en" TargetMode="External"/><Relationship Id="rId19" Type="http://schemas.openxmlformats.org/officeDocument/2006/relationships/hyperlink" Target="https://info.gesundheitsministerium.at/dashboard_GenTod.html?l=en" TargetMode="External"/><Relationship Id="rId31" Type="http://schemas.openxmlformats.org/officeDocument/2006/relationships/hyperlink" Target="https://info.gesundheitsministerium.at/dashboard_GenTod.html?l=en" TargetMode="External"/><Relationship Id="rId44" Type="http://schemas.openxmlformats.org/officeDocument/2006/relationships/hyperlink" Target="https://info.gesundheitsministerium.at/dashboard_GenTod.html?l=en" TargetMode="External"/><Relationship Id="rId52" Type="http://schemas.openxmlformats.org/officeDocument/2006/relationships/hyperlink" Target="https://info.gesundheitsministerium.at/dashboard_GenTod.html?l=en" TargetMode="External"/><Relationship Id="rId60" Type="http://schemas.openxmlformats.org/officeDocument/2006/relationships/hyperlink" Target="https://info.gesundheitsministerium.at/dashboard_GenTod.html?l=en" TargetMode="External"/><Relationship Id="rId4" Type="http://schemas.openxmlformats.org/officeDocument/2006/relationships/hyperlink" Target="https://info.gesundheitsministerium.at/dashboard_GenTod.html?l=en" TargetMode="External"/><Relationship Id="rId9" Type="http://schemas.openxmlformats.org/officeDocument/2006/relationships/hyperlink" Target="https://info.gesundheitsministerium.at/dashboard_GenTod.html?l=en" TargetMode="External"/><Relationship Id="rId14" Type="http://schemas.openxmlformats.org/officeDocument/2006/relationships/hyperlink" Target="https://info.gesundheitsministerium.at/dashboard_GenTod.html?l=en" TargetMode="External"/><Relationship Id="rId22" Type="http://schemas.openxmlformats.org/officeDocument/2006/relationships/hyperlink" Target="https://info.gesundheitsministerium.at/dashboard_GenTod.html?l=en" TargetMode="External"/><Relationship Id="rId27" Type="http://schemas.openxmlformats.org/officeDocument/2006/relationships/hyperlink" Target="https://info.gesundheitsministerium.at/dashboard_GenTod.html?l=en" TargetMode="External"/><Relationship Id="rId30" Type="http://schemas.openxmlformats.org/officeDocument/2006/relationships/hyperlink" Target="https://info.gesundheitsministerium.at/dashboard_GenTod.html?l=en" TargetMode="External"/><Relationship Id="rId35" Type="http://schemas.openxmlformats.org/officeDocument/2006/relationships/hyperlink" Target="https://info.gesundheitsministerium.at/dashboard_GenTod.html?l=en" TargetMode="External"/><Relationship Id="rId43" Type="http://schemas.openxmlformats.org/officeDocument/2006/relationships/hyperlink" Target="https://info.gesundheitsministerium.at/dashboard_GenTod.html?l=en" TargetMode="External"/><Relationship Id="rId48" Type="http://schemas.openxmlformats.org/officeDocument/2006/relationships/hyperlink" Target="https://info.gesundheitsministerium.at/dashboard_GenTod.html?l=en" TargetMode="External"/><Relationship Id="rId56" Type="http://schemas.openxmlformats.org/officeDocument/2006/relationships/hyperlink" Target="https://info.gesundheitsministerium.at/dashboard_GenTod.html?l=en" TargetMode="External"/><Relationship Id="rId8" Type="http://schemas.openxmlformats.org/officeDocument/2006/relationships/hyperlink" Target="https://info.gesundheitsministerium.at/dashboard_GenTod.html?l=en" TargetMode="External"/><Relationship Id="rId51" Type="http://schemas.openxmlformats.org/officeDocument/2006/relationships/hyperlink" Target="https://info.gesundheitsministerium.at/dashboard_GenTod.html?l=en" TargetMode="External"/><Relationship Id="rId3"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15"/>
  <sheetViews>
    <sheetView workbookViewId="0">
      <selection activeCell="B7" sqref="B7:M7"/>
    </sheetView>
  </sheetViews>
  <sheetFormatPr baseColWidth="10" defaultColWidth="8" defaultRowHeight="15.5" x14ac:dyDescent="0.35"/>
  <cols>
    <col min="1" max="1" width="12.83203125" style="5" customWidth="1"/>
    <col min="2" max="1025" width="10" style="5" customWidth="1"/>
    <col min="1026" max="16384" width="8" style="7"/>
  </cols>
  <sheetData>
    <row r="1" spans="1:1025" s="9" customFormat="1" ht="18.5" x14ac:dyDescent="0.45">
      <c r="A1" s="8" t="s">
        <v>23</v>
      </c>
    </row>
    <row r="3" spans="1:1025" s="13" customFormat="1" x14ac:dyDescent="0.35">
      <c r="A3" s="28" t="s">
        <v>85</v>
      </c>
      <c r="B3" s="6"/>
      <c r="C3" s="6"/>
      <c r="D3" s="6"/>
      <c r="E3" s="6"/>
      <c r="F3" s="6"/>
      <c r="G3" s="6"/>
      <c r="H3" s="6"/>
      <c r="I3" s="6"/>
      <c r="J3" s="6"/>
      <c r="K3" s="6"/>
      <c r="L3" s="6"/>
      <c r="M3" s="6"/>
      <c r="N3" s="6"/>
      <c r="O3" s="6"/>
      <c r="P3" s="6"/>
      <c r="Q3" s="6"/>
      <c r="R3" s="6"/>
      <c r="S3" s="6"/>
      <c r="T3" s="6"/>
      <c r="U3" s="6"/>
      <c r="V3" s="6"/>
      <c r="W3" s="6"/>
      <c r="X3" s="6"/>
      <c r="Y3" s="6"/>
      <c r="Z3" s="6"/>
      <c r="AA3" s="6"/>
      <c r="AB3" s="6"/>
      <c r="AC3" s="6"/>
      <c r="AD3" s="6"/>
      <c r="AE3" s="6"/>
      <c r="AF3" s="6"/>
      <c r="AG3" s="6"/>
      <c r="AH3" s="6"/>
      <c r="AI3" s="6"/>
      <c r="AJ3" s="6"/>
      <c r="AK3" s="6"/>
      <c r="AL3" s="6"/>
      <c r="AM3" s="6"/>
      <c r="AN3" s="6"/>
      <c r="AO3" s="6"/>
      <c r="AP3" s="6"/>
      <c r="AQ3" s="6"/>
      <c r="AR3" s="6"/>
      <c r="AS3" s="6"/>
      <c r="AT3" s="6"/>
      <c r="AU3" s="6"/>
      <c r="AV3" s="6"/>
      <c r="AW3" s="6"/>
      <c r="AX3" s="6"/>
      <c r="AY3" s="6"/>
      <c r="AZ3" s="6"/>
      <c r="BA3" s="6"/>
      <c r="BB3" s="6"/>
      <c r="BC3" s="6"/>
      <c r="BD3" s="6"/>
      <c r="BE3" s="6"/>
      <c r="BF3" s="6"/>
      <c r="BG3" s="6"/>
      <c r="BH3" s="6"/>
      <c r="BI3" s="6"/>
      <c r="BJ3" s="6"/>
      <c r="BK3" s="6"/>
      <c r="BL3" s="6"/>
      <c r="BM3" s="6"/>
      <c r="BN3" s="6"/>
      <c r="BO3" s="6"/>
      <c r="BP3" s="6"/>
      <c r="BQ3" s="6"/>
      <c r="BR3" s="6"/>
      <c r="BS3" s="6"/>
      <c r="BT3" s="6"/>
      <c r="BU3" s="6"/>
      <c r="BV3" s="6"/>
      <c r="BW3" s="6"/>
      <c r="BX3" s="6"/>
      <c r="BY3" s="6"/>
      <c r="BZ3" s="6"/>
      <c r="CA3" s="6"/>
      <c r="CB3" s="6"/>
      <c r="CC3" s="6"/>
      <c r="CD3" s="6"/>
      <c r="CE3" s="6"/>
      <c r="CF3" s="6"/>
      <c r="CG3" s="6"/>
      <c r="CH3" s="6"/>
      <c r="CI3" s="6"/>
      <c r="CJ3" s="6"/>
      <c r="CK3" s="6"/>
      <c r="CL3" s="6"/>
      <c r="CM3" s="6"/>
      <c r="CN3" s="6"/>
      <c r="CO3" s="6"/>
      <c r="CP3" s="6"/>
      <c r="CQ3" s="6"/>
      <c r="CR3" s="6"/>
      <c r="CS3" s="6"/>
      <c r="CT3" s="6"/>
      <c r="CU3" s="6"/>
      <c r="CV3" s="6"/>
      <c r="CW3" s="6"/>
      <c r="CX3" s="6"/>
      <c r="CY3" s="6"/>
      <c r="CZ3" s="6"/>
      <c r="DA3" s="6"/>
      <c r="DB3" s="6"/>
      <c r="DC3" s="6"/>
      <c r="DD3" s="6"/>
      <c r="DE3" s="6"/>
      <c r="DF3" s="6"/>
      <c r="DG3" s="6"/>
      <c r="DH3" s="6"/>
      <c r="DI3" s="6"/>
      <c r="DJ3" s="6"/>
      <c r="DK3" s="6"/>
      <c r="DL3" s="6"/>
      <c r="DM3" s="6"/>
      <c r="DN3" s="6"/>
      <c r="DO3" s="6"/>
      <c r="DP3" s="6"/>
      <c r="DQ3" s="6"/>
      <c r="DR3" s="6"/>
      <c r="DS3" s="6"/>
      <c r="DT3" s="6"/>
      <c r="DU3" s="6"/>
      <c r="DV3" s="6"/>
      <c r="DW3" s="6"/>
      <c r="DX3" s="6"/>
      <c r="DY3" s="6"/>
      <c r="DZ3" s="6"/>
      <c r="EA3" s="6"/>
      <c r="EB3" s="6"/>
      <c r="EC3" s="6"/>
      <c r="ED3" s="6"/>
      <c r="EE3" s="6"/>
      <c r="EF3" s="6"/>
      <c r="EG3" s="6"/>
      <c r="EH3" s="6"/>
      <c r="EI3" s="6"/>
      <c r="EJ3" s="6"/>
      <c r="EK3" s="6"/>
      <c r="EL3" s="6"/>
      <c r="EM3" s="6"/>
      <c r="EN3" s="6"/>
      <c r="EO3" s="6"/>
      <c r="EP3" s="6"/>
      <c r="EQ3" s="6"/>
      <c r="ER3" s="6"/>
      <c r="ES3" s="6"/>
      <c r="ET3" s="6"/>
      <c r="EU3" s="6"/>
      <c r="EV3" s="6"/>
      <c r="EW3" s="6"/>
      <c r="EX3" s="6"/>
      <c r="EY3" s="6"/>
      <c r="EZ3" s="6"/>
      <c r="FA3" s="6"/>
      <c r="FB3" s="6"/>
      <c r="FC3" s="6"/>
      <c r="FD3" s="6"/>
      <c r="FE3" s="6"/>
      <c r="FF3" s="6"/>
      <c r="FG3" s="6"/>
      <c r="FH3" s="6"/>
      <c r="FI3" s="6"/>
      <c r="FJ3" s="6"/>
      <c r="FK3" s="6"/>
      <c r="FL3" s="6"/>
      <c r="FM3" s="6"/>
      <c r="FN3" s="6"/>
      <c r="FO3" s="6"/>
      <c r="FP3" s="6"/>
      <c r="FQ3" s="6"/>
      <c r="FR3" s="6"/>
      <c r="FS3" s="6"/>
      <c r="FT3" s="6"/>
      <c r="FU3" s="6"/>
      <c r="FV3" s="6"/>
      <c r="FW3" s="6"/>
      <c r="FX3" s="6"/>
      <c r="FY3" s="6"/>
      <c r="FZ3" s="6"/>
      <c r="GA3" s="6"/>
      <c r="GB3" s="6"/>
      <c r="GC3" s="6"/>
      <c r="GD3" s="6"/>
      <c r="GE3" s="6"/>
      <c r="GF3" s="6"/>
      <c r="GG3" s="6"/>
      <c r="GH3" s="6"/>
      <c r="GI3" s="6"/>
      <c r="GJ3" s="6"/>
      <c r="GK3" s="6"/>
      <c r="GL3" s="6"/>
      <c r="GM3" s="6"/>
      <c r="GN3" s="6"/>
      <c r="GO3" s="6"/>
      <c r="GP3" s="6"/>
      <c r="GQ3" s="6"/>
      <c r="GR3" s="6"/>
      <c r="GS3" s="6"/>
      <c r="GT3" s="6"/>
      <c r="GU3" s="6"/>
      <c r="GV3" s="6"/>
      <c r="GW3" s="6"/>
      <c r="GX3" s="6"/>
      <c r="GY3" s="6"/>
      <c r="GZ3" s="6"/>
      <c r="HA3" s="6"/>
      <c r="HB3" s="6"/>
      <c r="HC3" s="6"/>
      <c r="HD3" s="6"/>
      <c r="HE3" s="6"/>
      <c r="HF3" s="6"/>
      <c r="HG3" s="6"/>
      <c r="HH3" s="6"/>
      <c r="HI3" s="6"/>
      <c r="HJ3" s="6"/>
      <c r="HK3" s="6"/>
      <c r="HL3" s="6"/>
      <c r="HM3" s="6"/>
      <c r="HN3" s="6"/>
      <c r="HO3" s="6"/>
      <c r="HP3" s="6"/>
      <c r="HQ3" s="6"/>
      <c r="HR3" s="6"/>
      <c r="HS3" s="6"/>
      <c r="HT3" s="6"/>
      <c r="HU3" s="6"/>
      <c r="HV3" s="6"/>
      <c r="HW3" s="6"/>
      <c r="HX3" s="6"/>
      <c r="HY3" s="6"/>
      <c r="HZ3" s="6"/>
      <c r="IA3" s="6"/>
      <c r="IB3" s="6"/>
      <c r="IC3" s="6"/>
      <c r="ID3" s="6"/>
      <c r="IE3" s="6"/>
      <c r="IF3" s="6"/>
      <c r="IG3" s="6"/>
      <c r="IH3" s="6"/>
      <c r="II3" s="6"/>
      <c r="IJ3" s="6"/>
      <c r="IK3" s="6"/>
      <c r="IL3" s="6"/>
      <c r="IM3" s="6"/>
      <c r="IN3" s="6"/>
      <c r="IO3" s="6"/>
      <c r="IP3" s="6"/>
      <c r="IQ3" s="6"/>
      <c r="IR3" s="6"/>
      <c r="IS3" s="6"/>
      <c r="IT3" s="6"/>
      <c r="IU3" s="6"/>
      <c r="IV3" s="6"/>
      <c r="IW3" s="6"/>
      <c r="IX3" s="6"/>
      <c r="IY3" s="6"/>
      <c r="IZ3" s="6"/>
      <c r="JA3" s="6"/>
      <c r="JB3" s="6"/>
      <c r="JC3" s="6"/>
      <c r="JD3" s="6"/>
      <c r="JE3" s="6"/>
      <c r="JF3" s="6"/>
      <c r="JG3" s="6"/>
      <c r="JH3" s="6"/>
      <c r="JI3" s="6"/>
      <c r="JJ3" s="6"/>
      <c r="JK3" s="6"/>
      <c r="JL3" s="6"/>
      <c r="JM3" s="6"/>
      <c r="JN3" s="6"/>
      <c r="JO3" s="6"/>
      <c r="JP3" s="6"/>
      <c r="JQ3" s="6"/>
      <c r="JR3" s="6"/>
      <c r="JS3" s="6"/>
      <c r="JT3" s="6"/>
      <c r="JU3" s="6"/>
      <c r="JV3" s="6"/>
      <c r="JW3" s="6"/>
      <c r="JX3" s="6"/>
      <c r="JY3" s="6"/>
      <c r="JZ3" s="6"/>
      <c r="KA3" s="6"/>
      <c r="KB3" s="6"/>
      <c r="KC3" s="6"/>
      <c r="KD3" s="6"/>
      <c r="KE3" s="6"/>
      <c r="KF3" s="6"/>
      <c r="KG3" s="6"/>
      <c r="KH3" s="6"/>
      <c r="KI3" s="6"/>
      <c r="KJ3" s="6"/>
      <c r="KK3" s="6"/>
      <c r="KL3" s="6"/>
      <c r="KM3" s="6"/>
      <c r="KN3" s="6"/>
      <c r="KO3" s="6"/>
      <c r="KP3" s="6"/>
      <c r="KQ3" s="6"/>
      <c r="KR3" s="6"/>
      <c r="KS3" s="6"/>
      <c r="KT3" s="6"/>
      <c r="KU3" s="6"/>
      <c r="KV3" s="6"/>
      <c r="KW3" s="6"/>
      <c r="KX3" s="6"/>
      <c r="KY3" s="6"/>
      <c r="KZ3" s="6"/>
      <c r="LA3" s="6"/>
      <c r="LB3" s="6"/>
      <c r="LC3" s="6"/>
      <c r="LD3" s="6"/>
      <c r="LE3" s="6"/>
      <c r="LF3" s="6"/>
      <c r="LG3" s="6"/>
      <c r="LH3" s="6"/>
      <c r="LI3" s="6"/>
      <c r="LJ3" s="6"/>
      <c r="LK3" s="6"/>
      <c r="LL3" s="6"/>
      <c r="LM3" s="6"/>
      <c r="LN3" s="6"/>
      <c r="LO3" s="6"/>
      <c r="LP3" s="6"/>
      <c r="LQ3" s="6"/>
      <c r="LR3" s="6"/>
      <c r="LS3" s="6"/>
      <c r="LT3" s="6"/>
      <c r="LU3" s="6"/>
      <c r="LV3" s="6"/>
      <c r="LW3" s="6"/>
      <c r="LX3" s="6"/>
      <c r="LY3" s="6"/>
      <c r="LZ3" s="6"/>
      <c r="MA3" s="6"/>
      <c r="MB3" s="6"/>
      <c r="MC3" s="6"/>
      <c r="MD3" s="6"/>
      <c r="ME3" s="6"/>
      <c r="MF3" s="6"/>
      <c r="MG3" s="6"/>
      <c r="MH3" s="6"/>
      <c r="MI3" s="6"/>
      <c r="MJ3" s="6"/>
      <c r="MK3" s="6"/>
      <c r="ML3" s="6"/>
      <c r="MM3" s="6"/>
      <c r="MN3" s="6"/>
      <c r="MO3" s="6"/>
      <c r="MP3" s="6"/>
      <c r="MQ3" s="6"/>
      <c r="MR3" s="6"/>
      <c r="MS3" s="6"/>
      <c r="MT3" s="6"/>
      <c r="MU3" s="6"/>
      <c r="MV3" s="6"/>
      <c r="MW3" s="6"/>
      <c r="MX3" s="6"/>
      <c r="MY3" s="6"/>
      <c r="MZ3" s="6"/>
      <c r="NA3" s="6"/>
      <c r="NB3" s="6"/>
      <c r="NC3" s="6"/>
      <c r="ND3" s="6"/>
      <c r="NE3" s="6"/>
      <c r="NF3" s="6"/>
      <c r="NG3" s="6"/>
      <c r="NH3" s="6"/>
      <c r="NI3" s="6"/>
      <c r="NJ3" s="6"/>
      <c r="NK3" s="6"/>
      <c r="NL3" s="6"/>
      <c r="NM3" s="6"/>
      <c r="NN3" s="6"/>
      <c r="NO3" s="6"/>
      <c r="NP3" s="6"/>
      <c r="NQ3" s="6"/>
      <c r="NR3" s="6"/>
      <c r="NS3" s="6"/>
      <c r="NT3" s="6"/>
      <c r="NU3" s="6"/>
      <c r="NV3" s="6"/>
      <c r="NW3" s="6"/>
      <c r="NX3" s="6"/>
      <c r="NY3" s="6"/>
      <c r="NZ3" s="6"/>
      <c r="OA3" s="6"/>
      <c r="OB3" s="6"/>
      <c r="OC3" s="6"/>
      <c r="OD3" s="6"/>
      <c r="OE3" s="6"/>
      <c r="OF3" s="6"/>
      <c r="OG3" s="6"/>
      <c r="OH3" s="6"/>
      <c r="OI3" s="6"/>
      <c r="OJ3" s="6"/>
      <c r="OK3" s="6"/>
      <c r="OL3" s="6"/>
      <c r="OM3" s="6"/>
      <c r="ON3" s="6"/>
      <c r="OO3" s="6"/>
      <c r="OP3" s="6"/>
      <c r="OQ3" s="6"/>
      <c r="OR3" s="6"/>
      <c r="OS3" s="6"/>
      <c r="OT3" s="6"/>
      <c r="OU3" s="6"/>
      <c r="OV3" s="6"/>
      <c r="OW3" s="6"/>
      <c r="OX3" s="6"/>
      <c r="OY3" s="6"/>
      <c r="OZ3" s="6"/>
      <c r="PA3" s="6"/>
      <c r="PB3" s="6"/>
      <c r="PC3" s="6"/>
      <c r="PD3" s="6"/>
      <c r="PE3" s="6"/>
      <c r="PF3" s="6"/>
      <c r="PG3" s="6"/>
      <c r="PH3" s="6"/>
      <c r="PI3" s="6"/>
      <c r="PJ3" s="6"/>
      <c r="PK3" s="6"/>
      <c r="PL3" s="6"/>
      <c r="PM3" s="6"/>
      <c r="PN3" s="6"/>
      <c r="PO3" s="6"/>
      <c r="PP3" s="6"/>
      <c r="PQ3" s="6"/>
      <c r="PR3" s="6"/>
      <c r="PS3" s="6"/>
      <c r="PT3" s="6"/>
      <c r="PU3" s="6"/>
      <c r="PV3" s="6"/>
      <c r="PW3" s="6"/>
      <c r="PX3" s="6"/>
      <c r="PY3" s="6"/>
      <c r="PZ3" s="6"/>
      <c r="QA3" s="6"/>
      <c r="QB3" s="6"/>
      <c r="QC3" s="6"/>
      <c r="QD3" s="6"/>
      <c r="QE3" s="6"/>
      <c r="QF3" s="6"/>
      <c r="QG3" s="6"/>
      <c r="QH3" s="6"/>
      <c r="QI3" s="6"/>
      <c r="QJ3" s="6"/>
      <c r="QK3" s="6"/>
      <c r="QL3" s="6"/>
      <c r="QM3" s="6"/>
      <c r="QN3" s="6"/>
      <c r="QO3" s="6"/>
      <c r="QP3" s="6"/>
      <c r="QQ3" s="6"/>
      <c r="QR3" s="6"/>
      <c r="QS3" s="6"/>
      <c r="QT3" s="6"/>
      <c r="QU3" s="6"/>
      <c r="QV3" s="6"/>
      <c r="QW3" s="6"/>
      <c r="QX3" s="6"/>
      <c r="QY3" s="6"/>
      <c r="QZ3" s="6"/>
      <c r="RA3" s="6"/>
      <c r="RB3" s="6"/>
      <c r="RC3" s="6"/>
      <c r="RD3" s="6"/>
      <c r="RE3" s="6"/>
      <c r="RF3" s="6"/>
      <c r="RG3" s="6"/>
      <c r="RH3" s="6"/>
      <c r="RI3" s="6"/>
      <c r="RJ3" s="6"/>
      <c r="RK3" s="6"/>
      <c r="RL3" s="6"/>
      <c r="RM3" s="6"/>
      <c r="RN3" s="6"/>
      <c r="RO3" s="6"/>
      <c r="RP3" s="6"/>
      <c r="RQ3" s="6"/>
      <c r="RR3" s="6"/>
      <c r="RS3" s="6"/>
      <c r="RT3" s="6"/>
      <c r="RU3" s="6"/>
      <c r="RV3" s="6"/>
      <c r="RW3" s="6"/>
      <c r="RX3" s="6"/>
      <c r="RY3" s="6"/>
      <c r="RZ3" s="6"/>
      <c r="SA3" s="6"/>
      <c r="SB3" s="6"/>
      <c r="SC3" s="6"/>
      <c r="SD3" s="6"/>
      <c r="SE3" s="6"/>
      <c r="SF3" s="6"/>
      <c r="SG3" s="6"/>
      <c r="SH3" s="6"/>
      <c r="SI3" s="6"/>
      <c r="SJ3" s="6"/>
      <c r="SK3" s="6"/>
      <c r="SL3" s="6"/>
      <c r="SM3" s="6"/>
      <c r="SN3" s="6"/>
      <c r="SO3" s="6"/>
      <c r="SP3" s="6"/>
      <c r="SQ3" s="6"/>
      <c r="SR3" s="6"/>
      <c r="SS3" s="6"/>
      <c r="ST3" s="6"/>
      <c r="SU3" s="6"/>
      <c r="SV3" s="6"/>
      <c r="SW3" s="6"/>
      <c r="SX3" s="6"/>
      <c r="SY3" s="6"/>
      <c r="SZ3" s="6"/>
      <c r="TA3" s="6"/>
      <c r="TB3" s="6"/>
      <c r="TC3" s="6"/>
      <c r="TD3" s="6"/>
      <c r="TE3" s="6"/>
      <c r="TF3" s="6"/>
      <c r="TG3" s="6"/>
      <c r="TH3" s="6"/>
      <c r="TI3" s="6"/>
      <c r="TJ3" s="6"/>
      <c r="TK3" s="6"/>
      <c r="TL3" s="6"/>
      <c r="TM3" s="6"/>
      <c r="TN3" s="6"/>
      <c r="TO3" s="6"/>
      <c r="TP3" s="6"/>
      <c r="TQ3" s="6"/>
      <c r="TR3" s="6"/>
      <c r="TS3" s="6"/>
      <c r="TT3" s="6"/>
      <c r="TU3" s="6"/>
      <c r="TV3" s="6"/>
      <c r="TW3" s="6"/>
      <c r="TX3" s="6"/>
      <c r="TY3" s="6"/>
      <c r="TZ3" s="6"/>
      <c r="UA3" s="6"/>
      <c r="UB3" s="6"/>
      <c r="UC3" s="6"/>
      <c r="UD3" s="6"/>
      <c r="UE3" s="6"/>
      <c r="UF3" s="6"/>
      <c r="UG3" s="6"/>
      <c r="UH3" s="6"/>
      <c r="UI3" s="6"/>
      <c r="UJ3" s="6"/>
      <c r="UK3" s="6"/>
      <c r="UL3" s="6"/>
      <c r="UM3" s="6"/>
      <c r="UN3" s="6"/>
      <c r="UO3" s="6"/>
      <c r="UP3" s="6"/>
      <c r="UQ3" s="6"/>
      <c r="UR3" s="6"/>
      <c r="US3" s="6"/>
      <c r="UT3" s="6"/>
      <c r="UU3" s="6"/>
      <c r="UV3" s="6"/>
      <c r="UW3" s="6"/>
      <c r="UX3" s="6"/>
      <c r="UY3" s="6"/>
      <c r="UZ3" s="6"/>
      <c r="VA3" s="6"/>
      <c r="VB3" s="6"/>
      <c r="VC3" s="6"/>
      <c r="VD3" s="6"/>
      <c r="VE3" s="6"/>
      <c r="VF3" s="6"/>
      <c r="VG3" s="6"/>
      <c r="VH3" s="6"/>
      <c r="VI3" s="6"/>
      <c r="VJ3" s="6"/>
      <c r="VK3" s="6"/>
      <c r="VL3" s="6"/>
      <c r="VM3" s="6"/>
      <c r="VN3" s="6"/>
      <c r="VO3" s="6"/>
      <c r="VP3" s="6"/>
      <c r="VQ3" s="6"/>
      <c r="VR3" s="6"/>
      <c r="VS3" s="6"/>
      <c r="VT3" s="6"/>
      <c r="VU3" s="6"/>
      <c r="VV3" s="6"/>
      <c r="VW3" s="6"/>
      <c r="VX3" s="6"/>
      <c r="VY3" s="6"/>
      <c r="VZ3" s="6"/>
      <c r="WA3" s="6"/>
      <c r="WB3" s="6"/>
      <c r="WC3" s="6"/>
      <c r="WD3" s="6"/>
      <c r="WE3" s="6"/>
      <c r="WF3" s="6"/>
      <c r="WG3" s="6"/>
      <c r="WH3" s="6"/>
      <c r="WI3" s="6"/>
      <c r="WJ3" s="6"/>
      <c r="WK3" s="6"/>
      <c r="WL3" s="6"/>
      <c r="WM3" s="6"/>
      <c r="WN3" s="6"/>
      <c r="WO3" s="6"/>
      <c r="WP3" s="6"/>
      <c r="WQ3" s="6"/>
      <c r="WR3" s="6"/>
      <c r="WS3" s="6"/>
      <c r="WT3" s="6"/>
      <c r="WU3" s="6"/>
      <c r="WV3" s="6"/>
      <c r="WW3" s="6"/>
      <c r="WX3" s="6"/>
      <c r="WY3" s="6"/>
      <c r="WZ3" s="6"/>
      <c r="XA3" s="6"/>
      <c r="XB3" s="6"/>
      <c r="XC3" s="6"/>
      <c r="XD3" s="6"/>
      <c r="XE3" s="6"/>
      <c r="XF3" s="6"/>
      <c r="XG3" s="6"/>
      <c r="XH3" s="6"/>
      <c r="XI3" s="6"/>
      <c r="XJ3" s="6"/>
      <c r="XK3" s="6"/>
      <c r="XL3" s="6"/>
      <c r="XM3" s="6"/>
      <c r="XN3" s="6"/>
      <c r="XO3" s="6"/>
      <c r="XP3" s="6"/>
      <c r="XQ3" s="6"/>
      <c r="XR3" s="6"/>
      <c r="XS3" s="6"/>
      <c r="XT3" s="6"/>
      <c r="XU3" s="6"/>
      <c r="XV3" s="6"/>
      <c r="XW3" s="6"/>
      <c r="XX3" s="6"/>
      <c r="XY3" s="6"/>
      <c r="XZ3" s="6"/>
      <c r="YA3" s="6"/>
      <c r="YB3" s="6"/>
      <c r="YC3" s="6"/>
      <c r="YD3" s="6"/>
      <c r="YE3" s="6"/>
      <c r="YF3" s="6"/>
      <c r="YG3" s="6"/>
      <c r="YH3" s="6"/>
      <c r="YI3" s="6"/>
      <c r="YJ3" s="6"/>
      <c r="YK3" s="6"/>
      <c r="YL3" s="6"/>
      <c r="YM3" s="6"/>
      <c r="YN3" s="6"/>
      <c r="YO3" s="6"/>
      <c r="YP3" s="6"/>
      <c r="YQ3" s="6"/>
      <c r="YR3" s="6"/>
      <c r="YS3" s="6"/>
      <c r="YT3" s="6"/>
      <c r="YU3" s="6"/>
      <c r="YV3" s="6"/>
      <c r="YW3" s="6"/>
      <c r="YX3" s="6"/>
      <c r="YY3" s="6"/>
      <c r="YZ3" s="6"/>
      <c r="ZA3" s="6"/>
      <c r="ZB3" s="6"/>
      <c r="ZC3" s="6"/>
      <c r="ZD3" s="6"/>
      <c r="ZE3" s="6"/>
      <c r="ZF3" s="6"/>
      <c r="ZG3" s="6"/>
      <c r="ZH3" s="6"/>
      <c r="ZI3" s="6"/>
      <c r="ZJ3" s="6"/>
      <c r="ZK3" s="6"/>
      <c r="ZL3" s="6"/>
      <c r="ZM3" s="6"/>
      <c r="ZN3" s="6"/>
      <c r="ZO3" s="6"/>
      <c r="ZP3" s="6"/>
      <c r="ZQ3" s="6"/>
      <c r="ZR3" s="6"/>
      <c r="ZS3" s="6"/>
      <c r="ZT3" s="6"/>
      <c r="ZU3" s="6"/>
      <c r="ZV3" s="6"/>
      <c r="ZW3" s="6"/>
      <c r="ZX3" s="6"/>
      <c r="ZY3" s="6"/>
      <c r="ZZ3" s="6"/>
      <c r="AAA3" s="6"/>
      <c r="AAB3" s="6"/>
      <c r="AAC3" s="6"/>
      <c r="AAD3" s="6"/>
      <c r="AAE3" s="6"/>
      <c r="AAF3" s="6"/>
      <c r="AAG3" s="6"/>
      <c r="AAH3" s="6"/>
      <c r="AAI3" s="6"/>
      <c r="AAJ3" s="6"/>
      <c r="AAK3" s="6"/>
      <c r="AAL3" s="6"/>
      <c r="AAM3" s="6"/>
      <c r="AAN3" s="6"/>
      <c r="AAO3" s="6"/>
      <c r="AAP3" s="6"/>
      <c r="AAQ3" s="6"/>
      <c r="AAR3" s="6"/>
      <c r="AAS3" s="6"/>
      <c r="AAT3" s="6"/>
      <c r="AAU3" s="6"/>
      <c r="AAV3" s="6"/>
      <c r="AAW3" s="6"/>
      <c r="AAX3" s="6"/>
      <c r="AAY3" s="6"/>
      <c r="AAZ3" s="6"/>
      <c r="ABA3" s="6"/>
      <c r="ABB3" s="6"/>
      <c r="ABC3" s="6"/>
      <c r="ABD3" s="6"/>
      <c r="ABE3" s="6"/>
      <c r="ABF3" s="6"/>
      <c r="ABG3" s="6"/>
      <c r="ABH3" s="6"/>
      <c r="ABI3" s="6"/>
      <c r="ABJ3" s="6"/>
      <c r="ABK3" s="6"/>
      <c r="ABL3" s="6"/>
      <c r="ABM3" s="6"/>
      <c r="ABN3" s="6"/>
      <c r="ABO3" s="6"/>
      <c r="ABP3" s="6"/>
      <c r="ABQ3" s="6"/>
      <c r="ABR3" s="6"/>
      <c r="ABS3" s="6"/>
      <c r="ABT3" s="6"/>
      <c r="ABU3" s="6"/>
      <c r="ABV3" s="6"/>
      <c r="ABW3" s="6"/>
      <c r="ABX3" s="6"/>
      <c r="ABY3" s="6"/>
      <c r="ABZ3" s="6"/>
      <c r="ACA3" s="6"/>
      <c r="ACB3" s="6"/>
      <c r="ACC3" s="6"/>
      <c r="ACD3" s="6"/>
      <c r="ACE3" s="6"/>
      <c r="ACF3" s="6"/>
      <c r="ACG3" s="6"/>
      <c r="ACH3" s="6"/>
      <c r="ACI3" s="6"/>
      <c r="ACJ3" s="6"/>
      <c r="ACK3" s="6"/>
      <c r="ACL3" s="6"/>
      <c r="ACM3" s="6"/>
      <c r="ACN3" s="6"/>
      <c r="ACO3" s="6"/>
      <c r="ACP3" s="6"/>
      <c r="ACQ3" s="6"/>
      <c r="ACR3" s="6"/>
      <c r="ACS3" s="6"/>
      <c r="ACT3" s="6"/>
      <c r="ACU3" s="6"/>
      <c r="ACV3" s="6"/>
      <c r="ACW3" s="6"/>
      <c r="ACX3" s="6"/>
      <c r="ACY3" s="6"/>
      <c r="ACZ3" s="6"/>
      <c r="ADA3" s="6"/>
      <c r="ADB3" s="6"/>
      <c r="ADC3" s="6"/>
      <c r="ADD3" s="6"/>
      <c r="ADE3" s="6"/>
      <c r="ADF3" s="6"/>
      <c r="ADG3" s="6"/>
      <c r="ADH3" s="6"/>
      <c r="ADI3" s="6"/>
      <c r="ADJ3" s="6"/>
      <c r="ADK3" s="6"/>
      <c r="ADL3" s="6"/>
      <c r="ADM3" s="6"/>
      <c r="ADN3" s="6"/>
      <c r="ADO3" s="6"/>
      <c r="ADP3" s="6"/>
      <c r="ADQ3" s="6"/>
      <c r="ADR3" s="6"/>
      <c r="ADS3" s="6"/>
      <c r="ADT3" s="6"/>
      <c r="ADU3" s="6"/>
      <c r="ADV3" s="6"/>
      <c r="ADW3" s="6"/>
      <c r="ADX3" s="6"/>
      <c r="ADY3" s="6"/>
      <c r="ADZ3" s="6"/>
      <c r="AEA3" s="6"/>
      <c r="AEB3" s="6"/>
      <c r="AEC3" s="6"/>
      <c r="AED3" s="6"/>
      <c r="AEE3" s="6"/>
      <c r="AEF3" s="6"/>
      <c r="AEG3" s="6"/>
      <c r="AEH3" s="6"/>
      <c r="AEI3" s="6"/>
      <c r="AEJ3" s="6"/>
      <c r="AEK3" s="6"/>
      <c r="AEL3" s="6"/>
      <c r="AEM3" s="6"/>
      <c r="AEN3" s="6"/>
      <c r="AEO3" s="6"/>
      <c r="AEP3" s="6"/>
      <c r="AEQ3" s="6"/>
      <c r="AER3" s="6"/>
      <c r="AES3" s="6"/>
      <c r="AET3" s="6"/>
      <c r="AEU3" s="6"/>
      <c r="AEV3" s="6"/>
      <c r="AEW3" s="6"/>
      <c r="AEX3" s="6"/>
      <c r="AEY3" s="6"/>
      <c r="AEZ3" s="6"/>
      <c r="AFA3" s="6"/>
      <c r="AFB3" s="6"/>
      <c r="AFC3" s="6"/>
      <c r="AFD3" s="6"/>
      <c r="AFE3" s="6"/>
      <c r="AFF3" s="6"/>
      <c r="AFG3" s="6"/>
      <c r="AFH3" s="6"/>
      <c r="AFI3" s="6"/>
      <c r="AFJ3" s="6"/>
      <c r="AFK3" s="6"/>
      <c r="AFL3" s="6"/>
      <c r="AFM3" s="6"/>
      <c r="AFN3" s="6"/>
      <c r="AFO3" s="6"/>
      <c r="AFP3" s="6"/>
      <c r="AFQ3" s="6"/>
      <c r="AFR3" s="6"/>
      <c r="AFS3" s="6"/>
      <c r="AFT3" s="6"/>
      <c r="AFU3" s="6"/>
      <c r="AFV3" s="6"/>
      <c r="AFW3" s="6"/>
      <c r="AFX3" s="6"/>
      <c r="AFY3" s="6"/>
      <c r="AFZ3" s="6"/>
      <c r="AGA3" s="6"/>
      <c r="AGB3" s="6"/>
      <c r="AGC3" s="6"/>
      <c r="AGD3" s="6"/>
      <c r="AGE3" s="6"/>
      <c r="AGF3" s="6"/>
      <c r="AGG3" s="6"/>
      <c r="AGH3" s="6"/>
      <c r="AGI3" s="6"/>
      <c r="AGJ3" s="6"/>
      <c r="AGK3" s="6"/>
      <c r="AGL3" s="6"/>
      <c r="AGM3" s="6"/>
      <c r="AGN3" s="6"/>
      <c r="AGO3" s="6"/>
      <c r="AGP3" s="6"/>
      <c r="AGQ3" s="6"/>
      <c r="AGR3" s="6"/>
      <c r="AGS3" s="6"/>
      <c r="AGT3" s="6"/>
      <c r="AGU3" s="6"/>
      <c r="AGV3" s="6"/>
      <c r="AGW3" s="6"/>
      <c r="AGX3" s="6"/>
      <c r="AGY3" s="6"/>
      <c r="AGZ3" s="6"/>
      <c r="AHA3" s="6"/>
      <c r="AHB3" s="6"/>
      <c r="AHC3" s="6"/>
      <c r="AHD3" s="6"/>
      <c r="AHE3" s="6"/>
      <c r="AHF3" s="6"/>
      <c r="AHG3" s="6"/>
      <c r="AHH3" s="6"/>
      <c r="AHI3" s="6"/>
      <c r="AHJ3" s="6"/>
      <c r="AHK3" s="6"/>
      <c r="AHL3" s="6"/>
      <c r="AHM3" s="6"/>
      <c r="AHN3" s="6"/>
      <c r="AHO3" s="6"/>
      <c r="AHP3" s="6"/>
      <c r="AHQ3" s="6"/>
      <c r="AHR3" s="6"/>
      <c r="AHS3" s="6"/>
      <c r="AHT3" s="6"/>
      <c r="AHU3" s="6"/>
      <c r="AHV3" s="6"/>
      <c r="AHW3" s="6"/>
      <c r="AHX3" s="6"/>
      <c r="AHY3" s="6"/>
      <c r="AHZ3" s="6"/>
      <c r="AIA3" s="6"/>
      <c r="AIB3" s="6"/>
      <c r="AIC3" s="6"/>
      <c r="AID3" s="6"/>
      <c r="AIE3" s="6"/>
      <c r="AIF3" s="6"/>
      <c r="AIG3" s="6"/>
      <c r="AIH3" s="6"/>
      <c r="AII3" s="6"/>
      <c r="AIJ3" s="6"/>
      <c r="AIK3" s="6"/>
      <c r="AIL3" s="6"/>
      <c r="AIM3" s="6"/>
      <c r="AIN3" s="6"/>
      <c r="AIO3" s="6"/>
      <c r="AIP3" s="6"/>
      <c r="AIQ3" s="6"/>
      <c r="AIR3" s="6"/>
      <c r="AIS3" s="6"/>
      <c r="AIT3" s="6"/>
      <c r="AIU3" s="6"/>
      <c r="AIV3" s="6"/>
      <c r="AIW3" s="6"/>
      <c r="AIX3" s="6"/>
      <c r="AIY3" s="6"/>
      <c r="AIZ3" s="6"/>
      <c r="AJA3" s="6"/>
      <c r="AJB3" s="6"/>
      <c r="AJC3" s="6"/>
      <c r="AJD3" s="6"/>
      <c r="AJE3" s="6"/>
      <c r="AJF3" s="6"/>
      <c r="AJG3" s="6"/>
      <c r="AJH3" s="6"/>
      <c r="AJI3" s="6"/>
      <c r="AJJ3" s="6"/>
      <c r="AJK3" s="6"/>
      <c r="AJL3" s="6"/>
      <c r="AJM3" s="6"/>
      <c r="AJN3" s="6"/>
      <c r="AJO3" s="6"/>
      <c r="AJP3" s="6"/>
      <c r="AJQ3" s="6"/>
      <c r="AJR3" s="6"/>
      <c r="AJS3" s="6"/>
      <c r="AJT3" s="6"/>
      <c r="AJU3" s="6"/>
      <c r="AJV3" s="6"/>
      <c r="AJW3" s="6"/>
      <c r="AJX3" s="6"/>
      <c r="AJY3" s="6"/>
      <c r="AJZ3" s="6"/>
      <c r="AKA3" s="6"/>
      <c r="AKB3" s="6"/>
      <c r="AKC3" s="6"/>
      <c r="AKD3" s="6"/>
      <c r="AKE3" s="6"/>
      <c r="AKF3" s="6"/>
      <c r="AKG3" s="6"/>
      <c r="AKH3" s="6"/>
      <c r="AKI3" s="6"/>
      <c r="AKJ3" s="6"/>
      <c r="AKK3" s="6"/>
      <c r="AKL3" s="6"/>
      <c r="AKM3" s="6"/>
      <c r="AKN3" s="6"/>
      <c r="AKO3" s="6"/>
      <c r="AKP3" s="6"/>
      <c r="AKQ3" s="6"/>
      <c r="AKR3" s="6"/>
      <c r="AKS3" s="6"/>
      <c r="AKT3" s="6"/>
      <c r="AKU3" s="6"/>
      <c r="AKV3" s="6"/>
      <c r="AKW3" s="6"/>
      <c r="AKX3" s="6"/>
      <c r="AKY3" s="6"/>
      <c r="AKZ3" s="6"/>
      <c r="ALA3" s="6"/>
      <c r="ALB3" s="6"/>
      <c r="ALC3" s="6"/>
      <c r="ALD3" s="6"/>
      <c r="ALE3" s="6"/>
      <c r="ALF3" s="6"/>
      <c r="ALG3" s="6"/>
      <c r="ALH3" s="6"/>
      <c r="ALI3" s="6"/>
      <c r="ALJ3" s="6"/>
      <c r="ALK3" s="6"/>
      <c r="ALL3" s="6"/>
      <c r="ALM3" s="6"/>
      <c r="ALN3" s="6"/>
      <c r="ALO3" s="6"/>
      <c r="ALP3" s="6"/>
      <c r="ALQ3" s="6"/>
      <c r="ALR3" s="6"/>
      <c r="ALS3" s="6"/>
      <c r="ALT3" s="6"/>
      <c r="ALU3" s="6"/>
      <c r="ALV3" s="6"/>
      <c r="ALW3" s="6"/>
      <c r="ALX3" s="6"/>
      <c r="ALY3" s="6"/>
      <c r="ALZ3" s="6"/>
      <c r="AMA3" s="6"/>
      <c r="AMB3" s="6"/>
      <c r="AMC3" s="6"/>
      <c r="AMD3" s="6"/>
      <c r="AME3" s="6"/>
      <c r="AMF3" s="6"/>
      <c r="AMG3" s="6"/>
      <c r="AMH3" s="6"/>
      <c r="AMI3" s="6"/>
      <c r="AMJ3" s="6"/>
      <c r="AMK3" s="6"/>
    </row>
    <row r="4" spans="1:1025" s="13" customFormat="1" x14ac:dyDescent="0.35">
      <c r="A4" s="14" t="s">
        <v>8</v>
      </c>
      <c r="B4" s="49" t="s">
        <v>72</v>
      </c>
      <c r="C4" s="6"/>
      <c r="D4" s="6"/>
      <c r="E4" s="6"/>
      <c r="F4" s="6"/>
      <c r="G4" s="6"/>
      <c r="H4" s="6"/>
      <c r="I4" s="6"/>
      <c r="J4" s="6"/>
      <c r="K4" s="6"/>
      <c r="L4" s="6"/>
      <c r="M4" s="6"/>
      <c r="N4" s="6"/>
      <c r="O4" s="6"/>
      <c r="P4" s="6"/>
      <c r="Q4" s="6"/>
      <c r="R4" s="6"/>
      <c r="S4" s="6"/>
      <c r="T4" s="6"/>
      <c r="U4" s="6"/>
      <c r="V4" s="6"/>
      <c r="W4" s="6"/>
      <c r="X4" s="6"/>
      <c r="Y4" s="6"/>
      <c r="Z4" s="6"/>
      <c r="AA4" s="6"/>
      <c r="AB4" s="6"/>
      <c r="AC4" s="6"/>
      <c r="AD4" s="6"/>
      <c r="AE4" s="6"/>
      <c r="AF4" s="6"/>
      <c r="AG4" s="6"/>
      <c r="AH4" s="6"/>
      <c r="AI4" s="6"/>
      <c r="AJ4" s="6"/>
      <c r="AK4" s="6"/>
      <c r="AL4" s="6"/>
      <c r="AM4" s="6"/>
      <c r="AN4" s="6"/>
      <c r="AO4" s="6"/>
      <c r="AP4" s="6"/>
      <c r="AQ4" s="6"/>
      <c r="AR4" s="6"/>
      <c r="AS4" s="6"/>
      <c r="AT4" s="6"/>
      <c r="AU4" s="6"/>
      <c r="AV4" s="6"/>
      <c r="AW4" s="6"/>
      <c r="AX4" s="6"/>
      <c r="AY4" s="6"/>
      <c r="AZ4" s="6"/>
      <c r="BA4" s="6"/>
      <c r="BB4" s="6"/>
      <c r="BC4" s="6"/>
      <c r="BD4" s="6"/>
      <c r="BE4" s="6"/>
      <c r="BF4" s="6"/>
      <c r="BG4" s="6"/>
      <c r="BH4" s="6"/>
      <c r="BI4" s="6"/>
      <c r="BJ4" s="6"/>
      <c r="BK4" s="6"/>
      <c r="BL4" s="6"/>
      <c r="BM4" s="6"/>
      <c r="BN4" s="6"/>
      <c r="BO4" s="6"/>
      <c r="BP4" s="6"/>
      <c r="BQ4" s="6"/>
      <c r="BR4" s="6"/>
      <c r="BS4" s="6"/>
      <c r="BT4" s="6"/>
      <c r="BU4" s="6"/>
      <c r="BV4" s="6"/>
      <c r="BW4" s="6"/>
      <c r="BX4" s="6"/>
      <c r="BY4" s="6"/>
      <c r="BZ4" s="6"/>
      <c r="CA4" s="6"/>
      <c r="CB4" s="6"/>
      <c r="CC4" s="6"/>
      <c r="CD4" s="6"/>
      <c r="CE4" s="6"/>
      <c r="CF4" s="6"/>
      <c r="CG4" s="6"/>
      <c r="CH4" s="6"/>
      <c r="CI4" s="6"/>
      <c r="CJ4" s="6"/>
      <c r="CK4" s="6"/>
      <c r="CL4" s="6"/>
      <c r="CM4" s="6"/>
      <c r="CN4" s="6"/>
      <c r="CO4" s="6"/>
      <c r="CP4" s="6"/>
      <c r="CQ4" s="6"/>
      <c r="CR4" s="6"/>
      <c r="CS4" s="6"/>
      <c r="CT4" s="6"/>
      <c r="CU4" s="6"/>
      <c r="CV4" s="6"/>
      <c r="CW4" s="6"/>
      <c r="CX4" s="6"/>
      <c r="CY4" s="6"/>
      <c r="CZ4" s="6"/>
      <c r="DA4" s="6"/>
      <c r="DB4" s="6"/>
      <c r="DC4" s="6"/>
      <c r="DD4" s="6"/>
      <c r="DE4" s="6"/>
      <c r="DF4" s="6"/>
      <c r="DG4" s="6"/>
      <c r="DH4" s="6"/>
      <c r="DI4" s="6"/>
      <c r="DJ4" s="6"/>
      <c r="DK4" s="6"/>
      <c r="DL4" s="6"/>
      <c r="DM4" s="6"/>
      <c r="DN4" s="6"/>
      <c r="DO4" s="6"/>
      <c r="DP4" s="6"/>
      <c r="DQ4" s="6"/>
      <c r="DR4" s="6"/>
      <c r="DS4" s="6"/>
      <c r="DT4" s="6"/>
      <c r="DU4" s="6"/>
      <c r="DV4" s="6"/>
      <c r="DW4" s="6"/>
      <c r="DX4" s="6"/>
      <c r="DY4" s="6"/>
      <c r="DZ4" s="6"/>
      <c r="EA4" s="6"/>
      <c r="EB4" s="6"/>
      <c r="EC4" s="6"/>
      <c r="ED4" s="6"/>
      <c r="EE4" s="6"/>
      <c r="EF4" s="6"/>
      <c r="EG4" s="6"/>
      <c r="EH4" s="6"/>
      <c r="EI4" s="6"/>
      <c r="EJ4" s="6"/>
      <c r="EK4" s="6"/>
      <c r="EL4" s="6"/>
      <c r="EM4" s="6"/>
      <c r="EN4" s="6"/>
      <c r="EO4" s="6"/>
      <c r="EP4" s="6"/>
      <c r="EQ4" s="6"/>
      <c r="ER4" s="6"/>
      <c r="ES4" s="6"/>
      <c r="ET4" s="6"/>
      <c r="EU4" s="6"/>
      <c r="EV4" s="6"/>
      <c r="EW4" s="6"/>
      <c r="EX4" s="6"/>
      <c r="EY4" s="6"/>
      <c r="EZ4" s="6"/>
      <c r="FA4" s="6"/>
      <c r="FB4" s="6"/>
      <c r="FC4" s="6"/>
      <c r="FD4" s="6"/>
      <c r="FE4" s="6"/>
      <c r="FF4" s="6"/>
      <c r="FG4" s="6"/>
      <c r="FH4" s="6"/>
      <c r="FI4" s="6"/>
      <c r="FJ4" s="6"/>
      <c r="FK4" s="6"/>
      <c r="FL4" s="6"/>
      <c r="FM4" s="6"/>
      <c r="FN4" s="6"/>
      <c r="FO4" s="6"/>
      <c r="FP4" s="6"/>
      <c r="FQ4" s="6"/>
      <c r="FR4" s="6"/>
      <c r="FS4" s="6"/>
      <c r="FT4" s="6"/>
      <c r="FU4" s="6"/>
      <c r="FV4" s="6"/>
      <c r="FW4" s="6"/>
      <c r="FX4" s="6"/>
      <c r="FY4" s="6"/>
      <c r="FZ4" s="6"/>
      <c r="GA4" s="6"/>
      <c r="GB4" s="6"/>
      <c r="GC4" s="6"/>
      <c r="GD4" s="6"/>
      <c r="GE4" s="6"/>
      <c r="GF4" s="6"/>
      <c r="GG4" s="6"/>
      <c r="GH4" s="6"/>
      <c r="GI4" s="6"/>
      <c r="GJ4" s="6"/>
      <c r="GK4" s="6"/>
      <c r="GL4" s="6"/>
      <c r="GM4" s="6"/>
      <c r="GN4" s="6"/>
      <c r="GO4" s="6"/>
      <c r="GP4" s="6"/>
      <c r="GQ4" s="6"/>
      <c r="GR4" s="6"/>
      <c r="GS4" s="6"/>
      <c r="GT4" s="6"/>
      <c r="GU4" s="6"/>
      <c r="GV4" s="6"/>
      <c r="GW4" s="6"/>
      <c r="GX4" s="6"/>
      <c r="GY4" s="6"/>
      <c r="GZ4" s="6"/>
      <c r="HA4" s="6"/>
      <c r="HB4" s="6"/>
      <c r="HC4" s="6"/>
      <c r="HD4" s="6"/>
      <c r="HE4" s="6"/>
      <c r="HF4" s="6"/>
      <c r="HG4" s="6"/>
      <c r="HH4" s="6"/>
      <c r="HI4" s="6"/>
      <c r="HJ4" s="6"/>
      <c r="HK4" s="6"/>
      <c r="HL4" s="6"/>
      <c r="HM4" s="6"/>
      <c r="HN4" s="6"/>
      <c r="HO4" s="6"/>
      <c r="HP4" s="6"/>
      <c r="HQ4" s="6"/>
      <c r="HR4" s="6"/>
      <c r="HS4" s="6"/>
      <c r="HT4" s="6"/>
      <c r="HU4" s="6"/>
      <c r="HV4" s="6"/>
      <c r="HW4" s="6"/>
      <c r="HX4" s="6"/>
      <c r="HY4" s="6"/>
      <c r="HZ4" s="6"/>
      <c r="IA4" s="6"/>
      <c r="IB4" s="6"/>
      <c r="IC4" s="6"/>
      <c r="ID4" s="6"/>
      <c r="IE4" s="6"/>
      <c r="IF4" s="6"/>
      <c r="IG4" s="6"/>
      <c r="IH4" s="6"/>
      <c r="II4" s="6"/>
      <c r="IJ4" s="6"/>
      <c r="IK4" s="6"/>
      <c r="IL4" s="6"/>
      <c r="IM4" s="6"/>
      <c r="IN4" s="6"/>
      <c r="IO4" s="6"/>
      <c r="IP4" s="6"/>
      <c r="IQ4" s="6"/>
      <c r="IR4" s="6"/>
      <c r="IS4" s="6"/>
      <c r="IT4" s="6"/>
      <c r="IU4" s="6"/>
      <c r="IV4" s="6"/>
      <c r="IW4" s="6"/>
      <c r="IX4" s="6"/>
      <c r="IY4" s="6"/>
      <c r="IZ4" s="6"/>
      <c r="JA4" s="6"/>
      <c r="JB4" s="6"/>
      <c r="JC4" s="6"/>
      <c r="JD4" s="6"/>
      <c r="JE4" s="6"/>
      <c r="JF4" s="6"/>
      <c r="JG4" s="6"/>
      <c r="JH4" s="6"/>
      <c r="JI4" s="6"/>
      <c r="JJ4" s="6"/>
      <c r="JK4" s="6"/>
      <c r="JL4" s="6"/>
      <c r="JM4" s="6"/>
      <c r="JN4" s="6"/>
      <c r="JO4" s="6"/>
      <c r="JP4" s="6"/>
      <c r="JQ4" s="6"/>
      <c r="JR4" s="6"/>
      <c r="JS4" s="6"/>
      <c r="JT4" s="6"/>
      <c r="JU4" s="6"/>
      <c r="JV4" s="6"/>
      <c r="JW4" s="6"/>
      <c r="JX4" s="6"/>
      <c r="JY4" s="6"/>
      <c r="JZ4" s="6"/>
      <c r="KA4" s="6"/>
      <c r="KB4" s="6"/>
      <c r="KC4" s="6"/>
      <c r="KD4" s="6"/>
      <c r="KE4" s="6"/>
      <c r="KF4" s="6"/>
      <c r="KG4" s="6"/>
      <c r="KH4" s="6"/>
      <c r="KI4" s="6"/>
      <c r="KJ4" s="6"/>
      <c r="KK4" s="6"/>
      <c r="KL4" s="6"/>
      <c r="KM4" s="6"/>
      <c r="KN4" s="6"/>
      <c r="KO4" s="6"/>
      <c r="KP4" s="6"/>
      <c r="KQ4" s="6"/>
      <c r="KR4" s="6"/>
      <c r="KS4" s="6"/>
      <c r="KT4" s="6"/>
      <c r="KU4" s="6"/>
      <c r="KV4" s="6"/>
      <c r="KW4" s="6"/>
      <c r="KX4" s="6"/>
      <c r="KY4" s="6"/>
      <c r="KZ4" s="6"/>
      <c r="LA4" s="6"/>
      <c r="LB4" s="6"/>
      <c r="LC4" s="6"/>
      <c r="LD4" s="6"/>
      <c r="LE4" s="6"/>
      <c r="LF4" s="6"/>
      <c r="LG4" s="6"/>
      <c r="LH4" s="6"/>
      <c r="LI4" s="6"/>
      <c r="LJ4" s="6"/>
      <c r="LK4" s="6"/>
      <c r="LL4" s="6"/>
      <c r="LM4" s="6"/>
      <c r="LN4" s="6"/>
      <c r="LO4" s="6"/>
      <c r="LP4" s="6"/>
      <c r="LQ4" s="6"/>
      <c r="LR4" s="6"/>
      <c r="LS4" s="6"/>
      <c r="LT4" s="6"/>
      <c r="LU4" s="6"/>
      <c r="LV4" s="6"/>
      <c r="LW4" s="6"/>
      <c r="LX4" s="6"/>
      <c r="LY4" s="6"/>
      <c r="LZ4" s="6"/>
      <c r="MA4" s="6"/>
      <c r="MB4" s="6"/>
      <c r="MC4" s="6"/>
      <c r="MD4" s="6"/>
      <c r="ME4" s="6"/>
      <c r="MF4" s="6"/>
      <c r="MG4" s="6"/>
      <c r="MH4" s="6"/>
      <c r="MI4" s="6"/>
      <c r="MJ4" s="6"/>
      <c r="MK4" s="6"/>
      <c r="ML4" s="6"/>
      <c r="MM4" s="6"/>
      <c r="MN4" s="6"/>
      <c r="MO4" s="6"/>
      <c r="MP4" s="6"/>
      <c r="MQ4" s="6"/>
      <c r="MR4" s="6"/>
      <c r="MS4" s="6"/>
      <c r="MT4" s="6"/>
      <c r="MU4" s="6"/>
      <c r="MV4" s="6"/>
      <c r="MW4" s="6"/>
      <c r="MX4" s="6"/>
      <c r="MY4" s="6"/>
      <c r="MZ4" s="6"/>
      <c r="NA4" s="6"/>
      <c r="NB4" s="6"/>
      <c r="NC4" s="6"/>
      <c r="ND4" s="6"/>
      <c r="NE4" s="6"/>
      <c r="NF4" s="6"/>
      <c r="NG4" s="6"/>
      <c r="NH4" s="6"/>
      <c r="NI4" s="6"/>
      <c r="NJ4" s="6"/>
      <c r="NK4" s="6"/>
      <c r="NL4" s="6"/>
      <c r="NM4" s="6"/>
      <c r="NN4" s="6"/>
      <c r="NO4" s="6"/>
      <c r="NP4" s="6"/>
      <c r="NQ4" s="6"/>
      <c r="NR4" s="6"/>
      <c r="NS4" s="6"/>
      <c r="NT4" s="6"/>
      <c r="NU4" s="6"/>
      <c r="NV4" s="6"/>
      <c r="NW4" s="6"/>
      <c r="NX4" s="6"/>
      <c r="NY4" s="6"/>
      <c r="NZ4" s="6"/>
      <c r="OA4" s="6"/>
      <c r="OB4" s="6"/>
      <c r="OC4" s="6"/>
      <c r="OD4" s="6"/>
      <c r="OE4" s="6"/>
      <c r="OF4" s="6"/>
      <c r="OG4" s="6"/>
      <c r="OH4" s="6"/>
      <c r="OI4" s="6"/>
      <c r="OJ4" s="6"/>
      <c r="OK4" s="6"/>
      <c r="OL4" s="6"/>
      <c r="OM4" s="6"/>
      <c r="ON4" s="6"/>
      <c r="OO4" s="6"/>
      <c r="OP4" s="6"/>
      <c r="OQ4" s="6"/>
      <c r="OR4" s="6"/>
      <c r="OS4" s="6"/>
      <c r="OT4" s="6"/>
      <c r="OU4" s="6"/>
      <c r="OV4" s="6"/>
      <c r="OW4" s="6"/>
      <c r="OX4" s="6"/>
      <c r="OY4" s="6"/>
      <c r="OZ4" s="6"/>
      <c r="PA4" s="6"/>
      <c r="PB4" s="6"/>
      <c r="PC4" s="6"/>
      <c r="PD4" s="6"/>
      <c r="PE4" s="6"/>
      <c r="PF4" s="6"/>
      <c r="PG4" s="6"/>
      <c r="PH4" s="6"/>
      <c r="PI4" s="6"/>
      <c r="PJ4" s="6"/>
      <c r="PK4" s="6"/>
      <c r="PL4" s="6"/>
      <c r="PM4" s="6"/>
      <c r="PN4" s="6"/>
      <c r="PO4" s="6"/>
      <c r="PP4" s="6"/>
      <c r="PQ4" s="6"/>
      <c r="PR4" s="6"/>
      <c r="PS4" s="6"/>
      <c r="PT4" s="6"/>
      <c r="PU4" s="6"/>
      <c r="PV4" s="6"/>
      <c r="PW4" s="6"/>
      <c r="PX4" s="6"/>
      <c r="PY4" s="6"/>
      <c r="PZ4" s="6"/>
      <c r="QA4" s="6"/>
      <c r="QB4" s="6"/>
      <c r="QC4" s="6"/>
      <c r="QD4" s="6"/>
      <c r="QE4" s="6"/>
      <c r="QF4" s="6"/>
      <c r="QG4" s="6"/>
      <c r="QH4" s="6"/>
      <c r="QI4" s="6"/>
      <c r="QJ4" s="6"/>
      <c r="QK4" s="6"/>
      <c r="QL4" s="6"/>
      <c r="QM4" s="6"/>
      <c r="QN4" s="6"/>
      <c r="QO4" s="6"/>
      <c r="QP4" s="6"/>
      <c r="QQ4" s="6"/>
      <c r="QR4" s="6"/>
      <c r="QS4" s="6"/>
      <c r="QT4" s="6"/>
      <c r="QU4" s="6"/>
      <c r="QV4" s="6"/>
      <c r="QW4" s="6"/>
      <c r="QX4" s="6"/>
      <c r="QY4" s="6"/>
      <c r="QZ4" s="6"/>
      <c r="RA4" s="6"/>
      <c r="RB4" s="6"/>
      <c r="RC4" s="6"/>
      <c r="RD4" s="6"/>
      <c r="RE4" s="6"/>
      <c r="RF4" s="6"/>
      <c r="RG4" s="6"/>
      <c r="RH4" s="6"/>
      <c r="RI4" s="6"/>
      <c r="RJ4" s="6"/>
      <c r="RK4" s="6"/>
      <c r="RL4" s="6"/>
      <c r="RM4" s="6"/>
      <c r="RN4" s="6"/>
      <c r="RO4" s="6"/>
      <c r="RP4" s="6"/>
      <c r="RQ4" s="6"/>
      <c r="RR4" s="6"/>
      <c r="RS4" s="6"/>
      <c r="RT4" s="6"/>
      <c r="RU4" s="6"/>
      <c r="RV4" s="6"/>
      <c r="RW4" s="6"/>
      <c r="RX4" s="6"/>
      <c r="RY4" s="6"/>
      <c r="RZ4" s="6"/>
      <c r="SA4" s="6"/>
      <c r="SB4" s="6"/>
      <c r="SC4" s="6"/>
      <c r="SD4" s="6"/>
      <c r="SE4" s="6"/>
      <c r="SF4" s="6"/>
      <c r="SG4" s="6"/>
      <c r="SH4" s="6"/>
      <c r="SI4" s="6"/>
      <c r="SJ4" s="6"/>
      <c r="SK4" s="6"/>
      <c r="SL4" s="6"/>
      <c r="SM4" s="6"/>
      <c r="SN4" s="6"/>
      <c r="SO4" s="6"/>
      <c r="SP4" s="6"/>
      <c r="SQ4" s="6"/>
      <c r="SR4" s="6"/>
      <c r="SS4" s="6"/>
      <c r="ST4" s="6"/>
      <c r="SU4" s="6"/>
      <c r="SV4" s="6"/>
      <c r="SW4" s="6"/>
      <c r="SX4" s="6"/>
      <c r="SY4" s="6"/>
      <c r="SZ4" s="6"/>
      <c r="TA4" s="6"/>
      <c r="TB4" s="6"/>
      <c r="TC4" s="6"/>
      <c r="TD4" s="6"/>
      <c r="TE4" s="6"/>
      <c r="TF4" s="6"/>
      <c r="TG4" s="6"/>
      <c r="TH4" s="6"/>
      <c r="TI4" s="6"/>
      <c r="TJ4" s="6"/>
      <c r="TK4" s="6"/>
      <c r="TL4" s="6"/>
      <c r="TM4" s="6"/>
      <c r="TN4" s="6"/>
      <c r="TO4" s="6"/>
      <c r="TP4" s="6"/>
      <c r="TQ4" s="6"/>
      <c r="TR4" s="6"/>
      <c r="TS4" s="6"/>
      <c r="TT4" s="6"/>
      <c r="TU4" s="6"/>
      <c r="TV4" s="6"/>
      <c r="TW4" s="6"/>
      <c r="TX4" s="6"/>
      <c r="TY4" s="6"/>
      <c r="TZ4" s="6"/>
      <c r="UA4" s="6"/>
      <c r="UB4" s="6"/>
      <c r="UC4" s="6"/>
      <c r="UD4" s="6"/>
      <c r="UE4" s="6"/>
      <c r="UF4" s="6"/>
      <c r="UG4" s="6"/>
      <c r="UH4" s="6"/>
      <c r="UI4" s="6"/>
      <c r="UJ4" s="6"/>
      <c r="UK4" s="6"/>
      <c r="UL4" s="6"/>
      <c r="UM4" s="6"/>
      <c r="UN4" s="6"/>
      <c r="UO4" s="6"/>
      <c r="UP4" s="6"/>
      <c r="UQ4" s="6"/>
      <c r="UR4" s="6"/>
      <c r="US4" s="6"/>
      <c r="UT4" s="6"/>
      <c r="UU4" s="6"/>
      <c r="UV4" s="6"/>
      <c r="UW4" s="6"/>
      <c r="UX4" s="6"/>
      <c r="UY4" s="6"/>
      <c r="UZ4" s="6"/>
      <c r="VA4" s="6"/>
      <c r="VB4" s="6"/>
      <c r="VC4" s="6"/>
      <c r="VD4" s="6"/>
      <c r="VE4" s="6"/>
      <c r="VF4" s="6"/>
      <c r="VG4" s="6"/>
      <c r="VH4" s="6"/>
      <c r="VI4" s="6"/>
      <c r="VJ4" s="6"/>
      <c r="VK4" s="6"/>
      <c r="VL4" s="6"/>
      <c r="VM4" s="6"/>
      <c r="VN4" s="6"/>
      <c r="VO4" s="6"/>
      <c r="VP4" s="6"/>
      <c r="VQ4" s="6"/>
      <c r="VR4" s="6"/>
      <c r="VS4" s="6"/>
      <c r="VT4" s="6"/>
      <c r="VU4" s="6"/>
      <c r="VV4" s="6"/>
      <c r="VW4" s="6"/>
      <c r="VX4" s="6"/>
      <c r="VY4" s="6"/>
      <c r="VZ4" s="6"/>
      <c r="WA4" s="6"/>
      <c r="WB4" s="6"/>
      <c r="WC4" s="6"/>
      <c r="WD4" s="6"/>
      <c r="WE4" s="6"/>
      <c r="WF4" s="6"/>
      <c r="WG4" s="6"/>
      <c r="WH4" s="6"/>
      <c r="WI4" s="6"/>
      <c r="WJ4" s="6"/>
      <c r="WK4" s="6"/>
      <c r="WL4" s="6"/>
      <c r="WM4" s="6"/>
      <c r="WN4" s="6"/>
      <c r="WO4" s="6"/>
      <c r="WP4" s="6"/>
      <c r="WQ4" s="6"/>
      <c r="WR4" s="6"/>
      <c r="WS4" s="6"/>
      <c r="WT4" s="6"/>
      <c r="WU4" s="6"/>
      <c r="WV4" s="6"/>
      <c r="WW4" s="6"/>
      <c r="WX4" s="6"/>
      <c r="WY4" s="6"/>
      <c r="WZ4" s="6"/>
      <c r="XA4" s="6"/>
      <c r="XB4" s="6"/>
      <c r="XC4" s="6"/>
      <c r="XD4" s="6"/>
      <c r="XE4" s="6"/>
      <c r="XF4" s="6"/>
      <c r="XG4" s="6"/>
      <c r="XH4" s="6"/>
      <c r="XI4" s="6"/>
      <c r="XJ4" s="6"/>
      <c r="XK4" s="6"/>
      <c r="XL4" s="6"/>
      <c r="XM4" s="6"/>
      <c r="XN4" s="6"/>
      <c r="XO4" s="6"/>
      <c r="XP4" s="6"/>
      <c r="XQ4" s="6"/>
      <c r="XR4" s="6"/>
      <c r="XS4" s="6"/>
      <c r="XT4" s="6"/>
      <c r="XU4" s="6"/>
      <c r="XV4" s="6"/>
      <c r="XW4" s="6"/>
      <c r="XX4" s="6"/>
      <c r="XY4" s="6"/>
      <c r="XZ4" s="6"/>
      <c r="YA4" s="6"/>
      <c r="YB4" s="6"/>
      <c r="YC4" s="6"/>
      <c r="YD4" s="6"/>
      <c r="YE4" s="6"/>
      <c r="YF4" s="6"/>
      <c r="YG4" s="6"/>
      <c r="YH4" s="6"/>
      <c r="YI4" s="6"/>
      <c r="YJ4" s="6"/>
      <c r="YK4" s="6"/>
      <c r="YL4" s="6"/>
      <c r="YM4" s="6"/>
      <c r="YN4" s="6"/>
      <c r="YO4" s="6"/>
      <c r="YP4" s="6"/>
      <c r="YQ4" s="6"/>
      <c r="YR4" s="6"/>
      <c r="YS4" s="6"/>
      <c r="YT4" s="6"/>
      <c r="YU4" s="6"/>
      <c r="YV4" s="6"/>
      <c r="YW4" s="6"/>
      <c r="YX4" s="6"/>
      <c r="YY4" s="6"/>
      <c r="YZ4" s="6"/>
      <c r="ZA4" s="6"/>
      <c r="ZB4" s="6"/>
      <c r="ZC4" s="6"/>
      <c r="ZD4" s="6"/>
      <c r="ZE4" s="6"/>
      <c r="ZF4" s="6"/>
      <c r="ZG4" s="6"/>
      <c r="ZH4" s="6"/>
      <c r="ZI4" s="6"/>
      <c r="ZJ4" s="6"/>
      <c r="ZK4" s="6"/>
      <c r="ZL4" s="6"/>
      <c r="ZM4" s="6"/>
      <c r="ZN4" s="6"/>
      <c r="ZO4" s="6"/>
      <c r="ZP4" s="6"/>
      <c r="ZQ4" s="6"/>
      <c r="ZR4" s="6"/>
      <c r="ZS4" s="6"/>
      <c r="ZT4" s="6"/>
      <c r="ZU4" s="6"/>
      <c r="ZV4" s="6"/>
      <c r="ZW4" s="6"/>
      <c r="ZX4" s="6"/>
      <c r="ZY4" s="6"/>
      <c r="ZZ4" s="6"/>
      <c r="AAA4" s="6"/>
      <c r="AAB4" s="6"/>
      <c r="AAC4" s="6"/>
      <c r="AAD4" s="6"/>
      <c r="AAE4" s="6"/>
      <c r="AAF4" s="6"/>
      <c r="AAG4" s="6"/>
      <c r="AAH4" s="6"/>
      <c r="AAI4" s="6"/>
      <c r="AAJ4" s="6"/>
      <c r="AAK4" s="6"/>
      <c r="AAL4" s="6"/>
      <c r="AAM4" s="6"/>
      <c r="AAN4" s="6"/>
      <c r="AAO4" s="6"/>
      <c r="AAP4" s="6"/>
      <c r="AAQ4" s="6"/>
      <c r="AAR4" s="6"/>
      <c r="AAS4" s="6"/>
      <c r="AAT4" s="6"/>
      <c r="AAU4" s="6"/>
      <c r="AAV4" s="6"/>
      <c r="AAW4" s="6"/>
      <c r="AAX4" s="6"/>
      <c r="AAY4" s="6"/>
      <c r="AAZ4" s="6"/>
      <c r="ABA4" s="6"/>
      <c r="ABB4" s="6"/>
      <c r="ABC4" s="6"/>
      <c r="ABD4" s="6"/>
      <c r="ABE4" s="6"/>
      <c r="ABF4" s="6"/>
      <c r="ABG4" s="6"/>
      <c r="ABH4" s="6"/>
      <c r="ABI4" s="6"/>
      <c r="ABJ4" s="6"/>
      <c r="ABK4" s="6"/>
      <c r="ABL4" s="6"/>
      <c r="ABM4" s="6"/>
      <c r="ABN4" s="6"/>
      <c r="ABO4" s="6"/>
      <c r="ABP4" s="6"/>
      <c r="ABQ4" s="6"/>
      <c r="ABR4" s="6"/>
      <c r="ABS4" s="6"/>
      <c r="ABT4" s="6"/>
      <c r="ABU4" s="6"/>
      <c r="ABV4" s="6"/>
      <c r="ABW4" s="6"/>
      <c r="ABX4" s="6"/>
      <c r="ABY4" s="6"/>
      <c r="ABZ4" s="6"/>
      <c r="ACA4" s="6"/>
      <c r="ACB4" s="6"/>
      <c r="ACC4" s="6"/>
      <c r="ACD4" s="6"/>
      <c r="ACE4" s="6"/>
      <c r="ACF4" s="6"/>
      <c r="ACG4" s="6"/>
      <c r="ACH4" s="6"/>
      <c r="ACI4" s="6"/>
      <c r="ACJ4" s="6"/>
      <c r="ACK4" s="6"/>
      <c r="ACL4" s="6"/>
      <c r="ACM4" s="6"/>
      <c r="ACN4" s="6"/>
      <c r="ACO4" s="6"/>
      <c r="ACP4" s="6"/>
      <c r="ACQ4" s="6"/>
      <c r="ACR4" s="6"/>
      <c r="ACS4" s="6"/>
      <c r="ACT4" s="6"/>
      <c r="ACU4" s="6"/>
      <c r="ACV4" s="6"/>
      <c r="ACW4" s="6"/>
      <c r="ACX4" s="6"/>
      <c r="ACY4" s="6"/>
      <c r="ACZ4" s="6"/>
      <c r="ADA4" s="6"/>
      <c r="ADB4" s="6"/>
      <c r="ADC4" s="6"/>
      <c r="ADD4" s="6"/>
      <c r="ADE4" s="6"/>
      <c r="ADF4" s="6"/>
      <c r="ADG4" s="6"/>
      <c r="ADH4" s="6"/>
      <c r="ADI4" s="6"/>
      <c r="ADJ4" s="6"/>
      <c r="ADK4" s="6"/>
      <c r="ADL4" s="6"/>
      <c r="ADM4" s="6"/>
      <c r="ADN4" s="6"/>
      <c r="ADO4" s="6"/>
      <c r="ADP4" s="6"/>
      <c r="ADQ4" s="6"/>
      <c r="ADR4" s="6"/>
      <c r="ADS4" s="6"/>
      <c r="ADT4" s="6"/>
      <c r="ADU4" s="6"/>
      <c r="ADV4" s="6"/>
      <c r="ADW4" s="6"/>
      <c r="ADX4" s="6"/>
      <c r="ADY4" s="6"/>
      <c r="ADZ4" s="6"/>
      <c r="AEA4" s="6"/>
      <c r="AEB4" s="6"/>
      <c r="AEC4" s="6"/>
      <c r="AED4" s="6"/>
      <c r="AEE4" s="6"/>
      <c r="AEF4" s="6"/>
      <c r="AEG4" s="6"/>
      <c r="AEH4" s="6"/>
      <c r="AEI4" s="6"/>
      <c r="AEJ4" s="6"/>
      <c r="AEK4" s="6"/>
      <c r="AEL4" s="6"/>
      <c r="AEM4" s="6"/>
      <c r="AEN4" s="6"/>
      <c r="AEO4" s="6"/>
      <c r="AEP4" s="6"/>
      <c r="AEQ4" s="6"/>
      <c r="AER4" s="6"/>
      <c r="AES4" s="6"/>
      <c r="AET4" s="6"/>
      <c r="AEU4" s="6"/>
      <c r="AEV4" s="6"/>
      <c r="AEW4" s="6"/>
      <c r="AEX4" s="6"/>
      <c r="AEY4" s="6"/>
      <c r="AEZ4" s="6"/>
      <c r="AFA4" s="6"/>
      <c r="AFB4" s="6"/>
      <c r="AFC4" s="6"/>
      <c r="AFD4" s="6"/>
      <c r="AFE4" s="6"/>
      <c r="AFF4" s="6"/>
      <c r="AFG4" s="6"/>
      <c r="AFH4" s="6"/>
      <c r="AFI4" s="6"/>
      <c r="AFJ4" s="6"/>
      <c r="AFK4" s="6"/>
      <c r="AFL4" s="6"/>
      <c r="AFM4" s="6"/>
      <c r="AFN4" s="6"/>
      <c r="AFO4" s="6"/>
      <c r="AFP4" s="6"/>
      <c r="AFQ4" s="6"/>
      <c r="AFR4" s="6"/>
      <c r="AFS4" s="6"/>
      <c r="AFT4" s="6"/>
      <c r="AFU4" s="6"/>
      <c r="AFV4" s="6"/>
      <c r="AFW4" s="6"/>
      <c r="AFX4" s="6"/>
      <c r="AFY4" s="6"/>
      <c r="AFZ4" s="6"/>
      <c r="AGA4" s="6"/>
      <c r="AGB4" s="6"/>
      <c r="AGC4" s="6"/>
      <c r="AGD4" s="6"/>
      <c r="AGE4" s="6"/>
      <c r="AGF4" s="6"/>
      <c r="AGG4" s="6"/>
      <c r="AGH4" s="6"/>
      <c r="AGI4" s="6"/>
      <c r="AGJ4" s="6"/>
      <c r="AGK4" s="6"/>
      <c r="AGL4" s="6"/>
      <c r="AGM4" s="6"/>
      <c r="AGN4" s="6"/>
      <c r="AGO4" s="6"/>
      <c r="AGP4" s="6"/>
      <c r="AGQ4" s="6"/>
      <c r="AGR4" s="6"/>
      <c r="AGS4" s="6"/>
      <c r="AGT4" s="6"/>
      <c r="AGU4" s="6"/>
      <c r="AGV4" s="6"/>
      <c r="AGW4" s="6"/>
      <c r="AGX4" s="6"/>
      <c r="AGY4" s="6"/>
      <c r="AGZ4" s="6"/>
      <c r="AHA4" s="6"/>
      <c r="AHB4" s="6"/>
      <c r="AHC4" s="6"/>
      <c r="AHD4" s="6"/>
      <c r="AHE4" s="6"/>
      <c r="AHF4" s="6"/>
      <c r="AHG4" s="6"/>
      <c r="AHH4" s="6"/>
      <c r="AHI4" s="6"/>
      <c r="AHJ4" s="6"/>
      <c r="AHK4" s="6"/>
      <c r="AHL4" s="6"/>
      <c r="AHM4" s="6"/>
      <c r="AHN4" s="6"/>
      <c r="AHO4" s="6"/>
      <c r="AHP4" s="6"/>
      <c r="AHQ4" s="6"/>
      <c r="AHR4" s="6"/>
      <c r="AHS4" s="6"/>
      <c r="AHT4" s="6"/>
      <c r="AHU4" s="6"/>
      <c r="AHV4" s="6"/>
      <c r="AHW4" s="6"/>
      <c r="AHX4" s="6"/>
      <c r="AHY4" s="6"/>
      <c r="AHZ4" s="6"/>
      <c r="AIA4" s="6"/>
      <c r="AIB4" s="6"/>
      <c r="AIC4" s="6"/>
      <c r="AID4" s="6"/>
      <c r="AIE4" s="6"/>
      <c r="AIF4" s="6"/>
      <c r="AIG4" s="6"/>
      <c r="AIH4" s="6"/>
      <c r="AII4" s="6"/>
      <c r="AIJ4" s="6"/>
      <c r="AIK4" s="6"/>
      <c r="AIL4" s="6"/>
      <c r="AIM4" s="6"/>
      <c r="AIN4" s="6"/>
      <c r="AIO4" s="6"/>
      <c r="AIP4" s="6"/>
      <c r="AIQ4" s="6"/>
      <c r="AIR4" s="6"/>
      <c r="AIS4" s="6"/>
      <c r="AIT4" s="6"/>
      <c r="AIU4" s="6"/>
      <c r="AIV4" s="6"/>
      <c r="AIW4" s="6"/>
      <c r="AIX4" s="6"/>
      <c r="AIY4" s="6"/>
      <c r="AIZ4" s="6"/>
      <c r="AJA4" s="6"/>
      <c r="AJB4" s="6"/>
      <c r="AJC4" s="6"/>
      <c r="AJD4" s="6"/>
      <c r="AJE4" s="6"/>
      <c r="AJF4" s="6"/>
      <c r="AJG4" s="6"/>
      <c r="AJH4" s="6"/>
      <c r="AJI4" s="6"/>
      <c r="AJJ4" s="6"/>
      <c r="AJK4" s="6"/>
      <c r="AJL4" s="6"/>
      <c r="AJM4" s="6"/>
      <c r="AJN4" s="6"/>
      <c r="AJO4" s="6"/>
      <c r="AJP4" s="6"/>
      <c r="AJQ4" s="6"/>
      <c r="AJR4" s="6"/>
      <c r="AJS4" s="6"/>
      <c r="AJT4" s="6"/>
      <c r="AJU4" s="6"/>
      <c r="AJV4" s="6"/>
      <c r="AJW4" s="6"/>
      <c r="AJX4" s="6"/>
      <c r="AJY4" s="6"/>
      <c r="AJZ4" s="6"/>
      <c r="AKA4" s="6"/>
      <c r="AKB4" s="6"/>
      <c r="AKC4" s="6"/>
      <c r="AKD4" s="6"/>
      <c r="AKE4" s="6"/>
      <c r="AKF4" s="6"/>
      <c r="AKG4" s="6"/>
      <c r="AKH4" s="6"/>
      <c r="AKI4" s="6"/>
      <c r="AKJ4" s="6"/>
      <c r="AKK4" s="6"/>
      <c r="AKL4" s="6"/>
      <c r="AKM4" s="6"/>
      <c r="AKN4" s="6"/>
      <c r="AKO4" s="6"/>
      <c r="AKP4" s="6"/>
      <c r="AKQ4" s="6"/>
      <c r="AKR4" s="6"/>
      <c r="AKS4" s="6"/>
      <c r="AKT4" s="6"/>
      <c r="AKU4" s="6"/>
      <c r="AKV4" s="6"/>
      <c r="AKW4" s="6"/>
      <c r="AKX4" s="6"/>
      <c r="AKY4" s="6"/>
      <c r="AKZ4" s="6"/>
      <c r="ALA4" s="6"/>
      <c r="ALB4" s="6"/>
      <c r="ALC4" s="6"/>
      <c r="ALD4" s="6"/>
      <c r="ALE4" s="6"/>
      <c r="ALF4" s="6"/>
      <c r="ALG4" s="6"/>
      <c r="ALH4" s="6"/>
      <c r="ALI4" s="6"/>
      <c r="ALJ4" s="6"/>
      <c r="ALK4" s="6"/>
      <c r="ALL4" s="6"/>
      <c r="ALM4" s="6"/>
      <c r="ALN4" s="6"/>
      <c r="ALO4" s="6"/>
      <c r="ALP4" s="6"/>
      <c r="ALQ4" s="6"/>
      <c r="ALR4" s="6"/>
      <c r="ALS4" s="6"/>
      <c r="ALT4" s="6"/>
      <c r="ALU4" s="6"/>
      <c r="ALV4" s="6"/>
      <c r="ALW4" s="6"/>
      <c r="ALX4" s="6"/>
      <c r="ALY4" s="6"/>
      <c r="ALZ4" s="6"/>
      <c r="AMA4" s="6"/>
      <c r="AMB4" s="6"/>
      <c r="AMC4" s="6"/>
      <c r="AMD4" s="6"/>
      <c r="AME4" s="6"/>
      <c r="AMF4" s="6"/>
      <c r="AMG4" s="6"/>
      <c r="AMH4" s="6"/>
      <c r="AMI4" s="6"/>
      <c r="AMJ4" s="6"/>
      <c r="AMK4" s="6"/>
    </row>
    <row r="5" spans="1:1025" s="13" customFormat="1" ht="32.15" customHeight="1" x14ac:dyDescent="0.35">
      <c r="A5" s="15" t="s">
        <v>7</v>
      </c>
      <c r="B5" s="145" t="s">
        <v>73</v>
      </c>
      <c r="C5" s="146"/>
      <c r="D5" s="146"/>
      <c r="E5" s="146"/>
      <c r="F5" s="146"/>
      <c r="G5" s="146"/>
      <c r="H5" s="146"/>
      <c r="I5" s="146"/>
      <c r="J5" s="146"/>
      <c r="K5" s="146"/>
      <c r="L5" s="146"/>
      <c r="M5" s="146"/>
      <c r="N5" s="6"/>
      <c r="O5" s="6"/>
      <c r="P5" s="6"/>
      <c r="Q5" s="6"/>
      <c r="R5" s="6"/>
      <c r="S5" s="6"/>
      <c r="T5" s="6"/>
      <c r="U5" s="6"/>
      <c r="V5" s="6"/>
      <c r="W5" s="6"/>
      <c r="X5" s="6"/>
      <c r="Y5" s="6"/>
      <c r="Z5" s="6"/>
      <c r="AA5" s="6"/>
      <c r="AB5" s="6"/>
      <c r="AC5" s="6"/>
      <c r="AD5" s="6"/>
      <c r="AE5" s="6"/>
      <c r="AF5" s="6"/>
      <c r="AG5" s="6"/>
      <c r="AH5" s="6"/>
      <c r="AI5" s="6"/>
      <c r="AJ5" s="6"/>
      <c r="AK5" s="6"/>
      <c r="AL5" s="6"/>
      <c r="AM5" s="6"/>
      <c r="AN5" s="6"/>
      <c r="AO5" s="6"/>
      <c r="AP5" s="6"/>
      <c r="AQ5" s="6"/>
      <c r="AR5" s="6"/>
      <c r="AS5" s="6"/>
      <c r="AT5" s="6"/>
      <c r="AU5" s="6"/>
      <c r="AV5" s="6"/>
      <c r="AW5" s="6"/>
      <c r="AX5" s="6"/>
      <c r="AY5" s="6"/>
      <c r="AZ5" s="6"/>
      <c r="BA5" s="6"/>
      <c r="BB5" s="6"/>
      <c r="BC5" s="6"/>
      <c r="BD5" s="6"/>
      <c r="BE5" s="6"/>
      <c r="BF5" s="6"/>
      <c r="BG5" s="6"/>
      <c r="BH5" s="6"/>
      <c r="BI5" s="6"/>
      <c r="BJ5" s="6"/>
      <c r="BK5" s="6"/>
      <c r="BL5" s="6"/>
      <c r="BM5" s="6"/>
      <c r="BN5" s="6"/>
      <c r="BO5" s="6"/>
      <c r="BP5" s="6"/>
      <c r="BQ5" s="6"/>
      <c r="BR5" s="6"/>
      <c r="BS5" s="6"/>
      <c r="BT5" s="6"/>
      <c r="BU5" s="6"/>
      <c r="BV5" s="6"/>
      <c r="BW5" s="6"/>
      <c r="BX5" s="6"/>
      <c r="BY5" s="6"/>
      <c r="BZ5" s="6"/>
      <c r="CA5" s="6"/>
      <c r="CB5" s="6"/>
      <c r="CC5" s="6"/>
      <c r="CD5" s="6"/>
      <c r="CE5" s="6"/>
      <c r="CF5" s="6"/>
      <c r="CG5" s="6"/>
      <c r="CH5" s="6"/>
      <c r="CI5" s="6"/>
      <c r="CJ5" s="6"/>
      <c r="CK5" s="6"/>
      <c r="CL5" s="6"/>
      <c r="CM5" s="6"/>
      <c r="CN5" s="6"/>
      <c r="CO5" s="6"/>
      <c r="CP5" s="6"/>
      <c r="CQ5" s="6"/>
      <c r="CR5" s="6"/>
      <c r="CS5" s="6"/>
      <c r="CT5" s="6"/>
      <c r="CU5" s="6"/>
      <c r="CV5" s="6"/>
      <c r="CW5" s="6"/>
      <c r="CX5" s="6"/>
      <c r="CY5" s="6"/>
      <c r="CZ5" s="6"/>
      <c r="DA5" s="6"/>
      <c r="DB5" s="6"/>
      <c r="DC5" s="6"/>
      <c r="DD5" s="6"/>
      <c r="DE5" s="6"/>
      <c r="DF5" s="6"/>
      <c r="DG5" s="6"/>
      <c r="DH5" s="6"/>
      <c r="DI5" s="6"/>
      <c r="DJ5" s="6"/>
      <c r="DK5" s="6"/>
      <c r="DL5" s="6"/>
      <c r="DM5" s="6"/>
      <c r="DN5" s="6"/>
      <c r="DO5" s="6"/>
      <c r="DP5" s="6"/>
      <c r="DQ5" s="6"/>
      <c r="DR5" s="6"/>
      <c r="DS5" s="6"/>
      <c r="DT5" s="6"/>
      <c r="DU5" s="6"/>
      <c r="DV5" s="6"/>
      <c r="DW5" s="6"/>
      <c r="DX5" s="6"/>
      <c r="DY5" s="6"/>
      <c r="DZ5" s="6"/>
      <c r="EA5" s="6"/>
      <c r="EB5" s="6"/>
      <c r="EC5" s="6"/>
      <c r="ED5" s="6"/>
      <c r="EE5" s="6"/>
      <c r="EF5" s="6"/>
      <c r="EG5" s="6"/>
      <c r="EH5" s="6"/>
      <c r="EI5" s="6"/>
      <c r="EJ5" s="6"/>
      <c r="EK5" s="6"/>
      <c r="EL5" s="6"/>
      <c r="EM5" s="6"/>
      <c r="EN5" s="6"/>
      <c r="EO5" s="6"/>
      <c r="EP5" s="6"/>
      <c r="EQ5" s="6"/>
      <c r="ER5" s="6"/>
      <c r="ES5" s="6"/>
      <c r="ET5" s="6"/>
      <c r="EU5" s="6"/>
      <c r="EV5" s="6"/>
      <c r="EW5" s="6"/>
      <c r="EX5" s="6"/>
      <c r="EY5" s="6"/>
      <c r="EZ5" s="6"/>
      <c r="FA5" s="6"/>
      <c r="FB5" s="6"/>
      <c r="FC5" s="6"/>
      <c r="FD5" s="6"/>
      <c r="FE5" s="6"/>
      <c r="FF5" s="6"/>
      <c r="FG5" s="6"/>
      <c r="FH5" s="6"/>
      <c r="FI5" s="6"/>
      <c r="FJ5" s="6"/>
      <c r="FK5" s="6"/>
      <c r="FL5" s="6"/>
      <c r="FM5" s="6"/>
      <c r="FN5" s="6"/>
      <c r="FO5" s="6"/>
      <c r="FP5" s="6"/>
      <c r="FQ5" s="6"/>
      <c r="FR5" s="6"/>
      <c r="FS5" s="6"/>
      <c r="FT5" s="6"/>
      <c r="FU5" s="6"/>
      <c r="FV5" s="6"/>
      <c r="FW5" s="6"/>
      <c r="FX5" s="6"/>
      <c r="FY5" s="6"/>
      <c r="FZ5" s="6"/>
      <c r="GA5" s="6"/>
      <c r="GB5" s="6"/>
      <c r="GC5" s="6"/>
      <c r="GD5" s="6"/>
      <c r="GE5" s="6"/>
      <c r="GF5" s="6"/>
      <c r="GG5" s="6"/>
      <c r="GH5" s="6"/>
      <c r="GI5" s="6"/>
      <c r="GJ5" s="6"/>
      <c r="GK5" s="6"/>
      <c r="GL5" s="6"/>
      <c r="GM5" s="6"/>
      <c r="GN5" s="6"/>
      <c r="GO5" s="6"/>
      <c r="GP5" s="6"/>
      <c r="GQ5" s="6"/>
      <c r="GR5" s="6"/>
      <c r="GS5" s="6"/>
      <c r="GT5" s="6"/>
      <c r="GU5" s="6"/>
      <c r="GV5" s="6"/>
      <c r="GW5" s="6"/>
      <c r="GX5" s="6"/>
      <c r="GY5" s="6"/>
      <c r="GZ5" s="6"/>
      <c r="HA5" s="6"/>
      <c r="HB5" s="6"/>
      <c r="HC5" s="6"/>
      <c r="HD5" s="6"/>
      <c r="HE5" s="6"/>
      <c r="HF5" s="6"/>
      <c r="HG5" s="6"/>
      <c r="HH5" s="6"/>
      <c r="HI5" s="6"/>
      <c r="HJ5" s="6"/>
      <c r="HK5" s="6"/>
      <c r="HL5" s="6"/>
      <c r="HM5" s="6"/>
      <c r="HN5" s="6"/>
      <c r="HO5" s="6"/>
      <c r="HP5" s="6"/>
      <c r="HQ5" s="6"/>
      <c r="HR5" s="6"/>
      <c r="HS5" s="6"/>
      <c r="HT5" s="6"/>
      <c r="HU5" s="6"/>
      <c r="HV5" s="6"/>
      <c r="HW5" s="6"/>
      <c r="HX5" s="6"/>
      <c r="HY5" s="6"/>
      <c r="HZ5" s="6"/>
      <c r="IA5" s="6"/>
      <c r="IB5" s="6"/>
      <c r="IC5" s="6"/>
      <c r="ID5" s="6"/>
      <c r="IE5" s="6"/>
      <c r="IF5" s="6"/>
      <c r="IG5" s="6"/>
      <c r="IH5" s="6"/>
      <c r="II5" s="6"/>
      <c r="IJ5" s="6"/>
      <c r="IK5" s="6"/>
      <c r="IL5" s="6"/>
      <c r="IM5" s="6"/>
      <c r="IN5" s="6"/>
      <c r="IO5" s="6"/>
      <c r="IP5" s="6"/>
      <c r="IQ5" s="6"/>
      <c r="IR5" s="6"/>
      <c r="IS5" s="6"/>
      <c r="IT5" s="6"/>
      <c r="IU5" s="6"/>
      <c r="IV5" s="6"/>
      <c r="IW5" s="6"/>
      <c r="IX5" s="6"/>
      <c r="IY5" s="6"/>
      <c r="IZ5" s="6"/>
      <c r="JA5" s="6"/>
      <c r="JB5" s="6"/>
      <c r="JC5" s="6"/>
      <c r="JD5" s="6"/>
      <c r="JE5" s="6"/>
      <c r="JF5" s="6"/>
      <c r="JG5" s="6"/>
      <c r="JH5" s="6"/>
      <c r="JI5" s="6"/>
      <c r="JJ5" s="6"/>
      <c r="JK5" s="6"/>
      <c r="JL5" s="6"/>
      <c r="JM5" s="6"/>
      <c r="JN5" s="6"/>
      <c r="JO5" s="6"/>
      <c r="JP5" s="6"/>
      <c r="JQ5" s="6"/>
      <c r="JR5" s="6"/>
      <c r="JS5" s="6"/>
      <c r="JT5" s="6"/>
      <c r="JU5" s="6"/>
      <c r="JV5" s="6"/>
      <c r="JW5" s="6"/>
      <c r="JX5" s="6"/>
      <c r="JY5" s="6"/>
      <c r="JZ5" s="6"/>
      <c r="KA5" s="6"/>
      <c r="KB5" s="6"/>
      <c r="KC5" s="6"/>
      <c r="KD5" s="6"/>
      <c r="KE5" s="6"/>
      <c r="KF5" s="6"/>
      <c r="KG5" s="6"/>
      <c r="KH5" s="6"/>
      <c r="KI5" s="6"/>
      <c r="KJ5" s="6"/>
      <c r="KK5" s="6"/>
      <c r="KL5" s="6"/>
      <c r="KM5" s="6"/>
      <c r="KN5" s="6"/>
      <c r="KO5" s="6"/>
      <c r="KP5" s="6"/>
      <c r="KQ5" s="6"/>
      <c r="KR5" s="6"/>
      <c r="KS5" s="6"/>
      <c r="KT5" s="6"/>
      <c r="KU5" s="6"/>
      <c r="KV5" s="6"/>
      <c r="KW5" s="6"/>
      <c r="KX5" s="6"/>
      <c r="KY5" s="6"/>
      <c r="KZ5" s="6"/>
      <c r="LA5" s="6"/>
      <c r="LB5" s="6"/>
      <c r="LC5" s="6"/>
      <c r="LD5" s="6"/>
      <c r="LE5" s="6"/>
      <c r="LF5" s="6"/>
      <c r="LG5" s="6"/>
      <c r="LH5" s="6"/>
      <c r="LI5" s="6"/>
      <c r="LJ5" s="6"/>
      <c r="LK5" s="6"/>
      <c r="LL5" s="6"/>
      <c r="LM5" s="6"/>
      <c r="LN5" s="6"/>
      <c r="LO5" s="6"/>
      <c r="LP5" s="6"/>
      <c r="LQ5" s="6"/>
      <c r="LR5" s="6"/>
      <c r="LS5" s="6"/>
      <c r="LT5" s="6"/>
      <c r="LU5" s="6"/>
      <c r="LV5" s="6"/>
      <c r="LW5" s="6"/>
      <c r="LX5" s="6"/>
      <c r="LY5" s="6"/>
      <c r="LZ5" s="6"/>
      <c r="MA5" s="6"/>
      <c r="MB5" s="6"/>
      <c r="MC5" s="6"/>
      <c r="MD5" s="6"/>
      <c r="ME5" s="6"/>
      <c r="MF5" s="6"/>
      <c r="MG5" s="6"/>
      <c r="MH5" s="6"/>
      <c r="MI5" s="6"/>
      <c r="MJ5" s="6"/>
      <c r="MK5" s="6"/>
      <c r="ML5" s="6"/>
      <c r="MM5" s="6"/>
      <c r="MN5" s="6"/>
      <c r="MO5" s="6"/>
      <c r="MP5" s="6"/>
      <c r="MQ5" s="6"/>
      <c r="MR5" s="6"/>
      <c r="MS5" s="6"/>
      <c r="MT5" s="6"/>
      <c r="MU5" s="6"/>
      <c r="MV5" s="6"/>
      <c r="MW5" s="6"/>
      <c r="MX5" s="6"/>
      <c r="MY5" s="6"/>
      <c r="MZ5" s="6"/>
      <c r="NA5" s="6"/>
      <c r="NB5" s="6"/>
      <c r="NC5" s="6"/>
      <c r="ND5" s="6"/>
      <c r="NE5" s="6"/>
      <c r="NF5" s="6"/>
      <c r="NG5" s="6"/>
      <c r="NH5" s="6"/>
      <c r="NI5" s="6"/>
      <c r="NJ5" s="6"/>
      <c r="NK5" s="6"/>
      <c r="NL5" s="6"/>
      <c r="NM5" s="6"/>
      <c r="NN5" s="6"/>
      <c r="NO5" s="6"/>
      <c r="NP5" s="6"/>
      <c r="NQ5" s="6"/>
      <c r="NR5" s="6"/>
      <c r="NS5" s="6"/>
      <c r="NT5" s="6"/>
      <c r="NU5" s="6"/>
      <c r="NV5" s="6"/>
      <c r="NW5" s="6"/>
      <c r="NX5" s="6"/>
      <c r="NY5" s="6"/>
      <c r="NZ5" s="6"/>
      <c r="OA5" s="6"/>
      <c r="OB5" s="6"/>
      <c r="OC5" s="6"/>
      <c r="OD5" s="6"/>
      <c r="OE5" s="6"/>
      <c r="OF5" s="6"/>
      <c r="OG5" s="6"/>
      <c r="OH5" s="6"/>
      <c r="OI5" s="6"/>
      <c r="OJ5" s="6"/>
      <c r="OK5" s="6"/>
      <c r="OL5" s="6"/>
      <c r="OM5" s="6"/>
      <c r="ON5" s="6"/>
      <c r="OO5" s="6"/>
      <c r="OP5" s="6"/>
      <c r="OQ5" s="6"/>
      <c r="OR5" s="6"/>
      <c r="OS5" s="6"/>
      <c r="OT5" s="6"/>
      <c r="OU5" s="6"/>
      <c r="OV5" s="6"/>
      <c r="OW5" s="6"/>
      <c r="OX5" s="6"/>
      <c r="OY5" s="6"/>
      <c r="OZ5" s="6"/>
      <c r="PA5" s="6"/>
      <c r="PB5" s="6"/>
      <c r="PC5" s="6"/>
      <c r="PD5" s="6"/>
      <c r="PE5" s="6"/>
      <c r="PF5" s="6"/>
      <c r="PG5" s="6"/>
      <c r="PH5" s="6"/>
      <c r="PI5" s="6"/>
      <c r="PJ5" s="6"/>
      <c r="PK5" s="6"/>
      <c r="PL5" s="6"/>
      <c r="PM5" s="6"/>
      <c r="PN5" s="6"/>
      <c r="PO5" s="6"/>
      <c r="PP5" s="6"/>
      <c r="PQ5" s="6"/>
      <c r="PR5" s="6"/>
      <c r="PS5" s="6"/>
      <c r="PT5" s="6"/>
      <c r="PU5" s="6"/>
      <c r="PV5" s="6"/>
      <c r="PW5" s="6"/>
      <c r="PX5" s="6"/>
      <c r="PY5" s="6"/>
      <c r="PZ5" s="6"/>
      <c r="QA5" s="6"/>
      <c r="QB5" s="6"/>
      <c r="QC5" s="6"/>
      <c r="QD5" s="6"/>
      <c r="QE5" s="6"/>
      <c r="QF5" s="6"/>
      <c r="QG5" s="6"/>
      <c r="QH5" s="6"/>
      <c r="QI5" s="6"/>
      <c r="QJ5" s="6"/>
      <c r="QK5" s="6"/>
      <c r="QL5" s="6"/>
      <c r="QM5" s="6"/>
      <c r="QN5" s="6"/>
      <c r="QO5" s="6"/>
      <c r="QP5" s="6"/>
      <c r="QQ5" s="6"/>
      <c r="QR5" s="6"/>
      <c r="QS5" s="6"/>
      <c r="QT5" s="6"/>
      <c r="QU5" s="6"/>
      <c r="QV5" s="6"/>
      <c r="QW5" s="6"/>
      <c r="QX5" s="6"/>
      <c r="QY5" s="6"/>
      <c r="QZ5" s="6"/>
      <c r="RA5" s="6"/>
      <c r="RB5" s="6"/>
      <c r="RC5" s="6"/>
      <c r="RD5" s="6"/>
      <c r="RE5" s="6"/>
      <c r="RF5" s="6"/>
      <c r="RG5" s="6"/>
      <c r="RH5" s="6"/>
      <c r="RI5" s="6"/>
      <c r="RJ5" s="6"/>
      <c r="RK5" s="6"/>
      <c r="RL5" s="6"/>
      <c r="RM5" s="6"/>
      <c r="RN5" s="6"/>
      <c r="RO5" s="6"/>
      <c r="RP5" s="6"/>
      <c r="RQ5" s="6"/>
      <c r="RR5" s="6"/>
      <c r="RS5" s="6"/>
      <c r="RT5" s="6"/>
      <c r="RU5" s="6"/>
      <c r="RV5" s="6"/>
      <c r="RW5" s="6"/>
      <c r="RX5" s="6"/>
      <c r="RY5" s="6"/>
      <c r="RZ5" s="6"/>
      <c r="SA5" s="6"/>
      <c r="SB5" s="6"/>
      <c r="SC5" s="6"/>
      <c r="SD5" s="6"/>
      <c r="SE5" s="6"/>
      <c r="SF5" s="6"/>
      <c r="SG5" s="6"/>
      <c r="SH5" s="6"/>
      <c r="SI5" s="6"/>
      <c r="SJ5" s="6"/>
      <c r="SK5" s="6"/>
      <c r="SL5" s="6"/>
      <c r="SM5" s="6"/>
      <c r="SN5" s="6"/>
      <c r="SO5" s="6"/>
      <c r="SP5" s="6"/>
      <c r="SQ5" s="6"/>
      <c r="SR5" s="6"/>
      <c r="SS5" s="6"/>
      <c r="ST5" s="6"/>
      <c r="SU5" s="6"/>
      <c r="SV5" s="6"/>
      <c r="SW5" s="6"/>
      <c r="SX5" s="6"/>
      <c r="SY5" s="6"/>
      <c r="SZ5" s="6"/>
      <c r="TA5" s="6"/>
      <c r="TB5" s="6"/>
      <c r="TC5" s="6"/>
      <c r="TD5" s="6"/>
      <c r="TE5" s="6"/>
      <c r="TF5" s="6"/>
      <c r="TG5" s="6"/>
      <c r="TH5" s="6"/>
      <c r="TI5" s="6"/>
      <c r="TJ5" s="6"/>
      <c r="TK5" s="6"/>
      <c r="TL5" s="6"/>
      <c r="TM5" s="6"/>
      <c r="TN5" s="6"/>
      <c r="TO5" s="6"/>
      <c r="TP5" s="6"/>
      <c r="TQ5" s="6"/>
      <c r="TR5" s="6"/>
      <c r="TS5" s="6"/>
      <c r="TT5" s="6"/>
      <c r="TU5" s="6"/>
      <c r="TV5" s="6"/>
      <c r="TW5" s="6"/>
      <c r="TX5" s="6"/>
      <c r="TY5" s="6"/>
      <c r="TZ5" s="6"/>
      <c r="UA5" s="6"/>
      <c r="UB5" s="6"/>
      <c r="UC5" s="6"/>
      <c r="UD5" s="6"/>
      <c r="UE5" s="6"/>
      <c r="UF5" s="6"/>
      <c r="UG5" s="6"/>
      <c r="UH5" s="6"/>
      <c r="UI5" s="6"/>
      <c r="UJ5" s="6"/>
      <c r="UK5" s="6"/>
      <c r="UL5" s="6"/>
      <c r="UM5" s="6"/>
      <c r="UN5" s="6"/>
      <c r="UO5" s="6"/>
      <c r="UP5" s="6"/>
      <c r="UQ5" s="6"/>
      <c r="UR5" s="6"/>
      <c r="US5" s="6"/>
      <c r="UT5" s="6"/>
      <c r="UU5" s="6"/>
      <c r="UV5" s="6"/>
      <c r="UW5" s="6"/>
      <c r="UX5" s="6"/>
      <c r="UY5" s="6"/>
      <c r="UZ5" s="6"/>
      <c r="VA5" s="6"/>
      <c r="VB5" s="6"/>
      <c r="VC5" s="6"/>
      <c r="VD5" s="6"/>
      <c r="VE5" s="6"/>
      <c r="VF5" s="6"/>
      <c r="VG5" s="6"/>
      <c r="VH5" s="6"/>
      <c r="VI5" s="6"/>
      <c r="VJ5" s="6"/>
      <c r="VK5" s="6"/>
      <c r="VL5" s="6"/>
      <c r="VM5" s="6"/>
      <c r="VN5" s="6"/>
      <c r="VO5" s="6"/>
      <c r="VP5" s="6"/>
      <c r="VQ5" s="6"/>
      <c r="VR5" s="6"/>
      <c r="VS5" s="6"/>
      <c r="VT5" s="6"/>
      <c r="VU5" s="6"/>
      <c r="VV5" s="6"/>
      <c r="VW5" s="6"/>
      <c r="VX5" s="6"/>
      <c r="VY5" s="6"/>
      <c r="VZ5" s="6"/>
      <c r="WA5" s="6"/>
      <c r="WB5" s="6"/>
      <c r="WC5" s="6"/>
      <c r="WD5" s="6"/>
      <c r="WE5" s="6"/>
      <c r="WF5" s="6"/>
      <c r="WG5" s="6"/>
      <c r="WH5" s="6"/>
      <c r="WI5" s="6"/>
      <c r="WJ5" s="6"/>
      <c r="WK5" s="6"/>
      <c r="WL5" s="6"/>
      <c r="WM5" s="6"/>
      <c r="WN5" s="6"/>
      <c r="WO5" s="6"/>
      <c r="WP5" s="6"/>
      <c r="WQ5" s="6"/>
      <c r="WR5" s="6"/>
      <c r="WS5" s="6"/>
      <c r="WT5" s="6"/>
      <c r="WU5" s="6"/>
      <c r="WV5" s="6"/>
      <c r="WW5" s="6"/>
      <c r="WX5" s="6"/>
      <c r="WY5" s="6"/>
      <c r="WZ5" s="6"/>
      <c r="XA5" s="6"/>
      <c r="XB5" s="6"/>
      <c r="XC5" s="6"/>
      <c r="XD5" s="6"/>
      <c r="XE5" s="6"/>
      <c r="XF5" s="6"/>
      <c r="XG5" s="6"/>
      <c r="XH5" s="6"/>
      <c r="XI5" s="6"/>
      <c r="XJ5" s="6"/>
      <c r="XK5" s="6"/>
      <c r="XL5" s="6"/>
      <c r="XM5" s="6"/>
      <c r="XN5" s="6"/>
      <c r="XO5" s="6"/>
      <c r="XP5" s="6"/>
      <c r="XQ5" s="6"/>
      <c r="XR5" s="6"/>
      <c r="XS5" s="6"/>
      <c r="XT5" s="6"/>
      <c r="XU5" s="6"/>
      <c r="XV5" s="6"/>
      <c r="XW5" s="6"/>
      <c r="XX5" s="6"/>
      <c r="XY5" s="6"/>
      <c r="XZ5" s="6"/>
      <c r="YA5" s="6"/>
      <c r="YB5" s="6"/>
      <c r="YC5" s="6"/>
      <c r="YD5" s="6"/>
      <c r="YE5" s="6"/>
      <c r="YF5" s="6"/>
      <c r="YG5" s="6"/>
      <c r="YH5" s="6"/>
      <c r="YI5" s="6"/>
      <c r="YJ5" s="6"/>
      <c r="YK5" s="6"/>
      <c r="YL5" s="6"/>
      <c r="YM5" s="6"/>
      <c r="YN5" s="6"/>
      <c r="YO5" s="6"/>
      <c r="YP5" s="6"/>
      <c r="YQ5" s="6"/>
      <c r="YR5" s="6"/>
      <c r="YS5" s="6"/>
      <c r="YT5" s="6"/>
      <c r="YU5" s="6"/>
      <c r="YV5" s="6"/>
      <c r="YW5" s="6"/>
      <c r="YX5" s="6"/>
      <c r="YY5" s="6"/>
      <c r="YZ5" s="6"/>
      <c r="ZA5" s="6"/>
      <c r="ZB5" s="6"/>
      <c r="ZC5" s="6"/>
      <c r="ZD5" s="6"/>
      <c r="ZE5" s="6"/>
      <c r="ZF5" s="6"/>
      <c r="ZG5" s="6"/>
      <c r="ZH5" s="6"/>
      <c r="ZI5" s="6"/>
      <c r="ZJ5" s="6"/>
      <c r="ZK5" s="6"/>
      <c r="ZL5" s="6"/>
      <c r="ZM5" s="6"/>
      <c r="ZN5" s="6"/>
      <c r="ZO5" s="6"/>
      <c r="ZP5" s="6"/>
      <c r="ZQ5" s="6"/>
      <c r="ZR5" s="6"/>
      <c r="ZS5" s="6"/>
      <c r="ZT5" s="6"/>
      <c r="ZU5" s="6"/>
      <c r="ZV5" s="6"/>
      <c r="ZW5" s="6"/>
      <c r="ZX5" s="6"/>
      <c r="ZY5" s="6"/>
      <c r="ZZ5" s="6"/>
      <c r="AAA5" s="6"/>
      <c r="AAB5" s="6"/>
      <c r="AAC5" s="6"/>
      <c r="AAD5" s="6"/>
      <c r="AAE5" s="6"/>
      <c r="AAF5" s="6"/>
      <c r="AAG5" s="6"/>
      <c r="AAH5" s="6"/>
      <c r="AAI5" s="6"/>
      <c r="AAJ5" s="6"/>
      <c r="AAK5" s="6"/>
      <c r="AAL5" s="6"/>
      <c r="AAM5" s="6"/>
      <c r="AAN5" s="6"/>
      <c r="AAO5" s="6"/>
      <c r="AAP5" s="6"/>
      <c r="AAQ5" s="6"/>
      <c r="AAR5" s="6"/>
      <c r="AAS5" s="6"/>
      <c r="AAT5" s="6"/>
      <c r="AAU5" s="6"/>
      <c r="AAV5" s="6"/>
      <c r="AAW5" s="6"/>
      <c r="AAX5" s="6"/>
      <c r="AAY5" s="6"/>
      <c r="AAZ5" s="6"/>
      <c r="ABA5" s="6"/>
      <c r="ABB5" s="6"/>
      <c r="ABC5" s="6"/>
      <c r="ABD5" s="6"/>
      <c r="ABE5" s="6"/>
      <c r="ABF5" s="6"/>
      <c r="ABG5" s="6"/>
      <c r="ABH5" s="6"/>
      <c r="ABI5" s="6"/>
      <c r="ABJ5" s="6"/>
      <c r="ABK5" s="6"/>
      <c r="ABL5" s="6"/>
      <c r="ABM5" s="6"/>
      <c r="ABN5" s="6"/>
      <c r="ABO5" s="6"/>
      <c r="ABP5" s="6"/>
      <c r="ABQ5" s="6"/>
      <c r="ABR5" s="6"/>
      <c r="ABS5" s="6"/>
      <c r="ABT5" s="6"/>
      <c r="ABU5" s="6"/>
      <c r="ABV5" s="6"/>
      <c r="ABW5" s="6"/>
      <c r="ABX5" s="6"/>
      <c r="ABY5" s="6"/>
      <c r="ABZ5" s="6"/>
      <c r="ACA5" s="6"/>
      <c r="ACB5" s="6"/>
      <c r="ACC5" s="6"/>
      <c r="ACD5" s="6"/>
      <c r="ACE5" s="6"/>
      <c r="ACF5" s="6"/>
      <c r="ACG5" s="6"/>
      <c r="ACH5" s="6"/>
      <c r="ACI5" s="6"/>
      <c r="ACJ5" s="6"/>
      <c r="ACK5" s="6"/>
      <c r="ACL5" s="6"/>
      <c r="ACM5" s="6"/>
      <c r="ACN5" s="6"/>
      <c r="ACO5" s="6"/>
      <c r="ACP5" s="6"/>
      <c r="ACQ5" s="6"/>
      <c r="ACR5" s="6"/>
      <c r="ACS5" s="6"/>
      <c r="ACT5" s="6"/>
      <c r="ACU5" s="6"/>
      <c r="ACV5" s="6"/>
      <c r="ACW5" s="6"/>
      <c r="ACX5" s="6"/>
      <c r="ACY5" s="6"/>
      <c r="ACZ5" s="6"/>
      <c r="ADA5" s="6"/>
      <c r="ADB5" s="6"/>
      <c r="ADC5" s="6"/>
      <c r="ADD5" s="6"/>
      <c r="ADE5" s="6"/>
      <c r="ADF5" s="6"/>
      <c r="ADG5" s="6"/>
      <c r="ADH5" s="6"/>
      <c r="ADI5" s="6"/>
      <c r="ADJ5" s="6"/>
      <c r="ADK5" s="6"/>
      <c r="ADL5" s="6"/>
      <c r="ADM5" s="6"/>
      <c r="ADN5" s="6"/>
      <c r="ADO5" s="6"/>
      <c r="ADP5" s="6"/>
      <c r="ADQ5" s="6"/>
      <c r="ADR5" s="6"/>
      <c r="ADS5" s="6"/>
      <c r="ADT5" s="6"/>
      <c r="ADU5" s="6"/>
      <c r="ADV5" s="6"/>
      <c r="ADW5" s="6"/>
      <c r="ADX5" s="6"/>
      <c r="ADY5" s="6"/>
      <c r="ADZ5" s="6"/>
      <c r="AEA5" s="6"/>
      <c r="AEB5" s="6"/>
      <c r="AEC5" s="6"/>
      <c r="AED5" s="6"/>
      <c r="AEE5" s="6"/>
      <c r="AEF5" s="6"/>
      <c r="AEG5" s="6"/>
      <c r="AEH5" s="6"/>
      <c r="AEI5" s="6"/>
      <c r="AEJ5" s="6"/>
      <c r="AEK5" s="6"/>
      <c r="AEL5" s="6"/>
      <c r="AEM5" s="6"/>
      <c r="AEN5" s="6"/>
      <c r="AEO5" s="6"/>
      <c r="AEP5" s="6"/>
      <c r="AEQ5" s="6"/>
      <c r="AER5" s="6"/>
      <c r="AES5" s="6"/>
      <c r="AET5" s="6"/>
      <c r="AEU5" s="6"/>
      <c r="AEV5" s="6"/>
      <c r="AEW5" s="6"/>
      <c r="AEX5" s="6"/>
      <c r="AEY5" s="6"/>
      <c r="AEZ5" s="6"/>
      <c r="AFA5" s="6"/>
      <c r="AFB5" s="6"/>
      <c r="AFC5" s="6"/>
      <c r="AFD5" s="6"/>
      <c r="AFE5" s="6"/>
      <c r="AFF5" s="6"/>
      <c r="AFG5" s="6"/>
      <c r="AFH5" s="6"/>
      <c r="AFI5" s="6"/>
      <c r="AFJ5" s="6"/>
      <c r="AFK5" s="6"/>
      <c r="AFL5" s="6"/>
      <c r="AFM5" s="6"/>
      <c r="AFN5" s="6"/>
      <c r="AFO5" s="6"/>
      <c r="AFP5" s="6"/>
      <c r="AFQ5" s="6"/>
      <c r="AFR5" s="6"/>
      <c r="AFS5" s="6"/>
      <c r="AFT5" s="6"/>
      <c r="AFU5" s="6"/>
      <c r="AFV5" s="6"/>
      <c r="AFW5" s="6"/>
      <c r="AFX5" s="6"/>
      <c r="AFY5" s="6"/>
      <c r="AFZ5" s="6"/>
      <c r="AGA5" s="6"/>
      <c r="AGB5" s="6"/>
      <c r="AGC5" s="6"/>
      <c r="AGD5" s="6"/>
      <c r="AGE5" s="6"/>
      <c r="AGF5" s="6"/>
      <c r="AGG5" s="6"/>
      <c r="AGH5" s="6"/>
      <c r="AGI5" s="6"/>
      <c r="AGJ5" s="6"/>
      <c r="AGK5" s="6"/>
      <c r="AGL5" s="6"/>
      <c r="AGM5" s="6"/>
      <c r="AGN5" s="6"/>
      <c r="AGO5" s="6"/>
      <c r="AGP5" s="6"/>
      <c r="AGQ5" s="6"/>
      <c r="AGR5" s="6"/>
      <c r="AGS5" s="6"/>
      <c r="AGT5" s="6"/>
      <c r="AGU5" s="6"/>
      <c r="AGV5" s="6"/>
      <c r="AGW5" s="6"/>
      <c r="AGX5" s="6"/>
      <c r="AGY5" s="6"/>
      <c r="AGZ5" s="6"/>
      <c r="AHA5" s="6"/>
      <c r="AHB5" s="6"/>
      <c r="AHC5" s="6"/>
      <c r="AHD5" s="6"/>
      <c r="AHE5" s="6"/>
      <c r="AHF5" s="6"/>
      <c r="AHG5" s="6"/>
      <c r="AHH5" s="6"/>
      <c r="AHI5" s="6"/>
      <c r="AHJ5" s="6"/>
      <c r="AHK5" s="6"/>
      <c r="AHL5" s="6"/>
      <c r="AHM5" s="6"/>
      <c r="AHN5" s="6"/>
      <c r="AHO5" s="6"/>
      <c r="AHP5" s="6"/>
      <c r="AHQ5" s="6"/>
      <c r="AHR5" s="6"/>
      <c r="AHS5" s="6"/>
      <c r="AHT5" s="6"/>
      <c r="AHU5" s="6"/>
      <c r="AHV5" s="6"/>
      <c r="AHW5" s="6"/>
      <c r="AHX5" s="6"/>
      <c r="AHY5" s="6"/>
      <c r="AHZ5" s="6"/>
      <c r="AIA5" s="6"/>
      <c r="AIB5" s="6"/>
      <c r="AIC5" s="6"/>
      <c r="AID5" s="6"/>
      <c r="AIE5" s="6"/>
      <c r="AIF5" s="6"/>
      <c r="AIG5" s="6"/>
      <c r="AIH5" s="6"/>
      <c r="AII5" s="6"/>
      <c r="AIJ5" s="6"/>
      <c r="AIK5" s="6"/>
      <c r="AIL5" s="6"/>
      <c r="AIM5" s="6"/>
      <c r="AIN5" s="6"/>
      <c r="AIO5" s="6"/>
      <c r="AIP5" s="6"/>
      <c r="AIQ5" s="6"/>
      <c r="AIR5" s="6"/>
      <c r="AIS5" s="6"/>
      <c r="AIT5" s="6"/>
      <c r="AIU5" s="6"/>
      <c r="AIV5" s="6"/>
      <c r="AIW5" s="6"/>
      <c r="AIX5" s="6"/>
      <c r="AIY5" s="6"/>
      <c r="AIZ5" s="6"/>
      <c r="AJA5" s="6"/>
      <c r="AJB5" s="6"/>
      <c r="AJC5" s="6"/>
      <c r="AJD5" s="6"/>
      <c r="AJE5" s="6"/>
      <c r="AJF5" s="6"/>
      <c r="AJG5" s="6"/>
      <c r="AJH5" s="6"/>
      <c r="AJI5" s="6"/>
      <c r="AJJ5" s="6"/>
      <c r="AJK5" s="6"/>
      <c r="AJL5" s="6"/>
      <c r="AJM5" s="6"/>
      <c r="AJN5" s="6"/>
      <c r="AJO5" s="6"/>
      <c r="AJP5" s="6"/>
      <c r="AJQ5" s="6"/>
      <c r="AJR5" s="6"/>
      <c r="AJS5" s="6"/>
      <c r="AJT5" s="6"/>
      <c r="AJU5" s="6"/>
      <c r="AJV5" s="6"/>
      <c r="AJW5" s="6"/>
      <c r="AJX5" s="6"/>
      <c r="AJY5" s="6"/>
      <c r="AJZ5" s="6"/>
      <c r="AKA5" s="6"/>
      <c r="AKB5" s="6"/>
      <c r="AKC5" s="6"/>
      <c r="AKD5" s="6"/>
      <c r="AKE5" s="6"/>
      <c r="AKF5" s="6"/>
      <c r="AKG5" s="6"/>
      <c r="AKH5" s="6"/>
      <c r="AKI5" s="6"/>
      <c r="AKJ5" s="6"/>
      <c r="AKK5" s="6"/>
      <c r="AKL5" s="6"/>
      <c r="AKM5" s="6"/>
      <c r="AKN5" s="6"/>
      <c r="AKO5" s="6"/>
      <c r="AKP5" s="6"/>
      <c r="AKQ5" s="6"/>
      <c r="AKR5" s="6"/>
      <c r="AKS5" s="6"/>
      <c r="AKT5" s="6"/>
      <c r="AKU5" s="6"/>
      <c r="AKV5" s="6"/>
      <c r="AKW5" s="6"/>
      <c r="AKX5" s="6"/>
      <c r="AKY5" s="6"/>
      <c r="AKZ5" s="6"/>
      <c r="ALA5" s="6"/>
      <c r="ALB5" s="6"/>
      <c r="ALC5" s="6"/>
      <c r="ALD5" s="6"/>
      <c r="ALE5" s="6"/>
      <c r="ALF5" s="6"/>
      <c r="ALG5" s="6"/>
      <c r="ALH5" s="6"/>
      <c r="ALI5" s="6"/>
      <c r="ALJ5" s="6"/>
      <c r="ALK5" s="6"/>
      <c r="ALL5" s="6"/>
      <c r="ALM5" s="6"/>
      <c r="ALN5" s="6"/>
      <c r="ALO5" s="6"/>
      <c r="ALP5" s="6"/>
      <c r="ALQ5" s="6"/>
      <c r="ALR5" s="6"/>
      <c r="ALS5" s="6"/>
      <c r="ALT5" s="6"/>
      <c r="ALU5" s="6"/>
      <c r="ALV5" s="6"/>
      <c r="ALW5" s="6"/>
      <c r="ALX5" s="6"/>
      <c r="ALY5" s="6"/>
      <c r="ALZ5" s="6"/>
      <c r="AMA5" s="6"/>
      <c r="AMB5" s="6"/>
      <c r="AMC5" s="6"/>
      <c r="AMD5" s="6"/>
      <c r="AME5" s="6"/>
      <c r="AMF5" s="6"/>
      <c r="AMG5" s="6"/>
      <c r="AMH5" s="6"/>
      <c r="AMI5" s="6"/>
      <c r="AMJ5" s="6"/>
      <c r="AMK5" s="6"/>
    </row>
    <row r="6" spans="1:1025" s="13" customFormat="1" x14ac:dyDescent="0.35">
      <c r="A6" s="6" t="s">
        <v>56</v>
      </c>
      <c r="B6" s="13" t="s">
        <v>74</v>
      </c>
      <c r="C6" s="6"/>
      <c r="D6" s="6"/>
      <c r="E6" s="6"/>
      <c r="F6" s="6"/>
      <c r="G6" s="6"/>
      <c r="H6" s="6"/>
      <c r="I6" s="6"/>
      <c r="J6" s="6"/>
      <c r="K6" s="6"/>
      <c r="L6" s="6"/>
      <c r="M6" s="6"/>
      <c r="N6" s="6"/>
      <c r="O6" s="6"/>
      <c r="P6" s="6"/>
      <c r="Q6" s="6"/>
      <c r="R6" s="6"/>
      <c r="S6" s="6"/>
      <c r="T6" s="6"/>
      <c r="U6" s="6"/>
      <c r="V6" s="6"/>
      <c r="W6" s="6"/>
      <c r="X6" s="6"/>
      <c r="Y6" s="6"/>
      <c r="Z6" s="6"/>
      <c r="AA6" s="6"/>
      <c r="AB6" s="6"/>
      <c r="AC6" s="6"/>
      <c r="AD6" s="6"/>
      <c r="AE6" s="6"/>
      <c r="AF6" s="6"/>
      <c r="AG6" s="6"/>
      <c r="AH6" s="6"/>
      <c r="AI6" s="6"/>
      <c r="AJ6" s="6"/>
      <c r="AK6" s="6"/>
      <c r="AL6" s="6"/>
      <c r="AM6" s="6"/>
      <c r="AN6" s="6"/>
      <c r="AO6" s="6"/>
      <c r="AP6" s="6"/>
      <c r="AQ6" s="6"/>
      <c r="AR6" s="6"/>
      <c r="AS6" s="6"/>
      <c r="AT6" s="6"/>
      <c r="AU6" s="6"/>
      <c r="AV6" s="6"/>
      <c r="AW6" s="6"/>
      <c r="AX6" s="6"/>
      <c r="AY6" s="6"/>
      <c r="AZ6" s="6"/>
      <c r="BA6" s="6"/>
      <c r="BB6" s="6"/>
      <c r="BC6" s="6"/>
      <c r="BD6" s="6"/>
      <c r="BE6" s="6"/>
      <c r="BF6" s="6"/>
      <c r="BG6" s="6"/>
      <c r="BH6" s="6"/>
      <c r="BI6" s="6"/>
      <c r="BJ6" s="6"/>
      <c r="BK6" s="6"/>
      <c r="BL6" s="6"/>
      <c r="BM6" s="6"/>
      <c r="BN6" s="6"/>
      <c r="BO6" s="6"/>
      <c r="BP6" s="6"/>
      <c r="BQ6" s="6"/>
      <c r="BR6" s="6"/>
      <c r="BS6" s="6"/>
      <c r="BT6" s="6"/>
      <c r="BU6" s="6"/>
      <c r="BV6" s="6"/>
      <c r="BW6" s="6"/>
      <c r="BX6" s="6"/>
      <c r="BY6" s="6"/>
      <c r="BZ6" s="6"/>
      <c r="CA6" s="6"/>
      <c r="CB6" s="6"/>
      <c r="CC6" s="6"/>
      <c r="CD6" s="6"/>
      <c r="CE6" s="6"/>
      <c r="CF6" s="6"/>
      <c r="CG6" s="6"/>
      <c r="CH6" s="6"/>
      <c r="CI6" s="6"/>
      <c r="CJ6" s="6"/>
      <c r="CK6" s="6"/>
      <c r="CL6" s="6"/>
      <c r="CM6" s="6"/>
      <c r="CN6" s="6"/>
      <c r="CO6" s="6"/>
      <c r="CP6" s="6"/>
      <c r="CQ6" s="6"/>
      <c r="CR6" s="6"/>
      <c r="CS6" s="6"/>
      <c r="CT6" s="6"/>
      <c r="CU6" s="6"/>
      <c r="CV6" s="6"/>
      <c r="CW6" s="6"/>
      <c r="CX6" s="6"/>
      <c r="CY6" s="6"/>
      <c r="CZ6" s="6"/>
      <c r="DA6" s="6"/>
      <c r="DB6" s="6"/>
      <c r="DC6" s="6"/>
      <c r="DD6" s="6"/>
      <c r="DE6" s="6"/>
      <c r="DF6" s="6"/>
      <c r="DG6" s="6"/>
      <c r="DH6" s="6"/>
      <c r="DI6" s="6"/>
      <c r="DJ6" s="6"/>
      <c r="DK6" s="6"/>
      <c r="DL6" s="6"/>
      <c r="DM6" s="6"/>
      <c r="DN6" s="6"/>
      <c r="DO6" s="6"/>
      <c r="DP6" s="6"/>
      <c r="DQ6" s="6"/>
      <c r="DR6" s="6"/>
      <c r="DS6" s="6"/>
      <c r="DT6" s="6"/>
      <c r="DU6" s="6"/>
      <c r="DV6" s="6"/>
      <c r="DW6" s="6"/>
      <c r="DX6" s="6"/>
      <c r="DY6" s="6"/>
      <c r="DZ6" s="6"/>
      <c r="EA6" s="6"/>
      <c r="EB6" s="6"/>
      <c r="EC6" s="6"/>
      <c r="ED6" s="6"/>
      <c r="EE6" s="6"/>
      <c r="EF6" s="6"/>
      <c r="EG6" s="6"/>
      <c r="EH6" s="6"/>
      <c r="EI6" s="6"/>
      <c r="EJ6" s="6"/>
      <c r="EK6" s="6"/>
      <c r="EL6" s="6"/>
      <c r="EM6" s="6"/>
      <c r="EN6" s="6"/>
      <c r="EO6" s="6"/>
      <c r="EP6" s="6"/>
      <c r="EQ6" s="6"/>
      <c r="ER6" s="6"/>
      <c r="ES6" s="6"/>
      <c r="ET6" s="6"/>
      <c r="EU6" s="6"/>
      <c r="EV6" s="6"/>
      <c r="EW6" s="6"/>
      <c r="EX6" s="6"/>
      <c r="EY6" s="6"/>
      <c r="EZ6" s="6"/>
      <c r="FA6" s="6"/>
      <c r="FB6" s="6"/>
      <c r="FC6" s="6"/>
      <c r="FD6" s="6"/>
      <c r="FE6" s="6"/>
      <c r="FF6" s="6"/>
      <c r="FG6" s="6"/>
      <c r="FH6" s="6"/>
      <c r="FI6" s="6"/>
      <c r="FJ6" s="6"/>
      <c r="FK6" s="6"/>
      <c r="FL6" s="6"/>
      <c r="FM6" s="6"/>
      <c r="FN6" s="6"/>
      <c r="FO6" s="6"/>
      <c r="FP6" s="6"/>
      <c r="FQ6" s="6"/>
      <c r="FR6" s="6"/>
      <c r="FS6" s="6"/>
      <c r="FT6" s="6"/>
      <c r="FU6" s="6"/>
      <c r="FV6" s="6"/>
      <c r="FW6" s="6"/>
      <c r="FX6" s="6"/>
      <c r="FY6" s="6"/>
      <c r="FZ6" s="6"/>
      <c r="GA6" s="6"/>
      <c r="GB6" s="6"/>
      <c r="GC6" s="6"/>
      <c r="GD6" s="6"/>
      <c r="GE6" s="6"/>
      <c r="GF6" s="6"/>
      <c r="GG6" s="6"/>
      <c r="GH6" s="6"/>
      <c r="GI6" s="6"/>
      <c r="GJ6" s="6"/>
      <c r="GK6" s="6"/>
      <c r="GL6" s="6"/>
      <c r="GM6" s="6"/>
      <c r="GN6" s="6"/>
      <c r="GO6" s="6"/>
      <c r="GP6" s="6"/>
      <c r="GQ6" s="6"/>
      <c r="GR6" s="6"/>
      <c r="GS6" s="6"/>
      <c r="GT6" s="6"/>
      <c r="GU6" s="6"/>
      <c r="GV6" s="6"/>
      <c r="GW6" s="6"/>
      <c r="GX6" s="6"/>
      <c r="GY6" s="6"/>
      <c r="GZ6" s="6"/>
      <c r="HA6" s="6"/>
      <c r="HB6" s="6"/>
      <c r="HC6" s="6"/>
      <c r="HD6" s="6"/>
      <c r="HE6" s="6"/>
      <c r="HF6" s="6"/>
      <c r="HG6" s="6"/>
      <c r="HH6" s="6"/>
      <c r="HI6" s="6"/>
      <c r="HJ6" s="6"/>
      <c r="HK6" s="6"/>
      <c r="HL6" s="6"/>
      <c r="HM6" s="6"/>
      <c r="HN6" s="6"/>
      <c r="HO6" s="6"/>
      <c r="HP6" s="6"/>
      <c r="HQ6" s="6"/>
      <c r="HR6" s="6"/>
      <c r="HS6" s="6"/>
      <c r="HT6" s="6"/>
      <c r="HU6" s="6"/>
      <c r="HV6" s="6"/>
      <c r="HW6" s="6"/>
      <c r="HX6" s="6"/>
      <c r="HY6" s="6"/>
      <c r="HZ6" s="6"/>
      <c r="IA6" s="6"/>
      <c r="IB6" s="6"/>
      <c r="IC6" s="6"/>
      <c r="ID6" s="6"/>
      <c r="IE6" s="6"/>
      <c r="IF6" s="6"/>
      <c r="IG6" s="6"/>
      <c r="IH6" s="6"/>
      <c r="II6" s="6"/>
      <c r="IJ6" s="6"/>
      <c r="IK6" s="6"/>
      <c r="IL6" s="6"/>
      <c r="IM6" s="6"/>
      <c r="IN6" s="6"/>
      <c r="IO6" s="6"/>
      <c r="IP6" s="6"/>
      <c r="IQ6" s="6"/>
      <c r="IR6" s="6"/>
      <c r="IS6" s="6"/>
      <c r="IT6" s="6"/>
      <c r="IU6" s="6"/>
      <c r="IV6" s="6"/>
      <c r="IW6" s="6"/>
      <c r="IX6" s="6"/>
      <c r="IY6" s="6"/>
      <c r="IZ6" s="6"/>
      <c r="JA6" s="6"/>
      <c r="JB6" s="6"/>
      <c r="JC6" s="6"/>
      <c r="JD6" s="6"/>
      <c r="JE6" s="6"/>
      <c r="JF6" s="6"/>
      <c r="JG6" s="6"/>
      <c r="JH6" s="6"/>
      <c r="JI6" s="6"/>
      <c r="JJ6" s="6"/>
      <c r="JK6" s="6"/>
      <c r="JL6" s="6"/>
      <c r="JM6" s="6"/>
      <c r="JN6" s="6"/>
      <c r="JO6" s="6"/>
      <c r="JP6" s="6"/>
      <c r="JQ6" s="6"/>
      <c r="JR6" s="6"/>
      <c r="JS6" s="6"/>
      <c r="JT6" s="6"/>
      <c r="JU6" s="6"/>
      <c r="JV6" s="6"/>
      <c r="JW6" s="6"/>
      <c r="JX6" s="6"/>
      <c r="JY6" s="6"/>
      <c r="JZ6" s="6"/>
      <c r="KA6" s="6"/>
      <c r="KB6" s="6"/>
      <c r="KC6" s="6"/>
      <c r="KD6" s="6"/>
      <c r="KE6" s="6"/>
      <c r="KF6" s="6"/>
      <c r="KG6" s="6"/>
      <c r="KH6" s="6"/>
      <c r="KI6" s="6"/>
      <c r="KJ6" s="6"/>
      <c r="KK6" s="6"/>
      <c r="KL6" s="6"/>
      <c r="KM6" s="6"/>
      <c r="KN6" s="6"/>
      <c r="KO6" s="6"/>
      <c r="KP6" s="6"/>
      <c r="KQ6" s="6"/>
      <c r="KR6" s="6"/>
      <c r="KS6" s="6"/>
      <c r="KT6" s="6"/>
      <c r="KU6" s="6"/>
      <c r="KV6" s="6"/>
      <c r="KW6" s="6"/>
      <c r="KX6" s="6"/>
      <c r="KY6" s="6"/>
      <c r="KZ6" s="6"/>
      <c r="LA6" s="6"/>
      <c r="LB6" s="6"/>
      <c r="LC6" s="6"/>
      <c r="LD6" s="6"/>
      <c r="LE6" s="6"/>
      <c r="LF6" s="6"/>
      <c r="LG6" s="6"/>
      <c r="LH6" s="6"/>
      <c r="LI6" s="6"/>
      <c r="LJ6" s="6"/>
      <c r="LK6" s="6"/>
      <c r="LL6" s="6"/>
      <c r="LM6" s="6"/>
      <c r="LN6" s="6"/>
      <c r="LO6" s="6"/>
      <c r="LP6" s="6"/>
      <c r="LQ6" s="6"/>
      <c r="LR6" s="6"/>
      <c r="LS6" s="6"/>
      <c r="LT6" s="6"/>
      <c r="LU6" s="6"/>
      <c r="LV6" s="6"/>
      <c r="LW6" s="6"/>
      <c r="LX6" s="6"/>
      <c r="LY6" s="6"/>
      <c r="LZ6" s="6"/>
      <c r="MA6" s="6"/>
      <c r="MB6" s="6"/>
      <c r="MC6" s="6"/>
      <c r="MD6" s="6"/>
      <c r="ME6" s="6"/>
      <c r="MF6" s="6"/>
      <c r="MG6" s="6"/>
      <c r="MH6" s="6"/>
      <c r="MI6" s="6"/>
      <c r="MJ6" s="6"/>
      <c r="MK6" s="6"/>
      <c r="ML6" s="6"/>
      <c r="MM6" s="6"/>
      <c r="MN6" s="6"/>
      <c r="MO6" s="6"/>
      <c r="MP6" s="6"/>
      <c r="MQ6" s="6"/>
      <c r="MR6" s="6"/>
      <c r="MS6" s="6"/>
      <c r="MT6" s="6"/>
      <c r="MU6" s="6"/>
      <c r="MV6" s="6"/>
      <c r="MW6" s="6"/>
      <c r="MX6" s="6"/>
      <c r="MY6" s="6"/>
      <c r="MZ6" s="6"/>
      <c r="NA6" s="6"/>
      <c r="NB6" s="6"/>
      <c r="NC6" s="6"/>
      <c r="ND6" s="6"/>
      <c r="NE6" s="6"/>
      <c r="NF6" s="6"/>
      <c r="NG6" s="6"/>
      <c r="NH6" s="6"/>
      <c r="NI6" s="6"/>
      <c r="NJ6" s="6"/>
      <c r="NK6" s="6"/>
      <c r="NL6" s="6"/>
      <c r="NM6" s="6"/>
      <c r="NN6" s="6"/>
      <c r="NO6" s="6"/>
      <c r="NP6" s="6"/>
      <c r="NQ6" s="6"/>
      <c r="NR6" s="6"/>
      <c r="NS6" s="6"/>
      <c r="NT6" s="6"/>
      <c r="NU6" s="6"/>
      <c r="NV6" s="6"/>
      <c r="NW6" s="6"/>
      <c r="NX6" s="6"/>
      <c r="NY6" s="6"/>
      <c r="NZ6" s="6"/>
      <c r="OA6" s="6"/>
      <c r="OB6" s="6"/>
      <c r="OC6" s="6"/>
      <c r="OD6" s="6"/>
      <c r="OE6" s="6"/>
      <c r="OF6" s="6"/>
      <c r="OG6" s="6"/>
      <c r="OH6" s="6"/>
      <c r="OI6" s="6"/>
      <c r="OJ6" s="6"/>
      <c r="OK6" s="6"/>
      <c r="OL6" s="6"/>
      <c r="OM6" s="6"/>
      <c r="ON6" s="6"/>
      <c r="OO6" s="6"/>
      <c r="OP6" s="6"/>
      <c r="OQ6" s="6"/>
      <c r="OR6" s="6"/>
      <c r="OS6" s="6"/>
      <c r="OT6" s="6"/>
      <c r="OU6" s="6"/>
      <c r="OV6" s="6"/>
      <c r="OW6" s="6"/>
      <c r="OX6" s="6"/>
      <c r="OY6" s="6"/>
      <c r="OZ6" s="6"/>
      <c r="PA6" s="6"/>
      <c r="PB6" s="6"/>
      <c r="PC6" s="6"/>
      <c r="PD6" s="6"/>
      <c r="PE6" s="6"/>
      <c r="PF6" s="6"/>
      <c r="PG6" s="6"/>
      <c r="PH6" s="6"/>
      <c r="PI6" s="6"/>
      <c r="PJ6" s="6"/>
      <c r="PK6" s="6"/>
      <c r="PL6" s="6"/>
      <c r="PM6" s="6"/>
      <c r="PN6" s="6"/>
      <c r="PO6" s="6"/>
      <c r="PP6" s="6"/>
      <c r="PQ6" s="6"/>
      <c r="PR6" s="6"/>
      <c r="PS6" s="6"/>
      <c r="PT6" s="6"/>
      <c r="PU6" s="6"/>
      <c r="PV6" s="6"/>
      <c r="PW6" s="6"/>
      <c r="PX6" s="6"/>
      <c r="PY6" s="6"/>
      <c r="PZ6" s="6"/>
      <c r="QA6" s="6"/>
      <c r="QB6" s="6"/>
      <c r="QC6" s="6"/>
      <c r="QD6" s="6"/>
      <c r="QE6" s="6"/>
      <c r="QF6" s="6"/>
      <c r="QG6" s="6"/>
      <c r="QH6" s="6"/>
      <c r="QI6" s="6"/>
      <c r="QJ6" s="6"/>
      <c r="QK6" s="6"/>
      <c r="QL6" s="6"/>
      <c r="QM6" s="6"/>
      <c r="QN6" s="6"/>
      <c r="QO6" s="6"/>
      <c r="QP6" s="6"/>
      <c r="QQ6" s="6"/>
      <c r="QR6" s="6"/>
      <c r="QS6" s="6"/>
      <c r="QT6" s="6"/>
      <c r="QU6" s="6"/>
      <c r="QV6" s="6"/>
      <c r="QW6" s="6"/>
      <c r="QX6" s="6"/>
      <c r="QY6" s="6"/>
      <c r="QZ6" s="6"/>
      <c r="RA6" s="6"/>
      <c r="RB6" s="6"/>
      <c r="RC6" s="6"/>
      <c r="RD6" s="6"/>
      <c r="RE6" s="6"/>
      <c r="RF6" s="6"/>
      <c r="RG6" s="6"/>
      <c r="RH6" s="6"/>
      <c r="RI6" s="6"/>
      <c r="RJ6" s="6"/>
      <c r="RK6" s="6"/>
      <c r="RL6" s="6"/>
      <c r="RM6" s="6"/>
      <c r="RN6" s="6"/>
      <c r="RO6" s="6"/>
      <c r="RP6" s="6"/>
      <c r="RQ6" s="6"/>
      <c r="RR6" s="6"/>
      <c r="RS6" s="6"/>
      <c r="RT6" s="6"/>
      <c r="RU6" s="6"/>
      <c r="RV6" s="6"/>
      <c r="RW6" s="6"/>
      <c r="RX6" s="6"/>
      <c r="RY6" s="6"/>
      <c r="RZ6" s="6"/>
      <c r="SA6" s="6"/>
      <c r="SB6" s="6"/>
      <c r="SC6" s="6"/>
      <c r="SD6" s="6"/>
      <c r="SE6" s="6"/>
      <c r="SF6" s="6"/>
      <c r="SG6" s="6"/>
      <c r="SH6" s="6"/>
      <c r="SI6" s="6"/>
      <c r="SJ6" s="6"/>
      <c r="SK6" s="6"/>
      <c r="SL6" s="6"/>
      <c r="SM6" s="6"/>
      <c r="SN6" s="6"/>
      <c r="SO6" s="6"/>
      <c r="SP6" s="6"/>
      <c r="SQ6" s="6"/>
      <c r="SR6" s="6"/>
      <c r="SS6" s="6"/>
      <c r="ST6" s="6"/>
      <c r="SU6" s="6"/>
      <c r="SV6" s="6"/>
      <c r="SW6" s="6"/>
      <c r="SX6" s="6"/>
      <c r="SY6" s="6"/>
      <c r="SZ6" s="6"/>
      <c r="TA6" s="6"/>
      <c r="TB6" s="6"/>
      <c r="TC6" s="6"/>
      <c r="TD6" s="6"/>
      <c r="TE6" s="6"/>
      <c r="TF6" s="6"/>
      <c r="TG6" s="6"/>
      <c r="TH6" s="6"/>
      <c r="TI6" s="6"/>
      <c r="TJ6" s="6"/>
      <c r="TK6" s="6"/>
      <c r="TL6" s="6"/>
      <c r="TM6" s="6"/>
      <c r="TN6" s="6"/>
      <c r="TO6" s="6"/>
      <c r="TP6" s="6"/>
      <c r="TQ6" s="6"/>
      <c r="TR6" s="6"/>
      <c r="TS6" s="6"/>
      <c r="TT6" s="6"/>
      <c r="TU6" s="6"/>
      <c r="TV6" s="6"/>
      <c r="TW6" s="6"/>
      <c r="TX6" s="6"/>
      <c r="TY6" s="6"/>
      <c r="TZ6" s="6"/>
      <c r="UA6" s="6"/>
      <c r="UB6" s="6"/>
      <c r="UC6" s="6"/>
      <c r="UD6" s="6"/>
      <c r="UE6" s="6"/>
      <c r="UF6" s="6"/>
      <c r="UG6" s="6"/>
      <c r="UH6" s="6"/>
      <c r="UI6" s="6"/>
      <c r="UJ6" s="6"/>
      <c r="UK6" s="6"/>
      <c r="UL6" s="6"/>
      <c r="UM6" s="6"/>
      <c r="UN6" s="6"/>
      <c r="UO6" s="6"/>
      <c r="UP6" s="6"/>
      <c r="UQ6" s="6"/>
      <c r="UR6" s="6"/>
      <c r="US6" s="6"/>
      <c r="UT6" s="6"/>
      <c r="UU6" s="6"/>
      <c r="UV6" s="6"/>
      <c r="UW6" s="6"/>
      <c r="UX6" s="6"/>
      <c r="UY6" s="6"/>
      <c r="UZ6" s="6"/>
      <c r="VA6" s="6"/>
      <c r="VB6" s="6"/>
      <c r="VC6" s="6"/>
      <c r="VD6" s="6"/>
      <c r="VE6" s="6"/>
      <c r="VF6" s="6"/>
      <c r="VG6" s="6"/>
      <c r="VH6" s="6"/>
      <c r="VI6" s="6"/>
      <c r="VJ6" s="6"/>
      <c r="VK6" s="6"/>
      <c r="VL6" s="6"/>
      <c r="VM6" s="6"/>
      <c r="VN6" s="6"/>
      <c r="VO6" s="6"/>
      <c r="VP6" s="6"/>
      <c r="VQ6" s="6"/>
      <c r="VR6" s="6"/>
      <c r="VS6" s="6"/>
      <c r="VT6" s="6"/>
      <c r="VU6" s="6"/>
      <c r="VV6" s="6"/>
      <c r="VW6" s="6"/>
      <c r="VX6" s="6"/>
      <c r="VY6" s="6"/>
      <c r="VZ6" s="6"/>
      <c r="WA6" s="6"/>
      <c r="WB6" s="6"/>
      <c r="WC6" s="6"/>
      <c r="WD6" s="6"/>
      <c r="WE6" s="6"/>
      <c r="WF6" s="6"/>
      <c r="WG6" s="6"/>
      <c r="WH6" s="6"/>
      <c r="WI6" s="6"/>
      <c r="WJ6" s="6"/>
      <c r="WK6" s="6"/>
      <c r="WL6" s="6"/>
      <c r="WM6" s="6"/>
      <c r="WN6" s="6"/>
      <c r="WO6" s="6"/>
      <c r="WP6" s="6"/>
      <c r="WQ6" s="6"/>
      <c r="WR6" s="6"/>
      <c r="WS6" s="6"/>
      <c r="WT6" s="6"/>
      <c r="WU6" s="6"/>
      <c r="WV6" s="6"/>
      <c r="WW6" s="6"/>
      <c r="WX6" s="6"/>
      <c r="WY6" s="6"/>
      <c r="WZ6" s="6"/>
      <c r="XA6" s="6"/>
      <c r="XB6" s="6"/>
      <c r="XC6" s="6"/>
      <c r="XD6" s="6"/>
      <c r="XE6" s="6"/>
      <c r="XF6" s="6"/>
      <c r="XG6" s="6"/>
      <c r="XH6" s="6"/>
      <c r="XI6" s="6"/>
      <c r="XJ6" s="6"/>
      <c r="XK6" s="6"/>
      <c r="XL6" s="6"/>
      <c r="XM6" s="6"/>
      <c r="XN6" s="6"/>
      <c r="XO6" s="6"/>
      <c r="XP6" s="6"/>
      <c r="XQ6" s="6"/>
      <c r="XR6" s="6"/>
      <c r="XS6" s="6"/>
      <c r="XT6" s="6"/>
      <c r="XU6" s="6"/>
      <c r="XV6" s="6"/>
      <c r="XW6" s="6"/>
      <c r="XX6" s="6"/>
      <c r="XY6" s="6"/>
      <c r="XZ6" s="6"/>
      <c r="YA6" s="6"/>
      <c r="YB6" s="6"/>
      <c r="YC6" s="6"/>
      <c r="YD6" s="6"/>
      <c r="YE6" s="6"/>
      <c r="YF6" s="6"/>
      <c r="YG6" s="6"/>
      <c r="YH6" s="6"/>
      <c r="YI6" s="6"/>
      <c r="YJ6" s="6"/>
      <c r="YK6" s="6"/>
      <c r="YL6" s="6"/>
      <c r="YM6" s="6"/>
      <c r="YN6" s="6"/>
      <c r="YO6" s="6"/>
      <c r="YP6" s="6"/>
      <c r="YQ6" s="6"/>
      <c r="YR6" s="6"/>
      <c r="YS6" s="6"/>
      <c r="YT6" s="6"/>
      <c r="YU6" s="6"/>
      <c r="YV6" s="6"/>
      <c r="YW6" s="6"/>
      <c r="YX6" s="6"/>
      <c r="YY6" s="6"/>
      <c r="YZ6" s="6"/>
      <c r="ZA6" s="6"/>
      <c r="ZB6" s="6"/>
      <c r="ZC6" s="6"/>
      <c r="ZD6" s="6"/>
      <c r="ZE6" s="6"/>
      <c r="ZF6" s="6"/>
      <c r="ZG6" s="6"/>
      <c r="ZH6" s="6"/>
      <c r="ZI6" s="6"/>
      <c r="ZJ6" s="6"/>
      <c r="ZK6" s="6"/>
      <c r="ZL6" s="6"/>
      <c r="ZM6" s="6"/>
      <c r="ZN6" s="6"/>
      <c r="ZO6" s="6"/>
      <c r="ZP6" s="6"/>
      <c r="ZQ6" s="6"/>
      <c r="ZR6" s="6"/>
      <c r="ZS6" s="6"/>
      <c r="ZT6" s="6"/>
      <c r="ZU6" s="6"/>
      <c r="ZV6" s="6"/>
      <c r="ZW6" s="6"/>
      <c r="ZX6" s="6"/>
      <c r="ZY6" s="6"/>
      <c r="ZZ6" s="6"/>
      <c r="AAA6" s="6"/>
      <c r="AAB6" s="6"/>
      <c r="AAC6" s="6"/>
      <c r="AAD6" s="6"/>
      <c r="AAE6" s="6"/>
      <c r="AAF6" s="6"/>
      <c r="AAG6" s="6"/>
      <c r="AAH6" s="6"/>
      <c r="AAI6" s="6"/>
      <c r="AAJ6" s="6"/>
      <c r="AAK6" s="6"/>
      <c r="AAL6" s="6"/>
      <c r="AAM6" s="6"/>
      <c r="AAN6" s="6"/>
      <c r="AAO6" s="6"/>
      <c r="AAP6" s="6"/>
      <c r="AAQ6" s="6"/>
      <c r="AAR6" s="6"/>
      <c r="AAS6" s="6"/>
      <c r="AAT6" s="6"/>
      <c r="AAU6" s="6"/>
      <c r="AAV6" s="6"/>
      <c r="AAW6" s="6"/>
      <c r="AAX6" s="6"/>
      <c r="AAY6" s="6"/>
      <c r="AAZ6" s="6"/>
      <c r="ABA6" s="6"/>
      <c r="ABB6" s="6"/>
      <c r="ABC6" s="6"/>
      <c r="ABD6" s="6"/>
      <c r="ABE6" s="6"/>
      <c r="ABF6" s="6"/>
      <c r="ABG6" s="6"/>
      <c r="ABH6" s="6"/>
      <c r="ABI6" s="6"/>
      <c r="ABJ6" s="6"/>
      <c r="ABK6" s="6"/>
      <c r="ABL6" s="6"/>
      <c r="ABM6" s="6"/>
      <c r="ABN6" s="6"/>
      <c r="ABO6" s="6"/>
      <c r="ABP6" s="6"/>
      <c r="ABQ6" s="6"/>
      <c r="ABR6" s="6"/>
      <c r="ABS6" s="6"/>
      <c r="ABT6" s="6"/>
      <c r="ABU6" s="6"/>
      <c r="ABV6" s="6"/>
      <c r="ABW6" s="6"/>
      <c r="ABX6" s="6"/>
      <c r="ABY6" s="6"/>
      <c r="ABZ6" s="6"/>
      <c r="ACA6" s="6"/>
      <c r="ACB6" s="6"/>
      <c r="ACC6" s="6"/>
      <c r="ACD6" s="6"/>
      <c r="ACE6" s="6"/>
      <c r="ACF6" s="6"/>
      <c r="ACG6" s="6"/>
      <c r="ACH6" s="6"/>
      <c r="ACI6" s="6"/>
      <c r="ACJ6" s="6"/>
      <c r="ACK6" s="6"/>
      <c r="ACL6" s="6"/>
      <c r="ACM6" s="6"/>
      <c r="ACN6" s="6"/>
      <c r="ACO6" s="6"/>
      <c r="ACP6" s="6"/>
      <c r="ACQ6" s="6"/>
      <c r="ACR6" s="6"/>
      <c r="ACS6" s="6"/>
      <c r="ACT6" s="6"/>
      <c r="ACU6" s="6"/>
      <c r="ACV6" s="6"/>
      <c r="ACW6" s="6"/>
      <c r="ACX6" s="6"/>
      <c r="ACY6" s="6"/>
      <c r="ACZ6" s="6"/>
      <c r="ADA6" s="6"/>
      <c r="ADB6" s="6"/>
      <c r="ADC6" s="6"/>
      <c r="ADD6" s="6"/>
      <c r="ADE6" s="6"/>
      <c r="ADF6" s="6"/>
      <c r="ADG6" s="6"/>
      <c r="ADH6" s="6"/>
      <c r="ADI6" s="6"/>
      <c r="ADJ6" s="6"/>
      <c r="ADK6" s="6"/>
      <c r="ADL6" s="6"/>
      <c r="ADM6" s="6"/>
      <c r="ADN6" s="6"/>
      <c r="ADO6" s="6"/>
      <c r="ADP6" s="6"/>
      <c r="ADQ6" s="6"/>
      <c r="ADR6" s="6"/>
      <c r="ADS6" s="6"/>
      <c r="ADT6" s="6"/>
      <c r="ADU6" s="6"/>
      <c r="ADV6" s="6"/>
      <c r="ADW6" s="6"/>
      <c r="ADX6" s="6"/>
      <c r="ADY6" s="6"/>
      <c r="ADZ6" s="6"/>
      <c r="AEA6" s="6"/>
      <c r="AEB6" s="6"/>
      <c r="AEC6" s="6"/>
      <c r="AED6" s="6"/>
      <c r="AEE6" s="6"/>
      <c r="AEF6" s="6"/>
      <c r="AEG6" s="6"/>
      <c r="AEH6" s="6"/>
      <c r="AEI6" s="6"/>
      <c r="AEJ6" s="6"/>
      <c r="AEK6" s="6"/>
      <c r="AEL6" s="6"/>
      <c r="AEM6" s="6"/>
      <c r="AEN6" s="6"/>
      <c r="AEO6" s="6"/>
      <c r="AEP6" s="6"/>
      <c r="AEQ6" s="6"/>
      <c r="AER6" s="6"/>
      <c r="AES6" s="6"/>
      <c r="AET6" s="6"/>
      <c r="AEU6" s="6"/>
      <c r="AEV6" s="6"/>
      <c r="AEW6" s="6"/>
      <c r="AEX6" s="6"/>
      <c r="AEY6" s="6"/>
      <c r="AEZ6" s="6"/>
      <c r="AFA6" s="6"/>
      <c r="AFB6" s="6"/>
      <c r="AFC6" s="6"/>
      <c r="AFD6" s="6"/>
      <c r="AFE6" s="6"/>
      <c r="AFF6" s="6"/>
      <c r="AFG6" s="6"/>
      <c r="AFH6" s="6"/>
      <c r="AFI6" s="6"/>
      <c r="AFJ6" s="6"/>
      <c r="AFK6" s="6"/>
      <c r="AFL6" s="6"/>
      <c r="AFM6" s="6"/>
      <c r="AFN6" s="6"/>
      <c r="AFO6" s="6"/>
      <c r="AFP6" s="6"/>
      <c r="AFQ6" s="6"/>
      <c r="AFR6" s="6"/>
      <c r="AFS6" s="6"/>
      <c r="AFT6" s="6"/>
      <c r="AFU6" s="6"/>
      <c r="AFV6" s="6"/>
      <c r="AFW6" s="6"/>
      <c r="AFX6" s="6"/>
      <c r="AFY6" s="6"/>
      <c r="AFZ6" s="6"/>
      <c r="AGA6" s="6"/>
      <c r="AGB6" s="6"/>
      <c r="AGC6" s="6"/>
      <c r="AGD6" s="6"/>
      <c r="AGE6" s="6"/>
      <c r="AGF6" s="6"/>
      <c r="AGG6" s="6"/>
      <c r="AGH6" s="6"/>
      <c r="AGI6" s="6"/>
      <c r="AGJ6" s="6"/>
      <c r="AGK6" s="6"/>
      <c r="AGL6" s="6"/>
      <c r="AGM6" s="6"/>
      <c r="AGN6" s="6"/>
      <c r="AGO6" s="6"/>
      <c r="AGP6" s="6"/>
      <c r="AGQ6" s="6"/>
      <c r="AGR6" s="6"/>
      <c r="AGS6" s="6"/>
      <c r="AGT6" s="6"/>
      <c r="AGU6" s="6"/>
      <c r="AGV6" s="6"/>
      <c r="AGW6" s="6"/>
      <c r="AGX6" s="6"/>
      <c r="AGY6" s="6"/>
      <c r="AGZ6" s="6"/>
      <c r="AHA6" s="6"/>
      <c r="AHB6" s="6"/>
      <c r="AHC6" s="6"/>
      <c r="AHD6" s="6"/>
      <c r="AHE6" s="6"/>
      <c r="AHF6" s="6"/>
      <c r="AHG6" s="6"/>
      <c r="AHH6" s="6"/>
      <c r="AHI6" s="6"/>
      <c r="AHJ6" s="6"/>
      <c r="AHK6" s="6"/>
      <c r="AHL6" s="6"/>
      <c r="AHM6" s="6"/>
      <c r="AHN6" s="6"/>
      <c r="AHO6" s="6"/>
      <c r="AHP6" s="6"/>
      <c r="AHQ6" s="6"/>
      <c r="AHR6" s="6"/>
      <c r="AHS6" s="6"/>
      <c r="AHT6" s="6"/>
      <c r="AHU6" s="6"/>
      <c r="AHV6" s="6"/>
      <c r="AHW6" s="6"/>
      <c r="AHX6" s="6"/>
      <c r="AHY6" s="6"/>
      <c r="AHZ6" s="6"/>
      <c r="AIA6" s="6"/>
      <c r="AIB6" s="6"/>
      <c r="AIC6" s="6"/>
      <c r="AID6" s="6"/>
      <c r="AIE6" s="6"/>
      <c r="AIF6" s="6"/>
      <c r="AIG6" s="6"/>
      <c r="AIH6" s="6"/>
      <c r="AII6" s="6"/>
      <c r="AIJ6" s="6"/>
      <c r="AIK6" s="6"/>
      <c r="AIL6" s="6"/>
      <c r="AIM6" s="6"/>
      <c r="AIN6" s="6"/>
      <c r="AIO6" s="6"/>
      <c r="AIP6" s="6"/>
      <c r="AIQ6" s="6"/>
      <c r="AIR6" s="6"/>
      <c r="AIS6" s="6"/>
      <c r="AIT6" s="6"/>
      <c r="AIU6" s="6"/>
      <c r="AIV6" s="6"/>
      <c r="AIW6" s="6"/>
      <c r="AIX6" s="6"/>
      <c r="AIY6" s="6"/>
      <c r="AIZ6" s="6"/>
      <c r="AJA6" s="6"/>
      <c r="AJB6" s="6"/>
      <c r="AJC6" s="6"/>
      <c r="AJD6" s="6"/>
      <c r="AJE6" s="6"/>
      <c r="AJF6" s="6"/>
      <c r="AJG6" s="6"/>
      <c r="AJH6" s="6"/>
      <c r="AJI6" s="6"/>
      <c r="AJJ6" s="6"/>
      <c r="AJK6" s="6"/>
      <c r="AJL6" s="6"/>
      <c r="AJM6" s="6"/>
      <c r="AJN6" s="6"/>
      <c r="AJO6" s="6"/>
      <c r="AJP6" s="6"/>
      <c r="AJQ6" s="6"/>
      <c r="AJR6" s="6"/>
      <c r="AJS6" s="6"/>
      <c r="AJT6" s="6"/>
      <c r="AJU6" s="6"/>
      <c r="AJV6" s="6"/>
      <c r="AJW6" s="6"/>
      <c r="AJX6" s="6"/>
      <c r="AJY6" s="6"/>
      <c r="AJZ6" s="6"/>
      <c r="AKA6" s="6"/>
      <c r="AKB6" s="6"/>
      <c r="AKC6" s="6"/>
      <c r="AKD6" s="6"/>
      <c r="AKE6" s="6"/>
      <c r="AKF6" s="6"/>
      <c r="AKG6" s="6"/>
      <c r="AKH6" s="6"/>
      <c r="AKI6" s="6"/>
      <c r="AKJ6" s="6"/>
      <c r="AKK6" s="6"/>
      <c r="AKL6" s="6"/>
      <c r="AKM6" s="6"/>
      <c r="AKN6" s="6"/>
      <c r="AKO6" s="6"/>
      <c r="AKP6" s="6"/>
      <c r="AKQ6" s="6"/>
      <c r="AKR6" s="6"/>
      <c r="AKS6" s="6"/>
      <c r="AKT6" s="6"/>
      <c r="AKU6" s="6"/>
      <c r="AKV6" s="6"/>
      <c r="AKW6" s="6"/>
      <c r="AKX6" s="6"/>
      <c r="AKY6" s="6"/>
      <c r="AKZ6" s="6"/>
      <c r="ALA6" s="6"/>
      <c r="ALB6" s="6"/>
      <c r="ALC6" s="6"/>
      <c r="ALD6" s="6"/>
      <c r="ALE6" s="6"/>
      <c r="ALF6" s="6"/>
      <c r="ALG6" s="6"/>
      <c r="ALH6" s="6"/>
      <c r="ALI6" s="6"/>
      <c r="ALJ6" s="6"/>
      <c r="ALK6" s="6"/>
      <c r="ALL6" s="6"/>
      <c r="ALM6" s="6"/>
      <c r="ALN6" s="6"/>
      <c r="ALO6" s="6"/>
      <c r="ALP6" s="6"/>
      <c r="ALQ6" s="6"/>
      <c r="ALR6" s="6"/>
      <c r="ALS6" s="6"/>
      <c r="ALT6" s="6"/>
      <c r="ALU6" s="6"/>
      <c r="ALV6" s="6"/>
      <c r="ALW6" s="6"/>
      <c r="ALX6" s="6"/>
      <c r="ALY6" s="6"/>
      <c r="ALZ6" s="6"/>
      <c r="AMA6" s="6"/>
      <c r="AMB6" s="6"/>
      <c r="AMC6" s="6"/>
      <c r="AMD6" s="6"/>
      <c r="AME6" s="6"/>
      <c r="AMF6" s="6"/>
      <c r="AMG6" s="6"/>
      <c r="AMH6" s="6"/>
      <c r="AMI6" s="6"/>
      <c r="AMJ6" s="6"/>
      <c r="AMK6" s="6"/>
    </row>
    <row r="7" spans="1:1025" s="13" customFormat="1" ht="31" customHeight="1" x14ac:dyDescent="0.35">
      <c r="B7" s="145" t="s">
        <v>55</v>
      </c>
      <c r="C7" s="146"/>
      <c r="D7" s="146"/>
      <c r="E7" s="146"/>
      <c r="F7" s="146"/>
      <c r="G7" s="146"/>
      <c r="H7" s="146"/>
      <c r="I7" s="146"/>
      <c r="J7" s="146"/>
      <c r="K7" s="146"/>
      <c r="L7" s="146"/>
      <c r="M7" s="146"/>
      <c r="N7" s="6"/>
      <c r="O7" s="6"/>
      <c r="P7" s="6"/>
      <c r="Q7" s="6"/>
      <c r="R7" s="6"/>
      <c r="S7" s="6"/>
      <c r="T7" s="6"/>
      <c r="U7" s="6"/>
      <c r="V7" s="6"/>
      <c r="W7" s="6"/>
      <c r="X7" s="6"/>
      <c r="Y7" s="6"/>
      <c r="Z7" s="6"/>
      <c r="AA7" s="6"/>
      <c r="AB7" s="6"/>
      <c r="AC7" s="6"/>
      <c r="AD7" s="6"/>
      <c r="AE7" s="6"/>
      <c r="AF7" s="6"/>
      <c r="AG7" s="6"/>
      <c r="AH7" s="6"/>
      <c r="AI7" s="6"/>
      <c r="AJ7" s="6"/>
      <c r="AK7" s="6"/>
      <c r="AL7" s="6"/>
      <c r="AM7" s="6"/>
      <c r="AN7" s="6"/>
      <c r="AO7" s="6"/>
      <c r="AP7" s="6"/>
      <c r="AQ7" s="6"/>
      <c r="AR7" s="6"/>
      <c r="AS7" s="6"/>
      <c r="AT7" s="6"/>
      <c r="AU7" s="6"/>
      <c r="AV7" s="6"/>
      <c r="AW7" s="6"/>
      <c r="AX7" s="6"/>
      <c r="AY7" s="6"/>
      <c r="AZ7" s="6"/>
      <c r="BA7" s="6"/>
      <c r="BB7" s="6"/>
      <c r="BC7" s="6"/>
      <c r="BD7" s="6"/>
      <c r="BE7" s="6"/>
      <c r="BF7" s="6"/>
      <c r="BG7" s="6"/>
      <c r="BH7" s="6"/>
      <c r="BI7" s="6"/>
      <c r="BJ7" s="6"/>
      <c r="BK7" s="6"/>
      <c r="BL7" s="6"/>
      <c r="BM7" s="6"/>
      <c r="BN7" s="6"/>
      <c r="BO7" s="6"/>
      <c r="BP7" s="6"/>
      <c r="BQ7" s="6"/>
      <c r="BR7" s="6"/>
      <c r="BS7" s="6"/>
      <c r="BT7" s="6"/>
      <c r="BU7" s="6"/>
      <c r="BV7" s="6"/>
      <c r="BW7" s="6"/>
      <c r="BX7" s="6"/>
      <c r="BY7" s="6"/>
      <c r="BZ7" s="6"/>
      <c r="CA7" s="6"/>
      <c r="CB7" s="6"/>
      <c r="CC7" s="6"/>
      <c r="CD7" s="6"/>
      <c r="CE7" s="6"/>
      <c r="CF7" s="6"/>
      <c r="CG7" s="6"/>
      <c r="CH7" s="6"/>
      <c r="CI7" s="6"/>
      <c r="CJ7" s="6"/>
      <c r="CK7" s="6"/>
      <c r="CL7" s="6"/>
      <c r="CM7" s="6"/>
      <c r="CN7" s="6"/>
      <c r="CO7" s="6"/>
      <c r="CP7" s="6"/>
      <c r="CQ7" s="6"/>
      <c r="CR7" s="6"/>
      <c r="CS7" s="6"/>
      <c r="CT7" s="6"/>
      <c r="CU7" s="6"/>
      <c r="CV7" s="6"/>
      <c r="CW7" s="6"/>
      <c r="CX7" s="6"/>
      <c r="CY7" s="6"/>
      <c r="CZ7" s="6"/>
      <c r="DA7" s="6"/>
      <c r="DB7" s="6"/>
      <c r="DC7" s="6"/>
      <c r="DD7" s="6"/>
      <c r="DE7" s="6"/>
      <c r="DF7" s="6"/>
      <c r="DG7" s="6"/>
      <c r="DH7" s="6"/>
      <c r="DI7" s="6"/>
      <c r="DJ7" s="6"/>
      <c r="DK7" s="6"/>
      <c r="DL7" s="6"/>
      <c r="DM7" s="6"/>
      <c r="DN7" s="6"/>
      <c r="DO7" s="6"/>
      <c r="DP7" s="6"/>
      <c r="DQ7" s="6"/>
      <c r="DR7" s="6"/>
      <c r="DS7" s="6"/>
      <c r="DT7" s="6"/>
      <c r="DU7" s="6"/>
      <c r="DV7" s="6"/>
      <c r="DW7" s="6"/>
      <c r="DX7" s="6"/>
      <c r="DY7" s="6"/>
      <c r="DZ7" s="6"/>
      <c r="EA7" s="6"/>
      <c r="EB7" s="6"/>
      <c r="EC7" s="6"/>
      <c r="ED7" s="6"/>
      <c r="EE7" s="6"/>
      <c r="EF7" s="6"/>
      <c r="EG7" s="6"/>
      <c r="EH7" s="6"/>
      <c r="EI7" s="6"/>
      <c r="EJ7" s="6"/>
      <c r="EK7" s="6"/>
      <c r="EL7" s="6"/>
      <c r="EM7" s="6"/>
      <c r="EN7" s="6"/>
      <c r="EO7" s="6"/>
      <c r="EP7" s="6"/>
      <c r="EQ7" s="6"/>
      <c r="ER7" s="6"/>
      <c r="ES7" s="6"/>
      <c r="ET7" s="6"/>
      <c r="EU7" s="6"/>
      <c r="EV7" s="6"/>
      <c r="EW7" s="6"/>
      <c r="EX7" s="6"/>
      <c r="EY7" s="6"/>
      <c r="EZ7" s="6"/>
      <c r="FA7" s="6"/>
      <c r="FB7" s="6"/>
      <c r="FC7" s="6"/>
      <c r="FD7" s="6"/>
      <c r="FE7" s="6"/>
      <c r="FF7" s="6"/>
      <c r="FG7" s="6"/>
      <c r="FH7" s="6"/>
      <c r="FI7" s="6"/>
      <c r="FJ7" s="6"/>
      <c r="FK7" s="6"/>
      <c r="FL7" s="6"/>
      <c r="FM7" s="6"/>
      <c r="FN7" s="6"/>
      <c r="FO7" s="6"/>
      <c r="FP7" s="6"/>
      <c r="FQ7" s="6"/>
      <c r="FR7" s="6"/>
      <c r="FS7" s="6"/>
      <c r="FT7" s="6"/>
      <c r="FU7" s="6"/>
      <c r="FV7" s="6"/>
      <c r="FW7" s="6"/>
      <c r="FX7" s="6"/>
      <c r="FY7" s="6"/>
      <c r="FZ7" s="6"/>
      <c r="GA7" s="6"/>
      <c r="GB7" s="6"/>
      <c r="GC7" s="6"/>
      <c r="GD7" s="6"/>
      <c r="GE7" s="6"/>
      <c r="GF7" s="6"/>
      <c r="GG7" s="6"/>
      <c r="GH7" s="6"/>
      <c r="GI7" s="6"/>
      <c r="GJ7" s="6"/>
      <c r="GK7" s="6"/>
      <c r="GL7" s="6"/>
      <c r="GM7" s="6"/>
      <c r="GN7" s="6"/>
      <c r="GO7" s="6"/>
      <c r="GP7" s="6"/>
      <c r="GQ7" s="6"/>
      <c r="GR7" s="6"/>
      <c r="GS7" s="6"/>
      <c r="GT7" s="6"/>
      <c r="GU7" s="6"/>
      <c r="GV7" s="6"/>
      <c r="GW7" s="6"/>
      <c r="GX7" s="6"/>
      <c r="GY7" s="6"/>
      <c r="GZ7" s="6"/>
      <c r="HA7" s="6"/>
      <c r="HB7" s="6"/>
      <c r="HC7" s="6"/>
      <c r="HD7" s="6"/>
      <c r="HE7" s="6"/>
      <c r="HF7" s="6"/>
      <c r="HG7" s="6"/>
      <c r="HH7" s="6"/>
      <c r="HI7" s="6"/>
      <c r="HJ7" s="6"/>
      <c r="HK7" s="6"/>
      <c r="HL7" s="6"/>
      <c r="HM7" s="6"/>
      <c r="HN7" s="6"/>
      <c r="HO7" s="6"/>
      <c r="HP7" s="6"/>
      <c r="HQ7" s="6"/>
      <c r="HR7" s="6"/>
      <c r="HS7" s="6"/>
      <c r="HT7" s="6"/>
      <c r="HU7" s="6"/>
      <c r="HV7" s="6"/>
      <c r="HW7" s="6"/>
      <c r="HX7" s="6"/>
      <c r="HY7" s="6"/>
      <c r="HZ7" s="6"/>
      <c r="IA7" s="6"/>
      <c r="IB7" s="6"/>
      <c r="IC7" s="6"/>
      <c r="ID7" s="6"/>
      <c r="IE7" s="6"/>
      <c r="IF7" s="6"/>
      <c r="IG7" s="6"/>
      <c r="IH7" s="6"/>
      <c r="II7" s="6"/>
      <c r="IJ7" s="6"/>
      <c r="IK7" s="6"/>
      <c r="IL7" s="6"/>
      <c r="IM7" s="6"/>
      <c r="IN7" s="6"/>
      <c r="IO7" s="6"/>
      <c r="IP7" s="6"/>
      <c r="IQ7" s="6"/>
      <c r="IR7" s="6"/>
      <c r="IS7" s="6"/>
      <c r="IT7" s="6"/>
      <c r="IU7" s="6"/>
      <c r="IV7" s="6"/>
      <c r="IW7" s="6"/>
      <c r="IX7" s="6"/>
      <c r="IY7" s="6"/>
      <c r="IZ7" s="6"/>
      <c r="JA7" s="6"/>
      <c r="JB7" s="6"/>
      <c r="JC7" s="6"/>
      <c r="JD7" s="6"/>
      <c r="JE7" s="6"/>
      <c r="JF7" s="6"/>
      <c r="JG7" s="6"/>
      <c r="JH7" s="6"/>
      <c r="JI7" s="6"/>
      <c r="JJ7" s="6"/>
      <c r="JK7" s="6"/>
      <c r="JL7" s="6"/>
      <c r="JM7" s="6"/>
      <c r="JN7" s="6"/>
      <c r="JO7" s="6"/>
      <c r="JP7" s="6"/>
      <c r="JQ7" s="6"/>
      <c r="JR7" s="6"/>
      <c r="JS7" s="6"/>
      <c r="JT7" s="6"/>
      <c r="JU7" s="6"/>
      <c r="JV7" s="6"/>
      <c r="JW7" s="6"/>
      <c r="JX7" s="6"/>
      <c r="JY7" s="6"/>
      <c r="JZ7" s="6"/>
      <c r="KA7" s="6"/>
      <c r="KB7" s="6"/>
      <c r="KC7" s="6"/>
      <c r="KD7" s="6"/>
      <c r="KE7" s="6"/>
      <c r="KF7" s="6"/>
      <c r="KG7" s="6"/>
      <c r="KH7" s="6"/>
      <c r="KI7" s="6"/>
      <c r="KJ7" s="6"/>
      <c r="KK7" s="6"/>
      <c r="KL7" s="6"/>
      <c r="KM7" s="6"/>
      <c r="KN7" s="6"/>
      <c r="KO7" s="6"/>
      <c r="KP7" s="6"/>
      <c r="KQ7" s="6"/>
      <c r="KR7" s="6"/>
      <c r="KS7" s="6"/>
      <c r="KT7" s="6"/>
      <c r="KU7" s="6"/>
      <c r="KV7" s="6"/>
      <c r="KW7" s="6"/>
      <c r="KX7" s="6"/>
      <c r="KY7" s="6"/>
      <c r="KZ7" s="6"/>
      <c r="LA7" s="6"/>
      <c r="LB7" s="6"/>
      <c r="LC7" s="6"/>
      <c r="LD7" s="6"/>
      <c r="LE7" s="6"/>
      <c r="LF7" s="6"/>
      <c r="LG7" s="6"/>
      <c r="LH7" s="6"/>
      <c r="LI7" s="6"/>
      <c r="LJ7" s="6"/>
      <c r="LK7" s="6"/>
      <c r="LL7" s="6"/>
      <c r="LM7" s="6"/>
      <c r="LN7" s="6"/>
      <c r="LO7" s="6"/>
      <c r="LP7" s="6"/>
      <c r="LQ7" s="6"/>
      <c r="LR7" s="6"/>
      <c r="LS7" s="6"/>
      <c r="LT7" s="6"/>
      <c r="LU7" s="6"/>
      <c r="LV7" s="6"/>
      <c r="LW7" s="6"/>
      <c r="LX7" s="6"/>
      <c r="LY7" s="6"/>
      <c r="LZ7" s="6"/>
      <c r="MA7" s="6"/>
      <c r="MB7" s="6"/>
      <c r="MC7" s="6"/>
      <c r="MD7" s="6"/>
      <c r="ME7" s="6"/>
      <c r="MF7" s="6"/>
      <c r="MG7" s="6"/>
      <c r="MH7" s="6"/>
      <c r="MI7" s="6"/>
      <c r="MJ7" s="6"/>
      <c r="MK7" s="6"/>
      <c r="ML7" s="6"/>
      <c r="MM7" s="6"/>
      <c r="MN7" s="6"/>
      <c r="MO7" s="6"/>
      <c r="MP7" s="6"/>
      <c r="MQ7" s="6"/>
      <c r="MR7" s="6"/>
      <c r="MS7" s="6"/>
      <c r="MT7" s="6"/>
      <c r="MU7" s="6"/>
      <c r="MV7" s="6"/>
      <c r="MW7" s="6"/>
      <c r="MX7" s="6"/>
      <c r="MY7" s="6"/>
      <c r="MZ7" s="6"/>
      <c r="NA7" s="6"/>
      <c r="NB7" s="6"/>
      <c r="NC7" s="6"/>
      <c r="ND7" s="6"/>
      <c r="NE7" s="6"/>
      <c r="NF7" s="6"/>
      <c r="NG7" s="6"/>
      <c r="NH7" s="6"/>
      <c r="NI7" s="6"/>
      <c r="NJ7" s="6"/>
      <c r="NK7" s="6"/>
      <c r="NL7" s="6"/>
      <c r="NM7" s="6"/>
      <c r="NN7" s="6"/>
      <c r="NO7" s="6"/>
      <c r="NP7" s="6"/>
      <c r="NQ7" s="6"/>
      <c r="NR7" s="6"/>
      <c r="NS7" s="6"/>
      <c r="NT7" s="6"/>
      <c r="NU7" s="6"/>
      <c r="NV7" s="6"/>
      <c r="NW7" s="6"/>
      <c r="NX7" s="6"/>
      <c r="NY7" s="6"/>
      <c r="NZ7" s="6"/>
      <c r="OA7" s="6"/>
      <c r="OB7" s="6"/>
      <c r="OC7" s="6"/>
      <c r="OD7" s="6"/>
      <c r="OE7" s="6"/>
      <c r="OF7" s="6"/>
      <c r="OG7" s="6"/>
      <c r="OH7" s="6"/>
      <c r="OI7" s="6"/>
      <c r="OJ7" s="6"/>
      <c r="OK7" s="6"/>
      <c r="OL7" s="6"/>
      <c r="OM7" s="6"/>
      <c r="ON7" s="6"/>
      <c r="OO7" s="6"/>
      <c r="OP7" s="6"/>
      <c r="OQ7" s="6"/>
      <c r="OR7" s="6"/>
      <c r="OS7" s="6"/>
      <c r="OT7" s="6"/>
      <c r="OU7" s="6"/>
      <c r="OV7" s="6"/>
      <c r="OW7" s="6"/>
      <c r="OX7" s="6"/>
      <c r="OY7" s="6"/>
      <c r="OZ7" s="6"/>
      <c r="PA7" s="6"/>
      <c r="PB7" s="6"/>
      <c r="PC7" s="6"/>
      <c r="PD7" s="6"/>
      <c r="PE7" s="6"/>
      <c r="PF7" s="6"/>
      <c r="PG7" s="6"/>
      <c r="PH7" s="6"/>
      <c r="PI7" s="6"/>
      <c r="PJ7" s="6"/>
      <c r="PK7" s="6"/>
      <c r="PL7" s="6"/>
      <c r="PM7" s="6"/>
      <c r="PN7" s="6"/>
      <c r="PO7" s="6"/>
      <c r="PP7" s="6"/>
      <c r="PQ7" s="6"/>
      <c r="PR7" s="6"/>
      <c r="PS7" s="6"/>
      <c r="PT7" s="6"/>
      <c r="PU7" s="6"/>
      <c r="PV7" s="6"/>
      <c r="PW7" s="6"/>
      <c r="PX7" s="6"/>
      <c r="PY7" s="6"/>
      <c r="PZ7" s="6"/>
      <c r="QA7" s="6"/>
      <c r="QB7" s="6"/>
      <c r="QC7" s="6"/>
      <c r="QD7" s="6"/>
      <c r="QE7" s="6"/>
      <c r="QF7" s="6"/>
      <c r="QG7" s="6"/>
      <c r="QH7" s="6"/>
      <c r="QI7" s="6"/>
      <c r="QJ7" s="6"/>
      <c r="QK7" s="6"/>
      <c r="QL7" s="6"/>
      <c r="QM7" s="6"/>
      <c r="QN7" s="6"/>
      <c r="QO7" s="6"/>
      <c r="QP7" s="6"/>
      <c r="QQ7" s="6"/>
      <c r="QR7" s="6"/>
      <c r="QS7" s="6"/>
      <c r="QT7" s="6"/>
      <c r="QU7" s="6"/>
      <c r="QV7" s="6"/>
      <c r="QW7" s="6"/>
      <c r="QX7" s="6"/>
      <c r="QY7" s="6"/>
      <c r="QZ7" s="6"/>
      <c r="RA7" s="6"/>
      <c r="RB7" s="6"/>
      <c r="RC7" s="6"/>
      <c r="RD7" s="6"/>
      <c r="RE7" s="6"/>
      <c r="RF7" s="6"/>
      <c r="RG7" s="6"/>
      <c r="RH7" s="6"/>
      <c r="RI7" s="6"/>
      <c r="RJ7" s="6"/>
      <c r="RK7" s="6"/>
      <c r="RL7" s="6"/>
      <c r="RM7" s="6"/>
      <c r="RN7" s="6"/>
      <c r="RO7" s="6"/>
      <c r="RP7" s="6"/>
      <c r="RQ7" s="6"/>
      <c r="RR7" s="6"/>
      <c r="RS7" s="6"/>
      <c r="RT7" s="6"/>
      <c r="RU7" s="6"/>
      <c r="RV7" s="6"/>
      <c r="RW7" s="6"/>
      <c r="RX7" s="6"/>
      <c r="RY7" s="6"/>
      <c r="RZ7" s="6"/>
      <c r="SA7" s="6"/>
      <c r="SB7" s="6"/>
      <c r="SC7" s="6"/>
      <c r="SD7" s="6"/>
      <c r="SE7" s="6"/>
      <c r="SF7" s="6"/>
      <c r="SG7" s="6"/>
      <c r="SH7" s="6"/>
      <c r="SI7" s="6"/>
      <c r="SJ7" s="6"/>
      <c r="SK7" s="6"/>
      <c r="SL7" s="6"/>
      <c r="SM7" s="6"/>
      <c r="SN7" s="6"/>
      <c r="SO7" s="6"/>
      <c r="SP7" s="6"/>
      <c r="SQ7" s="6"/>
      <c r="SR7" s="6"/>
      <c r="SS7" s="6"/>
      <c r="ST7" s="6"/>
      <c r="SU7" s="6"/>
      <c r="SV7" s="6"/>
      <c r="SW7" s="6"/>
      <c r="SX7" s="6"/>
      <c r="SY7" s="6"/>
      <c r="SZ7" s="6"/>
      <c r="TA7" s="6"/>
      <c r="TB7" s="6"/>
      <c r="TC7" s="6"/>
      <c r="TD7" s="6"/>
      <c r="TE7" s="6"/>
      <c r="TF7" s="6"/>
      <c r="TG7" s="6"/>
      <c r="TH7" s="6"/>
      <c r="TI7" s="6"/>
      <c r="TJ7" s="6"/>
      <c r="TK7" s="6"/>
      <c r="TL7" s="6"/>
      <c r="TM7" s="6"/>
      <c r="TN7" s="6"/>
      <c r="TO7" s="6"/>
      <c r="TP7" s="6"/>
      <c r="TQ7" s="6"/>
      <c r="TR7" s="6"/>
      <c r="TS7" s="6"/>
      <c r="TT7" s="6"/>
      <c r="TU7" s="6"/>
      <c r="TV7" s="6"/>
      <c r="TW7" s="6"/>
      <c r="TX7" s="6"/>
      <c r="TY7" s="6"/>
      <c r="TZ7" s="6"/>
      <c r="UA7" s="6"/>
      <c r="UB7" s="6"/>
      <c r="UC7" s="6"/>
      <c r="UD7" s="6"/>
      <c r="UE7" s="6"/>
      <c r="UF7" s="6"/>
      <c r="UG7" s="6"/>
      <c r="UH7" s="6"/>
      <c r="UI7" s="6"/>
      <c r="UJ7" s="6"/>
      <c r="UK7" s="6"/>
      <c r="UL7" s="6"/>
      <c r="UM7" s="6"/>
      <c r="UN7" s="6"/>
      <c r="UO7" s="6"/>
      <c r="UP7" s="6"/>
      <c r="UQ7" s="6"/>
      <c r="UR7" s="6"/>
      <c r="US7" s="6"/>
      <c r="UT7" s="6"/>
      <c r="UU7" s="6"/>
      <c r="UV7" s="6"/>
      <c r="UW7" s="6"/>
      <c r="UX7" s="6"/>
      <c r="UY7" s="6"/>
      <c r="UZ7" s="6"/>
      <c r="VA7" s="6"/>
      <c r="VB7" s="6"/>
      <c r="VC7" s="6"/>
      <c r="VD7" s="6"/>
      <c r="VE7" s="6"/>
      <c r="VF7" s="6"/>
      <c r="VG7" s="6"/>
      <c r="VH7" s="6"/>
      <c r="VI7" s="6"/>
      <c r="VJ7" s="6"/>
      <c r="VK7" s="6"/>
      <c r="VL7" s="6"/>
      <c r="VM7" s="6"/>
      <c r="VN7" s="6"/>
      <c r="VO7" s="6"/>
      <c r="VP7" s="6"/>
      <c r="VQ7" s="6"/>
      <c r="VR7" s="6"/>
      <c r="VS7" s="6"/>
      <c r="VT7" s="6"/>
      <c r="VU7" s="6"/>
      <c r="VV7" s="6"/>
      <c r="VW7" s="6"/>
      <c r="VX7" s="6"/>
      <c r="VY7" s="6"/>
      <c r="VZ7" s="6"/>
      <c r="WA7" s="6"/>
      <c r="WB7" s="6"/>
      <c r="WC7" s="6"/>
      <c r="WD7" s="6"/>
      <c r="WE7" s="6"/>
      <c r="WF7" s="6"/>
      <c r="WG7" s="6"/>
      <c r="WH7" s="6"/>
      <c r="WI7" s="6"/>
      <c r="WJ7" s="6"/>
      <c r="WK7" s="6"/>
      <c r="WL7" s="6"/>
      <c r="WM7" s="6"/>
      <c r="WN7" s="6"/>
      <c r="WO7" s="6"/>
      <c r="WP7" s="6"/>
      <c r="WQ7" s="6"/>
      <c r="WR7" s="6"/>
      <c r="WS7" s="6"/>
      <c r="WT7" s="6"/>
      <c r="WU7" s="6"/>
      <c r="WV7" s="6"/>
      <c r="WW7" s="6"/>
      <c r="WX7" s="6"/>
      <c r="WY7" s="6"/>
      <c r="WZ7" s="6"/>
      <c r="XA7" s="6"/>
      <c r="XB7" s="6"/>
      <c r="XC7" s="6"/>
      <c r="XD7" s="6"/>
      <c r="XE7" s="6"/>
      <c r="XF7" s="6"/>
      <c r="XG7" s="6"/>
      <c r="XH7" s="6"/>
      <c r="XI7" s="6"/>
      <c r="XJ7" s="6"/>
      <c r="XK7" s="6"/>
      <c r="XL7" s="6"/>
      <c r="XM7" s="6"/>
      <c r="XN7" s="6"/>
      <c r="XO7" s="6"/>
      <c r="XP7" s="6"/>
      <c r="XQ7" s="6"/>
      <c r="XR7" s="6"/>
      <c r="XS7" s="6"/>
      <c r="XT7" s="6"/>
      <c r="XU7" s="6"/>
      <c r="XV7" s="6"/>
      <c r="XW7" s="6"/>
      <c r="XX7" s="6"/>
      <c r="XY7" s="6"/>
      <c r="XZ7" s="6"/>
      <c r="YA7" s="6"/>
      <c r="YB7" s="6"/>
      <c r="YC7" s="6"/>
      <c r="YD7" s="6"/>
      <c r="YE7" s="6"/>
      <c r="YF7" s="6"/>
      <c r="YG7" s="6"/>
      <c r="YH7" s="6"/>
      <c r="YI7" s="6"/>
      <c r="YJ7" s="6"/>
      <c r="YK7" s="6"/>
      <c r="YL7" s="6"/>
      <c r="YM7" s="6"/>
      <c r="YN7" s="6"/>
      <c r="YO7" s="6"/>
      <c r="YP7" s="6"/>
      <c r="YQ7" s="6"/>
      <c r="YR7" s="6"/>
      <c r="YS7" s="6"/>
      <c r="YT7" s="6"/>
      <c r="YU7" s="6"/>
      <c r="YV7" s="6"/>
      <c r="YW7" s="6"/>
      <c r="YX7" s="6"/>
      <c r="YY7" s="6"/>
      <c r="YZ7" s="6"/>
      <c r="ZA7" s="6"/>
      <c r="ZB7" s="6"/>
      <c r="ZC7" s="6"/>
      <c r="ZD7" s="6"/>
      <c r="ZE7" s="6"/>
      <c r="ZF7" s="6"/>
      <c r="ZG7" s="6"/>
      <c r="ZH7" s="6"/>
      <c r="ZI7" s="6"/>
      <c r="ZJ7" s="6"/>
      <c r="ZK7" s="6"/>
      <c r="ZL7" s="6"/>
      <c r="ZM7" s="6"/>
      <c r="ZN7" s="6"/>
      <c r="ZO7" s="6"/>
      <c r="ZP7" s="6"/>
      <c r="ZQ7" s="6"/>
      <c r="ZR7" s="6"/>
      <c r="ZS7" s="6"/>
      <c r="ZT7" s="6"/>
      <c r="ZU7" s="6"/>
      <c r="ZV7" s="6"/>
      <c r="ZW7" s="6"/>
      <c r="ZX7" s="6"/>
      <c r="ZY7" s="6"/>
      <c r="ZZ7" s="6"/>
      <c r="AAA7" s="6"/>
      <c r="AAB7" s="6"/>
      <c r="AAC7" s="6"/>
      <c r="AAD7" s="6"/>
      <c r="AAE7" s="6"/>
      <c r="AAF7" s="6"/>
      <c r="AAG7" s="6"/>
      <c r="AAH7" s="6"/>
      <c r="AAI7" s="6"/>
      <c r="AAJ7" s="6"/>
      <c r="AAK7" s="6"/>
      <c r="AAL7" s="6"/>
      <c r="AAM7" s="6"/>
      <c r="AAN7" s="6"/>
      <c r="AAO7" s="6"/>
      <c r="AAP7" s="6"/>
      <c r="AAQ7" s="6"/>
      <c r="AAR7" s="6"/>
      <c r="AAS7" s="6"/>
      <c r="AAT7" s="6"/>
      <c r="AAU7" s="6"/>
      <c r="AAV7" s="6"/>
      <c r="AAW7" s="6"/>
      <c r="AAX7" s="6"/>
      <c r="AAY7" s="6"/>
      <c r="AAZ7" s="6"/>
      <c r="ABA7" s="6"/>
      <c r="ABB7" s="6"/>
      <c r="ABC7" s="6"/>
      <c r="ABD7" s="6"/>
      <c r="ABE7" s="6"/>
      <c r="ABF7" s="6"/>
      <c r="ABG7" s="6"/>
      <c r="ABH7" s="6"/>
      <c r="ABI7" s="6"/>
      <c r="ABJ7" s="6"/>
      <c r="ABK7" s="6"/>
      <c r="ABL7" s="6"/>
      <c r="ABM7" s="6"/>
      <c r="ABN7" s="6"/>
      <c r="ABO7" s="6"/>
      <c r="ABP7" s="6"/>
      <c r="ABQ7" s="6"/>
      <c r="ABR7" s="6"/>
      <c r="ABS7" s="6"/>
      <c r="ABT7" s="6"/>
      <c r="ABU7" s="6"/>
      <c r="ABV7" s="6"/>
      <c r="ABW7" s="6"/>
      <c r="ABX7" s="6"/>
      <c r="ABY7" s="6"/>
      <c r="ABZ7" s="6"/>
      <c r="ACA7" s="6"/>
      <c r="ACB7" s="6"/>
      <c r="ACC7" s="6"/>
      <c r="ACD7" s="6"/>
      <c r="ACE7" s="6"/>
      <c r="ACF7" s="6"/>
      <c r="ACG7" s="6"/>
      <c r="ACH7" s="6"/>
      <c r="ACI7" s="6"/>
      <c r="ACJ7" s="6"/>
      <c r="ACK7" s="6"/>
      <c r="ACL7" s="6"/>
      <c r="ACM7" s="6"/>
      <c r="ACN7" s="6"/>
      <c r="ACO7" s="6"/>
      <c r="ACP7" s="6"/>
      <c r="ACQ7" s="6"/>
      <c r="ACR7" s="6"/>
      <c r="ACS7" s="6"/>
      <c r="ACT7" s="6"/>
      <c r="ACU7" s="6"/>
      <c r="ACV7" s="6"/>
      <c r="ACW7" s="6"/>
      <c r="ACX7" s="6"/>
      <c r="ACY7" s="6"/>
      <c r="ACZ7" s="6"/>
      <c r="ADA7" s="6"/>
      <c r="ADB7" s="6"/>
      <c r="ADC7" s="6"/>
      <c r="ADD7" s="6"/>
      <c r="ADE7" s="6"/>
      <c r="ADF7" s="6"/>
      <c r="ADG7" s="6"/>
      <c r="ADH7" s="6"/>
      <c r="ADI7" s="6"/>
      <c r="ADJ7" s="6"/>
      <c r="ADK7" s="6"/>
      <c r="ADL7" s="6"/>
      <c r="ADM7" s="6"/>
      <c r="ADN7" s="6"/>
      <c r="ADO7" s="6"/>
      <c r="ADP7" s="6"/>
      <c r="ADQ7" s="6"/>
      <c r="ADR7" s="6"/>
      <c r="ADS7" s="6"/>
      <c r="ADT7" s="6"/>
      <c r="ADU7" s="6"/>
      <c r="ADV7" s="6"/>
      <c r="ADW7" s="6"/>
      <c r="ADX7" s="6"/>
      <c r="ADY7" s="6"/>
      <c r="ADZ7" s="6"/>
      <c r="AEA7" s="6"/>
      <c r="AEB7" s="6"/>
      <c r="AEC7" s="6"/>
      <c r="AED7" s="6"/>
      <c r="AEE7" s="6"/>
      <c r="AEF7" s="6"/>
      <c r="AEG7" s="6"/>
      <c r="AEH7" s="6"/>
      <c r="AEI7" s="6"/>
      <c r="AEJ7" s="6"/>
      <c r="AEK7" s="6"/>
      <c r="AEL7" s="6"/>
      <c r="AEM7" s="6"/>
      <c r="AEN7" s="6"/>
      <c r="AEO7" s="6"/>
      <c r="AEP7" s="6"/>
      <c r="AEQ7" s="6"/>
      <c r="AER7" s="6"/>
      <c r="AES7" s="6"/>
      <c r="AET7" s="6"/>
      <c r="AEU7" s="6"/>
      <c r="AEV7" s="6"/>
      <c r="AEW7" s="6"/>
      <c r="AEX7" s="6"/>
      <c r="AEY7" s="6"/>
      <c r="AEZ7" s="6"/>
      <c r="AFA7" s="6"/>
      <c r="AFB7" s="6"/>
      <c r="AFC7" s="6"/>
      <c r="AFD7" s="6"/>
      <c r="AFE7" s="6"/>
      <c r="AFF7" s="6"/>
      <c r="AFG7" s="6"/>
      <c r="AFH7" s="6"/>
      <c r="AFI7" s="6"/>
      <c r="AFJ7" s="6"/>
      <c r="AFK7" s="6"/>
      <c r="AFL7" s="6"/>
      <c r="AFM7" s="6"/>
      <c r="AFN7" s="6"/>
      <c r="AFO7" s="6"/>
      <c r="AFP7" s="6"/>
      <c r="AFQ7" s="6"/>
      <c r="AFR7" s="6"/>
      <c r="AFS7" s="6"/>
      <c r="AFT7" s="6"/>
      <c r="AFU7" s="6"/>
      <c r="AFV7" s="6"/>
      <c r="AFW7" s="6"/>
      <c r="AFX7" s="6"/>
      <c r="AFY7" s="6"/>
      <c r="AFZ7" s="6"/>
      <c r="AGA7" s="6"/>
      <c r="AGB7" s="6"/>
      <c r="AGC7" s="6"/>
      <c r="AGD7" s="6"/>
      <c r="AGE7" s="6"/>
      <c r="AGF7" s="6"/>
      <c r="AGG7" s="6"/>
      <c r="AGH7" s="6"/>
      <c r="AGI7" s="6"/>
      <c r="AGJ7" s="6"/>
      <c r="AGK7" s="6"/>
      <c r="AGL7" s="6"/>
      <c r="AGM7" s="6"/>
      <c r="AGN7" s="6"/>
      <c r="AGO7" s="6"/>
      <c r="AGP7" s="6"/>
      <c r="AGQ7" s="6"/>
      <c r="AGR7" s="6"/>
      <c r="AGS7" s="6"/>
      <c r="AGT7" s="6"/>
      <c r="AGU7" s="6"/>
      <c r="AGV7" s="6"/>
      <c r="AGW7" s="6"/>
      <c r="AGX7" s="6"/>
      <c r="AGY7" s="6"/>
      <c r="AGZ7" s="6"/>
      <c r="AHA7" s="6"/>
      <c r="AHB7" s="6"/>
      <c r="AHC7" s="6"/>
      <c r="AHD7" s="6"/>
      <c r="AHE7" s="6"/>
      <c r="AHF7" s="6"/>
      <c r="AHG7" s="6"/>
      <c r="AHH7" s="6"/>
      <c r="AHI7" s="6"/>
      <c r="AHJ7" s="6"/>
      <c r="AHK7" s="6"/>
      <c r="AHL7" s="6"/>
      <c r="AHM7" s="6"/>
      <c r="AHN7" s="6"/>
      <c r="AHO7" s="6"/>
      <c r="AHP7" s="6"/>
      <c r="AHQ7" s="6"/>
      <c r="AHR7" s="6"/>
      <c r="AHS7" s="6"/>
      <c r="AHT7" s="6"/>
      <c r="AHU7" s="6"/>
      <c r="AHV7" s="6"/>
      <c r="AHW7" s="6"/>
      <c r="AHX7" s="6"/>
      <c r="AHY7" s="6"/>
      <c r="AHZ7" s="6"/>
      <c r="AIA7" s="6"/>
      <c r="AIB7" s="6"/>
      <c r="AIC7" s="6"/>
      <c r="AID7" s="6"/>
      <c r="AIE7" s="6"/>
      <c r="AIF7" s="6"/>
      <c r="AIG7" s="6"/>
      <c r="AIH7" s="6"/>
      <c r="AII7" s="6"/>
      <c r="AIJ7" s="6"/>
      <c r="AIK7" s="6"/>
      <c r="AIL7" s="6"/>
      <c r="AIM7" s="6"/>
      <c r="AIN7" s="6"/>
      <c r="AIO7" s="6"/>
      <c r="AIP7" s="6"/>
      <c r="AIQ7" s="6"/>
      <c r="AIR7" s="6"/>
      <c r="AIS7" s="6"/>
      <c r="AIT7" s="6"/>
      <c r="AIU7" s="6"/>
      <c r="AIV7" s="6"/>
      <c r="AIW7" s="6"/>
      <c r="AIX7" s="6"/>
      <c r="AIY7" s="6"/>
      <c r="AIZ7" s="6"/>
      <c r="AJA7" s="6"/>
      <c r="AJB7" s="6"/>
      <c r="AJC7" s="6"/>
      <c r="AJD7" s="6"/>
      <c r="AJE7" s="6"/>
      <c r="AJF7" s="6"/>
      <c r="AJG7" s="6"/>
      <c r="AJH7" s="6"/>
      <c r="AJI7" s="6"/>
      <c r="AJJ7" s="6"/>
      <c r="AJK7" s="6"/>
      <c r="AJL7" s="6"/>
      <c r="AJM7" s="6"/>
      <c r="AJN7" s="6"/>
      <c r="AJO7" s="6"/>
      <c r="AJP7" s="6"/>
      <c r="AJQ7" s="6"/>
      <c r="AJR7" s="6"/>
      <c r="AJS7" s="6"/>
      <c r="AJT7" s="6"/>
      <c r="AJU7" s="6"/>
      <c r="AJV7" s="6"/>
      <c r="AJW7" s="6"/>
      <c r="AJX7" s="6"/>
      <c r="AJY7" s="6"/>
      <c r="AJZ7" s="6"/>
      <c r="AKA7" s="6"/>
      <c r="AKB7" s="6"/>
      <c r="AKC7" s="6"/>
      <c r="AKD7" s="6"/>
      <c r="AKE7" s="6"/>
      <c r="AKF7" s="6"/>
      <c r="AKG7" s="6"/>
      <c r="AKH7" s="6"/>
      <c r="AKI7" s="6"/>
      <c r="AKJ7" s="6"/>
      <c r="AKK7" s="6"/>
      <c r="AKL7" s="6"/>
      <c r="AKM7" s="6"/>
      <c r="AKN7" s="6"/>
      <c r="AKO7" s="6"/>
      <c r="AKP7" s="6"/>
      <c r="AKQ7" s="6"/>
      <c r="AKR7" s="6"/>
      <c r="AKS7" s="6"/>
      <c r="AKT7" s="6"/>
      <c r="AKU7" s="6"/>
      <c r="AKV7" s="6"/>
      <c r="AKW7" s="6"/>
      <c r="AKX7" s="6"/>
      <c r="AKY7" s="6"/>
      <c r="AKZ7" s="6"/>
      <c r="ALA7" s="6"/>
      <c r="ALB7" s="6"/>
      <c r="ALC7" s="6"/>
      <c r="ALD7" s="6"/>
      <c r="ALE7" s="6"/>
      <c r="ALF7" s="6"/>
      <c r="ALG7" s="6"/>
      <c r="ALH7" s="6"/>
      <c r="ALI7" s="6"/>
      <c r="ALJ7" s="6"/>
      <c r="ALK7" s="6"/>
      <c r="ALL7" s="6"/>
      <c r="ALM7" s="6"/>
      <c r="ALN7" s="6"/>
      <c r="ALO7" s="6"/>
      <c r="ALP7" s="6"/>
      <c r="ALQ7" s="6"/>
      <c r="ALR7" s="6"/>
      <c r="ALS7" s="6"/>
      <c r="ALT7" s="6"/>
      <c r="ALU7" s="6"/>
      <c r="ALV7" s="6"/>
      <c r="ALW7" s="6"/>
      <c r="ALX7" s="6"/>
      <c r="ALY7" s="6"/>
      <c r="ALZ7" s="6"/>
      <c r="AMA7" s="6"/>
      <c r="AMB7" s="6"/>
      <c r="AMC7" s="6"/>
      <c r="AMD7" s="6"/>
      <c r="AME7" s="6"/>
      <c r="AMF7" s="6"/>
      <c r="AMG7" s="6"/>
      <c r="AMH7" s="6"/>
      <c r="AMI7" s="6"/>
      <c r="AMJ7" s="6"/>
      <c r="AMK7" s="6"/>
    </row>
    <row r="8" spans="1:1025" x14ac:dyDescent="0.35">
      <c r="A8" s="10"/>
    </row>
    <row r="9" spans="1:1025" x14ac:dyDescent="0.35">
      <c r="A9" s="11"/>
      <c r="B9" s="12"/>
    </row>
    <row r="10" spans="1:1025" x14ac:dyDescent="0.35">
      <c r="A10" s="28" t="s">
        <v>64</v>
      </c>
    </row>
    <row r="11" spans="1:1025" x14ac:dyDescent="0.35">
      <c r="A11" s="14" t="s">
        <v>8</v>
      </c>
      <c r="B11" s="6" t="s">
        <v>69</v>
      </c>
    </row>
    <row r="12" spans="1:1025" x14ac:dyDescent="0.35">
      <c r="A12" s="15" t="s">
        <v>7</v>
      </c>
      <c r="B12" s="47" t="s">
        <v>71</v>
      </c>
    </row>
    <row r="13" spans="1:1025" x14ac:dyDescent="0.35">
      <c r="B13" s="6" t="s">
        <v>70</v>
      </c>
    </row>
    <row r="14" spans="1:1025" x14ac:dyDescent="0.35">
      <c r="A14" s="7" t="s">
        <v>56</v>
      </c>
      <c r="B14" s="48" t="s">
        <v>63</v>
      </c>
    </row>
    <row r="15" spans="1:1025" x14ac:dyDescent="0.35">
      <c r="B15" s="50" t="s">
        <v>75</v>
      </c>
    </row>
  </sheetData>
  <mergeCells count="2">
    <mergeCell ref="B7:M7"/>
    <mergeCell ref="B5:M5"/>
  </mergeCells>
  <hyperlinks>
    <hyperlink ref="A3" location="FedMin_Data!A1" display="Sheet &quot;FedMin_Data&quot;."/>
    <hyperlink ref="A10" location="FedMin_Data!A1" display="Sheet &quot;FedMin_Data&quot;."/>
  </hyperlinks>
  <pageMargins left="0.7" right="0.7" top="0.75" bottom="0.75" header="0.3" footer="0.3"/>
  <pageSetup orientation="portrait"/>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IX161"/>
  <sheetViews>
    <sheetView tabSelected="1" zoomScale="90" zoomScaleNormal="90" zoomScalePageLayoutView="90" workbookViewId="0">
      <pane xSplit="1" ySplit="7" topLeftCell="B25" activePane="bottomRight" state="frozen"/>
      <selection pane="topRight" activeCell="B1" sqref="B1"/>
      <selection pane="bottomLeft" activeCell="A9" sqref="A9"/>
      <selection pane="bottomRight" activeCell="A32" sqref="A32:XFD57"/>
    </sheetView>
  </sheetViews>
  <sheetFormatPr baseColWidth="10" defaultColWidth="10.83203125" defaultRowHeight="15.5" x14ac:dyDescent="0.35"/>
  <cols>
    <col min="1" max="1" width="11.5" style="30" customWidth="1"/>
    <col min="2" max="5" width="10.83203125" style="30"/>
    <col min="6" max="7" width="10.83203125" style="34"/>
    <col min="8" max="16384" width="10.83203125" style="30"/>
  </cols>
  <sheetData>
    <row r="1" spans="1:511" s="1" customFormat="1" ht="18.5" x14ac:dyDescent="0.45">
      <c r="A1" s="37" t="s">
        <v>24</v>
      </c>
      <c r="B1" s="36"/>
      <c r="F1" s="2"/>
      <c r="G1" s="2"/>
    </row>
    <row r="2" spans="1:511" s="1" customFormat="1" ht="18.5" x14ac:dyDescent="0.45">
      <c r="A2" s="69" t="s">
        <v>8</v>
      </c>
      <c r="B2" s="70" t="s">
        <v>86</v>
      </c>
      <c r="F2" s="2"/>
      <c r="G2" s="2"/>
    </row>
    <row r="3" spans="1:511" s="2" customFormat="1" ht="13" x14ac:dyDescent="0.3">
      <c r="A3" s="35" t="s">
        <v>0</v>
      </c>
      <c r="B3" s="34"/>
    </row>
    <row r="4" spans="1:511" s="2" customFormat="1" ht="13" x14ac:dyDescent="0.3">
      <c r="A4" s="34"/>
      <c r="B4" s="34"/>
    </row>
    <row r="5" spans="1:511" s="3" customFormat="1" ht="13" x14ac:dyDescent="0.3">
      <c r="A5" s="71"/>
      <c r="B5" s="72"/>
      <c r="C5" s="73"/>
      <c r="D5" s="73"/>
      <c r="E5" s="73"/>
      <c r="F5" s="73"/>
      <c r="G5" s="74"/>
      <c r="H5" s="75" t="s">
        <v>102</v>
      </c>
      <c r="I5" s="73"/>
      <c r="J5" s="73"/>
      <c r="K5" s="73"/>
      <c r="L5" s="73"/>
      <c r="M5" s="73"/>
      <c r="N5" s="73"/>
      <c r="O5" s="75"/>
      <c r="P5" s="73"/>
      <c r="Q5" s="73"/>
      <c r="R5" s="73"/>
      <c r="S5" s="73"/>
      <c r="T5" s="73"/>
      <c r="U5" s="73"/>
      <c r="V5" s="75"/>
      <c r="W5" s="73"/>
      <c r="X5" s="73"/>
      <c r="Y5" s="73"/>
      <c r="Z5" s="73"/>
      <c r="AA5" s="73"/>
      <c r="AB5" s="73"/>
      <c r="AC5" s="75"/>
      <c r="AD5" s="73"/>
      <c r="AE5" s="73"/>
      <c r="AF5" s="73"/>
      <c r="AG5" s="73"/>
      <c r="AH5" s="73"/>
      <c r="AI5" s="73"/>
      <c r="AJ5" s="75"/>
      <c r="AK5" s="73"/>
      <c r="AL5" s="73"/>
      <c r="AM5" s="73"/>
      <c r="AN5" s="73"/>
      <c r="AO5" s="73"/>
      <c r="AP5" s="73"/>
      <c r="AQ5" s="75"/>
      <c r="AR5" s="73"/>
      <c r="AS5" s="73"/>
      <c r="AT5" s="73"/>
      <c r="AU5" s="73"/>
      <c r="AV5" s="73"/>
      <c r="AW5" s="73"/>
      <c r="AX5" s="75"/>
      <c r="AY5" s="73"/>
      <c r="AZ5" s="73"/>
      <c r="BA5" s="73"/>
      <c r="BB5" s="73"/>
      <c r="BC5" s="73"/>
      <c r="BD5" s="73"/>
      <c r="BE5" s="75"/>
      <c r="BF5" s="73"/>
      <c r="BG5" s="73"/>
      <c r="BH5" s="73"/>
      <c r="BI5" s="73"/>
      <c r="BJ5" s="73"/>
      <c r="BK5" s="73"/>
      <c r="BL5" s="75"/>
      <c r="BM5" s="73"/>
      <c r="BN5" s="73"/>
      <c r="BO5" s="73"/>
      <c r="BP5" s="73"/>
      <c r="BQ5" s="73"/>
      <c r="BR5" s="73"/>
      <c r="BS5" s="75"/>
      <c r="BT5" s="73"/>
      <c r="BU5" s="73"/>
      <c r="BV5" s="73"/>
      <c r="BW5" s="73"/>
      <c r="BX5" s="73"/>
      <c r="BY5" s="73"/>
      <c r="BZ5" s="75"/>
      <c r="CA5" s="73"/>
      <c r="CB5" s="73"/>
      <c r="CC5" s="73"/>
      <c r="CD5" s="73"/>
      <c r="CE5" s="73"/>
      <c r="CF5" s="73"/>
      <c r="CG5" s="75"/>
      <c r="CH5" s="73"/>
      <c r="CI5" s="73"/>
      <c r="CJ5" s="73"/>
      <c r="CK5" s="73"/>
      <c r="CL5" s="73"/>
      <c r="CM5" s="73"/>
      <c r="CN5" s="75"/>
      <c r="CO5" s="73"/>
      <c r="CP5" s="73"/>
      <c r="CQ5" s="73"/>
      <c r="CR5" s="73"/>
      <c r="CS5" s="73"/>
      <c r="CT5" s="73"/>
      <c r="CU5" s="75"/>
      <c r="CV5" s="73"/>
      <c r="CW5" s="73"/>
      <c r="CX5" s="73"/>
      <c r="CY5" s="73"/>
      <c r="CZ5" s="73"/>
      <c r="DA5" s="73"/>
      <c r="DB5" s="75"/>
      <c r="DC5" s="73"/>
      <c r="DD5" s="73"/>
      <c r="DE5" s="73"/>
      <c r="DF5" s="73"/>
      <c r="DG5" s="73"/>
      <c r="DH5" s="73"/>
      <c r="DI5" s="75"/>
      <c r="DJ5" s="73"/>
      <c r="DK5" s="73"/>
      <c r="DL5" s="73"/>
      <c r="DM5" s="73"/>
      <c r="DN5" s="73"/>
      <c r="DO5" s="73"/>
      <c r="DP5" s="75"/>
      <c r="DQ5" s="73"/>
      <c r="DR5" s="73"/>
      <c r="DS5" s="73"/>
      <c r="DT5" s="73"/>
      <c r="DU5" s="73"/>
      <c r="DV5" s="73"/>
      <c r="DW5" s="75"/>
      <c r="DX5" s="73"/>
      <c r="DY5" s="73"/>
      <c r="DZ5" s="73"/>
      <c r="EA5" s="73"/>
      <c r="EB5" s="73"/>
      <c r="EC5" s="73"/>
      <c r="ED5" s="75"/>
      <c r="EE5" s="73"/>
      <c r="EF5" s="73"/>
      <c r="EG5" s="73"/>
      <c r="EH5" s="73"/>
      <c r="EI5" s="73"/>
      <c r="EJ5" s="73"/>
      <c r="EK5" s="75"/>
      <c r="EL5" s="73"/>
      <c r="EM5" s="73"/>
      <c r="EN5" s="73"/>
      <c r="EO5" s="73"/>
      <c r="EP5" s="73"/>
      <c r="EQ5" s="73"/>
      <c r="ER5" s="75"/>
      <c r="ES5" s="73"/>
      <c r="ET5" s="73"/>
      <c r="EU5" s="73"/>
      <c r="EV5" s="73"/>
      <c r="EW5" s="73"/>
      <c r="EX5" s="73"/>
      <c r="EY5" s="75"/>
      <c r="EZ5" s="73"/>
      <c r="FA5" s="73"/>
      <c r="FB5" s="73"/>
      <c r="FC5" s="73"/>
      <c r="FD5" s="73"/>
      <c r="FE5" s="73"/>
      <c r="FF5" s="75"/>
      <c r="FG5" s="73"/>
      <c r="FH5" s="73"/>
      <c r="FI5" s="73"/>
      <c r="FJ5" s="73"/>
      <c r="FK5" s="73"/>
      <c r="FL5" s="73"/>
      <c r="FM5" s="75"/>
      <c r="FN5" s="73"/>
      <c r="FO5" s="73"/>
      <c r="FP5" s="73"/>
      <c r="FQ5" s="73"/>
      <c r="FR5" s="73"/>
      <c r="FS5" s="73"/>
      <c r="FT5" s="75"/>
      <c r="FU5" s="73"/>
      <c r="FV5" s="73"/>
      <c r="FW5" s="73"/>
      <c r="FX5" s="73"/>
      <c r="FY5" s="73"/>
      <c r="FZ5" s="73"/>
      <c r="GA5" s="75"/>
      <c r="GB5" s="73"/>
      <c r="GC5" s="73"/>
      <c r="GD5" s="73"/>
      <c r="GE5" s="73"/>
      <c r="GF5" s="73"/>
      <c r="GG5" s="73"/>
      <c r="GH5" s="75"/>
      <c r="GI5" s="73"/>
      <c r="GJ5" s="73"/>
      <c r="GK5" s="73"/>
      <c r="GL5" s="73"/>
      <c r="GM5" s="73"/>
      <c r="GN5" s="73"/>
      <c r="GO5" s="75"/>
      <c r="GP5" s="73"/>
      <c r="GQ5" s="73"/>
      <c r="GR5" s="73"/>
      <c r="GS5" s="73"/>
      <c r="GT5" s="73"/>
      <c r="GU5" s="73"/>
      <c r="GV5" s="75"/>
      <c r="GW5" s="73"/>
      <c r="GX5" s="73"/>
      <c r="GY5" s="73"/>
      <c r="GZ5" s="73"/>
      <c r="HA5" s="73"/>
      <c r="HB5" s="73"/>
      <c r="HC5" s="75"/>
      <c r="HD5" s="73"/>
      <c r="HE5" s="73"/>
      <c r="HF5" s="73"/>
      <c r="HG5" s="73"/>
      <c r="HH5" s="73"/>
      <c r="HI5" s="73"/>
      <c r="HJ5" s="75"/>
      <c r="HK5" s="73"/>
      <c r="HL5" s="73"/>
      <c r="HM5" s="73"/>
      <c r="HN5" s="73"/>
      <c r="HO5" s="73"/>
      <c r="HP5" s="73"/>
      <c r="HQ5" s="75"/>
      <c r="HR5" s="73"/>
      <c r="HS5" s="73"/>
      <c r="HT5" s="73"/>
      <c r="HU5" s="73"/>
      <c r="HV5" s="73"/>
      <c r="HW5" s="73"/>
      <c r="HX5" s="75"/>
      <c r="HY5" s="73"/>
      <c r="HZ5" s="73"/>
      <c r="IA5" s="73"/>
      <c r="IB5" s="73"/>
      <c r="IC5" s="73"/>
      <c r="ID5" s="73"/>
      <c r="IE5" s="75"/>
      <c r="IF5" s="73"/>
      <c r="IG5" s="73"/>
      <c r="IH5" s="73"/>
      <c r="II5" s="73"/>
      <c r="IJ5" s="73"/>
      <c r="IK5" s="73"/>
      <c r="IL5" s="75"/>
      <c r="IM5" s="73"/>
      <c r="IN5" s="73"/>
      <c r="IO5" s="73"/>
      <c r="IP5" s="73"/>
      <c r="IQ5" s="73"/>
      <c r="IR5" s="73"/>
      <c r="IS5" s="75"/>
      <c r="IT5" s="73"/>
      <c r="IU5" s="73"/>
      <c r="IV5" s="73"/>
      <c r="IW5" s="73"/>
      <c r="IX5" s="73"/>
      <c r="IY5" s="73"/>
      <c r="IZ5" s="75"/>
      <c r="JA5" s="73"/>
      <c r="JB5" s="73"/>
      <c r="JC5" s="73"/>
      <c r="JD5" s="73"/>
      <c r="JE5" s="73"/>
      <c r="JF5" s="73"/>
      <c r="JG5" s="75"/>
      <c r="JH5" s="73"/>
      <c r="JI5" s="73"/>
      <c r="JJ5" s="73"/>
      <c r="JK5" s="73"/>
      <c r="JL5" s="73"/>
      <c r="JM5" s="73"/>
      <c r="JN5" s="75"/>
      <c r="JO5" s="73"/>
      <c r="JP5" s="73"/>
      <c r="JQ5" s="73"/>
      <c r="JR5" s="73"/>
      <c r="JS5" s="73"/>
      <c r="JT5" s="73"/>
      <c r="JU5" s="75"/>
      <c r="JV5" s="73"/>
      <c r="JW5" s="73"/>
      <c r="JX5" s="73"/>
      <c r="JY5" s="73"/>
      <c r="JZ5" s="73"/>
      <c r="KA5" s="73"/>
      <c r="KB5" s="75"/>
      <c r="KC5" s="73"/>
      <c r="KD5" s="73"/>
      <c r="KE5" s="73"/>
      <c r="KF5" s="73"/>
      <c r="KG5" s="73"/>
      <c r="KH5" s="73"/>
      <c r="KI5" s="75"/>
      <c r="KJ5" s="73"/>
      <c r="KK5" s="73"/>
      <c r="KL5" s="73"/>
      <c r="KM5" s="73"/>
      <c r="KN5" s="73"/>
      <c r="KO5" s="73"/>
      <c r="KP5" s="75"/>
      <c r="KQ5" s="73"/>
      <c r="KR5" s="73"/>
      <c r="KS5" s="73"/>
      <c r="KT5" s="73"/>
      <c r="KU5" s="73"/>
      <c r="KV5" s="73"/>
      <c r="KW5" s="75"/>
      <c r="KX5" s="73"/>
      <c r="KY5" s="73"/>
      <c r="KZ5" s="73"/>
      <c r="LA5" s="73"/>
      <c r="LB5" s="73"/>
      <c r="LC5" s="73"/>
      <c r="LD5" s="75"/>
      <c r="LE5" s="73"/>
      <c r="LF5" s="73"/>
      <c r="LG5" s="73"/>
      <c r="LH5" s="73"/>
      <c r="LI5" s="73"/>
      <c r="LJ5" s="73"/>
      <c r="LK5" s="75"/>
      <c r="LL5" s="73"/>
      <c r="LM5" s="73"/>
      <c r="LN5" s="73"/>
      <c r="LO5" s="73"/>
      <c r="LP5" s="73"/>
      <c r="LQ5" s="73"/>
      <c r="LR5" s="75"/>
      <c r="LS5" s="73"/>
      <c r="LT5" s="73"/>
      <c r="LU5" s="73"/>
      <c r="LV5" s="73"/>
      <c r="LW5" s="73"/>
      <c r="LX5" s="73"/>
      <c r="LY5" s="75"/>
      <c r="LZ5" s="73"/>
      <c r="MA5" s="73"/>
      <c r="MB5" s="73"/>
      <c r="MC5" s="73"/>
      <c r="MD5" s="73"/>
      <c r="ME5" s="73"/>
      <c r="MF5" s="75"/>
      <c r="MG5" s="73"/>
      <c r="MH5" s="73"/>
      <c r="MI5" s="73"/>
      <c r="MJ5" s="73"/>
      <c r="MK5" s="73"/>
      <c r="ML5" s="73"/>
      <c r="MM5" s="75"/>
      <c r="MN5" s="73"/>
      <c r="MO5" s="73"/>
      <c r="MP5" s="73"/>
      <c r="MQ5" s="73"/>
      <c r="MR5" s="73"/>
      <c r="MS5" s="73"/>
      <c r="MT5" s="75"/>
      <c r="MU5" s="73"/>
      <c r="MV5" s="73"/>
      <c r="MW5" s="73"/>
      <c r="MX5" s="73"/>
      <c r="MY5" s="73"/>
      <c r="MZ5" s="73"/>
      <c r="NA5" s="75"/>
      <c r="NB5" s="73"/>
      <c r="NC5" s="73"/>
      <c r="ND5" s="73"/>
      <c r="NE5" s="73"/>
      <c r="NF5" s="73"/>
      <c r="NG5" s="73"/>
      <c r="NH5" s="75"/>
      <c r="NI5" s="73"/>
      <c r="NJ5" s="73"/>
      <c r="NK5" s="73"/>
      <c r="NL5" s="73"/>
      <c r="NM5" s="73"/>
      <c r="NN5" s="73"/>
      <c r="NO5" s="76"/>
      <c r="NP5" s="73"/>
      <c r="NQ5" s="73"/>
      <c r="NR5" s="73"/>
      <c r="NS5" s="73"/>
      <c r="NT5" s="73"/>
      <c r="NU5" s="73"/>
      <c r="NV5" s="76"/>
      <c r="NW5" s="73"/>
      <c r="NX5" s="73"/>
      <c r="NY5" s="73"/>
      <c r="NZ5" s="73"/>
      <c r="OA5" s="73"/>
      <c r="OB5" s="73"/>
      <c r="OC5" s="73"/>
      <c r="OD5" s="73"/>
      <c r="OE5" s="73"/>
      <c r="OF5" s="73"/>
      <c r="OG5" s="73"/>
      <c r="OH5" s="73"/>
      <c r="OI5" s="73"/>
      <c r="OJ5" s="73"/>
      <c r="OK5" s="73"/>
      <c r="OL5" s="73"/>
      <c r="OM5" s="73"/>
      <c r="ON5" s="73"/>
      <c r="OO5" s="73"/>
      <c r="OP5" s="73"/>
      <c r="OQ5" s="73"/>
      <c r="OR5" s="73"/>
      <c r="OS5" s="73"/>
      <c r="OT5" s="73"/>
      <c r="OU5" s="73"/>
      <c r="OV5" s="73"/>
      <c r="OW5" s="73"/>
      <c r="OX5" s="73"/>
      <c r="OY5" s="73"/>
      <c r="OZ5" s="73"/>
      <c r="PA5" s="73"/>
      <c r="PB5" s="73"/>
      <c r="PC5" s="73"/>
      <c r="PD5" s="73"/>
      <c r="PE5" s="73"/>
      <c r="PF5" s="73"/>
      <c r="PG5" s="73"/>
      <c r="PH5" s="73"/>
      <c r="PI5" s="73"/>
      <c r="PJ5" s="73"/>
      <c r="PK5" s="73"/>
      <c r="PL5" s="73"/>
      <c r="PM5" s="73"/>
      <c r="PN5" s="73"/>
      <c r="PO5" s="73"/>
      <c r="PP5" s="73"/>
      <c r="PQ5" s="73"/>
      <c r="PR5" s="73"/>
      <c r="PS5" s="73"/>
      <c r="PT5" s="73"/>
      <c r="PU5" s="73"/>
      <c r="PV5" s="73"/>
      <c r="PW5" s="73"/>
      <c r="PX5" s="73"/>
      <c r="PY5" s="73"/>
      <c r="PZ5" s="73"/>
      <c r="QA5" s="73"/>
      <c r="QB5" s="73"/>
      <c r="QC5" s="73"/>
      <c r="QD5" s="73"/>
      <c r="QE5" s="73"/>
      <c r="QF5" s="73"/>
      <c r="QG5" s="73"/>
      <c r="QH5" s="73"/>
      <c r="QI5" s="73"/>
      <c r="QJ5" s="73"/>
      <c r="QK5" s="73"/>
      <c r="QL5" s="73"/>
      <c r="QM5" s="73"/>
      <c r="QN5" s="73"/>
      <c r="QO5" s="73"/>
      <c r="QP5" s="73"/>
      <c r="QQ5" s="73"/>
      <c r="QR5" s="73"/>
      <c r="QS5" s="73"/>
      <c r="QT5" s="73"/>
      <c r="QU5" s="73"/>
      <c r="QV5" s="73"/>
      <c r="QW5" s="73"/>
      <c r="QX5" s="73"/>
      <c r="QY5" s="73"/>
      <c r="QZ5" s="73"/>
      <c r="RA5" s="73"/>
      <c r="RB5" s="73"/>
      <c r="RC5" s="73"/>
      <c r="RD5" s="73"/>
      <c r="RE5" s="73"/>
      <c r="RF5" s="73"/>
      <c r="RG5" s="73"/>
      <c r="RH5" s="73"/>
      <c r="RI5" s="73"/>
      <c r="RJ5" s="73"/>
      <c r="RK5" s="73"/>
      <c r="RL5" s="73"/>
      <c r="RM5" s="73"/>
      <c r="RN5" s="73"/>
      <c r="RO5" s="73"/>
      <c r="RP5" s="73"/>
      <c r="RQ5" s="73"/>
      <c r="RR5" s="73"/>
      <c r="RS5" s="73"/>
      <c r="RT5" s="73"/>
      <c r="RU5" s="73"/>
      <c r="RV5" s="73"/>
      <c r="RW5" s="73"/>
      <c r="RX5" s="73"/>
      <c r="RY5" s="73"/>
      <c r="RZ5" s="73"/>
      <c r="SA5" s="73"/>
      <c r="SB5" s="73"/>
      <c r="SC5" s="73"/>
      <c r="SD5" s="73"/>
      <c r="SE5" s="73"/>
      <c r="SF5" s="73"/>
      <c r="SG5" s="73"/>
      <c r="SH5" s="73"/>
      <c r="SI5" s="73"/>
      <c r="SJ5" s="73"/>
      <c r="SK5" s="73"/>
      <c r="SL5" s="73"/>
      <c r="SM5" s="73"/>
      <c r="SN5" s="73"/>
      <c r="SO5" s="73"/>
      <c r="SP5" s="73"/>
      <c r="SQ5" s="77"/>
    </row>
    <row r="6" spans="1:511" s="3" customFormat="1" ht="13" x14ac:dyDescent="0.3">
      <c r="A6" s="78" t="s">
        <v>9</v>
      </c>
      <c r="B6" s="151" t="s">
        <v>10</v>
      </c>
      <c r="C6" s="152"/>
      <c r="D6" s="152"/>
      <c r="E6" s="152"/>
      <c r="F6" s="152"/>
      <c r="G6" s="153"/>
      <c r="H6" s="147" t="s">
        <v>311</v>
      </c>
      <c r="I6" s="148"/>
      <c r="J6" s="148"/>
      <c r="K6" s="148"/>
      <c r="L6" s="148"/>
      <c r="M6" s="148"/>
      <c r="N6" s="149"/>
      <c r="O6" s="147" t="s">
        <v>306</v>
      </c>
      <c r="P6" s="148"/>
      <c r="Q6" s="148"/>
      <c r="R6" s="148"/>
      <c r="S6" s="148"/>
      <c r="T6" s="148"/>
      <c r="U6" s="149"/>
      <c r="V6" s="147" t="s">
        <v>304</v>
      </c>
      <c r="W6" s="148"/>
      <c r="X6" s="148"/>
      <c r="Y6" s="148"/>
      <c r="Z6" s="148"/>
      <c r="AA6" s="148"/>
      <c r="AB6" s="149"/>
      <c r="AC6" s="147" t="s">
        <v>300</v>
      </c>
      <c r="AD6" s="148"/>
      <c r="AE6" s="148"/>
      <c r="AF6" s="148"/>
      <c r="AG6" s="148"/>
      <c r="AH6" s="148"/>
      <c r="AI6" s="149"/>
      <c r="AJ6" s="147" t="s">
        <v>296</v>
      </c>
      <c r="AK6" s="148"/>
      <c r="AL6" s="148"/>
      <c r="AM6" s="148"/>
      <c r="AN6" s="148"/>
      <c r="AO6" s="148"/>
      <c r="AP6" s="149"/>
      <c r="AQ6" s="147" t="s">
        <v>292</v>
      </c>
      <c r="AR6" s="148"/>
      <c r="AS6" s="148"/>
      <c r="AT6" s="148"/>
      <c r="AU6" s="148"/>
      <c r="AV6" s="148"/>
      <c r="AW6" s="149"/>
      <c r="AX6" s="147" t="s">
        <v>288</v>
      </c>
      <c r="AY6" s="148"/>
      <c r="AZ6" s="148"/>
      <c r="BA6" s="148"/>
      <c r="BB6" s="148"/>
      <c r="BC6" s="148"/>
      <c r="BD6" s="149"/>
      <c r="BE6" s="147" t="s">
        <v>284</v>
      </c>
      <c r="BF6" s="148"/>
      <c r="BG6" s="148"/>
      <c r="BH6" s="148"/>
      <c r="BI6" s="148"/>
      <c r="BJ6" s="148"/>
      <c r="BK6" s="149"/>
      <c r="BL6" s="147" t="s">
        <v>280</v>
      </c>
      <c r="BM6" s="148"/>
      <c r="BN6" s="148"/>
      <c r="BO6" s="148"/>
      <c r="BP6" s="148"/>
      <c r="BQ6" s="148"/>
      <c r="BR6" s="149"/>
      <c r="BS6" s="147" t="s">
        <v>271</v>
      </c>
      <c r="BT6" s="148"/>
      <c r="BU6" s="148"/>
      <c r="BV6" s="148"/>
      <c r="BW6" s="148"/>
      <c r="BX6" s="148"/>
      <c r="BY6" s="149"/>
      <c r="BZ6" s="147" t="s">
        <v>275</v>
      </c>
      <c r="CA6" s="148"/>
      <c r="CB6" s="148"/>
      <c r="CC6" s="148"/>
      <c r="CD6" s="148"/>
      <c r="CE6" s="148"/>
      <c r="CF6" s="149"/>
      <c r="CG6" s="147" t="s">
        <v>267</v>
      </c>
      <c r="CH6" s="148"/>
      <c r="CI6" s="148"/>
      <c r="CJ6" s="148"/>
      <c r="CK6" s="148"/>
      <c r="CL6" s="148"/>
      <c r="CM6" s="149"/>
      <c r="CN6" s="147" t="s">
        <v>263</v>
      </c>
      <c r="CO6" s="148"/>
      <c r="CP6" s="148"/>
      <c r="CQ6" s="148"/>
      <c r="CR6" s="148"/>
      <c r="CS6" s="148"/>
      <c r="CT6" s="149"/>
      <c r="CU6" s="147" t="s">
        <v>259</v>
      </c>
      <c r="CV6" s="148"/>
      <c r="CW6" s="148"/>
      <c r="CX6" s="148"/>
      <c r="CY6" s="148"/>
      <c r="CZ6" s="148"/>
      <c r="DA6" s="149"/>
      <c r="DB6" s="147" t="s">
        <v>255</v>
      </c>
      <c r="DC6" s="148"/>
      <c r="DD6" s="148"/>
      <c r="DE6" s="148"/>
      <c r="DF6" s="148"/>
      <c r="DG6" s="148"/>
      <c r="DH6" s="149"/>
      <c r="DI6" s="147" t="s">
        <v>251</v>
      </c>
      <c r="DJ6" s="148"/>
      <c r="DK6" s="148"/>
      <c r="DL6" s="148"/>
      <c r="DM6" s="148"/>
      <c r="DN6" s="148"/>
      <c r="DO6" s="149"/>
      <c r="DP6" s="147" t="s">
        <v>247</v>
      </c>
      <c r="DQ6" s="148"/>
      <c r="DR6" s="148"/>
      <c r="DS6" s="148"/>
      <c r="DT6" s="148"/>
      <c r="DU6" s="148"/>
      <c r="DV6" s="149"/>
      <c r="DW6" s="147" t="s">
        <v>243</v>
      </c>
      <c r="DX6" s="148"/>
      <c r="DY6" s="148"/>
      <c r="DZ6" s="148"/>
      <c r="EA6" s="148"/>
      <c r="EB6" s="148"/>
      <c r="EC6" s="149"/>
      <c r="ED6" s="147" t="s">
        <v>239</v>
      </c>
      <c r="EE6" s="148"/>
      <c r="EF6" s="148"/>
      <c r="EG6" s="148"/>
      <c r="EH6" s="148"/>
      <c r="EI6" s="148"/>
      <c r="EJ6" s="149"/>
      <c r="EK6" s="147" t="s">
        <v>235</v>
      </c>
      <c r="EL6" s="148"/>
      <c r="EM6" s="148"/>
      <c r="EN6" s="148"/>
      <c r="EO6" s="148"/>
      <c r="EP6" s="148"/>
      <c r="EQ6" s="149"/>
      <c r="ER6" s="147" t="s">
        <v>231</v>
      </c>
      <c r="ES6" s="148"/>
      <c r="ET6" s="148"/>
      <c r="EU6" s="148"/>
      <c r="EV6" s="148"/>
      <c r="EW6" s="148"/>
      <c r="EX6" s="149"/>
      <c r="EY6" s="147" t="s">
        <v>227</v>
      </c>
      <c r="EZ6" s="148"/>
      <c r="FA6" s="148"/>
      <c r="FB6" s="148"/>
      <c r="FC6" s="148"/>
      <c r="FD6" s="148"/>
      <c r="FE6" s="149"/>
      <c r="FF6" s="147" t="s">
        <v>223</v>
      </c>
      <c r="FG6" s="148"/>
      <c r="FH6" s="148"/>
      <c r="FI6" s="148"/>
      <c r="FJ6" s="148"/>
      <c r="FK6" s="148"/>
      <c r="FL6" s="149"/>
      <c r="FM6" s="147" t="s">
        <v>219</v>
      </c>
      <c r="FN6" s="148"/>
      <c r="FO6" s="148"/>
      <c r="FP6" s="148"/>
      <c r="FQ6" s="148"/>
      <c r="FR6" s="148"/>
      <c r="FS6" s="149"/>
      <c r="FT6" s="147" t="s">
        <v>215</v>
      </c>
      <c r="FU6" s="148"/>
      <c r="FV6" s="148"/>
      <c r="FW6" s="148"/>
      <c r="FX6" s="148"/>
      <c r="FY6" s="148"/>
      <c r="FZ6" s="149"/>
      <c r="GA6" s="147" t="s">
        <v>211</v>
      </c>
      <c r="GB6" s="148"/>
      <c r="GC6" s="148"/>
      <c r="GD6" s="148"/>
      <c r="GE6" s="148"/>
      <c r="GF6" s="148"/>
      <c r="GG6" s="149"/>
      <c r="GH6" s="147" t="s">
        <v>207</v>
      </c>
      <c r="GI6" s="148"/>
      <c r="GJ6" s="148"/>
      <c r="GK6" s="148"/>
      <c r="GL6" s="148"/>
      <c r="GM6" s="148"/>
      <c r="GN6" s="149"/>
      <c r="GO6" s="147" t="s">
        <v>203</v>
      </c>
      <c r="GP6" s="148"/>
      <c r="GQ6" s="148"/>
      <c r="GR6" s="148"/>
      <c r="GS6" s="148"/>
      <c r="GT6" s="148"/>
      <c r="GU6" s="149"/>
      <c r="GV6" s="147" t="s">
        <v>199</v>
      </c>
      <c r="GW6" s="148"/>
      <c r="GX6" s="148"/>
      <c r="GY6" s="148"/>
      <c r="GZ6" s="148"/>
      <c r="HA6" s="148"/>
      <c r="HB6" s="149"/>
      <c r="HC6" s="147" t="s">
        <v>198</v>
      </c>
      <c r="HD6" s="148"/>
      <c r="HE6" s="148"/>
      <c r="HF6" s="148"/>
      <c r="HG6" s="148"/>
      <c r="HH6" s="148"/>
      <c r="HI6" s="149"/>
      <c r="HJ6" s="147" t="s">
        <v>191</v>
      </c>
      <c r="HK6" s="148"/>
      <c r="HL6" s="148"/>
      <c r="HM6" s="148"/>
      <c r="HN6" s="148"/>
      <c r="HO6" s="148"/>
      <c r="HP6" s="149"/>
      <c r="HQ6" s="147" t="s">
        <v>187</v>
      </c>
      <c r="HR6" s="148"/>
      <c r="HS6" s="148"/>
      <c r="HT6" s="148"/>
      <c r="HU6" s="148"/>
      <c r="HV6" s="148"/>
      <c r="HW6" s="149"/>
      <c r="HX6" s="147" t="s">
        <v>183</v>
      </c>
      <c r="HY6" s="148"/>
      <c r="HZ6" s="148"/>
      <c r="IA6" s="148"/>
      <c r="IB6" s="148"/>
      <c r="IC6" s="148"/>
      <c r="ID6" s="149"/>
      <c r="IE6" s="147" t="s">
        <v>179</v>
      </c>
      <c r="IF6" s="148"/>
      <c r="IG6" s="148"/>
      <c r="IH6" s="148"/>
      <c r="II6" s="148"/>
      <c r="IJ6" s="148"/>
      <c r="IK6" s="149"/>
      <c r="IL6" s="147" t="s">
        <v>175</v>
      </c>
      <c r="IM6" s="148"/>
      <c r="IN6" s="148"/>
      <c r="IO6" s="148"/>
      <c r="IP6" s="148"/>
      <c r="IQ6" s="148"/>
      <c r="IR6" s="149"/>
      <c r="IS6" s="147" t="s">
        <v>171</v>
      </c>
      <c r="IT6" s="148"/>
      <c r="IU6" s="148"/>
      <c r="IV6" s="148"/>
      <c r="IW6" s="148"/>
      <c r="IX6" s="148"/>
      <c r="IY6" s="149"/>
      <c r="IZ6" s="147" t="s">
        <v>167</v>
      </c>
      <c r="JA6" s="148"/>
      <c r="JB6" s="148"/>
      <c r="JC6" s="148"/>
      <c r="JD6" s="148"/>
      <c r="JE6" s="148"/>
      <c r="JF6" s="149"/>
      <c r="JG6" s="147" t="s">
        <v>163</v>
      </c>
      <c r="JH6" s="148"/>
      <c r="JI6" s="148"/>
      <c r="JJ6" s="148"/>
      <c r="JK6" s="148"/>
      <c r="JL6" s="148"/>
      <c r="JM6" s="149"/>
      <c r="JN6" s="147" t="s">
        <v>159</v>
      </c>
      <c r="JO6" s="148"/>
      <c r="JP6" s="148"/>
      <c r="JQ6" s="148"/>
      <c r="JR6" s="148"/>
      <c r="JS6" s="148"/>
      <c r="JT6" s="149"/>
      <c r="JU6" s="147" t="s">
        <v>158</v>
      </c>
      <c r="JV6" s="148"/>
      <c r="JW6" s="148"/>
      <c r="JX6" s="148"/>
      <c r="JY6" s="148"/>
      <c r="JZ6" s="148"/>
      <c r="KA6" s="149"/>
      <c r="KB6" s="147" t="s">
        <v>151</v>
      </c>
      <c r="KC6" s="148"/>
      <c r="KD6" s="148"/>
      <c r="KE6" s="148"/>
      <c r="KF6" s="148"/>
      <c r="KG6" s="148"/>
      <c r="KH6" s="149"/>
      <c r="KI6" s="147" t="s">
        <v>147</v>
      </c>
      <c r="KJ6" s="148"/>
      <c r="KK6" s="148"/>
      <c r="KL6" s="148"/>
      <c r="KM6" s="148"/>
      <c r="KN6" s="148"/>
      <c r="KO6" s="149"/>
      <c r="KP6" s="147" t="s">
        <v>146</v>
      </c>
      <c r="KQ6" s="148"/>
      <c r="KR6" s="148"/>
      <c r="KS6" s="148"/>
      <c r="KT6" s="148"/>
      <c r="KU6" s="148"/>
      <c r="KV6" s="149"/>
      <c r="KW6" s="147" t="s">
        <v>141</v>
      </c>
      <c r="KX6" s="148"/>
      <c r="KY6" s="148"/>
      <c r="KZ6" s="148"/>
      <c r="LA6" s="148"/>
      <c r="LB6" s="148"/>
      <c r="LC6" s="149"/>
      <c r="LD6" s="147" t="s">
        <v>135</v>
      </c>
      <c r="LE6" s="148"/>
      <c r="LF6" s="148"/>
      <c r="LG6" s="148"/>
      <c r="LH6" s="148"/>
      <c r="LI6" s="148"/>
      <c r="LJ6" s="149"/>
      <c r="LK6" s="147" t="s">
        <v>131</v>
      </c>
      <c r="LL6" s="148"/>
      <c r="LM6" s="148"/>
      <c r="LN6" s="148"/>
      <c r="LO6" s="148"/>
      <c r="LP6" s="148"/>
      <c r="LQ6" s="149"/>
      <c r="LR6" s="147" t="s">
        <v>128</v>
      </c>
      <c r="LS6" s="148"/>
      <c r="LT6" s="148"/>
      <c r="LU6" s="148"/>
      <c r="LV6" s="148"/>
      <c r="LW6" s="148"/>
      <c r="LX6" s="149"/>
      <c r="LY6" s="147" t="s">
        <v>123</v>
      </c>
      <c r="LZ6" s="148"/>
      <c r="MA6" s="148"/>
      <c r="MB6" s="148"/>
      <c r="MC6" s="148"/>
      <c r="MD6" s="148"/>
      <c r="ME6" s="149"/>
      <c r="MF6" s="147" t="s">
        <v>115</v>
      </c>
      <c r="MG6" s="148"/>
      <c r="MH6" s="148"/>
      <c r="MI6" s="148"/>
      <c r="MJ6" s="148"/>
      <c r="MK6" s="148"/>
      <c r="ML6" s="149"/>
      <c r="MM6" s="147" t="s">
        <v>106</v>
      </c>
      <c r="MN6" s="148"/>
      <c r="MO6" s="148"/>
      <c r="MP6" s="148"/>
      <c r="MQ6" s="148"/>
      <c r="MR6" s="148"/>
      <c r="MS6" s="149"/>
      <c r="MT6" s="147" t="s">
        <v>105</v>
      </c>
      <c r="MU6" s="148"/>
      <c r="MV6" s="148"/>
      <c r="MW6" s="148"/>
      <c r="MX6" s="148"/>
      <c r="MY6" s="148"/>
      <c r="MZ6" s="149"/>
      <c r="NA6" s="147" t="s">
        <v>104</v>
      </c>
      <c r="NB6" s="148"/>
      <c r="NC6" s="148"/>
      <c r="ND6" s="148"/>
      <c r="NE6" s="148"/>
      <c r="NF6" s="148"/>
      <c r="NG6" s="149"/>
      <c r="NH6" s="147" t="s">
        <v>120</v>
      </c>
      <c r="NI6" s="148"/>
      <c r="NJ6" s="148"/>
      <c r="NK6" s="148"/>
      <c r="NL6" s="148"/>
      <c r="NM6" s="148"/>
      <c r="NN6" s="149"/>
      <c r="NO6" s="147" t="s">
        <v>103</v>
      </c>
      <c r="NP6" s="148"/>
      <c r="NQ6" s="148"/>
      <c r="NR6" s="148"/>
      <c r="NS6" s="148"/>
      <c r="NT6" s="148"/>
      <c r="NU6" s="149"/>
      <c r="NV6" s="147" t="s">
        <v>101</v>
      </c>
      <c r="NW6" s="148"/>
      <c r="NX6" s="148"/>
      <c r="NY6" s="148"/>
      <c r="NZ6" s="148"/>
      <c r="OA6" s="148"/>
      <c r="OB6" s="149"/>
      <c r="OC6" s="147" t="s">
        <v>100</v>
      </c>
      <c r="OD6" s="148"/>
      <c r="OE6" s="148"/>
      <c r="OF6" s="148"/>
      <c r="OG6" s="148"/>
      <c r="OH6" s="148"/>
      <c r="OI6" s="149"/>
      <c r="OJ6" s="147" t="s">
        <v>99</v>
      </c>
      <c r="OK6" s="148"/>
      <c r="OL6" s="148"/>
      <c r="OM6" s="148"/>
      <c r="ON6" s="148"/>
      <c r="OO6" s="148"/>
      <c r="OP6" s="149"/>
      <c r="OQ6" s="147" t="s">
        <v>98</v>
      </c>
      <c r="OR6" s="148"/>
      <c r="OS6" s="148"/>
      <c r="OT6" s="148"/>
      <c r="OU6" s="148"/>
      <c r="OV6" s="148"/>
      <c r="OW6" s="149"/>
      <c r="OX6" s="147" t="s">
        <v>97</v>
      </c>
      <c r="OY6" s="148"/>
      <c r="OZ6" s="148"/>
      <c r="PA6" s="148"/>
      <c r="PB6" s="148"/>
      <c r="PC6" s="148"/>
      <c r="PD6" s="149"/>
      <c r="PE6" s="147" t="s">
        <v>96</v>
      </c>
      <c r="PF6" s="148"/>
      <c r="PG6" s="148"/>
      <c r="PH6" s="148"/>
      <c r="PI6" s="148"/>
      <c r="PJ6" s="148"/>
      <c r="PK6" s="149"/>
      <c r="PL6" s="147" t="s">
        <v>95</v>
      </c>
      <c r="PM6" s="148"/>
      <c r="PN6" s="148"/>
      <c r="PO6" s="148"/>
      <c r="PP6" s="148"/>
      <c r="PQ6" s="148"/>
      <c r="PR6" s="149"/>
      <c r="PS6" s="147" t="s">
        <v>94</v>
      </c>
      <c r="PT6" s="148"/>
      <c r="PU6" s="148"/>
      <c r="PV6" s="148"/>
      <c r="PW6" s="148"/>
      <c r="PX6" s="148"/>
      <c r="PY6" s="149"/>
      <c r="PZ6" s="147" t="s">
        <v>93</v>
      </c>
      <c r="QA6" s="148"/>
      <c r="QB6" s="148"/>
      <c r="QC6" s="148"/>
      <c r="QD6" s="148"/>
      <c r="QE6" s="148"/>
      <c r="QF6" s="149"/>
      <c r="QG6" s="147" t="s">
        <v>92</v>
      </c>
      <c r="QH6" s="148"/>
      <c r="QI6" s="148"/>
      <c r="QJ6" s="148"/>
      <c r="QK6" s="148"/>
      <c r="QL6" s="148"/>
      <c r="QM6" s="149"/>
      <c r="QN6" s="147" t="s">
        <v>91</v>
      </c>
      <c r="QO6" s="148"/>
      <c r="QP6" s="148"/>
      <c r="QQ6" s="148"/>
      <c r="QR6" s="148"/>
      <c r="QS6" s="148"/>
      <c r="QT6" s="149"/>
      <c r="QU6" s="147" t="s">
        <v>90</v>
      </c>
      <c r="QV6" s="148"/>
      <c r="QW6" s="148"/>
      <c r="QX6" s="148"/>
      <c r="QY6" s="148"/>
      <c r="QZ6" s="148"/>
      <c r="RA6" s="149"/>
      <c r="RB6" s="147">
        <v>43943</v>
      </c>
      <c r="RC6" s="148"/>
      <c r="RD6" s="148"/>
      <c r="RE6" s="148"/>
      <c r="RF6" s="148"/>
      <c r="RG6" s="148"/>
      <c r="RH6" s="149"/>
      <c r="RI6" s="147">
        <v>43942</v>
      </c>
      <c r="RJ6" s="148"/>
      <c r="RK6" s="148"/>
      <c r="RL6" s="148"/>
      <c r="RM6" s="148"/>
      <c r="RN6" s="148"/>
      <c r="RO6" s="149"/>
      <c r="RP6" s="147">
        <v>43941</v>
      </c>
      <c r="RQ6" s="148"/>
      <c r="RR6" s="148"/>
      <c r="RS6" s="148"/>
      <c r="RT6" s="148"/>
      <c r="RU6" s="148"/>
      <c r="RV6" s="149"/>
      <c r="RW6" s="147">
        <v>43940</v>
      </c>
      <c r="RX6" s="148"/>
      <c r="RY6" s="148"/>
      <c r="RZ6" s="148"/>
      <c r="SA6" s="148"/>
      <c r="SB6" s="148"/>
      <c r="SC6" s="149"/>
      <c r="SD6" s="147">
        <v>43939</v>
      </c>
      <c r="SE6" s="148"/>
      <c r="SF6" s="148"/>
      <c r="SG6" s="148"/>
      <c r="SH6" s="148"/>
      <c r="SI6" s="148"/>
      <c r="SJ6" s="149"/>
      <c r="SK6" s="147">
        <v>43938</v>
      </c>
      <c r="SL6" s="148"/>
      <c r="SM6" s="148"/>
      <c r="SN6" s="148"/>
      <c r="SO6" s="148"/>
      <c r="SP6" s="148"/>
      <c r="SQ6" s="149"/>
    </row>
    <row r="7" spans="1:511" s="2" customFormat="1" ht="14.25" customHeight="1" x14ac:dyDescent="0.3">
      <c r="A7" s="79"/>
      <c r="B7" s="80" t="s">
        <v>5</v>
      </c>
      <c r="C7" s="81" t="s">
        <v>1</v>
      </c>
      <c r="D7" s="82" t="s">
        <v>6</v>
      </c>
      <c r="E7" s="81" t="s">
        <v>1</v>
      </c>
      <c r="F7" s="83" t="s">
        <v>2</v>
      </c>
      <c r="G7" s="84" t="s">
        <v>1</v>
      </c>
      <c r="H7" s="85" t="s">
        <v>5</v>
      </c>
      <c r="I7" s="81" t="s">
        <v>1</v>
      </c>
      <c r="J7" s="82" t="s">
        <v>6</v>
      </c>
      <c r="K7" s="81" t="s">
        <v>1</v>
      </c>
      <c r="L7" s="82" t="s">
        <v>3</v>
      </c>
      <c r="M7" s="82" t="s">
        <v>2</v>
      </c>
      <c r="N7" s="84" t="s">
        <v>1</v>
      </c>
      <c r="O7" s="85" t="s">
        <v>5</v>
      </c>
      <c r="P7" s="81" t="s">
        <v>1</v>
      </c>
      <c r="Q7" s="82" t="s">
        <v>6</v>
      </c>
      <c r="R7" s="81" t="s">
        <v>1</v>
      </c>
      <c r="S7" s="82" t="s">
        <v>3</v>
      </c>
      <c r="T7" s="82" t="s">
        <v>2</v>
      </c>
      <c r="U7" s="84" t="s">
        <v>1</v>
      </c>
      <c r="V7" s="85" t="s">
        <v>5</v>
      </c>
      <c r="W7" s="81" t="s">
        <v>1</v>
      </c>
      <c r="X7" s="82" t="s">
        <v>6</v>
      </c>
      <c r="Y7" s="81" t="s">
        <v>1</v>
      </c>
      <c r="Z7" s="82" t="s">
        <v>3</v>
      </c>
      <c r="AA7" s="82" t="s">
        <v>2</v>
      </c>
      <c r="AB7" s="84" t="s">
        <v>1</v>
      </c>
      <c r="AC7" s="85" t="s">
        <v>5</v>
      </c>
      <c r="AD7" s="81" t="s">
        <v>1</v>
      </c>
      <c r="AE7" s="82" t="s">
        <v>6</v>
      </c>
      <c r="AF7" s="81" t="s">
        <v>1</v>
      </c>
      <c r="AG7" s="82" t="s">
        <v>3</v>
      </c>
      <c r="AH7" s="82" t="s">
        <v>2</v>
      </c>
      <c r="AI7" s="84" t="s">
        <v>1</v>
      </c>
      <c r="AJ7" s="85" t="s">
        <v>5</v>
      </c>
      <c r="AK7" s="81" t="s">
        <v>1</v>
      </c>
      <c r="AL7" s="82" t="s">
        <v>6</v>
      </c>
      <c r="AM7" s="81" t="s">
        <v>1</v>
      </c>
      <c r="AN7" s="82" t="s">
        <v>3</v>
      </c>
      <c r="AO7" s="82" t="s">
        <v>2</v>
      </c>
      <c r="AP7" s="84" t="s">
        <v>1</v>
      </c>
      <c r="AQ7" s="85" t="s">
        <v>5</v>
      </c>
      <c r="AR7" s="81" t="s">
        <v>1</v>
      </c>
      <c r="AS7" s="82" t="s">
        <v>6</v>
      </c>
      <c r="AT7" s="81" t="s">
        <v>1</v>
      </c>
      <c r="AU7" s="82" t="s">
        <v>3</v>
      </c>
      <c r="AV7" s="82" t="s">
        <v>2</v>
      </c>
      <c r="AW7" s="84" t="s">
        <v>1</v>
      </c>
      <c r="AX7" s="85" t="s">
        <v>5</v>
      </c>
      <c r="AY7" s="81" t="s">
        <v>1</v>
      </c>
      <c r="AZ7" s="82" t="s">
        <v>6</v>
      </c>
      <c r="BA7" s="81" t="s">
        <v>1</v>
      </c>
      <c r="BB7" s="82" t="s">
        <v>3</v>
      </c>
      <c r="BC7" s="82" t="s">
        <v>2</v>
      </c>
      <c r="BD7" s="84" t="s">
        <v>1</v>
      </c>
      <c r="BE7" s="85" t="s">
        <v>5</v>
      </c>
      <c r="BF7" s="81" t="s">
        <v>1</v>
      </c>
      <c r="BG7" s="82" t="s">
        <v>6</v>
      </c>
      <c r="BH7" s="81" t="s">
        <v>1</v>
      </c>
      <c r="BI7" s="82" t="s">
        <v>3</v>
      </c>
      <c r="BJ7" s="82" t="s">
        <v>2</v>
      </c>
      <c r="BK7" s="84" t="s">
        <v>1</v>
      </c>
      <c r="BL7" s="85" t="s">
        <v>5</v>
      </c>
      <c r="BM7" s="81" t="s">
        <v>1</v>
      </c>
      <c r="BN7" s="82" t="s">
        <v>6</v>
      </c>
      <c r="BO7" s="81" t="s">
        <v>1</v>
      </c>
      <c r="BP7" s="82" t="s">
        <v>3</v>
      </c>
      <c r="BQ7" s="82" t="s">
        <v>2</v>
      </c>
      <c r="BR7" s="84" t="s">
        <v>1</v>
      </c>
      <c r="BS7" s="85" t="s">
        <v>5</v>
      </c>
      <c r="BT7" s="81" t="s">
        <v>1</v>
      </c>
      <c r="BU7" s="82" t="s">
        <v>6</v>
      </c>
      <c r="BV7" s="81" t="s">
        <v>1</v>
      </c>
      <c r="BW7" s="82" t="s">
        <v>3</v>
      </c>
      <c r="BX7" s="82" t="s">
        <v>2</v>
      </c>
      <c r="BY7" s="84" t="s">
        <v>1</v>
      </c>
      <c r="BZ7" s="85" t="s">
        <v>5</v>
      </c>
      <c r="CA7" s="81" t="s">
        <v>1</v>
      </c>
      <c r="CB7" s="82" t="s">
        <v>6</v>
      </c>
      <c r="CC7" s="81" t="s">
        <v>1</v>
      </c>
      <c r="CD7" s="82" t="s">
        <v>3</v>
      </c>
      <c r="CE7" s="82" t="s">
        <v>2</v>
      </c>
      <c r="CF7" s="84" t="s">
        <v>1</v>
      </c>
      <c r="CG7" s="85" t="s">
        <v>5</v>
      </c>
      <c r="CH7" s="81" t="s">
        <v>1</v>
      </c>
      <c r="CI7" s="82" t="s">
        <v>6</v>
      </c>
      <c r="CJ7" s="81" t="s">
        <v>1</v>
      </c>
      <c r="CK7" s="82" t="s">
        <v>3</v>
      </c>
      <c r="CL7" s="82" t="s">
        <v>2</v>
      </c>
      <c r="CM7" s="84" t="s">
        <v>1</v>
      </c>
      <c r="CN7" s="85" t="s">
        <v>5</v>
      </c>
      <c r="CO7" s="81" t="s">
        <v>1</v>
      </c>
      <c r="CP7" s="82" t="s">
        <v>6</v>
      </c>
      <c r="CQ7" s="81" t="s">
        <v>1</v>
      </c>
      <c r="CR7" s="82" t="s">
        <v>3</v>
      </c>
      <c r="CS7" s="82" t="s">
        <v>2</v>
      </c>
      <c r="CT7" s="84" t="s">
        <v>1</v>
      </c>
      <c r="CU7" s="85" t="s">
        <v>5</v>
      </c>
      <c r="CV7" s="81" t="s">
        <v>1</v>
      </c>
      <c r="CW7" s="82" t="s">
        <v>6</v>
      </c>
      <c r="CX7" s="81" t="s">
        <v>1</v>
      </c>
      <c r="CY7" s="82" t="s">
        <v>3</v>
      </c>
      <c r="CZ7" s="82" t="s">
        <v>2</v>
      </c>
      <c r="DA7" s="84" t="s">
        <v>1</v>
      </c>
      <c r="DB7" s="85" t="s">
        <v>5</v>
      </c>
      <c r="DC7" s="81" t="s">
        <v>1</v>
      </c>
      <c r="DD7" s="82" t="s">
        <v>6</v>
      </c>
      <c r="DE7" s="81" t="s">
        <v>1</v>
      </c>
      <c r="DF7" s="82" t="s">
        <v>3</v>
      </c>
      <c r="DG7" s="82" t="s">
        <v>2</v>
      </c>
      <c r="DH7" s="84" t="s">
        <v>1</v>
      </c>
      <c r="DI7" s="85" t="s">
        <v>5</v>
      </c>
      <c r="DJ7" s="81" t="s">
        <v>1</v>
      </c>
      <c r="DK7" s="82" t="s">
        <v>6</v>
      </c>
      <c r="DL7" s="81" t="s">
        <v>1</v>
      </c>
      <c r="DM7" s="82" t="s">
        <v>3</v>
      </c>
      <c r="DN7" s="82" t="s">
        <v>2</v>
      </c>
      <c r="DO7" s="84" t="s">
        <v>1</v>
      </c>
      <c r="DP7" s="85" t="s">
        <v>5</v>
      </c>
      <c r="DQ7" s="81" t="s">
        <v>1</v>
      </c>
      <c r="DR7" s="82" t="s">
        <v>6</v>
      </c>
      <c r="DS7" s="81" t="s">
        <v>1</v>
      </c>
      <c r="DT7" s="82" t="s">
        <v>3</v>
      </c>
      <c r="DU7" s="82" t="s">
        <v>2</v>
      </c>
      <c r="DV7" s="84" t="s">
        <v>1</v>
      </c>
      <c r="DW7" s="85" t="s">
        <v>5</v>
      </c>
      <c r="DX7" s="81" t="s">
        <v>1</v>
      </c>
      <c r="DY7" s="82" t="s">
        <v>6</v>
      </c>
      <c r="DZ7" s="81" t="s">
        <v>1</v>
      </c>
      <c r="EA7" s="82" t="s">
        <v>3</v>
      </c>
      <c r="EB7" s="82" t="s">
        <v>2</v>
      </c>
      <c r="EC7" s="84" t="s">
        <v>1</v>
      </c>
      <c r="ED7" s="85" t="s">
        <v>5</v>
      </c>
      <c r="EE7" s="81" t="s">
        <v>1</v>
      </c>
      <c r="EF7" s="82" t="s">
        <v>6</v>
      </c>
      <c r="EG7" s="81" t="s">
        <v>1</v>
      </c>
      <c r="EH7" s="82" t="s">
        <v>3</v>
      </c>
      <c r="EI7" s="82" t="s">
        <v>2</v>
      </c>
      <c r="EJ7" s="84" t="s">
        <v>1</v>
      </c>
      <c r="EK7" s="85" t="s">
        <v>5</v>
      </c>
      <c r="EL7" s="81" t="s">
        <v>1</v>
      </c>
      <c r="EM7" s="82" t="s">
        <v>6</v>
      </c>
      <c r="EN7" s="81" t="s">
        <v>1</v>
      </c>
      <c r="EO7" s="82" t="s">
        <v>3</v>
      </c>
      <c r="EP7" s="82" t="s">
        <v>2</v>
      </c>
      <c r="EQ7" s="84" t="s">
        <v>1</v>
      </c>
      <c r="ER7" s="85" t="s">
        <v>5</v>
      </c>
      <c r="ES7" s="81" t="s">
        <v>1</v>
      </c>
      <c r="ET7" s="82" t="s">
        <v>6</v>
      </c>
      <c r="EU7" s="81" t="s">
        <v>1</v>
      </c>
      <c r="EV7" s="82" t="s">
        <v>3</v>
      </c>
      <c r="EW7" s="82" t="s">
        <v>2</v>
      </c>
      <c r="EX7" s="84" t="s">
        <v>1</v>
      </c>
      <c r="EY7" s="85" t="s">
        <v>5</v>
      </c>
      <c r="EZ7" s="81" t="s">
        <v>1</v>
      </c>
      <c r="FA7" s="82" t="s">
        <v>6</v>
      </c>
      <c r="FB7" s="81" t="s">
        <v>1</v>
      </c>
      <c r="FC7" s="82" t="s">
        <v>3</v>
      </c>
      <c r="FD7" s="82" t="s">
        <v>2</v>
      </c>
      <c r="FE7" s="84" t="s">
        <v>1</v>
      </c>
      <c r="FF7" s="85" t="s">
        <v>5</v>
      </c>
      <c r="FG7" s="81" t="s">
        <v>1</v>
      </c>
      <c r="FH7" s="82" t="s">
        <v>6</v>
      </c>
      <c r="FI7" s="81" t="s">
        <v>1</v>
      </c>
      <c r="FJ7" s="82" t="s">
        <v>3</v>
      </c>
      <c r="FK7" s="82" t="s">
        <v>2</v>
      </c>
      <c r="FL7" s="84" t="s">
        <v>1</v>
      </c>
      <c r="FM7" s="85" t="s">
        <v>5</v>
      </c>
      <c r="FN7" s="81" t="s">
        <v>1</v>
      </c>
      <c r="FO7" s="82" t="s">
        <v>6</v>
      </c>
      <c r="FP7" s="81" t="s">
        <v>1</v>
      </c>
      <c r="FQ7" s="82" t="s">
        <v>3</v>
      </c>
      <c r="FR7" s="82" t="s">
        <v>2</v>
      </c>
      <c r="FS7" s="84" t="s">
        <v>1</v>
      </c>
      <c r="FT7" s="85" t="s">
        <v>5</v>
      </c>
      <c r="FU7" s="81" t="s">
        <v>1</v>
      </c>
      <c r="FV7" s="82" t="s">
        <v>6</v>
      </c>
      <c r="FW7" s="81" t="s">
        <v>1</v>
      </c>
      <c r="FX7" s="82" t="s">
        <v>3</v>
      </c>
      <c r="FY7" s="82" t="s">
        <v>2</v>
      </c>
      <c r="FZ7" s="84" t="s">
        <v>1</v>
      </c>
      <c r="GA7" s="85" t="s">
        <v>5</v>
      </c>
      <c r="GB7" s="81" t="s">
        <v>1</v>
      </c>
      <c r="GC7" s="82" t="s">
        <v>6</v>
      </c>
      <c r="GD7" s="81" t="s">
        <v>1</v>
      </c>
      <c r="GE7" s="82" t="s">
        <v>3</v>
      </c>
      <c r="GF7" s="82" t="s">
        <v>2</v>
      </c>
      <c r="GG7" s="84" t="s">
        <v>1</v>
      </c>
      <c r="GH7" s="85" t="s">
        <v>5</v>
      </c>
      <c r="GI7" s="81" t="s">
        <v>1</v>
      </c>
      <c r="GJ7" s="82" t="s">
        <v>6</v>
      </c>
      <c r="GK7" s="81" t="s">
        <v>1</v>
      </c>
      <c r="GL7" s="82" t="s">
        <v>3</v>
      </c>
      <c r="GM7" s="82" t="s">
        <v>2</v>
      </c>
      <c r="GN7" s="84" t="s">
        <v>1</v>
      </c>
      <c r="GO7" s="85" t="s">
        <v>5</v>
      </c>
      <c r="GP7" s="81" t="s">
        <v>1</v>
      </c>
      <c r="GQ7" s="82" t="s">
        <v>6</v>
      </c>
      <c r="GR7" s="81" t="s">
        <v>1</v>
      </c>
      <c r="GS7" s="82" t="s">
        <v>3</v>
      </c>
      <c r="GT7" s="82" t="s">
        <v>2</v>
      </c>
      <c r="GU7" s="84" t="s">
        <v>1</v>
      </c>
      <c r="GV7" s="85" t="s">
        <v>5</v>
      </c>
      <c r="GW7" s="81" t="s">
        <v>1</v>
      </c>
      <c r="GX7" s="82" t="s">
        <v>6</v>
      </c>
      <c r="GY7" s="81" t="s">
        <v>1</v>
      </c>
      <c r="GZ7" s="82" t="s">
        <v>3</v>
      </c>
      <c r="HA7" s="82" t="s">
        <v>2</v>
      </c>
      <c r="HB7" s="84" t="s">
        <v>1</v>
      </c>
      <c r="HC7" s="85" t="s">
        <v>5</v>
      </c>
      <c r="HD7" s="81" t="s">
        <v>1</v>
      </c>
      <c r="HE7" s="82" t="s">
        <v>6</v>
      </c>
      <c r="HF7" s="81" t="s">
        <v>1</v>
      </c>
      <c r="HG7" s="82" t="s">
        <v>3</v>
      </c>
      <c r="HH7" s="82" t="s">
        <v>2</v>
      </c>
      <c r="HI7" s="84" t="s">
        <v>1</v>
      </c>
      <c r="HJ7" s="85" t="s">
        <v>5</v>
      </c>
      <c r="HK7" s="81" t="s">
        <v>1</v>
      </c>
      <c r="HL7" s="82" t="s">
        <v>6</v>
      </c>
      <c r="HM7" s="81" t="s">
        <v>1</v>
      </c>
      <c r="HN7" s="82" t="s">
        <v>3</v>
      </c>
      <c r="HO7" s="82" t="s">
        <v>2</v>
      </c>
      <c r="HP7" s="84" t="s">
        <v>1</v>
      </c>
      <c r="HQ7" s="85" t="s">
        <v>5</v>
      </c>
      <c r="HR7" s="81" t="s">
        <v>1</v>
      </c>
      <c r="HS7" s="82" t="s">
        <v>6</v>
      </c>
      <c r="HT7" s="81" t="s">
        <v>1</v>
      </c>
      <c r="HU7" s="82" t="s">
        <v>3</v>
      </c>
      <c r="HV7" s="82" t="s">
        <v>2</v>
      </c>
      <c r="HW7" s="84" t="s">
        <v>1</v>
      </c>
      <c r="HX7" s="85" t="s">
        <v>5</v>
      </c>
      <c r="HY7" s="81" t="s">
        <v>1</v>
      </c>
      <c r="HZ7" s="82" t="s">
        <v>6</v>
      </c>
      <c r="IA7" s="81" t="s">
        <v>1</v>
      </c>
      <c r="IB7" s="82" t="s">
        <v>3</v>
      </c>
      <c r="IC7" s="82" t="s">
        <v>2</v>
      </c>
      <c r="ID7" s="84" t="s">
        <v>1</v>
      </c>
      <c r="IE7" s="85" t="s">
        <v>5</v>
      </c>
      <c r="IF7" s="81" t="s">
        <v>1</v>
      </c>
      <c r="IG7" s="82" t="s">
        <v>6</v>
      </c>
      <c r="IH7" s="81" t="s">
        <v>1</v>
      </c>
      <c r="II7" s="82" t="s">
        <v>3</v>
      </c>
      <c r="IJ7" s="82" t="s">
        <v>2</v>
      </c>
      <c r="IK7" s="84" t="s">
        <v>1</v>
      </c>
      <c r="IL7" s="85" t="s">
        <v>5</v>
      </c>
      <c r="IM7" s="81" t="s">
        <v>1</v>
      </c>
      <c r="IN7" s="82" t="s">
        <v>6</v>
      </c>
      <c r="IO7" s="81" t="s">
        <v>1</v>
      </c>
      <c r="IP7" s="82" t="s">
        <v>3</v>
      </c>
      <c r="IQ7" s="82" t="s">
        <v>2</v>
      </c>
      <c r="IR7" s="84" t="s">
        <v>1</v>
      </c>
      <c r="IS7" s="85" t="s">
        <v>5</v>
      </c>
      <c r="IT7" s="81" t="s">
        <v>1</v>
      </c>
      <c r="IU7" s="82" t="s">
        <v>6</v>
      </c>
      <c r="IV7" s="81" t="s">
        <v>1</v>
      </c>
      <c r="IW7" s="82" t="s">
        <v>3</v>
      </c>
      <c r="IX7" s="82" t="s">
        <v>2</v>
      </c>
      <c r="IY7" s="84" t="s">
        <v>1</v>
      </c>
      <c r="IZ7" s="85" t="s">
        <v>5</v>
      </c>
      <c r="JA7" s="81" t="s">
        <v>1</v>
      </c>
      <c r="JB7" s="82" t="s">
        <v>6</v>
      </c>
      <c r="JC7" s="81" t="s">
        <v>1</v>
      </c>
      <c r="JD7" s="82" t="s">
        <v>3</v>
      </c>
      <c r="JE7" s="82" t="s">
        <v>2</v>
      </c>
      <c r="JF7" s="84" t="s">
        <v>1</v>
      </c>
      <c r="JG7" s="85" t="s">
        <v>5</v>
      </c>
      <c r="JH7" s="81" t="s">
        <v>1</v>
      </c>
      <c r="JI7" s="82" t="s">
        <v>6</v>
      </c>
      <c r="JJ7" s="81" t="s">
        <v>1</v>
      </c>
      <c r="JK7" s="82" t="s">
        <v>3</v>
      </c>
      <c r="JL7" s="82" t="s">
        <v>2</v>
      </c>
      <c r="JM7" s="84" t="s">
        <v>1</v>
      </c>
      <c r="JN7" s="85" t="s">
        <v>5</v>
      </c>
      <c r="JO7" s="81" t="s">
        <v>1</v>
      </c>
      <c r="JP7" s="82" t="s">
        <v>6</v>
      </c>
      <c r="JQ7" s="81" t="s">
        <v>1</v>
      </c>
      <c r="JR7" s="82" t="s">
        <v>3</v>
      </c>
      <c r="JS7" s="82" t="s">
        <v>2</v>
      </c>
      <c r="JT7" s="84" t="s">
        <v>1</v>
      </c>
      <c r="JU7" s="85" t="s">
        <v>5</v>
      </c>
      <c r="JV7" s="81" t="s">
        <v>1</v>
      </c>
      <c r="JW7" s="82" t="s">
        <v>6</v>
      </c>
      <c r="JX7" s="81" t="s">
        <v>1</v>
      </c>
      <c r="JY7" s="82" t="s">
        <v>3</v>
      </c>
      <c r="JZ7" s="82" t="s">
        <v>2</v>
      </c>
      <c r="KA7" s="84" t="s">
        <v>1</v>
      </c>
      <c r="KB7" s="85" t="s">
        <v>5</v>
      </c>
      <c r="KC7" s="81" t="s">
        <v>1</v>
      </c>
      <c r="KD7" s="82" t="s">
        <v>6</v>
      </c>
      <c r="KE7" s="81" t="s">
        <v>1</v>
      </c>
      <c r="KF7" s="82" t="s">
        <v>3</v>
      </c>
      <c r="KG7" s="82" t="s">
        <v>2</v>
      </c>
      <c r="KH7" s="84" t="s">
        <v>1</v>
      </c>
      <c r="KI7" s="85" t="s">
        <v>5</v>
      </c>
      <c r="KJ7" s="81" t="s">
        <v>1</v>
      </c>
      <c r="KK7" s="82" t="s">
        <v>6</v>
      </c>
      <c r="KL7" s="81" t="s">
        <v>1</v>
      </c>
      <c r="KM7" s="82" t="s">
        <v>3</v>
      </c>
      <c r="KN7" s="82" t="s">
        <v>2</v>
      </c>
      <c r="KO7" s="84" t="s">
        <v>1</v>
      </c>
      <c r="KP7" s="85" t="s">
        <v>5</v>
      </c>
      <c r="KQ7" s="81" t="s">
        <v>1</v>
      </c>
      <c r="KR7" s="82" t="s">
        <v>6</v>
      </c>
      <c r="KS7" s="81" t="s">
        <v>1</v>
      </c>
      <c r="KT7" s="82" t="s">
        <v>3</v>
      </c>
      <c r="KU7" s="82" t="s">
        <v>2</v>
      </c>
      <c r="KV7" s="84" t="s">
        <v>1</v>
      </c>
      <c r="KW7" s="85" t="s">
        <v>5</v>
      </c>
      <c r="KX7" s="81" t="s">
        <v>1</v>
      </c>
      <c r="KY7" s="82" t="s">
        <v>6</v>
      </c>
      <c r="KZ7" s="81" t="s">
        <v>1</v>
      </c>
      <c r="LA7" s="82" t="s">
        <v>3</v>
      </c>
      <c r="LB7" s="82" t="s">
        <v>2</v>
      </c>
      <c r="LC7" s="84" t="s">
        <v>1</v>
      </c>
      <c r="LD7" s="85" t="s">
        <v>5</v>
      </c>
      <c r="LE7" s="81" t="s">
        <v>1</v>
      </c>
      <c r="LF7" s="82" t="s">
        <v>6</v>
      </c>
      <c r="LG7" s="81" t="s">
        <v>1</v>
      </c>
      <c r="LH7" s="82" t="s">
        <v>3</v>
      </c>
      <c r="LI7" s="82" t="s">
        <v>2</v>
      </c>
      <c r="LJ7" s="84" t="s">
        <v>1</v>
      </c>
      <c r="LK7" s="85" t="s">
        <v>5</v>
      </c>
      <c r="LL7" s="81" t="s">
        <v>1</v>
      </c>
      <c r="LM7" s="82" t="s">
        <v>6</v>
      </c>
      <c r="LN7" s="81" t="s">
        <v>1</v>
      </c>
      <c r="LO7" s="82" t="s">
        <v>3</v>
      </c>
      <c r="LP7" s="82" t="s">
        <v>2</v>
      </c>
      <c r="LQ7" s="84" t="s">
        <v>1</v>
      </c>
      <c r="LR7" s="85" t="s">
        <v>5</v>
      </c>
      <c r="LS7" s="81" t="s">
        <v>1</v>
      </c>
      <c r="LT7" s="82" t="s">
        <v>6</v>
      </c>
      <c r="LU7" s="81" t="s">
        <v>1</v>
      </c>
      <c r="LV7" s="82" t="s">
        <v>3</v>
      </c>
      <c r="LW7" s="82" t="s">
        <v>2</v>
      </c>
      <c r="LX7" s="84" t="s">
        <v>1</v>
      </c>
      <c r="LY7" s="85" t="s">
        <v>5</v>
      </c>
      <c r="LZ7" s="81" t="s">
        <v>1</v>
      </c>
      <c r="MA7" s="82" t="s">
        <v>6</v>
      </c>
      <c r="MB7" s="81" t="s">
        <v>1</v>
      </c>
      <c r="MC7" s="82" t="s">
        <v>3</v>
      </c>
      <c r="MD7" s="82" t="s">
        <v>2</v>
      </c>
      <c r="ME7" s="84" t="s">
        <v>1</v>
      </c>
      <c r="MF7" s="85" t="s">
        <v>5</v>
      </c>
      <c r="MG7" s="81" t="s">
        <v>1</v>
      </c>
      <c r="MH7" s="82" t="s">
        <v>6</v>
      </c>
      <c r="MI7" s="81" t="s">
        <v>1</v>
      </c>
      <c r="MJ7" s="82" t="s">
        <v>3</v>
      </c>
      <c r="MK7" s="82" t="s">
        <v>2</v>
      </c>
      <c r="ML7" s="84" t="s">
        <v>1</v>
      </c>
      <c r="MM7" s="85" t="s">
        <v>5</v>
      </c>
      <c r="MN7" s="81" t="s">
        <v>1</v>
      </c>
      <c r="MO7" s="82" t="s">
        <v>6</v>
      </c>
      <c r="MP7" s="81" t="s">
        <v>1</v>
      </c>
      <c r="MQ7" s="82" t="s">
        <v>3</v>
      </c>
      <c r="MR7" s="82" t="s">
        <v>2</v>
      </c>
      <c r="MS7" s="84" t="s">
        <v>1</v>
      </c>
      <c r="MT7" s="85" t="s">
        <v>5</v>
      </c>
      <c r="MU7" s="81" t="s">
        <v>1</v>
      </c>
      <c r="MV7" s="82" t="s">
        <v>6</v>
      </c>
      <c r="MW7" s="81" t="s">
        <v>1</v>
      </c>
      <c r="MX7" s="82" t="s">
        <v>3</v>
      </c>
      <c r="MY7" s="82" t="s">
        <v>2</v>
      </c>
      <c r="MZ7" s="84" t="s">
        <v>1</v>
      </c>
      <c r="NA7" s="85" t="s">
        <v>5</v>
      </c>
      <c r="NB7" s="81" t="s">
        <v>1</v>
      </c>
      <c r="NC7" s="82" t="s">
        <v>6</v>
      </c>
      <c r="ND7" s="81" t="s">
        <v>1</v>
      </c>
      <c r="NE7" s="82" t="s">
        <v>3</v>
      </c>
      <c r="NF7" s="82" t="s">
        <v>2</v>
      </c>
      <c r="NG7" s="84" t="s">
        <v>1</v>
      </c>
      <c r="NH7" s="85" t="s">
        <v>5</v>
      </c>
      <c r="NI7" s="81" t="s">
        <v>1</v>
      </c>
      <c r="NJ7" s="82" t="s">
        <v>6</v>
      </c>
      <c r="NK7" s="81" t="s">
        <v>1</v>
      </c>
      <c r="NL7" s="82" t="s">
        <v>3</v>
      </c>
      <c r="NM7" s="82" t="s">
        <v>2</v>
      </c>
      <c r="NN7" s="84" t="s">
        <v>1</v>
      </c>
      <c r="NO7" s="85" t="s">
        <v>5</v>
      </c>
      <c r="NP7" s="81" t="s">
        <v>1</v>
      </c>
      <c r="NQ7" s="82" t="s">
        <v>6</v>
      </c>
      <c r="NR7" s="81" t="s">
        <v>1</v>
      </c>
      <c r="NS7" s="82" t="s">
        <v>3</v>
      </c>
      <c r="NT7" s="82" t="s">
        <v>2</v>
      </c>
      <c r="NU7" s="84" t="s">
        <v>1</v>
      </c>
      <c r="NV7" s="85" t="s">
        <v>5</v>
      </c>
      <c r="NW7" s="81" t="s">
        <v>1</v>
      </c>
      <c r="NX7" s="82" t="s">
        <v>6</v>
      </c>
      <c r="NY7" s="81" t="s">
        <v>1</v>
      </c>
      <c r="NZ7" s="82" t="s">
        <v>3</v>
      </c>
      <c r="OA7" s="82" t="s">
        <v>2</v>
      </c>
      <c r="OB7" s="84" t="s">
        <v>1</v>
      </c>
      <c r="OC7" s="85" t="s">
        <v>5</v>
      </c>
      <c r="OD7" s="81" t="s">
        <v>1</v>
      </c>
      <c r="OE7" s="82" t="s">
        <v>6</v>
      </c>
      <c r="OF7" s="81" t="s">
        <v>1</v>
      </c>
      <c r="OG7" s="82" t="s">
        <v>3</v>
      </c>
      <c r="OH7" s="82" t="s">
        <v>2</v>
      </c>
      <c r="OI7" s="84" t="s">
        <v>1</v>
      </c>
      <c r="OJ7" s="85" t="s">
        <v>5</v>
      </c>
      <c r="OK7" s="81" t="s">
        <v>1</v>
      </c>
      <c r="OL7" s="82" t="s">
        <v>6</v>
      </c>
      <c r="OM7" s="81" t="s">
        <v>1</v>
      </c>
      <c r="ON7" s="82" t="s">
        <v>3</v>
      </c>
      <c r="OO7" s="82" t="s">
        <v>2</v>
      </c>
      <c r="OP7" s="84" t="s">
        <v>1</v>
      </c>
      <c r="OQ7" s="85" t="s">
        <v>5</v>
      </c>
      <c r="OR7" s="81" t="s">
        <v>1</v>
      </c>
      <c r="OS7" s="82" t="s">
        <v>6</v>
      </c>
      <c r="OT7" s="81" t="s">
        <v>1</v>
      </c>
      <c r="OU7" s="82" t="s">
        <v>3</v>
      </c>
      <c r="OV7" s="82" t="s">
        <v>2</v>
      </c>
      <c r="OW7" s="84" t="s">
        <v>1</v>
      </c>
      <c r="OX7" s="85" t="s">
        <v>5</v>
      </c>
      <c r="OY7" s="81" t="s">
        <v>1</v>
      </c>
      <c r="OZ7" s="82" t="s">
        <v>6</v>
      </c>
      <c r="PA7" s="81" t="s">
        <v>1</v>
      </c>
      <c r="PB7" s="82" t="s">
        <v>3</v>
      </c>
      <c r="PC7" s="82" t="s">
        <v>2</v>
      </c>
      <c r="PD7" s="84" t="s">
        <v>1</v>
      </c>
      <c r="PE7" s="85" t="s">
        <v>5</v>
      </c>
      <c r="PF7" s="81" t="s">
        <v>1</v>
      </c>
      <c r="PG7" s="82" t="s">
        <v>6</v>
      </c>
      <c r="PH7" s="81" t="s">
        <v>1</v>
      </c>
      <c r="PI7" s="82" t="s">
        <v>3</v>
      </c>
      <c r="PJ7" s="82" t="s">
        <v>2</v>
      </c>
      <c r="PK7" s="84" t="s">
        <v>1</v>
      </c>
      <c r="PL7" s="85" t="s">
        <v>5</v>
      </c>
      <c r="PM7" s="81" t="s">
        <v>1</v>
      </c>
      <c r="PN7" s="82" t="s">
        <v>6</v>
      </c>
      <c r="PO7" s="81" t="s">
        <v>1</v>
      </c>
      <c r="PP7" s="82" t="s">
        <v>3</v>
      </c>
      <c r="PQ7" s="82" t="s">
        <v>2</v>
      </c>
      <c r="PR7" s="84" t="s">
        <v>1</v>
      </c>
      <c r="PS7" s="85" t="s">
        <v>5</v>
      </c>
      <c r="PT7" s="81" t="s">
        <v>1</v>
      </c>
      <c r="PU7" s="82" t="s">
        <v>6</v>
      </c>
      <c r="PV7" s="81" t="s">
        <v>1</v>
      </c>
      <c r="PW7" s="82" t="s">
        <v>3</v>
      </c>
      <c r="PX7" s="82" t="s">
        <v>2</v>
      </c>
      <c r="PY7" s="84" t="s">
        <v>1</v>
      </c>
      <c r="PZ7" s="85" t="s">
        <v>5</v>
      </c>
      <c r="QA7" s="81" t="s">
        <v>1</v>
      </c>
      <c r="QB7" s="82" t="s">
        <v>6</v>
      </c>
      <c r="QC7" s="81" t="s">
        <v>1</v>
      </c>
      <c r="QD7" s="82" t="s">
        <v>3</v>
      </c>
      <c r="QE7" s="82" t="s">
        <v>2</v>
      </c>
      <c r="QF7" s="84" t="s">
        <v>1</v>
      </c>
      <c r="QG7" s="85" t="s">
        <v>5</v>
      </c>
      <c r="QH7" s="81" t="s">
        <v>1</v>
      </c>
      <c r="QI7" s="82" t="s">
        <v>6</v>
      </c>
      <c r="QJ7" s="81" t="s">
        <v>1</v>
      </c>
      <c r="QK7" s="82" t="s">
        <v>3</v>
      </c>
      <c r="QL7" s="82" t="s">
        <v>2</v>
      </c>
      <c r="QM7" s="84" t="s">
        <v>1</v>
      </c>
      <c r="QN7" s="85" t="s">
        <v>5</v>
      </c>
      <c r="QO7" s="81" t="s">
        <v>1</v>
      </c>
      <c r="QP7" s="82" t="s">
        <v>6</v>
      </c>
      <c r="QQ7" s="81" t="s">
        <v>1</v>
      </c>
      <c r="QR7" s="82" t="s">
        <v>3</v>
      </c>
      <c r="QS7" s="82" t="s">
        <v>2</v>
      </c>
      <c r="QT7" s="84" t="s">
        <v>1</v>
      </c>
      <c r="QU7" s="85" t="s">
        <v>5</v>
      </c>
      <c r="QV7" s="81" t="s">
        <v>1</v>
      </c>
      <c r="QW7" s="82" t="s">
        <v>6</v>
      </c>
      <c r="QX7" s="81" t="s">
        <v>1</v>
      </c>
      <c r="QY7" s="82" t="s">
        <v>3</v>
      </c>
      <c r="QZ7" s="82" t="s">
        <v>2</v>
      </c>
      <c r="RA7" s="84" t="s">
        <v>1</v>
      </c>
      <c r="RB7" s="85" t="s">
        <v>5</v>
      </c>
      <c r="RC7" s="81" t="s">
        <v>1</v>
      </c>
      <c r="RD7" s="82" t="s">
        <v>6</v>
      </c>
      <c r="RE7" s="81" t="s">
        <v>1</v>
      </c>
      <c r="RF7" s="82" t="s">
        <v>3</v>
      </c>
      <c r="RG7" s="82" t="s">
        <v>2</v>
      </c>
      <c r="RH7" s="84" t="s">
        <v>1</v>
      </c>
      <c r="RI7" s="85" t="s">
        <v>5</v>
      </c>
      <c r="RJ7" s="81" t="s">
        <v>1</v>
      </c>
      <c r="RK7" s="82" t="s">
        <v>6</v>
      </c>
      <c r="RL7" s="81" t="s">
        <v>1</v>
      </c>
      <c r="RM7" s="82" t="s">
        <v>3</v>
      </c>
      <c r="RN7" s="82" t="s">
        <v>2</v>
      </c>
      <c r="RO7" s="84" t="s">
        <v>1</v>
      </c>
      <c r="RP7" s="85" t="s">
        <v>5</v>
      </c>
      <c r="RQ7" s="81" t="s">
        <v>1</v>
      </c>
      <c r="RR7" s="82" t="s">
        <v>6</v>
      </c>
      <c r="RS7" s="81" t="s">
        <v>1</v>
      </c>
      <c r="RT7" s="82" t="s">
        <v>3</v>
      </c>
      <c r="RU7" s="82" t="s">
        <v>2</v>
      </c>
      <c r="RV7" s="84" t="s">
        <v>1</v>
      </c>
      <c r="RW7" s="85" t="s">
        <v>5</v>
      </c>
      <c r="RX7" s="81" t="s">
        <v>1</v>
      </c>
      <c r="RY7" s="82" t="s">
        <v>6</v>
      </c>
      <c r="RZ7" s="81" t="s">
        <v>1</v>
      </c>
      <c r="SA7" s="82" t="s">
        <v>3</v>
      </c>
      <c r="SB7" s="82" t="s">
        <v>2</v>
      </c>
      <c r="SC7" s="84" t="s">
        <v>1</v>
      </c>
      <c r="SD7" s="85" t="s">
        <v>5</v>
      </c>
      <c r="SE7" s="81" t="s">
        <v>1</v>
      </c>
      <c r="SF7" s="82" t="s">
        <v>6</v>
      </c>
      <c r="SG7" s="81" t="s">
        <v>1</v>
      </c>
      <c r="SH7" s="82" t="s">
        <v>3</v>
      </c>
      <c r="SI7" s="82" t="s">
        <v>2</v>
      </c>
      <c r="SJ7" s="84" t="s">
        <v>1</v>
      </c>
      <c r="SK7" s="85" t="s">
        <v>5</v>
      </c>
      <c r="SL7" s="81" t="s">
        <v>1</v>
      </c>
      <c r="SM7" s="82" t="s">
        <v>6</v>
      </c>
      <c r="SN7" s="81" t="s">
        <v>1</v>
      </c>
      <c r="SO7" s="82" t="s">
        <v>3</v>
      </c>
      <c r="SP7" s="82" t="s">
        <v>2</v>
      </c>
      <c r="SQ7" s="84" t="s">
        <v>1</v>
      </c>
    </row>
    <row r="8" spans="1:511" s="2" customFormat="1" x14ac:dyDescent="0.35">
      <c r="A8" s="33" t="s">
        <v>13</v>
      </c>
      <c r="B8" s="86">
        <v>224072</v>
      </c>
      <c r="C8" s="87">
        <f>B8/$B$22*100</f>
        <v>5.1427657307162917</v>
      </c>
      <c r="D8" s="88">
        <f>211061</f>
        <v>211061</v>
      </c>
      <c r="E8" s="87">
        <f>D8/$D$19*100</f>
        <v>4.688429501290833</v>
      </c>
      <c r="F8" s="135">
        <v>435133</v>
      </c>
      <c r="G8" s="87">
        <f t="shared" ref="G8:G17" si="0">F8/F$19*100</f>
        <v>4.911886801504723</v>
      </c>
      <c r="H8" s="89"/>
      <c r="I8" s="90"/>
      <c r="K8" s="90"/>
      <c r="L8" s="51"/>
      <c r="M8" s="51">
        <v>0</v>
      </c>
      <c r="N8" s="93">
        <f t="shared" ref="N8:N17" si="1">M8/M$19*100</f>
        <v>0</v>
      </c>
      <c r="O8" s="89"/>
      <c r="P8" s="90"/>
      <c r="R8" s="90"/>
      <c r="S8" s="51"/>
      <c r="T8" s="51">
        <v>0</v>
      </c>
      <c r="U8" s="93">
        <f t="shared" ref="U8:U17" si="2">T8/T$19*100</f>
        <v>0</v>
      </c>
      <c r="V8" s="89"/>
      <c r="W8" s="90"/>
      <c r="Y8" s="90"/>
      <c r="Z8" s="51"/>
      <c r="AA8" s="51">
        <v>0</v>
      </c>
      <c r="AB8" s="93">
        <f t="shared" ref="AB8:AB17" si="3">AA8/AA$19*100</f>
        <v>0</v>
      </c>
      <c r="AC8" s="89"/>
      <c r="AD8" s="90"/>
      <c r="AF8" s="90"/>
      <c r="AG8" s="51"/>
      <c r="AH8" s="51">
        <v>0</v>
      </c>
      <c r="AI8" s="93">
        <f t="shared" ref="AI8:AI17" si="4">AH8/AH$19*100</f>
        <v>0</v>
      </c>
      <c r="AJ8" s="89"/>
      <c r="AK8" s="90"/>
      <c r="AM8" s="90"/>
      <c r="AN8" s="51"/>
      <c r="AO8" s="51">
        <v>0</v>
      </c>
      <c r="AP8" s="93">
        <f t="shared" ref="AP8:AP17" si="5">AO8/AO$19*100</f>
        <v>0</v>
      </c>
      <c r="AQ8" s="89"/>
      <c r="AR8" s="90"/>
      <c r="AT8" s="90"/>
      <c r="AU8" s="51"/>
      <c r="AV8" s="51">
        <v>0</v>
      </c>
      <c r="AW8" s="93">
        <f t="shared" ref="AW8:AW17" si="6">AV8/AV$19*100</f>
        <v>0</v>
      </c>
      <c r="AX8" s="89"/>
      <c r="AY8" s="90"/>
      <c r="BA8" s="90"/>
      <c r="BB8" s="51"/>
      <c r="BC8" s="51">
        <v>0</v>
      </c>
      <c r="BD8" s="93">
        <f t="shared" ref="BD8:BD17" si="7">BC8/BC$19*100</f>
        <v>0</v>
      </c>
      <c r="BE8" s="89"/>
      <c r="BF8" s="90"/>
      <c r="BH8" s="90"/>
      <c r="BI8" s="51"/>
      <c r="BJ8" s="51">
        <v>0</v>
      </c>
      <c r="BK8" s="93">
        <f t="shared" ref="BK8:BK17" si="8">BJ8/BJ$19*100</f>
        <v>0</v>
      </c>
      <c r="BL8" s="89"/>
      <c r="BM8" s="90"/>
      <c r="BO8" s="90"/>
      <c r="BP8" s="51"/>
      <c r="BQ8" s="51">
        <v>0</v>
      </c>
      <c r="BR8" s="93">
        <f t="shared" ref="BR8:BR17" si="9">BQ8/BQ$19*100</f>
        <v>0</v>
      </c>
      <c r="BS8" s="89"/>
      <c r="BT8" s="90"/>
      <c r="BV8" s="90"/>
      <c r="BW8" s="51"/>
      <c r="BX8" s="51">
        <v>0</v>
      </c>
      <c r="BY8" s="93">
        <f t="shared" ref="BY8:BY17" si="10">BX8/BX$19*100</f>
        <v>0</v>
      </c>
      <c r="BZ8" s="89"/>
      <c r="CA8" s="90"/>
      <c r="CC8" s="90"/>
      <c r="CD8" s="51"/>
      <c r="CE8" s="51">
        <v>0</v>
      </c>
      <c r="CF8" s="93">
        <f t="shared" ref="CF8:CF17" si="11">CE8/CE$19*100</f>
        <v>0</v>
      </c>
      <c r="CG8" s="89"/>
      <c r="CH8" s="90"/>
      <c r="CJ8" s="90"/>
      <c r="CK8" s="51"/>
      <c r="CL8" s="51">
        <v>0</v>
      </c>
      <c r="CM8" s="93">
        <f t="shared" ref="CM8:CM17" si="12">CL8/CL$19*100</f>
        <v>0</v>
      </c>
      <c r="CN8" s="89"/>
      <c r="CO8" s="90"/>
      <c r="CQ8" s="90"/>
      <c r="CR8" s="51"/>
      <c r="CS8" s="51">
        <v>0</v>
      </c>
      <c r="CT8" s="93">
        <f t="shared" ref="CT8:CT17" si="13">CS8/CS$19*100</f>
        <v>0</v>
      </c>
      <c r="CU8" s="89"/>
      <c r="CV8" s="90"/>
      <c r="CX8" s="90"/>
      <c r="CY8" s="51"/>
      <c r="CZ8" s="51">
        <v>0</v>
      </c>
      <c r="DA8" s="93">
        <f t="shared" ref="DA8:DA17" si="14">CZ8/CZ$19*100</f>
        <v>0</v>
      </c>
      <c r="DB8" s="89"/>
      <c r="DC8" s="90"/>
      <c r="DE8" s="90"/>
      <c r="DF8" s="51"/>
      <c r="DG8" s="51">
        <v>0</v>
      </c>
      <c r="DH8" s="93">
        <f t="shared" ref="DH8:DH17" si="15">DG8/DG$19*100</f>
        <v>0</v>
      </c>
      <c r="DI8" s="89"/>
      <c r="DJ8" s="90"/>
      <c r="DL8" s="90"/>
      <c r="DM8" s="51"/>
      <c r="DN8" s="51">
        <v>0</v>
      </c>
      <c r="DO8" s="93">
        <f t="shared" ref="DO8:DO17" si="16">DN8/DN$19*100</f>
        <v>0</v>
      </c>
      <c r="DP8" s="89"/>
      <c r="DQ8" s="90"/>
      <c r="DS8" s="90"/>
      <c r="DT8" s="51"/>
      <c r="DU8" s="51">
        <v>0</v>
      </c>
      <c r="DV8" s="93">
        <f t="shared" ref="DV8:DV17" si="17">DU8/DU$19*100</f>
        <v>0</v>
      </c>
      <c r="DW8" s="89"/>
      <c r="DX8" s="90"/>
      <c r="DZ8" s="90"/>
      <c r="EA8" s="51"/>
      <c r="EB8" s="51">
        <v>0</v>
      </c>
      <c r="EC8" s="93">
        <f t="shared" ref="EC8:EC17" si="18">EB8/EB$19*100</f>
        <v>0</v>
      </c>
      <c r="ED8" s="89"/>
      <c r="EE8" s="90"/>
      <c r="EG8" s="90"/>
      <c r="EH8" s="51"/>
      <c r="EI8" s="51">
        <v>0</v>
      </c>
      <c r="EJ8" s="93">
        <f t="shared" ref="EJ8:EJ17" si="19">EI8/EI$19*100</f>
        <v>0</v>
      </c>
      <c r="EK8" s="89"/>
      <c r="EL8" s="90"/>
      <c r="EN8" s="90"/>
      <c r="EO8" s="51"/>
      <c r="EP8" s="51">
        <v>0</v>
      </c>
      <c r="EQ8" s="93">
        <f t="shared" ref="EQ8:EQ17" si="20">EP8/EP$19*100</f>
        <v>0</v>
      </c>
      <c r="ER8" s="89"/>
      <c r="ES8" s="90"/>
      <c r="EU8" s="90"/>
      <c r="EV8" s="51"/>
      <c r="EW8" s="51">
        <v>0</v>
      </c>
      <c r="EX8" s="93">
        <f t="shared" ref="EX8:EX17" si="21">EW8/EW$19*100</f>
        <v>0</v>
      </c>
      <c r="EY8" s="89"/>
      <c r="EZ8" s="90"/>
      <c r="FB8" s="90"/>
      <c r="FC8" s="51"/>
      <c r="FD8" s="51">
        <v>0</v>
      </c>
      <c r="FE8" s="93">
        <f t="shared" ref="FE8:FE17" si="22">FD8/FD$19*100</f>
        <v>0</v>
      </c>
      <c r="FF8" s="89"/>
      <c r="FG8" s="90"/>
      <c r="FI8" s="90"/>
      <c r="FJ8" s="51"/>
      <c r="FK8" s="51">
        <v>0</v>
      </c>
      <c r="FL8" s="93">
        <f t="shared" ref="FL8:FL17" si="23">FK8/FK$19*100</f>
        <v>0</v>
      </c>
      <c r="FM8" s="89"/>
      <c r="FN8" s="90"/>
      <c r="FP8" s="90"/>
      <c r="FQ8" s="51"/>
      <c r="FR8" s="51">
        <v>0</v>
      </c>
      <c r="FS8" s="93">
        <f t="shared" ref="FS8:FS17" si="24">FR8/FR$19*100</f>
        <v>0</v>
      </c>
      <c r="FT8" s="89"/>
      <c r="FU8" s="90"/>
      <c r="FW8" s="90"/>
      <c r="FX8" s="51"/>
      <c r="FY8" s="51">
        <v>0</v>
      </c>
      <c r="FZ8" s="93">
        <f t="shared" ref="FZ8:FZ17" si="25">FY8/FY$19*100</f>
        <v>0</v>
      </c>
      <c r="GA8" s="89"/>
      <c r="GB8" s="90"/>
      <c r="GD8" s="90"/>
      <c r="GE8" s="51"/>
      <c r="GF8" s="51">
        <v>0</v>
      </c>
      <c r="GG8" s="93">
        <f t="shared" ref="GG8:GG17" si="26">GF8/GF$19*100</f>
        <v>0</v>
      </c>
      <c r="GH8" s="89"/>
      <c r="GI8" s="90"/>
      <c r="GK8" s="90"/>
      <c r="GL8" s="51"/>
      <c r="GM8" s="51">
        <v>0</v>
      </c>
      <c r="GN8" s="93">
        <f t="shared" ref="GN8:GN17" si="27">GM8/GM$19*100</f>
        <v>0</v>
      </c>
      <c r="GO8" s="89"/>
      <c r="GP8" s="90"/>
      <c r="GR8" s="90"/>
      <c r="GS8" s="51"/>
      <c r="GT8" s="51">
        <v>0</v>
      </c>
      <c r="GU8" s="93">
        <f t="shared" ref="GU8:GU17" si="28">GT8/GT$19*100</f>
        <v>0</v>
      </c>
      <c r="GV8" s="89"/>
      <c r="GW8" s="90"/>
      <c r="GY8" s="90"/>
      <c r="GZ8" s="51"/>
      <c r="HA8" s="51">
        <v>0</v>
      </c>
      <c r="HB8" s="93">
        <f t="shared" ref="HB8:HB17" si="29">HA8/HA$19*100</f>
        <v>0</v>
      </c>
      <c r="HC8" s="89"/>
      <c r="HD8" s="90"/>
      <c r="HF8" s="90"/>
      <c r="HG8" s="51"/>
      <c r="HH8" s="51">
        <v>0</v>
      </c>
      <c r="HI8" s="93">
        <f t="shared" ref="HI8:HI17" si="30">HH8/HH$19*100</f>
        <v>0</v>
      </c>
      <c r="HJ8" s="89"/>
      <c r="HK8" s="90"/>
      <c r="HM8" s="90"/>
      <c r="HN8" s="51"/>
      <c r="HO8" s="51">
        <v>0</v>
      </c>
      <c r="HP8" s="93">
        <f t="shared" ref="HP8:HP17" si="31">HO8/HO$19*100</f>
        <v>0</v>
      </c>
      <c r="HQ8" s="89"/>
      <c r="HR8" s="90"/>
      <c r="HT8" s="90"/>
      <c r="HU8" s="51"/>
      <c r="HV8" s="51">
        <v>0</v>
      </c>
      <c r="HW8" s="93">
        <f t="shared" ref="HW8:HW17" si="32">HV8/HV$19*100</f>
        <v>0</v>
      </c>
      <c r="HX8" s="89"/>
      <c r="HY8" s="90"/>
      <c r="IA8" s="90"/>
      <c r="IB8" s="51"/>
      <c r="IC8" s="51">
        <v>0</v>
      </c>
      <c r="ID8" s="93">
        <f t="shared" ref="ID8:ID17" si="33">IC8/IC$19*100</f>
        <v>0</v>
      </c>
      <c r="IE8" s="89"/>
      <c r="IF8" s="90"/>
      <c r="IH8" s="90"/>
      <c r="II8" s="51"/>
      <c r="IJ8" s="51">
        <v>0</v>
      </c>
      <c r="IK8" s="93">
        <f t="shared" ref="IK8:IK17" si="34">IJ8/IJ$19*100</f>
        <v>0</v>
      </c>
      <c r="IL8" s="89"/>
      <c r="IM8" s="90"/>
      <c r="IO8" s="90"/>
      <c r="IP8" s="51"/>
      <c r="IQ8" s="51">
        <v>0</v>
      </c>
      <c r="IR8" s="93">
        <f t="shared" ref="IR8:IR17" si="35">IQ8/IQ$19*100</f>
        <v>0</v>
      </c>
      <c r="IS8" s="89"/>
      <c r="IT8" s="90"/>
      <c r="IV8" s="90"/>
      <c r="IW8" s="51"/>
      <c r="IX8" s="51">
        <v>0</v>
      </c>
      <c r="IY8" s="93">
        <f t="shared" ref="IY8:IY17" si="36">IX8/IX$19*100</f>
        <v>0</v>
      </c>
      <c r="IZ8" s="89"/>
      <c r="JA8" s="90"/>
      <c r="JC8" s="90"/>
      <c r="JD8" s="51"/>
      <c r="JE8" s="51">
        <v>0</v>
      </c>
      <c r="JF8" s="93">
        <f t="shared" ref="JF8:JF17" si="37">JE8/JE$19*100</f>
        <v>0</v>
      </c>
      <c r="JG8" s="89"/>
      <c r="JH8" s="90"/>
      <c r="JJ8" s="90"/>
      <c r="JK8" s="51"/>
      <c r="JL8" s="51">
        <v>0</v>
      </c>
      <c r="JM8" s="93">
        <f t="shared" ref="JM8:JM17" si="38">JL8/JL$19*100</f>
        <v>0</v>
      </c>
      <c r="JN8" s="89"/>
      <c r="JO8" s="90"/>
      <c r="JQ8" s="90"/>
      <c r="JR8" s="51"/>
      <c r="JS8" s="51">
        <v>0</v>
      </c>
      <c r="JT8" s="93">
        <f t="shared" ref="JT8:JT17" si="39">JS8/JS$19*100</f>
        <v>0</v>
      </c>
      <c r="JU8" s="89"/>
      <c r="JV8" s="90"/>
      <c r="JX8" s="90"/>
      <c r="JY8" s="51"/>
      <c r="JZ8" s="51">
        <v>0</v>
      </c>
      <c r="KA8" s="93">
        <f t="shared" ref="KA8:KA17" si="40">JZ8/JZ$19*100</f>
        <v>0</v>
      </c>
      <c r="KB8" s="89"/>
      <c r="KC8" s="90"/>
      <c r="KE8" s="90"/>
      <c r="KF8" s="51"/>
      <c r="KG8" s="51">
        <v>0</v>
      </c>
      <c r="KH8" s="93">
        <f t="shared" ref="KH8:KH17" si="41">KG8/KG$19*100</f>
        <v>0</v>
      </c>
      <c r="KI8" s="89"/>
      <c r="KJ8" s="90"/>
      <c r="KL8" s="90"/>
      <c r="KM8" s="51"/>
      <c r="KN8" s="51">
        <v>0</v>
      </c>
      <c r="KO8" s="93">
        <f t="shared" ref="KO8:KO17" si="42">KN8/KN$19*100</f>
        <v>0</v>
      </c>
      <c r="KP8" s="89"/>
      <c r="KQ8" s="90"/>
      <c r="KS8" s="90"/>
      <c r="KT8" s="51"/>
      <c r="KU8" s="51">
        <v>0</v>
      </c>
      <c r="KV8" s="93">
        <f t="shared" ref="KV8:KV17" si="43">KU8/KU$19*100</f>
        <v>0</v>
      </c>
      <c r="KW8" s="89"/>
      <c r="KX8" s="90"/>
      <c r="KZ8" s="90"/>
      <c r="LA8" s="51"/>
      <c r="LB8" s="51">
        <v>0</v>
      </c>
      <c r="LC8" s="93">
        <f t="shared" ref="LC8:LC17" si="44">LB8/LB$19*100</f>
        <v>0</v>
      </c>
      <c r="LD8" s="89"/>
      <c r="LE8" s="90"/>
      <c r="LG8" s="90"/>
      <c r="LH8" s="51"/>
      <c r="LI8" s="51">
        <v>0</v>
      </c>
      <c r="LJ8" s="93">
        <f t="shared" ref="LJ8:LJ17" si="45">LI8/LI$19*100</f>
        <v>0</v>
      </c>
      <c r="LK8" s="89"/>
      <c r="LL8" s="90"/>
      <c r="LN8" s="90"/>
      <c r="LO8" s="51"/>
      <c r="LP8" s="51">
        <v>0</v>
      </c>
      <c r="LQ8" s="93">
        <f t="shared" ref="LQ8:LQ17" si="46">LP8/LP$19*100</f>
        <v>0</v>
      </c>
      <c r="LR8" s="89"/>
      <c r="LS8" s="90"/>
      <c r="LU8" s="90"/>
      <c r="LV8" s="51"/>
      <c r="LW8" s="51">
        <v>0</v>
      </c>
      <c r="LX8" s="93">
        <f t="shared" ref="LX8:LX17" si="47">LW8/LW$19*100</f>
        <v>0</v>
      </c>
      <c r="LY8" s="89"/>
      <c r="LZ8" s="90"/>
      <c r="MB8" s="90"/>
      <c r="MC8" s="51"/>
      <c r="MD8" s="51">
        <v>0</v>
      </c>
      <c r="ME8" s="93">
        <f t="shared" ref="ME8:ME17" si="48">MD8/MD$19*100</f>
        <v>0</v>
      </c>
      <c r="MF8" s="89"/>
      <c r="MG8" s="90"/>
      <c r="MI8" s="90"/>
      <c r="MJ8" s="91"/>
      <c r="MK8" s="51">
        <v>0</v>
      </c>
      <c r="ML8" s="93">
        <f t="shared" ref="ML8:ML17" si="49">MK8/MK$19*100</f>
        <v>0</v>
      </c>
      <c r="MM8" s="89"/>
      <c r="MN8" s="90"/>
      <c r="MP8" s="90"/>
      <c r="MQ8" s="91"/>
      <c r="MR8" s="94">
        <v>0</v>
      </c>
      <c r="MS8" s="93">
        <f t="shared" ref="MS8:MS17" si="50">MR8/MR$19*100</f>
        <v>0</v>
      </c>
      <c r="MT8" s="89"/>
      <c r="MU8" s="90"/>
      <c r="MW8" s="90"/>
      <c r="MX8" s="91"/>
      <c r="MY8" s="94">
        <v>0</v>
      </c>
      <c r="MZ8" s="93">
        <f t="shared" ref="MZ8:MZ17" si="51">MY8/MY$19*100</f>
        <v>0</v>
      </c>
      <c r="NA8" s="89"/>
      <c r="NB8" s="90"/>
      <c r="ND8" s="90"/>
      <c r="NE8" s="91"/>
      <c r="NF8" s="94">
        <v>0</v>
      </c>
      <c r="NG8" s="93">
        <f t="shared" ref="NG8:NG17" si="52">NF8/NF$19*100</f>
        <v>0</v>
      </c>
      <c r="NH8" s="89"/>
      <c r="NI8" s="90"/>
      <c r="NK8" s="90"/>
      <c r="NL8" s="91"/>
      <c r="NM8" s="94">
        <v>0</v>
      </c>
      <c r="NN8" s="93">
        <f t="shared" ref="NN8:NN17" si="53">NM8/NM$19*100</f>
        <v>0</v>
      </c>
      <c r="NO8" s="89"/>
      <c r="NP8" s="90"/>
      <c r="NR8" s="90"/>
      <c r="NS8" s="91"/>
      <c r="NT8" s="94">
        <v>0</v>
      </c>
      <c r="NU8" s="93">
        <f t="shared" ref="NU8:NU17" si="54">NT8/NT$19*100</f>
        <v>0</v>
      </c>
      <c r="NV8" s="89"/>
      <c r="NW8" s="90"/>
      <c r="NY8" s="90"/>
      <c r="NZ8" s="91"/>
      <c r="OA8" s="94">
        <v>0</v>
      </c>
      <c r="OB8" s="93">
        <f t="shared" ref="OB8:OB17" si="55">OA8/OA$19*100</f>
        <v>0</v>
      </c>
      <c r="OC8" s="89"/>
      <c r="OD8" s="90"/>
      <c r="OF8" s="90"/>
      <c r="OG8" s="91"/>
      <c r="OH8" s="94">
        <v>0</v>
      </c>
      <c r="OI8" s="93">
        <f t="shared" ref="OI8:OI17" si="56">OH8/OH$19*100</f>
        <v>0</v>
      </c>
      <c r="OJ8" s="89"/>
      <c r="OK8" s="90"/>
      <c r="OM8" s="90"/>
      <c r="ON8" s="91"/>
      <c r="OO8" s="94">
        <v>0</v>
      </c>
      <c r="OP8" s="93">
        <f t="shared" ref="OP8:OP17" si="57">OO8/OO$19*100</f>
        <v>0</v>
      </c>
      <c r="OQ8" s="89"/>
      <c r="OR8" s="90"/>
      <c r="OT8" s="90"/>
      <c r="OU8" s="91"/>
      <c r="OV8" s="94">
        <v>0</v>
      </c>
      <c r="OW8" s="93">
        <f t="shared" ref="OW8:OW17" si="58">OV8/OV$19*100</f>
        <v>0</v>
      </c>
      <c r="OX8" s="89"/>
      <c r="OY8" s="90"/>
      <c r="PA8" s="90"/>
      <c r="PB8" s="91"/>
      <c r="PC8" s="94">
        <v>0</v>
      </c>
      <c r="PD8" s="93">
        <f t="shared" ref="PD8:PD17" si="59">PC8/PC$19*100</f>
        <v>0</v>
      </c>
      <c r="PE8" s="89"/>
      <c r="PF8" s="90"/>
      <c r="PH8" s="90"/>
      <c r="PI8" s="91"/>
      <c r="PJ8" s="94">
        <v>0</v>
      </c>
      <c r="PK8" s="93">
        <f t="shared" ref="PK8:PK17" si="60">PJ8/PJ$19*100</f>
        <v>0</v>
      </c>
      <c r="PL8" s="89"/>
      <c r="PM8" s="90"/>
      <c r="PO8" s="90"/>
      <c r="PP8" s="91"/>
      <c r="PQ8" s="94">
        <v>0</v>
      </c>
      <c r="PR8" s="93">
        <f t="shared" ref="PR8:PR17" si="61">PQ8/PQ$19*100</f>
        <v>0</v>
      </c>
      <c r="PS8" s="89"/>
      <c r="PT8" s="90"/>
      <c r="PV8" s="90"/>
      <c r="PW8" s="91"/>
      <c r="PX8" s="94">
        <v>0</v>
      </c>
      <c r="PY8" s="93">
        <f t="shared" ref="PY8:PY17" si="62">PX8/PX$19*100</f>
        <v>0</v>
      </c>
      <c r="PZ8" s="89"/>
      <c r="QA8" s="90"/>
      <c r="QC8" s="90"/>
      <c r="QD8" s="91"/>
      <c r="QE8" s="94">
        <v>0</v>
      </c>
      <c r="QF8" s="93">
        <f t="shared" ref="QF8:QF17" si="63">QE8/QE$19*100</f>
        <v>0</v>
      </c>
      <c r="QG8" s="89"/>
      <c r="QH8" s="90"/>
      <c r="QJ8" s="90"/>
      <c r="QK8" s="91"/>
      <c r="QL8" s="94">
        <v>0</v>
      </c>
      <c r="QM8" s="93">
        <f t="shared" ref="QM8:QM17" si="64">QL8/QL$19*100</f>
        <v>0</v>
      </c>
      <c r="QN8" s="89"/>
      <c r="QO8" s="90"/>
      <c r="QQ8" s="90"/>
      <c r="QR8" s="91"/>
      <c r="QS8" s="94">
        <v>0</v>
      </c>
      <c r="QT8" s="93">
        <f t="shared" ref="QT8:QT17" si="65">QS8/QS$19*100</f>
        <v>0</v>
      </c>
      <c r="QU8" s="89"/>
      <c r="QV8" s="87"/>
      <c r="QW8" s="88"/>
      <c r="QX8" s="87"/>
      <c r="QY8" s="95"/>
      <c r="QZ8" s="94">
        <v>0</v>
      </c>
      <c r="RA8" s="93">
        <f t="shared" ref="RA8:RA17" si="66">QZ8/QZ$19*100</f>
        <v>0</v>
      </c>
      <c r="RB8" s="89"/>
      <c r="RC8" s="87"/>
      <c r="RD8" s="88"/>
      <c r="RE8" s="87"/>
      <c r="RF8" s="95"/>
      <c r="RG8" s="94">
        <v>0</v>
      </c>
      <c r="RH8" s="93">
        <f t="shared" ref="RH8:RH17" si="67">RG8/RG$19*100</f>
        <v>0</v>
      </c>
      <c r="RI8" s="89"/>
      <c r="RJ8" s="87"/>
      <c r="RK8" s="88"/>
      <c r="RL8" s="87"/>
      <c r="RM8" s="95"/>
      <c r="RN8" s="94">
        <v>0</v>
      </c>
      <c r="RO8" s="93">
        <f t="shared" ref="RO8:RO17" si="68">RN8/RN$19*100</f>
        <v>0</v>
      </c>
      <c r="RP8" s="89"/>
      <c r="RQ8" s="87"/>
      <c r="RR8" s="88"/>
      <c r="RS8" s="87"/>
      <c r="RT8" s="95"/>
      <c r="RU8" s="94">
        <v>0</v>
      </c>
      <c r="RV8" s="93">
        <f t="shared" ref="RV8:RV17" si="69">RU8/RU$19*100</f>
        <v>0</v>
      </c>
      <c r="RW8" s="89"/>
      <c r="RX8" s="87"/>
      <c r="RY8" s="88"/>
      <c r="RZ8" s="87"/>
      <c r="SA8" s="95"/>
      <c r="SB8" s="94">
        <v>0</v>
      </c>
      <c r="SC8" s="93">
        <f t="shared" ref="SC8:SC17" si="70">SB8/SB$19*100</f>
        <v>0</v>
      </c>
      <c r="SD8" s="89"/>
      <c r="SE8" s="87"/>
      <c r="SF8" s="88"/>
      <c r="SG8" s="87"/>
      <c r="SH8" s="95"/>
      <c r="SI8" s="96">
        <v>0</v>
      </c>
      <c r="SJ8" s="93">
        <f t="shared" ref="SJ8:SJ17" si="71">SI8/SI$19*100</f>
        <v>0</v>
      </c>
      <c r="SK8" s="89"/>
      <c r="SL8" s="87"/>
      <c r="SM8" s="88"/>
      <c r="SN8" s="87"/>
      <c r="SO8" s="95"/>
      <c r="SP8" s="96">
        <v>0</v>
      </c>
      <c r="SQ8" s="93">
        <f t="shared" ref="SQ8:SQ17" si="72">SP8/SP$19*100</f>
        <v>0</v>
      </c>
    </row>
    <row r="9" spans="1:511" s="2" customFormat="1" x14ac:dyDescent="0.35">
      <c r="A9" s="33" t="s">
        <v>14</v>
      </c>
      <c r="B9" s="86">
        <f>216360+217140</f>
        <v>433500</v>
      </c>
      <c r="C9" s="87">
        <f t="shared" ref="C9:C17" si="73">B9/$B$22*100</f>
        <v>9.9494311840190335</v>
      </c>
      <c r="D9" s="88">
        <f>203926+206133</f>
        <v>410059</v>
      </c>
      <c r="E9" s="87">
        <f t="shared" ref="E9:E17" si="74">D9/$D$19*100</f>
        <v>9.1088960673445953</v>
      </c>
      <c r="F9" s="34">
        <v>843559</v>
      </c>
      <c r="G9" s="87">
        <f t="shared" si="0"/>
        <v>9.5222985119274384</v>
      </c>
      <c r="H9" s="97"/>
      <c r="I9" s="90"/>
      <c r="K9" s="90"/>
      <c r="L9" s="51"/>
      <c r="M9" s="51">
        <v>0</v>
      </c>
      <c r="N9" s="93">
        <f t="shared" si="1"/>
        <v>0</v>
      </c>
      <c r="O9" s="97"/>
      <c r="P9" s="90"/>
      <c r="R9" s="90"/>
      <c r="S9" s="51"/>
      <c r="T9" s="51">
        <v>0</v>
      </c>
      <c r="U9" s="93">
        <f t="shared" si="2"/>
        <v>0</v>
      </c>
      <c r="V9" s="97"/>
      <c r="W9" s="90"/>
      <c r="Y9" s="90"/>
      <c r="Z9" s="51"/>
      <c r="AA9" s="51">
        <v>0</v>
      </c>
      <c r="AB9" s="93">
        <f t="shared" si="3"/>
        <v>0</v>
      </c>
      <c r="AC9" s="97"/>
      <c r="AD9" s="90"/>
      <c r="AF9" s="90"/>
      <c r="AG9" s="51"/>
      <c r="AH9" s="51">
        <v>0</v>
      </c>
      <c r="AI9" s="93">
        <f t="shared" si="4"/>
        <v>0</v>
      </c>
      <c r="AJ9" s="97"/>
      <c r="AK9" s="90"/>
      <c r="AM9" s="90"/>
      <c r="AN9" s="51"/>
      <c r="AO9" s="51">
        <v>0</v>
      </c>
      <c r="AP9" s="93">
        <f t="shared" si="5"/>
        <v>0</v>
      </c>
      <c r="AQ9" s="97"/>
      <c r="AR9" s="90"/>
      <c r="AT9" s="90"/>
      <c r="AU9" s="51"/>
      <c r="AV9" s="51">
        <v>0</v>
      </c>
      <c r="AW9" s="93">
        <f t="shared" si="6"/>
        <v>0</v>
      </c>
      <c r="AX9" s="97"/>
      <c r="AY9" s="90"/>
      <c r="BA9" s="90"/>
      <c r="BB9" s="51"/>
      <c r="BC9" s="51">
        <v>0</v>
      </c>
      <c r="BD9" s="93">
        <f t="shared" si="7"/>
        <v>0</v>
      </c>
      <c r="BE9" s="97"/>
      <c r="BF9" s="90"/>
      <c r="BH9" s="90"/>
      <c r="BI9" s="51"/>
      <c r="BJ9" s="51">
        <v>0</v>
      </c>
      <c r="BK9" s="93">
        <f t="shared" si="8"/>
        <v>0</v>
      </c>
      <c r="BL9" s="97"/>
      <c r="BM9" s="90"/>
      <c r="BO9" s="90"/>
      <c r="BP9" s="51"/>
      <c r="BQ9" s="51">
        <v>0</v>
      </c>
      <c r="BR9" s="93">
        <f t="shared" si="9"/>
        <v>0</v>
      </c>
      <c r="BS9" s="97"/>
      <c r="BT9" s="90"/>
      <c r="BV9" s="90"/>
      <c r="BW9" s="51"/>
      <c r="BX9" s="51">
        <v>0</v>
      </c>
      <c r="BY9" s="93">
        <f t="shared" si="10"/>
        <v>0</v>
      </c>
      <c r="BZ9" s="97"/>
      <c r="CA9" s="90"/>
      <c r="CC9" s="90"/>
      <c r="CD9" s="51"/>
      <c r="CE9" s="51">
        <v>0</v>
      </c>
      <c r="CF9" s="93">
        <f t="shared" si="11"/>
        <v>0</v>
      </c>
      <c r="CG9" s="97"/>
      <c r="CH9" s="90"/>
      <c r="CJ9" s="90"/>
      <c r="CK9" s="51"/>
      <c r="CL9" s="51">
        <v>0</v>
      </c>
      <c r="CM9" s="93">
        <f t="shared" si="12"/>
        <v>0</v>
      </c>
      <c r="CN9" s="97"/>
      <c r="CO9" s="90"/>
      <c r="CQ9" s="90"/>
      <c r="CR9" s="51"/>
      <c r="CS9" s="51">
        <v>0</v>
      </c>
      <c r="CT9" s="93">
        <f t="shared" si="13"/>
        <v>0</v>
      </c>
      <c r="CU9" s="97"/>
      <c r="CV9" s="90"/>
      <c r="CX9" s="90"/>
      <c r="CY9" s="51"/>
      <c r="CZ9" s="51">
        <v>0</v>
      </c>
      <c r="DA9" s="93">
        <f t="shared" si="14"/>
        <v>0</v>
      </c>
      <c r="DB9" s="97"/>
      <c r="DC9" s="90"/>
      <c r="DE9" s="90"/>
      <c r="DF9" s="51"/>
      <c r="DG9" s="51">
        <v>0</v>
      </c>
      <c r="DH9" s="93">
        <f t="shared" si="15"/>
        <v>0</v>
      </c>
      <c r="DI9" s="97"/>
      <c r="DJ9" s="90"/>
      <c r="DL9" s="90"/>
      <c r="DM9" s="51"/>
      <c r="DN9" s="51">
        <v>0</v>
      </c>
      <c r="DO9" s="93">
        <f t="shared" si="16"/>
        <v>0</v>
      </c>
      <c r="DP9" s="97"/>
      <c r="DQ9" s="90"/>
      <c r="DS9" s="90"/>
      <c r="DT9" s="51"/>
      <c r="DU9" s="51">
        <v>0</v>
      </c>
      <c r="DV9" s="93">
        <f t="shared" si="17"/>
        <v>0</v>
      </c>
      <c r="DW9" s="97"/>
      <c r="DX9" s="90"/>
      <c r="DZ9" s="90"/>
      <c r="EA9" s="51"/>
      <c r="EB9" s="51">
        <v>0</v>
      </c>
      <c r="EC9" s="93">
        <f t="shared" si="18"/>
        <v>0</v>
      </c>
      <c r="ED9" s="97"/>
      <c r="EE9" s="90"/>
      <c r="EG9" s="90"/>
      <c r="EH9" s="51"/>
      <c r="EI9" s="51">
        <v>0</v>
      </c>
      <c r="EJ9" s="93">
        <f t="shared" si="19"/>
        <v>0</v>
      </c>
      <c r="EK9" s="97"/>
      <c r="EL9" s="90"/>
      <c r="EN9" s="90"/>
      <c r="EO9" s="51"/>
      <c r="EP9" s="51">
        <v>0</v>
      </c>
      <c r="EQ9" s="93">
        <f t="shared" si="20"/>
        <v>0</v>
      </c>
      <c r="ER9" s="97"/>
      <c r="ES9" s="90"/>
      <c r="EU9" s="90"/>
      <c r="EV9" s="51"/>
      <c r="EW9" s="51">
        <v>0</v>
      </c>
      <c r="EX9" s="93">
        <f t="shared" si="21"/>
        <v>0</v>
      </c>
      <c r="EY9" s="97"/>
      <c r="EZ9" s="90"/>
      <c r="FB9" s="90"/>
      <c r="FC9" s="51"/>
      <c r="FD9" s="51">
        <v>0</v>
      </c>
      <c r="FE9" s="93">
        <f t="shared" si="22"/>
        <v>0</v>
      </c>
      <c r="FF9" s="97"/>
      <c r="FG9" s="90"/>
      <c r="FI9" s="90"/>
      <c r="FJ9" s="51"/>
      <c r="FK9" s="51">
        <v>0</v>
      </c>
      <c r="FL9" s="93">
        <f t="shared" si="23"/>
        <v>0</v>
      </c>
      <c r="FM9" s="97"/>
      <c r="FN9" s="90"/>
      <c r="FP9" s="90"/>
      <c r="FQ9" s="51"/>
      <c r="FR9" s="51">
        <v>0</v>
      </c>
      <c r="FS9" s="93">
        <f t="shared" si="24"/>
        <v>0</v>
      </c>
      <c r="FT9" s="97"/>
      <c r="FU9" s="90"/>
      <c r="FW9" s="90"/>
      <c r="FX9" s="51"/>
      <c r="FY9" s="51">
        <v>0</v>
      </c>
      <c r="FZ9" s="93">
        <f t="shared" si="25"/>
        <v>0</v>
      </c>
      <c r="GA9" s="97"/>
      <c r="GB9" s="90"/>
      <c r="GD9" s="90"/>
      <c r="GE9" s="51"/>
      <c r="GF9" s="51">
        <v>0</v>
      </c>
      <c r="GG9" s="93">
        <f t="shared" si="26"/>
        <v>0</v>
      </c>
      <c r="GH9" s="97"/>
      <c r="GI9" s="90"/>
      <c r="GK9" s="90"/>
      <c r="GL9" s="51"/>
      <c r="GM9" s="51">
        <v>0</v>
      </c>
      <c r="GN9" s="93">
        <f t="shared" si="27"/>
        <v>0</v>
      </c>
      <c r="GO9" s="97"/>
      <c r="GP9" s="90"/>
      <c r="GR9" s="90"/>
      <c r="GS9" s="51"/>
      <c r="GT9" s="51">
        <v>0</v>
      </c>
      <c r="GU9" s="93">
        <f t="shared" si="28"/>
        <v>0</v>
      </c>
      <c r="GV9" s="97"/>
      <c r="GW9" s="90"/>
      <c r="GY9" s="90"/>
      <c r="GZ9" s="51"/>
      <c r="HA9" s="51">
        <v>0</v>
      </c>
      <c r="HB9" s="93">
        <f t="shared" si="29"/>
        <v>0</v>
      </c>
      <c r="HC9" s="97"/>
      <c r="HD9" s="90"/>
      <c r="HF9" s="90"/>
      <c r="HG9" s="51"/>
      <c r="HH9" s="51">
        <v>0</v>
      </c>
      <c r="HI9" s="93">
        <f t="shared" si="30"/>
        <v>0</v>
      </c>
      <c r="HJ9" s="97"/>
      <c r="HK9" s="90"/>
      <c r="HM9" s="90"/>
      <c r="HN9" s="51"/>
      <c r="HO9" s="51">
        <v>0</v>
      </c>
      <c r="HP9" s="93">
        <f t="shared" si="31"/>
        <v>0</v>
      </c>
      <c r="HQ9" s="97"/>
      <c r="HR9" s="90"/>
      <c r="HT9" s="90"/>
      <c r="HU9" s="51"/>
      <c r="HV9" s="51">
        <v>0</v>
      </c>
      <c r="HW9" s="93">
        <f t="shared" si="32"/>
        <v>0</v>
      </c>
      <c r="HX9" s="97"/>
      <c r="HY9" s="90"/>
      <c r="IA9" s="90"/>
      <c r="IB9" s="51"/>
      <c r="IC9" s="51">
        <v>0</v>
      </c>
      <c r="ID9" s="93">
        <f t="shared" si="33"/>
        <v>0</v>
      </c>
      <c r="IE9" s="97"/>
      <c r="IF9" s="90"/>
      <c r="IH9" s="90"/>
      <c r="II9" s="51"/>
      <c r="IJ9" s="51">
        <v>0</v>
      </c>
      <c r="IK9" s="93">
        <f t="shared" si="34"/>
        <v>0</v>
      </c>
      <c r="IL9" s="97"/>
      <c r="IM9" s="90"/>
      <c r="IO9" s="90"/>
      <c r="IP9" s="51"/>
      <c r="IQ9" s="51">
        <v>0</v>
      </c>
      <c r="IR9" s="93">
        <f t="shared" si="35"/>
        <v>0</v>
      </c>
      <c r="IS9" s="97"/>
      <c r="IT9" s="90"/>
      <c r="IV9" s="90"/>
      <c r="IW9" s="51"/>
      <c r="IX9" s="51">
        <v>0</v>
      </c>
      <c r="IY9" s="93">
        <f t="shared" si="36"/>
        <v>0</v>
      </c>
      <c r="IZ9" s="97"/>
      <c r="JA9" s="90"/>
      <c r="JC9" s="90"/>
      <c r="JD9" s="51"/>
      <c r="JE9" s="51">
        <v>0</v>
      </c>
      <c r="JF9" s="93">
        <f t="shared" si="37"/>
        <v>0</v>
      </c>
      <c r="JG9" s="97"/>
      <c r="JH9" s="90"/>
      <c r="JJ9" s="90"/>
      <c r="JK9" s="51"/>
      <c r="JL9" s="51">
        <v>0</v>
      </c>
      <c r="JM9" s="93">
        <f t="shared" si="38"/>
        <v>0</v>
      </c>
      <c r="JN9" s="97"/>
      <c r="JO9" s="90"/>
      <c r="JQ9" s="90"/>
      <c r="JR9" s="51"/>
      <c r="JS9" s="51">
        <v>0</v>
      </c>
      <c r="JT9" s="93">
        <f t="shared" si="39"/>
        <v>0</v>
      </c>
      <c r="JU9" s="97"/>
      <c r="JV9" s="90"/>
      <c r="JX9" s="90"/>
      <c r="JY9" s="51"/>
      <c r="JZ9" s="51">
        <v>0</v>
      </c>
      <c r="KA9" s="93">
        <f t="shared" si="40"/>
        <v>0</v>
      </c>
      <c r="KB9" s="97"/>
      <c r="KC9" s="90"/>
      <c r="KE9" s="90"/>
      <c r="KF9" s="51"/>
      <c r="KG9" s="51">
        <v>0</v>
      </c>
      <c r="KH9" s="93">
        <f t="shared" si="41"/>
        <v>0</v>
      </c>
      <c r="KI9" s="97"/>
      <c r="KJ9" s="90"/>
      <c r="KL9" s="90"/>
      <c r="KM9" s="51"/>
      <c r="KN9" s="51">
        <v>0</v>
      </c>
      <c r="KO9" s="93">
        <f t="shared" si="42"/>
        <v>0</v>
      </c>
      <c r="KP9" s="97"/>
      <c r="KQ9" s="90"/>
      <c r="KS9" s="90"/>
      <c r="KT9" s="51"/>
      <c r="KU9" s="51">
        <v>0</v>
      </c>
      <c r="KV9" s="93">
        <f t="shared" si="43"/>
        <v>0</v>
      </c>
      <c r="KW9" s="97"/>
      <c r="KX9" s="90"/>
      <c r="KZ9" s="90"/>
      <c r="LA9" s="51"/>
      <c r="LB9" s="51">
        <v>0</v>
      </c>
      <c r="LC9" s="93">
        <f t="shared" si="44"/>
        <v>0</v>
      </c>
      <c r="LD9" s="97"/>
      <c r="LE9" s="90"/>
      <c r="LG9" s="90"/>
      <c r="LH9" s="51"/>
      <c r="LI9" s="51">
        <v>0</v>
      </c>
      <c r="LJ9" s="93">
        <f t="shared" si="45"/>
        <v>0</v>
      </c>
      <c r="LK9" s="97"/>
      <c r="LL9" s="90"/>
      <c r="LN9" s="90"/>
      <c r="LO9" s="51"/>
      <c r="LP9" s="51">
        <v>0</v>
      </c>
      <c r="LQ9" s="93">
        <f t="shared" si="46"/>
        <v>0</v>
      </c>
      <c r="LR9" s="97"/>
      <c r="LS9" s="90"/>
      <c r="LU9" s="90"/>
      <c r="LV9" s="51"/>
      <c r="LW9" s="51">
        <v>0</v>
      </c>
      <c r="LX9" s="93">
        <f t="shared" si="47"/>
        <v>0</v>
      </c>
      <c r="LY9" s="97"/>
      <c r="LZ9" s="90"/>
      <c r="MB9" s="90"/>
      <c r="MC9" s="51"/>
      <c r="MD9" s="51">
        <v>0</v>
      </c>
      <c r="ME9" s="93">
        <f t="shared" si="48"/>
        <v>0</v>
      </c>
      <c r="MF9" s="97"/>
      <c r="MG9" s="90"/>
      <c r="MI9" s="90"/>
      <c r="MJ9" s="91"/>
      <c r="MK9" s="51">
        <v>0</v>
      </c>
      <c r="ML9" s="93">
        <f t="shared" si="49"/>
        <v>0</v>
      </c>
      <c r="MM9" s="97"/>
      <c r="MN9" s="90"/>
      <c r="MP9" s="90"/>
      <c r="MQ9" s="91"/>
      <c r="MR9" s="94">
        <v>0</v>
      </c>
      <c r="MS9" s="93">
        <f t="shared" si="50"/>
        <v>0</v>
      </c>
      <c r="MT9" s="97"/>
      <c r="MU9" s="90"/>
      <c r="MW9" s="90"/>
      <c r="MX9" s="91"/>
      <c r="MY9" s="94">
        <v>0</v>
      </c>
      <c r="MZ9" s="93">
        <f t="shared" si="51"/>
        <v>0</v>
      </c>
      <c r="NA9" s="97"/>
      <c r="NB9" s="90"/>
      <c r="ND9" s="90"/>
      <c r="NE9" s="91"/>
      <c r="NF9" s="94">
        <v>0</v>
      </c>
      <c r="NG9" s="93">
        <f t="shared" si="52"/>
        <v>0</v>
      </c>
      <c r="NH9" s="97"/>
      <c r="NI9" s="90"/>
      <c r="NK9" s="90"/>
      <c r="NL9" s="91"/>
      <c r="NM9" s="94">
        <v>0</v>
      </c>
      <c r="NN9" s="93">
        <f t="shared" si="53"/>
        <v>0</v>
      </c>
      <c r="NO9" s="97"/>
      <c r="NP9" s="90"/>
      <c r="NR9" s="90"/>
      <c r="NS9" s="91"/>
      <c r="NT9" s="94">
        <v>0</v>
      </c>
      <c r="NU9" s="93">
        <f t="shared" si="54"/>
        <v>0</v>
      </c>
      <c r="NV9" s="97"/>
      <c r="NW9" s="90"/>
      <c r="NY9" s="90"/>
      <c r="NZ9" s="91"/>
      <c r="OA9" s="94">
        <v>0</v>
      </c>
      <c r="OB9" s="93">
        <f t="shared" si="55"/>
        <v>0</v>
      </c>
      <c r="OC9" s="97"/>
      <c r="OD9" s="90"/>
      <c r="OF9" s="90"/>
      <c r="OG9" s="91"/>
      <c r="OH9" s="94">
        <v>0</v>
      </c>
      <c r="OI9" s="93">
        <f t="shared" si="56"/>
        <v>0</v>
      </c>
      <c r="OJ9" s="97"/>
      <c r="OK9" s="90"/>
      <c r="OM9" s="90"/>
      <c r="ON9" s="91"/>
      <c r="OO9" s="94">
        <v>0</v>
      </c>
      <c r="OP9" s="93">
        <f t="shared" si="57"/>
        <v>0</v>
      </c>
      <c r="OQ9" s="97"/>
      <c r="OR9" s="90"/>
      <c r="OT9" s="90"/>
      <c r="OU9" s="91"/>
      <c r="OV9" s="94">
        <v>0</v>
      </c>
      <c r="OW9" s="93">
        <f t="shared" si="58"/>
        <v>0</v>
      </c>
      <c r="OX9" s="97"/>
      <c r="OY9" s="90"/>
      <c r="PA9" s="90"/>
      <c r="PB9" s="91"/>
      <c r="PC9" s="94">
        <v>0</v>
      </c>
      <c r="PD9" s="93">
        <f t="shared" si="59"/>
        <v>0</v>
      </c>
      <c r="PE9" s="97"/>
      <c r="PF9" s="90"/>
      <c r="PH9" s="90"/>
      <c r="PI9" s="91"/>
      <c r="PJ9" s="94">
        <v>0</v>
      </c>
      <c r="PK9" s="93">
        <f t="shared" si="60"/>
        <v>0</v>
      </c>
      <c r="PL9" s="97"/>
      <c r="PM9" s="90"/>
      <c r="PO9" s="90"/>
      <c r="PP9" s="91"/>
      <c r="PQ9" s="94">
        <v>0</v>
      </c>
      <c r="PR9" s="93">
        <f t="shared" si="61"/>
        <v>0</v>
      </c>
      <c r="PS9" s="97"/>
      <c r="PT9" s="90"/>
      <c r="PV9" s="90"/>
      <c r="PW9" s="91"/>
      <c r="PX9" s="94">
        <v>0</v>
      </c>
      <c r="PY9" s="93">
        <f t="shared" si="62"/>
        <v>0</v>
      </c>
      <c r="PZ9" s="97"/>
      <c r="QA9" s="90"/>
      <c r="QC9" s="90"/>
      <c r="QD9" s="91"/>
      <c r="QE9" s="94">
        <v>0</v>
      </c>
      <c r="QF9" s="93">
        <f t="shared" si="63"/>
        <v>0</v>
      </c>
      <c r="QG9" s="97"/>
      <c r="QH9" s="90"/>
      <c r="QJ9" s="90"/>
      <c r="QK9" s="91"/>
      <c r="QL9" s="94">
        <v>0</v>
      </c>
      <c r="QM9" s="93">
        <f t="shared" si="64"/>
        <v>0</v>
      </c>
      <c r="QN9" s="97"/>
      <c r="QO9" s="90"/>
      <c r="QQ9" s="90"/>
      <c r="QR9" s="91"/>
      <c r="QS9" s="94">
        <v>0</v>
      </c>
      <c r="QT9" s="93">
        <f t="shared" si="65"/>
        <v>0</v>
      </c>
      <c r="QU9" s="97"/>
      <c r="QV9" s="87"/>
      <c r="QW9" s="88"/>
      <c r="QX9" s="87"/>
      <c r="QY9" s="95"/>
      <c r="QZ9" s="94">
        <v>0</v>
      </c>
      <c r="RA9" s="93">
        <f t="shared" si="66"/>
        <v>0</v>
      </c>
      <c r="RB9" s="97"/>
      <c r="RC9" s="87"/>
      <c r="RD9" s="88"/>
      <c r="RE9" s="87"/>
      <c r="RF9" s="95"/>
      <c r="RG9" s="94">
        <v>0</v>
      </c>
      <c r="RH9" s="93">
        <f t="shared" si="67"/>
        <v>0</v>
      </c>
      <c r="RI9" s="97"/>
      <c r="RJ9" s="87"/>
      <c r="RK9" s="88"/>
      <c r="RL9" s="87"/>
      <c r="RM9" s="95"/>
      <c r="RN9" s="94">
        <v>0</v>
      </c>
      <c r="RO9" s="93">
        <f t="shared" si="68"/>
        <v>0</v>
      </c>
      <c r="RP9" s="97"/>
      <c r="RQ9" s="87"/>
      <c r="RR9" s="88"/>
      <c r="RS9" s="87"/>
      <c r="RT9" s="95"/>
      <c r="RU9" s="94">
        <v>0</v>
      </c>
      <c r="RV9" s="93">
        <f t="shared" si="69"/>
        <v>0</v>
      </c>
      <c r="RW9" s="97"/>
      <c r="RX9" s="87"/>
      <c r="RY9" s="88"/>
      <c r="RZ9" s="87"/>
      <c r="SA9" s="95"/>
      <c r="SB9" s="94">
        <v>0</v>
      </c>
      <c r="SC9" s="93">
        <f t="shared" si="70"/>
        <v>0</v>
      </c>
      <c r="SD9" s="97"/>
      <c r="SE9" s="87"/>
      <c r="SF9" s="88"/>
      <c r="SG9" s="87"/>
      <c r="SH9" s="95"/>
      <c r="SI9" s="96">
        <v>0</v>
      </c>
      <c r="SJ9" s="93">
        <f t="shared" si="71"/>
        <v>0</v>
      </c>
      <c r="SK9" s="97"/>
      <c r="SL9" s="87"/>
      <c r="SM9" s="88"/>
      <c r="SN9" s="87"/>
      <c r="SO9" s="95"/>
      <c r="SP9" s="96">
        <v>0</v>
      </c>
      <c r="SQ9" s="93">
        <f t="shared" si="72"/>
        <v>0</v>
      </c>
    </row>
    <row r="10" spans="1:511" s="2" customFormat="1" x14ac:dyDescent="0.35">
      <c r="A10" s="33" t="s">
        <v>15</v>
      </c>
      <c r="B10" s="86">
        <f>226869+273309</f>
        <v>500178</v>
      </c>
      <c r="C10" s="87">
        <f t="shared" si="73"/>
        <v>11.479784523091746</v>
      </c>
      <c r="D10" s="88">
        <f>212135+257454</f>
        <v>469589</v>
      </c>
      <c r="E10" s="87">
        <f t="shared" si="74"/>
        <v>10.431273049410649</v>
      </c>
      <c r="F10" s="34">
        <v>969767</v>
      </c>
      <c r="G10" s="87">
        <f t="shared" si="0"/>
        <v>10.946965014914591</v>
      </c>
      <c r="H10" s="97"/>
      <c r="I10" s="90"/>
      <c r="K10" s="90"/>
      <c r="L10" s="51"/>
      <c r="M10" s="51">
        <v>0</v>
      </c>
      <c r="N10" s="93">
        <f t="shared" si="1"/>
        <v>0</v>
      </c>
      <c r="O10" s="97"/>
      <c r="P10" s="90"/>
      <c r="R10" s="90"/>
      <c r="S10" s="51"/>
      <c r="T10" s="51">
        <v>0</v>
      </c>
      <c r="U10" s="93">
        <f t="shared" si="2"/>
        <v>0</v>
      </c>
      <c r="V10" s="97"/>
      <c r="W10" s="90"/>
      <c r="Y10" s="90"/>
      <c r="Z10" s="51"/>
      <c r="AA10" s="51">
        <v>0</v>
      </c>
      <c r="AB10" s="93">
        <f t="shared" si="3"/>
        <v>0</v>
      </c>
      <c r="AC10" s="97"/>
      <c r="AD10" s="90"/>
      <c r="AF10" s="90"/>
      <c r="AG10" s="51"/>
      <c r="AH10" s="51">
        <v>0</v>
      </c>
      <c r="AI10" s="93">
        <f t="shared" si="4"/>
        <v>0</v>
      </c>
      <c r="AJ10" s="97"/>
      <c r="AK10" s="90"/>
      <c r="AM10" s="90"/>
      <c r="AN10" s="51"/>
      <c r="AO10" s="51">
        <v>0</v>
      </c>
      <c r="AP10" s="93">
        <f t="shared" si="5"/>
        <v>0</v>
      </c>
      <c r="AQ10" s="97"/>
      <c r="AR10" s="90"/>
      <c r="AT10" s="90"/>
      <c r="AU10" s="51"/>
      <c r="AV10" s="51">
        <v>0</v>
      </c>
      <c r="AW10" s="93">
        <f t="shared" si="6"/>
        <v>0</v>
      </c>
      <c r="AX10" s="97"/>
      <c r="AY10" s="90"/>
      <c r="BA10" s="90"/>
      <c r="BB10" s="51"/>
      <c r="BC10" s="51">
        <v>0</v>
      </c>
      <c r="BD10" s="93">
        <f t="shared" si="7"/>
        <v>0</v>
      </c>
      <c r="BE10" s="97"/>
      <c r="BF10" s="90"/>
      <c r="BH10" s="90"/>
      <c r="BI10" s="51"/>
      <c r="BJ10" s="51">
        <v>0</v>
      </c>
      <c r="BK10" s="93">
        <f t="shared" si="8"/>
        <v>0</v>
      </c>
      <c r="BL10" s="97"/>
      <c r="BM10" s="90"/>
      <c r="BO10" s="90"/>
      <c r="BP10" s="51"/>
      <c r="BQ10" s="51">
        <v>0</v>
      </c>
      <c r="BR10" s="93">
        <f t="shared" si="9"/>
        <v>0</v>
      </c>
      <c r="BS10" s="97"/>
      <c r="BT10" s="90"/>
      <c r="BV10" s="90"/>
      <c r="BW10" s="51"/>
      <c r="BX10" s="51">
        <v>0</v>
      </c>
      <c r="BY10" s="93">
        <f t="shared" si="10"/>
        <v>0</v>
      </c>
      <c r="BZ10" s="97"/>
      <c r="CA10" s="90"/>
      <c r="CC10" s="90"/>
      <c r="CD10" s="51"/>
      <c r="CE10" s="51">
        <v>0</v>
      </c>
      <c r="CF10" s="93">
        <f t="shared" si="11"/>
        <v>0</v>
      </c>
      <c r="CG10" s="97"/>
      <c r="CH10" s="90"/>
      <c r="CJ10" s="90"/>
      <c r="CK10" s="51"/>
      <c r="CL10" s="51">
        <v>0</v>
      </c>
      <c r="CM10" s="93">
        <f t="shared" si="12"/>
        <v>0</v>
      </c>
      <c r="CN10" s="97"/>
      <c r="CO10" s="90"/>
      <c r="CQ10" s="90"/>
      <c r="CR10" s="51"/>
      <c r="CS10" s="51">
        <v>0</v>
      </c>
      <c r="CT10" s="93">
        <f t="shared" si="13"/>
        <v>0</v>
      </c>
      <c r="CU10" s="97"/>
      <c r="CV10" s="90"/>
      <c r="CX10" s="90"/>
      <c r="CY10" s="51"/>
      <c r="CZ10" s="51">
        <v>0</v>
      </c>
      <c r="DA10" s="93">
        <f t="shared" si="14"/>
        <v>0</v>
      </c>
      <c r="DB10" s="97"/>
      <c r="DC10" s="90"/>
      <c r="DE10" s="90"/>
      <c r="DF10" s="51"/>
      <c r="DG10" s="51">
        <v>0</v>
      </c>
      <c r="DH10" s="93">
        <f t="shared" si="15"/>
        <v>0</v>
      </c>
      <c r="DI10" s="97"/>
      <c r="DJ10" s="90"/>
      <c r="DL10" s="90"/>
      <c r="DM10" s="51"/>
      <c r="DN10" s="51">
        <v>0</v>
      </c>
      <c r="DO10" s="93">
        <f t="shared" si="16"/>
        <v>0</v>
      </c>
      <c r="DP10" s="97"/>
      <c r="DQ10" s="90"/>
      <c r="DS10" s="90"/>
      <c r="DT10" s="51"/>
      <c r="DU10" s="51">
        <v>0</v>
      </c>
      <c r="DV10" s="93">
        <f t="shared" si="17"/>
        <v>0</v>
      </c>
      <c r="DW10" s="97"/>
      <c r="DX10" s="90"/>
      <c r="DZ10" s="90"/>
      <c r="EA10" s="51"/>
      <c r="EB10" s="51">
        <v>0</v>
      </c>
      <c r="EC10" s="93">
        <f t="shared" si="18"/>
        <v>0</v>
      </c>
      <c r="ED10" s="97"/>
      <c r="EE10" s="90"/>
      <c r="EG10" s="90"/>
      <c r="EH10" s="51"/>
      <c r="EI10" s="51">
        <v>0</v>
      </c>
      <c r="EJ10" s="93">
        <f t="shared" si="19"/>
        <v>0</v>
      </c>
      <c r="EK10" s="97"/>
      <c r="EL10" s="90"/>
      <c r="EN10" s="90"/>
      <c r="EO10" s="51"/>
      <c r="EP10" s="51">
        <v>0</v>
      </c>
      <c r="EQ10" s="93">
        <f t="shared" si="20"/>
        <v>0</v>
      </c>
      <c r="ER10" s="97"/>
      <c r="ES10" s="90"/>
      <c r="EU10" s="90"/>
      <c r="EV10" s="51"/>
      <c r="EW10" s="51">
        <v>0</v>
      </c>
      <c r="EX10" s="93">
        <f t="shared" si="21"/>
        <v>0</v>
      </c>
      <c r="EY10" s="97"/>
      <c r="EZ10" s="90"/>
      <c r="FB10" s="90"/>
      <c r="FC10" s="51"/>
      <c r="FD10" s="51">
        <v>0</v>
      </c>
      <c r="FE10" s="93">
        <f t="shared" si="22"/>
        <v>0</v>
      </c>
      <c r="FF10" s="97"/>
      <c r="FG10" s="90"/>
      <c r="FI10" s="90"/>
      <c r="FJ10" s="51"/>
      <c r="FK10" s="51">
        <v>0</v>
      </c>
      <c r="FL10" s="93">
        <f t="shared" si="23"/>
        <v>0</v>
      </c>
      <c r="FM10" s="97"/>
      <c r="FN10" s="90"/>
      <c r="FP10" s="90"/>
      <c r="FQ10" s="51"/>
      <c r="FR10" s="51">
        <v>0</v>
      </c>
      <c r="FS10" s="93">
        <f t="shared" si="24"/>
        <v>0</v>
      </c>
      <c r="FT10" s="97"/>
      <c r="FU10" s="90"/>
      <c r="FW10" s="90"/>
      <c r="FX10" s="51"/>
      <c r="FY10" s="51">
        <v>0</v>
      </c>
      <c r="FZ10" s="93">
        <f t="shared" si="25"/>
        <v>0</v>
      </c>
      <c r="GA10" s="97"/>
      <c r="GB10" s="90"/>
      <c r="GD10" s="90"/>
      <c r="GE10" s="51"/>
      <c r="GF10" s="51">
        <v>0</v>
      </c>
      <c r="GG10" s="93">
        <f t="shared" si="26"/>
        <v>0</v>
      </c>
      <c r="GH10" s="97"/>
      <c r="GI10" s="90"/>
      <c r="GK10" s="90"/>
      <c r="GL10" s="51"/>
      <c r="GM10" s="51">
        <v>0</v>
      </c>
      <c r="GN10" s="93">
        <f t="shared" si="27"/>
        <v>0</v>
      </c>
      <c r="GO10" s="97"/>
      <c r="GP10" s="90"/>
      <c r="GR10" s="90"/>
      <c r="GS10" s="51"/>
      <c r="GT10" s="51">
        <v>0</v>
      </c>
      <c r="GU10" s="93">
        <f t="shared" si="28"/>
        <v>0</v>
      </c>
      <c r="GV10" s="97"/>
      <c r="GW10" s="90"/>
      <c r="GY10" s="90"/>
      <c r="GZ10" s="51"/>
      <c r="HA10" s="51">
        <v>0</v>
      </c>
      <c r="HB10" s="93">
        <f t="shared" si="29"/>
        <v>0</v>
      </c>
      <c r="HC10" s="97"/>
      <c r="HD10" s="90"/>
      <c r="HF10" s="90"/>
      <c r="HG10" s="51"/>
      <c r="HH10" s="51">
        <v>0</v>
      </c>
      <c r="HI10" s="93">
        <f t="shared" si="30"/>
        <v>0</v>
      </c>
      <c r="HJ10" s="97"/>
      <c r="HK10" s="90"/>
      <c r="HM10" s="90"/>
      <c r="HN10" s="51"/>
      <c r="HO10" s="51">
        <v>0</v>
      </c>
      <c r="HP10" s="93">
        <f t="shared" si="31"/>
        <v>0</v>
      </c>
      <c r="HQ10" s="97"/>
      <c r="HR10" s="90"/>
      <c r="HT10" s="90"/>
      <c r="HU10" s="51"/>
      <c r="HV10" s="51">
        <v>0</v>
      </c>
      <c r="HW10" s="93">
        <f t="shared" si="32"/>
        <v>0</v>
      </c>
      <c r="HX10" s="97"/>
      <c r="HY10" s="90"/>
      <c r="IA10" s="90"/>
      <c r="IB10" s="51"/>
      <c r="IC10" s="51">
        <v>0</v>
      </c>
      <c r="ID10" s="93">
        <f t="shared" si="33"/>
        <v>0</v>
      </c>
      <c r="IE10" s="97"/>
      <c r="IF10" s="90"/>
      <c r="IH10" s="90"/>
      <c r="II10" s="51"/>
      <c r="IJ10" s="51">
        <v>0</v>
      </c>
      <c r="IK10" s="93">
        <f t="shared" si="34"/>
        <v>0</v>
      </c>
      <c r="IL10" s="97"/>
      <c r="IM10" s="90"/>
      <c r="IO10" s="90"/>
      <c r="IP10" s="51"/>
      <c r="IQ10" s="51">
        <v>0</v>
      </c>
      <c r="IR10" s="93">
        <f t="shared" si="35"/>
        <v>0</v>
      </c>
      <c r="IS10" s="97"/>
      <c r="IT10" s="90"/>
      <c r="IV10" s="90"/>
      <c r="IW10" s="51"/>
      <c r="IX10" s="51">
        <v>0</v>
      </c>
      <c r="IY10" s="93">
        <f t="shared" si="36"/>
        <v>0</v>
      </c>
      <c r="IZ10" s="97"/>
      <c r="JA10" s="90"/>
      <c r="JC10" s="90"/>
      <c r="JD10" s="51"/>
      <c r="JE10" s="51">
        <v>0</v>
      </c>
      <c r="JF10" s="93">
        <f t="shared" si="37"/>
        <v>0</v>
      </c>
      <c r="JG10" s="97"/>
      <c r="JH10" s="90"/>
      <c r="JJ10" s="90"/>
      <c r="JK10" s="51"/>
      <c r="JL10" s="51">
        <v>0</v>
      </c>
      <c r="JM10" s="93">
        <f t="shared" si="38"/>
        <v>0</v>
      </c>
      <c r="JN10" s="97"/>
      <c r="JO10" s="90"/>
      <c r="JQ10" s="90"/>
      <c r="JR10" s="51"/>
      <c r="JS10" s="51">
        <v>0</v>
      </c>
      <c r="JT10" s="93">
        <f t="shared" si="39"/>
        <v>0</v>
      </c>
      <c r="JU10" s="97"/>
      <c r="JV10" s="90"/>
      <c r="JX10" s="90"/>
      <c r="JY10" s="51"/>
      <c r="JZ10" s="51">
        <v>0</v>
      </c>
      <c r="KA10" s="93">
        <f t="shared" si="40"/>
        <v>0</v>
      </c>
      <c r="KB10" s="97"/>
      <c r="KC10" s="90"/>
      <c r="KE10" s="90"/>
      <c r="KF10" s="51"/>
      <c r="KG10" s="51">
        <v>0</v>
      </c>
      <c r="KH10" s="93">
        <f t="shared" si="41"/>
        <v>0</v>
      </c>
      <c r="KI10" s="97"/>
      <c r="KJ10" s="90"/>
      <c r="KL10" s="90"/>
      <c r="KM10" s="51"/>
      <c r="KN10" s="51">
        <v>0</v>
      </c>
      <c r="KO10" s="93">
        <f t="shared" si="42"/>
        <v>0</v>
      </c>
      <c r="KP10" s="97"/>
      <c r="KQ10" s="90"/>
      <c r="KS10" s="90"/>
      <c r="KT10" s="51"/>
      <c r="KU10" s="51">
        <v>0</v>
      </c>
      <c r="KV10" s="93">
        <f t="shared" si="43"/>
        <v>0</v>
      </c>
      <c r="KW10" s="97"/>
      <c r="KX10" s="90"/>
      <c r="KZ10" s="90"/>
      <c r="LA10" s="51"/>
      <c r="LB10" s="51">
        <v>0</v>
      </c>
      <c r="LC10" s="93">
        <f t="shared" si="44"/>
        <v>0</v>
      </c>
      <c r="LD10" s="97"/>
      <c r="LE10" s="90"/>
      <c r="LG10" s="90"/>
      <c r="LH10" s="51"/>
      <c r="LI10" s="51">
        <v>0</v>
      </c>
      <c r="LJ10" s="93">
        <f t="shared" si="45"/>
        <v>0</v>
      </c>
      <c r="LK10" s="97"/>
      <c r="LL10" s="90"/>
      <c r="LN10" s="90"/>
      <c r="LO10" s="51"/>
      <c r="LP10" s="51">
        <v>0</v>
      </c>
      <c r="LQ10" s="93">
        <f t="shared" si="46"/>
        <v>0</v>
      </c>
      <c r="LR10" s="97"/>
      <c r="LS10" s="90"/>
      <c r="LU10" s="90"/>
      <c r="LV10" s="51"/>
      <c r="LW10" s="51">
        <v>0</v>
      </c>
      <c r="LX10" s="93">
        <f t="shared" si="47"/>
        <v>0</v>
      </c>
      <c r="LY10" s="97"/>
      <c r="LZ10" s="90"/>
      <c r="MB10" s="90"/>
      <c r="MC10" s="51"/>
      <c r="MD10" s="51">
        <v>0</v>
      </c>
      <c r="ME10" s="93">
        <f t="shared" si="48"/>
        <v>0</v>
      </c>
      <c r="MF10" s="97"/>
      <c r="MG10" s="90"/>
      <c r="MI10" s="90"/>
      <c r="MJ10" s="91"/>
      <c r="MK10" s="51">
        <v>0</v>
      </c>
      <c r="ML10" s="93">
        <f t="shared" si="49"/>
        <v>0</v>
      </c>
      <c r="MM10" s="97"/>
      <c r="MN10" s="90"/>
      <c r="MP10" s="90"/>
      <c r="MQ10" s="91"/>
      <c r="MR10" s="94">
        <v>0</v>
      </c>
      <c r="MS10" s="93">
        <f t="shared" si="50"/>
        <v>0</v>
      </c>
      <c r="MT10" s="97"/>
      <c r="MU10" s="90"/>
      <c r="MW10" s="90"/>
      <c r="MX10" s="91"/>
      <c r="MY10" s="94">
        <v>0</v>
      </c>
      <c r="MZ10" s="93">
        <f t="shared" si="51"/>
        <v>0</v>
      </c>
      <c r="NA10" s="97"/>
      <c r="NB10" s="90"/>
      <c r="ND10" s="90"/>
      <c r="NE10" s="91"/>
      <c r="NF10" s="94">
        <v>0</v>
      </c>
      <c r="NG10" s="93">
        <f t="shared" si="52"/>
        <v>0</v>
      </c>
      <c r="NH10" s="97"/>
      <c r="NI10" s="90"/>
      <c r="NK10" s="90"/>
      <c r="NL10" s="91"/>
      <c r="NM10" s="94">
        <v>0</v>
      </c>
      <c r="NN10" s="93">
        <f t="shared" si="53"/>
        <v>0</v>
      </c>
      <c r="NO10" s="97"/>
      <c r="NP10" s="90"/>
      <c r="NR10" s="90"/>
      <c r="NS10" s="91"/>
      <c r="NT10" s="94">
        <v>0</v>
      </c>
      <c r="NU10" s="93">
        <f t="shared" si="54"/>
        <v>0</v>
      </c>
      <c r="NV10" s="97"/>
      <c r="NW10" s="90"/>
      <c r="NY10" s="90"/>
      <c r="NZ10" s="91"/>
      <c r="OA10" s="94">
        <v>0</v>
      </c>
      <c r="OB10" s="93">
        <f t="shared" si="55"/>
        <v>0</v>
      </c>
      <c r="OC10" s="97"/>
      <c r="OD10" s="90"/>
      <c r="OF10" s="90"/>
      <c r="OG10" s="91"/>
      <c r="OH10" s="94">
        <v>0</v>
      </c>
      <c r="OI10" s="93">
        <f t="shared" si="56"/>
        <v>0</v>
      </c>
      <c r="OJ10" s="97"/>
      <c r="OK10" s="90"/>
      <c r="OM10" s="90"/>
      <c r="ON10" s="91"/>
      <c r="OO10" s="94">
        <v>0</v>
      </c>
      <c r="OP10" s="93">
        <f t="shared" si="57"/>
        <v>0</v>
      </c>
      <c r="OQ10" s="97"/>
      <c r="OR10" s="90"/>
      <c r="OT10" s="90"/>
      <c r="OU10" s="91"/>
      <c r="OV10" s="94">
        <v>0</v>
      </c>
      <c r="OW10" s="93">
        <f t="shared" si="58"/>
        <v>0</v>
      </c>
      <c r="OX10" s="97"/>
      <c r="OY10" s="90"/>
      <c r="PA10" s="90"/>
      <c r="PB10" s="91"/>
      <c r="PC10" s="94">
        <v>0</v>
      </c>
      <c r="PD10" s="93">
        <f t="shared" si="59"/>
        <v>0</v>
      </c>
      <c r="PE10" s="97"/>
      <c r="PF10" s="90"/>
      <c r="PH10" s="90"/>
      <c r="PI10" s="91"/>
      <c r="PJ10" s="94">
        <v>0</v>
      </c>
      <c r="PK10" s="93">
        <f t="shared" si="60"/>
        <v>0</v>
      </c>
      <c r="PL10" s="97"/>
      <c r="PM10" s="90"/>
      <c r="PO10" s="90"/>
      <c r="PP10" s="91"/>
      <c r="PQ10" s="94">
        <v>0</v>
      </c>
      <c r="PR10" s="93">
        <f t="shared" si="61"/>
        <v>0</v>
      </c>
      <c r="PS10" s="97"/>
      <c r="PT10" s="90"/>
      <c r="PV10" s="90"/>
      <c r="PW10" s="91"/>
      <c r="PX10" s="94">
        <v>0</v>
      </c>
      <c r="PY10" s="93">
        <f t="shared" si="62"/>
        <v>0</v>
      </c>
      <c r="PZ10" s="97"/>
      <c r="QA10" s="90"/>
      <c r="QC10" s="90"/>
      <c r="QD10" s="91"/>
      <c r="QE10" s="94">
        <v>0</v>
      </c>
      <c r="QF10" s="93">
        <f t="shared" si="63"/>
        <v>0</v>
      </c>
      <c r="QG10" s="97"/>
      <c r="QH10" s="90"/>
      <c r="QJ10" s="90"/>
      <c r="QK10" s="91"/>
      <c r="QL10" s="94">
        <v>0</v>
      </c>
      <c r="QM10" s="93">
        <f t="shared" si="64"/>
        <v>0</v>
      </c>
      <c r="QN10" s="97"/>
      <c r="QO10" s="90"/>
      <c r="QQ10" s="90"/>
      <c r="QR10" s="91"/>
      <c r="QS10" s="94">
        <v>0</v>
      </c>
      <c r="QT10" s="93">
        <f t="shared" si="65"/>
        <v>0</v>
      </c>
      <c r="QU10" s="97"/>
      <c r="QV10" s="87"/>
      <c r="QW10" s="88"/>
      <c r="QX10" s="87"/>
      <c r="QY10" s="95"/>
      <c r="QZ10" s="94">
        <v>0</v>
      </c>
      <c r="RA10" s="93">
        <f t="shared" si="66"/>
        <v>0</v>
      </c>
      <c r="RB10" s="97"/>
      <c r="RC10" s="87"/>
      <c r="RD10" s="88"/>
      <c r="RE10" s="87"/>
      <c r="RF10" s="95"/>
      <c r="RG10" s="94">
        <v>0</v>
      </c>
      <c r="RH10" s="93">
        <f t="shared" si="67"/>
        <v>0</v>
      </c>
      <c r="RI10" s="97"/>
      <c r="RJ10" s="87"/>
      <c r="RK10" s="88"/>
      <c r="RL10" s="87"/>
      <c r="RM10" s="95"/>
      <c r="RN10" s="94">
        <v>0</v>
      </c>
      <c r="RO10" s="93">
        <f t="shared" si="68"/>
        <v>0</v>
      </c>
      <c r="RP10" s="97"/>
      <c r="RQ10" s="87"/>
      <c r="RR10" s="88"/>
      <c r="RS10" s="87"/>
      <c r="RT10" s="95"/>
      <c r="RU10" s="94">
        <v>0</v>
      </c>
      <c r="RV10" s="93">
        <f t="shared" si="69"/>
        <v>0</v>
      </c>
      <c r="RW10" s="97"/>
      <c r="RX10" s="87"/>
      <c r="RY10" s="88"/>
      <c r="RZ10" s="87"/>
      <c r="SA10" s="95"/>
      <c r="SB10" s="94">
        <v>0</v>
      </c>
      <c r="SC10" s="93">
        <f t="shared" si="70"/>
        <v>0</v>
      </c>
      <c r="SD10" s="97"/>
      <c r="SE10" s="87"/>
      <c r="SF10" s="88"/>
      <c r="SG10" s="87"/>
      <c r="SH10" s="95"/>
      <c r="SI10" s="96">
        <v>0</v>
      </c>
      <c r="SJ10" s="93">
        <f t="shared" si="71"/>
        <v>0</v>
      </c>
      <c r="SK10" s="97"/>
      <c r="SL10" s="87"/>
      <c r="SM10" s="88"/>
      <c r="SN10" s="87"/>
      <c r="SO10" s="95"/>
      <c r="SP10" s="96">
        <v>0</v>
      </c>
      <c r="SQ10" s="93">
        <f t="shared" si="72"/>
        <v>0</v>
      </c>
    </row>
    <row r="11" spans="1:511" s="2" customFormat="1" x14ac:dyDescent="0.35">
      <c r="A11" s="33" t="s">
        <v>16</v>
      </c>
      <c r="B11" s="86">
        <f>308820+306621</f>
        <v>615441</v>
      </c>
      <c r="C11" s="87">
        <f t="shared" si="73"/>
        <v>14.125231550920086</v>
      </c>
      <c r="D11" s="88">
        <f>294888+296545</f>
        <v>591433</v>
      </c>
      <c r="E11" s="87">
        <f t="shared" si="74"/>
        <v>13.137869740202794</v>
      </c>
      <c r="F11" s="34">
        <v>1206874</v>
      </c>
      <c r="G11" s="87">
        <f t="shared" si="0"/>
        <v>13.623486317239122</v>
      </c>
      <c r="H11" s="97"/>
      <c r="I11" s="90"/>
      <c r="K11" s="90"/>
      <c r="L11" s="51"/>
      <c r="M11" s="51">
        <v>1</v>
      </c>
      <c r="N11" s="93">
        <f t="shared" si="1"/>
        <v>0.14836795252225521</v>
      </c>
      <c r="O11" s="97"/>
      <c r="P11" s="90"/>
      <c r="R11" s="90"/>
      <c r="S11" s="51"/>
      <c r="T11" s="51">
        <v>1</v>
      </c>
      <c r="U11" s="93">
        <f t="shared" si="2"/>
        <v>0.14836795252225521</v>
      </c>
      <c r="V11" s="97"/>
      <c r="W11" s="90"/>
      <c r="Y11" s="90"/>
      <c r="Z11" s="51"/>
      <c r="AA11" s="51">
        <v>1</v>
      </c>
      <c r="AB11" s="93">
        <f t="shared" si="3"/>
        <v>0.14836795252225521</v>
      </c>
      <c r="AC11" s="97"/>
      <c r="AD11" s="90"/>
      <c r="AF11" s="90"/>
      <c r="AG11" s="51"/>
      <c r="AH11" s="51">
        <v>1</v>
      </c>
      <c r="AI11" s="93">
        <f t="shared" si="4"/>
        <v>0.14903129657228018</v>
      </c>
      <c r="AJ11" s="97"/>
      <c r="AK11" s="90"/>
      <c r="AM11" s="90"/>
      <c r="AN11" s="51"/>
      <c r="AO11" s="51">
        <v>1</v>
      </c>
      <c r="AP11" s="93">
        <f t="shared" si="5"/>
        <v>0.14970059880239522</v>
      </c>
      <c r="AQ11" s="97"/>
      <c r="AR11" s="90"/>
      <c r="AT11" s="90"/>
      <c r="AU11" s="51"/>
      <c r="AV11" s="51">
        <v>1</v>
      </c>
      <c r="AW11" s="93">
        <f t="shared" si="6"/>
        <v>0.15015015015015015</v>
      </c>
      <c r="AX11" s="97"/>
      <c r="AY11" s="90"/>
      <c r="BA11" s="90"/>
      <c r="BB11" s="51"/>
      <c r="BC11" s="51">
        <v>1</v>
      </c>
      <c r="BD11" s="93">
        <f t="shared" si="7"/>
        <v>0.14992503748125938</v>
      </c>
      <c r="BE11" s="97"/>
      <c r="BF11" s="90"/>
      <c r="BH11" s="90"/>
      <c r="BI11" s="51"/>
      <c r="BJ11" s="51">
        <v>1</v>
      </c>
      <c r="BK11" s="93">
        <f t="shared" si="8"/>
        <v>0.15060240963855423</v>
      </c>
      <c r="BL11" s="97"/>
      <c r="BM11" s="90"/>
      <c r="BO11" s="90"/>
      <c r="BP11" s="51"/>
      <c r="BQ11" s="51">
        <v>1</v>
      </c>
      <c r="BR11" s="93">
        <f t="shared" si="9"/>
        <v>0.15060240963855423</v>
      </c>
      <c r="BS11" s="97"/>
      <c r="BT11" s="90"/>
      <c r="BV11" s="90"/>
      <c r="BW11" s="51"/>
      <c r="BX11" s="51">
        <v>1</v>
      </c>
      <c r="BY11" s="93">
        <f t="shared" si="10"/>
        <v>0.15105740181268881</v>
      </c>
      <c r="BZ11" s="97"/>
      <c r="CA11" s="90"/>
      <c r="CC11" s="90"/>
      <c r="CD11" s="51"/>
      <c r="CE11" s="51">
        <v>1</v>
      </c>
      <c r="CF11" s="93">
        <f t="shared" si="11"/>
        <v>0.15105740181268881</v>
      </c>
      <c r="CG11" s="97"/>
      <c r="CH11" s="90"/>
      <c r="CJ11" s="90"/>
      <c r="CK11" s="51"/>
      <c r="CL11" s="51">
        <v>1</v>
      </c>
      <c r="CM11" s="93">
        <f t="shared" si="12"/>
        <v>0.15105740181268881</v>
      </c>
      <c r="CN11" s="97"/>
      <c r="CO11" s="90"/>
      <c r="CQ11" s="90"/>
      <c r="CR11" s="51"/>
      <c r="CS11" s="51">
        <v>1</v>
      </c>
      <c r="CT11" s="93">
        <f t="shared" si="13"/>
        <v>0.15174506828528073</v>
      </c>
      <c r="CU11" s="97"/>
      <c r="CV11" s="90"/>
      <c r="CX11" s="90"/>
      <c r="CY11" s="51"/>
      <c r="CZ11" s="51">
        <v>1</v>
      </c>
      <c r="DA11" s="93">
        <f t="shared" si="14"/>
        <v>0.1524390243902439</v>
      </c>
      <c r="DB11" s="97"/>
      <c r="DC11" s="90"/>
      <c r="DE11" s="90"/>
      <c r="DF11" s="51"/>
      <c r="DG11" s="51">
        <v>1</v>
      </c>
      <c r="DH11" s="93">
        <f t="shared" si="15"/>
        <v>0.15337423312883436</v>
      </c>
      <c r="DI11" s="97"/>
      <c r="DJ11" s="90"/>
      <c r="DL11" s="90"/>
      <c r="DM11" s="51"/>
      <c r="DN11" s="51">
        <v>1</v>
      </c>
      <c r="DO11" s="93">
        <f t="shared" si="16"/>
        <v>0.15360983102918588</v>
      </c>
      <c r="DP11" s="97"/>
      <c r="DQ11" s="90"/>
      <c r="DS11" s="90"/>
      <c r="DT11" s="51"/>
      <c r="DU11" s="51">
        <v>1</v>
      </c>
      <c r="DV11" s="93">
        <f t="shared" si="17"/>
        <v>0.15384615384615385</v>
      </c>
      <c r="DW11" s="97"/>
      <c r="DX11" s="90"/>
      <c r="DZ11" s="90"/>
      <c r="EA11" s="51"/>
      <c r="EB11" s="51">
        <v>1</v>
      </c>
      <c r="EC11" s="93">
        <f t="shared" si="18"/>
        <v>0.15384615384615385</v>
      </c>
      <c r="ED11" s="97"/>
      <c r="EE11" s="90"/>
      <c r="EG11" s="90"/>
      <c r="EH11" s="51"/>
      <c r="EI11" s="51">
        <v>1</v>
      </c>
      <c r="EJ11" s="93">
        <f t="shared" si="19"/>
        <v>0.15455950540958269</v>
      </c>
      <c r="EK11" s="97"/>
      <c r="EL11" s="90"/>
      <c r="EN11" s="90"/>
      <c r="EO11" s="51"/>
      <c r="EP11" s="51">
        <v>1</v>
      </c>
      <c r="EQ11" s="93">
        <f t="shared" si="20"/>
        <v>0.15479876160990713</v>
      </c>
      <c r="ER11" s="97"/>
      <c r="ES11" s="90"/>
      <c r="EU11" s="90"/>
      <c r="EV11" s="51"/>
      <c r="EW11" s="51">
        <v>1</v>
      </c>
      <c r="EX11" s="93">
        <f t="shared" si="21"/>
        <v>0.15479876160990713</v>
      </c>
      <c r="EY11" s="97"/>
      <c r="EZ11" s="90"/>
      <c r="FB11" s="90"/>
      <c r="FC11" s="51"/>
      <c r="FD11" s="51">
        <v>1</v>
      </c>
      <c r="FE11" s="93">
        <f t="shared" si="22"/>
        <v>0.15503875968992248</v>
      </c>
      <c r="FF11" s="97"/>
      <c r="FG11" s="90"/>
      <c r="FI11" s="90"/>
      <c r="FJ11" s="51"/>
      <c r="FK11" s="51">
        <v>1</v>
      </c>
      <c r="FL11" s="93">
        <f t="shared" si="23"/>
        <v>0.15503875968992248</v>
      </c>
      <c r="FM11" s="97"/>
      <c r="FN11" s="90"/>
      <c r="FP11" s="90"/>
      <c r="FQ11" s="51"/>
      <c r="FR11" s="51">
        <v>1</v>
      </c>
      <c r="FS11" s="93">
        <f t="shared" si="24"/>
        <v>0.15503875968992248</v>
      </c>
      <c r="FT11" s="97"/>
      <c r="FU11" s="90"/>
      <c r="FW11" s="90"/>
      <c r="FX11" s="51"/>
      <c r="FY11" s="51">
        <v>1</v>
      </c>
      <c r="FZ11" s="93">
        <f t="shared" si="25"/>
        <v>0.15503875968992248</v>
      </c>
      <c r="GA11" s="97"/>
      <c r="GB11" s="90"/>
      <c r="GD11" s="90"/>
      <c r="GE11" s="51"/>
      <c r="GF11" s="51">
        <v>1</v>
      </c>
      <c r="GG11" s="93">
        <f t="shared" si="26"/>
        <v>0.1557632398753894</v>
      </c>
      <c r="GH11" s="97"/>
      <c r="GI11" s="90"/>
      <c r="GK11" s="90"/>
      <c r="GL11" s="51"/>
      <c r="GM11" s="51">
        <v>1</v>
      </c>
      <c r="GN11" s="93">
        <f t="shared" si="27"/>
        <v>0.15600624024960999</v>
      </c>
      <c r="GO11" s="97"/>
      <c r="GP11" s="90"/>
      <c r="GR11" s="90"/>
      <c r="GS11" s="51"/>
      <c r="GT11" s="51">
        <v>1</v>
      </c>
      <c r="GU11" s="93">
        <f t="shared" si="28"/>
        <v>0.1564945226917058</v>
      </c>
      <c r="GV11" s="97"/>
      <c r="GW11" s="90"/>
      <c r="GY11" s="90"/>
      <c r="GZ11" s="51"/>
      <c r="HA11" s="51">
        <v>1</v>
      </c>
      <c r="HB11" s="93">
        <f t="shared" si="29"/>
        <v>0.15673981191222569</v>
      </c>
      <c r="HC11" s="97"/>
      <c r="HD11" s="90"/>
      <c r="HF11" s="90"/>
      <c r="HG11" s="51"/>
      <c r="HH11" s="51">
        <v>1</v>
      </c>
      <c r="HI11" s="93">
        <f t="shared" si="30"/>
        <v>0.15673981191222569</v>
      </c>
      <c r="HJ11" s="97"/>
      <c r="HK11" s="90"/>
      <c r="HM11" s="90"/>
      <c r="HN11" s="51"/>
      <c r="HO11" s="51">
        <v>1</v>
      </c>
      <c r="HP11" s="93">
        <f t="shared" si="31"/>
        <v>0.15673981191222569</v>
      </c>
      <c r="HQ11" s="97"/>
      <c r="HR11" s="90"/>
      <c r="HT11" s="90"/>
      <c r="HU11" s="51"/>
      <c r="HV11" s="51">
        <v>1</v>
      </c>
      <c r="HW11" s="93">
        <f t="shared" si="32"/>
        <v>0.15673981191222569</v>
      </c>
      <c r="HX11" s="97"/>
      <c r="HY11" s="90"/>
      <c r="IA11" s="90"/>
      <c r="IB11" s="51"/>
      <c r="IC11" s="51">
        <v>1</v>
      </c>
      <c r="ID11" s="93">
        <f t="shared" si="33"/>
        <v>0.15673981191222569</v>
      </c>
      <c r="IE11" s="97"/>
      <c r="IF11" s="90"/>
      <c r="IH11" s="90"/>
      <c r="II11" s="51"/>
      <c r="IJ11" s="51">
        <v>1</v>
      </c>
      <c r="IK11" s="93">
        <f t="shared" si="34"/>
        <v>0.15822784810126583</v>
      </c>
      <c r="IL11" s="97"/>
      <c r="IM11" s="90"/>
      <c r="IO11" s="90"/>
      <c r="IP11" s="51"/>
      <c r="IQ11" s="51">
        <v>1</v>
      </c>
      <c r="IR11" s="93">
        <f t="shared" si="35"/>
        <v>0.16366612111292964</v>
      </c>
      <c r="IS11" s="97"/>
      <c r="IT11" s="90"/>
      <c r="IV11" s="90"/>
      <c r="IW11" s="51"/>
      <c r="IX11" s="51">
        <v>1</v>
      </c>
      <c r="IY11" s="93">
        <f t="shared" si="36"/>
        <v>0.1644736842105263</v>
      </c>
      <c r="IZ11" s="97"/>
      <c r="JA11" s="90"/>
      <c r="JC11" s="90"/>
      <c r="JD11" s="51"/>
      <c r="JE11" s="51">
        <v>1</v>
      </c>
      <c r="JF11" s="93">
        <f t="shared" si="37"/>
        <v>0.16474464579901155</v>
      </c>
      <c r="JG11" s="97"/>
      <c r="JH11" s="90"/>
      <c r="JJ11" s="90"/>
      <c r="JK11" s="51"/>
      <c r="JL11" s="51">
        <v>1</v>
      </c>
      <c r="JM11" s="93">
        <f t="shared" si="38"/>
        <v>0.16501650165016502</v>
      </c>
      <c r="JN11" s="97"/>
      <c r="JO11" s="90"/>
      <c r="JQ11" s="90"/>
      <c r="JR11" s="51"/>
      <c r="JS11" s="51">
        <v>1</v>
      </c>
      <c r="JT11" s="93">
        <f t="shared" si="39"/>
        <v>0.16528925619834711</v>
      </c>
      <c r="JU11" s="97"/>
      <c r="JV11" s="90"/>
      <c r="JX11" s="90"/>
      <c r="JY11" s="51"/>
      <c r="JZ11" s="51">
        <v>1</v>
      </c>
      <c r="KA11" s="93">
        <f t="shared" si="40"/>
        <v>0.16638935108153077</v>
      </c>
      <c r="KB11" s="97"/>
      <c r="KC11" s="90"/>
      <c r="KE11" s="90"/>
      <c r="KF11" s="51"/>
      <c r="KG11" s="51">
        <v>1</v>
      </c>
      <c r="KH11" s="93">
        <f t="shared" si="41"/>
        <v>0.1669449081803005</v>
      </c>
      <c r="KI11" s="97"/>
      <c r="KJ11" s="90"/>
      <c r="KL11" s="90"/>
      <c r="KM11" s="51"/>
      <c r="KN11" s="51">
        <v>1</v>
      </c>
      <c r="KO11" s="93">
        <f t="shared" si="42"/>
        <v>0.1669449081803005</v>
      </c>
      <c r="KP11" s="97"/>
      <c r="KQ11" s="90"/>
      <c r="KS11" s="90"/>
      <c r="KT11" s="51"/>
      <c r="KU11" s="51">
        <v>1</v>
      </c>
      <c r="KV11" s="93">
        <f t="shared" si="43"/>
        <v>0.16750418760469013</v>
      </c>
      <c r="KW11" s="97"/>
      <c r="KX11" s="90"/>
      <c r="KZ11" s="90"/>
      <c r="LA11" s="51"/>
      <c r="LB11" s="51">
        <v>1</v>
      </c>
      <c r="LC11" s="93">
        <f t="shared" si="44"/>
        <v>0.16778523489932887</v>
      </c>
      <c r="LD11" s="97"/>
      <c r="LE11" s="90"/>
      <c r="LG11" s="90"/>
      <c r="LH11" s="51"/>
      <c r="LI11" s="51">
        <v>1</v>
      </c>
      <c r="LJ11" s="93">
        <f t="shared" si="45"/>
        <v>0.16806722689075632</v>
      </c>
      <c r="LK11" s="97"/>
      <c r="LL11" s="90"/>
      <c r="LN11" s="90"/>
      <c r="LO11" s="51"/>
      <c r="LP11" s="51">
        <v>1</v>
      </c>
      <c r="LQ11" s="93">
        <f t="shared" si="46"/>
        <v>0.16835016835016833</v>
      </c>
      <c r="LR11" s="97"/>
      <c r="LS11" s="90"/>
      <c r="LU11" s="90"/>
      <c r="LV11" s="51"/>
      <c r="LW11" s="51">
        <v>1</v>
      </c>
      <c r="LX11" s="93">
        <f t="shared" si="47"/>
        <v>0.16891891891891891</v>
      </c>
      <c r="LY11" s="97"/>
      <c r="LZ11" s="90"/>
      <c r="MB11" s="90"/>
      <c r="MC11" s="51"/>
      <c r="MD11" s="51">
        <v>1</v>
      </c>
      <c r="ME11" s="93">
        <f t="shared" si="48"/>
        <v>0.16891891891891891</v>
      </c>
      <c r="MF11" s="97"/>
      <c r="MG11" s="90"/>
      <c r="MI11" s="90"/>
      <c r="MJ11" s="91"/>
      <c r="MK11" s="51">
        <v>1</v>
      </c>
      <c r="ML11" s="93">
        <f t="shared" si="49"/>
        <v>0.16920473773265651</v>
      </c>
      <c r="MM11" s="97"/>
      <c r="MN11" s="90"/>
      <c r="MP11" s="90"/>
      <c r="MQ11" s="91"/>
      <c r="MR11" s="94">
        <f>1</f>
        <v>1</v>
      </c>
      <c r="MS11" s="93">
        <f t="shared" si="50"/>
        <v>0.17035775127768313</v>
      </c>
      <c r="MT11" s="97"/>
      <c r="MU11" s="90"/>
      <c r="MW11" s="90"/>
      <c r="MX11" s="91"/>
      <c r="MY11" s="94">
        <f>1</f>
        <v>1</v>
      </c>
      <c r="MZ11" s="93">
        <f t="shared" si="51"/>
        <v>0.17152658662092624</v>
      </c>
      <c r="NA11" s="97"/>
      <c r="NB11" s="90"/>
      <c r="ND11" s="90"/>
      <c r="NE11" s="91"/>
      <c r="NF11" s="94">
        <f>1</f>
        <v>1</v>
      </c>
      <c r="NG11" s="93">
        <f t="shared" si="52"/>
        <v>0.1718213058419244</v>
      </c>
      <c r="NH11" s="97"/>
      <c r="NI11" s="90"/>
      <c r="NK11" s="90"/>
      <c r="NL11" s="91"/>
      <c r="NM11" s="94">
        <f>1</f>
        <v>1</v>
      </c>
      <c r="NN11" s="93">
        <f t="shared" si="53"/>
        <v>0.17271157167530224</v>
      </c>
      <c r="NO11" s="97"/>
      <c r="NP11" s="90"/>
      <c r="NR11" s="90"/>
      <c r="NS11" s="91"/>
      <c r="NT11" s="94">
        <f>1</f>
        <v>1</v>
      </c>
      <c r="NU11" s="93">
        <f t="shared" si="54"/>
        <v>0.17241379310344829</v>
      </c>
      <c r="NV11" s="97"/>
      <c r="NW11" s="90"/>
      <c r="NY11" s="90"/>
      <c r="NZ11" s="91"/>
      <c r="OA11" s="94">
        <f>1</f>
        <v>1</v>
      </c>
      <c r="OB11" s="93">
        <f t="shared" si="55"/>
        <v>0.17331022530329288</v>
      </c>
      <c r="OC11" s="97"/>
      <c r="OD11" s="90"/>
      <c r="OF11" s="90"/>
      <c r="OG11" s="91"/>
      <c r="OH11" s="94">
        <f>1</f>
        <v>1</v>
      </c>
      <c r="OI11" s="93">
        <f t="shared" si="56"/>
        <v>0.17452006980802792</v>
      </c>
      <c r="OJ11" s="97"/>
      <c r="OK11" s="90"/>
      <c r="OM11" s="90"/>
      <c r="ON11" s="91"/>
      <c r="OO11" s="94">
        <f>1</f>
        <v>1</v>
      </c>
      <c r="OP11" s="93">
        <f t="shared" si="57"/>
        <v>0.17605633802816903</v>
      </c>
      <c r="OQ11" s="97"/>
      <c r="OR11" s="90"/>
      <c r="OT11" s="90"/>
      <c r="OU11" s="91"/>
      <c r="OV11" s="94">
        <f>1</f>
        <v>1</v>
      </c>
      <c r="OW11" s="93">
        <f t="shared" si="58"/>
        <v>0.17699115044247787</v>
      </c>
      <c r="OX11" s="97"/>
      <c r="OY11" s="90"/>
      <c r="PA11" s="90"/>
      <c r="PB11" s="91"/>
      <c r="PC11" s="94">
        <f>1</f>
        <v>1</v>
      </c>
      <c r="PD11" s="93">
        <f t="shared" si="59"/>
        <v>0.17953321364452424</v>
      </c>
      <c r="PE11" s="97"/>
      <c r="PF11" s="90"/>
      <c r="PH11" s="90"/>
      <c r="PI11" s="91"/>
      <c r="PJ11" s="94">
        <f>1</f>
        <v>1</v>
      </c>
      <c r="PK11" s="93">
        <f t="shared" si="60"/>
        <v>0.18050541516245489</v>
      </c>
      <c r="PL11" s="97"/>
      <c r="PM11" s="90"/>
      <c r="PO11" s="90"/>
      <c r="PP11" s="91"/>
      <c r="PQ11" s="94">
        <f>1</f>
        <v>1</v>
      </c>
      <c r="PR11" s="93">
        <f t="shared" si="61"/>
        <v>0.1851851851851852</v>
      </c>
      <c r="PS11" s="97"/>
      <c r="PT11" s="90"/>
      <c r="PV11" s="90"/>
      <c r="PW11" s="91"/>
      <c r="PX11" s="94">
        <f>1</f>
        <v>1</v>
      </c>
      <c r="PY11" s="93">
        <f t="shared" si="62"/>
        <v>0.1890359168241966</v>
      </c>
      <c r="PZ11" s="97"/>
      <c r="QA11" s="90"/>
      <c r="QC11" s="90"/>
      <c r="QD11" s="91"/>
      <c r="QE11" s="94">
        <v>1</v>
      </c>
      <c r="QF11" s="93">
        <f t="shared" si="63"/>
        <v>0.19230769230769232</v>
      </c>
      <c r="QG11" s="97"/>
      <c r="QH11" s="90"/>
      <c r="QJ11" s="90"/>
      <c r="QK11" s="91"/>
      <c r="QL11" s="94">
        <v>1</v>
      </c>
      <c r="QM11" s="93">
        <f t="shared" si="64"/>
        <v>0.19493177387914229</v>
      </c>
      <c r="QN11" s="97"/>
      <c r="QO11" s="90"/>
      <c r="QQ11" s="90"/>
      <c r="QR11" s="91"/>
      <c r="QS11" s="94">
        <v>1</v>
      </c>
      <c r="QT11" s="93">
        <f t="shared" si="65"/>
        <v>0.19646365422396855</v>
      </c>
      <c r="QU11" s="97"/>
      <c r="QV11" s="87"/>
      <c r="QW11" s="88"/>
      <c r="QX11" s="87"/>
      <c r="QY11" s="95"/>
      <c r="QZ11" s="94">
        <v>1</v>
      </c>
      <c r="RA11" s="93">
        <f t="shared" si="66"/>
        <v>0.20242914979757085</v>
      </c>
      <c r="RB11" s="97"/>
      <c r="RC11" s="87"/>
      <c r="RD11" s="88"/>
      <c r="RE11" s="87"/>
      <c r="RF11" s="95"/>
      <c r="RG11" s="94">
        <v>1</v>
      </c>
      <c r="RH11" s="93">
        <f t="shared" si="67"/>
        <v>0.21598272138228944</v>
      </c>
      <c r="RI11" s="97"/>
      <c r="RJ11" s="87"/>
      <c r="RK11" s="88"/>
      <c r="RL11" s="87"/>
      <c r="RM11" s="95"/>
      <c r="RN11" s="94">
        <v>1</v>
      </c>
      <c r="RO11" s="93">
        <f t="shared" si="68"/>
        <v>0.22573363431151239</v>
      </c>
      <c r="RP11" s="97"/>
      <c r="RQ11" s="87"/>
      <c r="RR11" s="88"/>
      <c r="RS11" s="87"/>
      <c r="RT11" s="95"/>
      <c r="RU11" s="94">
        <v>1</v>
      </c>
      <c r="RV11" s="93">
        <f t="shared" si="69"/>
        <v>0.24875621890547264</v>
      </c>
      <c r="RW11" s="97"/>
      <c r="RX11" s="87"/>
      <c r="RY11" s="88"/>
      <c r="RZ11" s="87"/>
      <c r="SA11" s="95"/>
      <c r="SB11" s="94">
        <v>1</v>
      </c>
      <c r="SC11" s="93">
        <f t="shared" si="70"/>
        <v>0.25706940874035988</v>
      </c>
      <c r="SD11" s="97"/>
      <c r="SE11" s="87"/>
      <c r="SF11" s="88"/>
      <c r="SG11" s="87"/>
      <c r="SH11" s="95"/>
      <c r="SI11" s="96">
        <v>1</v>
      </c>
      <c r="SJ11" s="93">
        <f t="shared" si="71"/>
        <v>0.26178010471204188</v>
      </c>
      <c r="SK11" s="97"/>
      <c r="SL11" s="87"/>
      <c r="SM11" s="88"/>
      <c r="SN11" s="87"/>
      <c r="SO11" s="95"/>
      <c r="SP11" s="96">
        <v>1</v>
      </c>
      <c r="SQ11" s="93">
        <f t="shared" si="72"/>
        <v>0.26666666666666666</v>
      </c>
    </row>
    <row r="12" spans="1:511" s="2" customFormat="1" x14ac:dyDescent="0.35">
      <c r="A12" s="33" t="s">
        <v>17</v>
      </c>
      <c r="B12" s="86">
        <f>302548+283265</f>
        <v>585813</v>
      </c>
      <c r="C12" s="87">
        <f t="shared" si="73"/>
        <v>13.445227520654537</v>
      </c>
      <c r="D12" s="88">
        <f>297410+283391</f>
        <v>580801</v>
      </c>
      <c r="E12" s="87">
        <f t="shared" si="74"/>
        <v>12.901694499595934</v>
      </c>
      <c r="F12" s="34">
        <v>1166614</v>
      </c>
      <c r="G12" s="87">
        <f t="shared" si="0"/>
        <v>13.169021676247564</v>
      </c>
      <c r="H12" s="97"/>
      <c r="I12" s="90"/>
      <c r="K12" s="90"/>
      <c r="L12" s="51"/>
      <c r="M12" s="51">
        <v>2</v>
      </c>
      <c r="N12" s="93">
        <f t="shared" si="1"/>
        <v>0.29673590504451042</v>
      </c>
      <c r="O12" s="97"/>
      <c r="P12" s="90"/>
      <c r="R12" s="90"/>
      <c r="S12" s="51"/>
      <c r="T12" s="51">
        <v>2</v>
      </c>
      <c r="U12" s="93">
        <f t="shared" si="2"/>
        <v>0.29673590504451042</v>
      </c>
      <c r="V12" s="97"/>
      <c r="W12" s="90"/>
      <c r="Y12" s="90"/>
      <c r="Z12" s="51"/>
      <c r="AA12" s="51">
        <v>2</v>
      </c>
      <c r="AB12" s="93">
        <f t="shared" si="3"/>
        <v>0.29673590504451042</v>
      </c>
      <c r="AC12" s="97"/>
      <c r="AD12" s="90"/>
      <c r="AF12" s="90"/>
      <c r="AG12" s="51"/>
      <c r="AH12" s="51">
        <v>2</v>
      </c>
      <c r="AI12" s="93">
        <f t="shared" si="4"/>
        <v>0.29806259314456035</v>
      </c>
      <c r="AJ12" s="97"/>
      <c r="AK12" s="90"/>
      <c r="AM12" s="90"/>
      <c r="AN12" s="51"/>
      <c r="AO12" s="51">
        <v>2</v>
      </c>
      <c r="AP12" s="93">
        <f t="shared" si="5"/>
        <v>0.29940119760479045</v>
      </c>
      <c r="AQ12" s="97"/>
      <c r="AR12" s="90"/>
      <c r="AT12" s="90"/>
      <c r="AU12" s="51"/>
      <c r="AV12" s="51">
        <v>2</v>
      </c>
      <c r="AW12" s="93">
        <f t="shared" si="6"/>
        <v>0.3003003003003003</v>
      </c>
      <c r="AX12" s="97"/>
      <c r="AY12" s="90"/>
      <c r="BA12" s="90"/>
      <c r="BB12" s="51"/>
      <c r="BC12" s="51">
        <v>2</v>
      </c>
      <c r="BD12" s="93">
        <f t="shared" si="7"/>
        <v>0.29985007496251875</v>
      </c>
      <c r="BE12" s="97"/>
      <c r="BF12" s="90"/>
      <c r="BH12" s="90"/>
      <c r="BI12" s="51"/>
      <c r="BJ12" s="51">
        <v>2</v>
      </c>
      <c r="BK12" s="93">
        <f t="shared" si="8"/>
        <v>0.30120481927710846</v>
      </c>
      <c r="BL12" s="97"/>
      <c r="BM12" s="90"/>
      <c r="BO12" s="90"/>
      <c r="BP12" s="51"/>
      <c r="BQ12" s="51">
        <v>2</v>
      </c>
      <c r="BR12" s="93">
        <f t="shared" si="9"/>
        <v>0.30120481927710846</v>
      </c>
      <c r="BS12" s="97"/>
      <c r="BT12" s="90"/>
      <c r="BV12" s="90"/>
      <c r="BW12" s="51"/>
      <c r="BX12" s="51">
        <v>2</v>
      </c>
      <c r="BY12" s="93">
        <f t="shared" si="10"/>
        <v>0.30211480362537763</v>
      </c>
      <c r="BZ12" s="97"/>
      <c r="CA12" s="90"/>
      <c r="CC12" s="90"/>
      <c r="CD12" s="51"/>
      <c r="CE12" s="51">
        <v>2</v>
      </c>
      <c r="CF12" s="93">
        <f t="shared" si="11"/>
        <v>0.30211480362537763</v>
      </c>
      <c r="CG12" s="97"/>
      <c r="CH12" s="90"/>
      <c r="CJ12" s="90"/>
      <c r="CK12" s="51"/>
      <c r="CL12" s="51">
        <v>2</v>
      </c>
      <c r="CM12" s="93">
        <f t="shared" si="12"/>
        <v>0.30211480362537763</v>
      </c>
      <c r="CN12" s="97"/>
      <c r="CO12" s="90"/>
      <c r="CQ12" s="90"/>
      <c r="CR12" s="51"/>
      <c r="CS12" s="51">
        <v>2</v>
      </c>
      <c r="CT12" s="93">
        <f t="shared" si="13"/>
        <v>0.30349013657056145</v>
      </c>
      <c r="CU12" s="97"/>
      <c r="CV12" s="90"/>
      <c r="CX12" s="90"/>
      <c r="CY12" s="51"/>
      <c r="CZ12" s="51">
        <v>2</v>
      </c>
      <c r="DA12" s="93">
        <f t="shared" si="14"/>
        <v>0.3048780487804878</v>
      </c>
      <c r="DB12" s="97"/>
      <c r="DC12" s="90"/>
      <c r="DE12" s="90"/>
      <c r="DF12" s="51"/>
      <c r="DG12" s="51">
        <v>2</v>
      </c>
      <c r="DH12" s="93">
        <f t="shared" si="15"/>
        <v>0.30674846625766872</v>
      </c>
      <c r="DI12" s="97"/>
      <c r="DJ12" s="90"/>
      <c r="DL12" s="90"/>
      <c r="DM12" s="51"/>
      <c r="DN12" s="51">
        <v>2</v>
      </c>
      <c r="DO12" s="93">
        <f t="shared" si="16"/>
        <v>0.30721966205837176</v>
      </c>
      <c r="DP12" s="97"/>
      <c r="DQ12" s="90"/>
      <c r="DS12" s="90"/>
      <c r="DT12" s="51"/>
      <c r="DU12" s="51">
        <v>2</v>
      </c>
      <c r="DV12" s="93">
        <f t="shared" si="17"/>
        <v>0.30769230769230771</v>
      </c>
      <c r="DW12" s="97"/>
      <c r="DX12" s="90"/>
      <c r="DZ12" s="90"/>
      <c r="EA12" s="51"/>
      <c r="EB12" s="51">
        <v>2</v>
      </c>
      <c r="EC12" s="93">
        <f t="shared" si="18"/>
        <v>0.30769230769230771</v>
      </c>
      <c r="ED12" s="97"/>
      <c r="EE12" s="90"/>
      <c r="EG12" s="90"/>
      <c r="EH12" s="51"/>
      <c r="EI12" s="51">
        <v>2</v>
      </c>
      <c r="EJ12" s="93">
        <f t="shared" si="19"/>
        <v>0.30911901081916537</v>
      </c>
      <c r="EK12" s="97"/>
      <c r="EL12" s="90"/>
      <c r="EN12" s="90"/>
      <c r="EO12" s="51"/>
      <c r="EP12" s="51">
        <v>2</v>
      </c>
      <c r="EQ12" s="93">
        <f t="shared" si="20"/>
        <v>0.30959752321981426</v>
      </c>
      <c r="ER12" s="97"/>
      <c r="ES12" s="90"/>
      <c r="EU12" s="90"/>
      <c r="EV12" s="51"/>
      <c r="EW12" s="51">
        <v>2</v>
      </c>
      <c r="EX12" s="93">
        <f t="shared" si="21"/>
        <v>0.30959752321981426</v>
      </c>
      <c r="EY12" s="97"/>
      <c r="EZ12" s="90"/>
      <c r="FB12" s="90"/>
      <c r="FC12" s="51"/>
      <c r="FD12" s="51">
        <v>2</v>
      </c>
      <c r="FE12" s="93">
        <f t="shared" si="22"/>
        <v>0.31007751937984496</v>
      </c>
      <c r="FF12" s="97"/>
      <c r="FG12" s="90"/>
      <c r="FI12" s="90"/>
      <c r="FJ12" s="51"/>
      <c r="FK12" s="51">
        <v>2</v>
      </c>
      <c r="FL12" s="93">
        <f t="shared" si="23"/>
        <v>0.31007751937984496</v>
      </c>
      <c r="FM12" s="97"/>
      <c r="FN12" s="90"/>
      <c r="FP12" s="90"/>
      <c r="FQ12" s="51"/>
      <c r="FR12" s="51">
        <v>2</v>
      </c>
      <c r="FS12" s="93">
        <f t="shared" si="24"/>
        <v>0.31007751937984496</v>
      </c>
      <c r="FT12" s="97"/>
      <c r="FU12" s="90"/>
      <c r="FW12" s="90"/>
      <c r="FX12" s="51"/>
      <c r="FY12" s="51">
        <v>2</v>
      </c>
      <c r="FZ12" s="93">
        <f t="shared" si="25"/>
        <v>0.31007751937984496</v>
      </c>
      <c r="GA12" s="97"/>
      <c r="GB12" s="90"/>
      <c r="GD12" s="90"/>
      <c r="GE12" s="51"/>
      <c r="GF12" s="51">
        <v>2</v>
      </c>
      <c r="GG12" s="93">
        <f t="shared" si="26"/>
        <v>0.3115264797507788</v>
      </c>
      <c r="GH12" s="97"/>
      <c r="GI12" s="90"/>
      <c r="GK12" s="90"/>
      <c r="GL12" s="51"/>
      <c r="GM12" s="51">
        <v>2</v>
      </c>
      <c r="GN12" s="93">
        <f t="shared" si="27"/>
        <v>0.31201248049921998</v>
      </c>
      <c r="GO12" s="97"/>
      <c r="GP12" s="90"/>
      <c r="GR12" s="90"/>
      <c r="GS12" s="51"/>
      <c r="GT12" s="51">
        <v>2</v>
      </c>
      <c r="GU12" s="93">
        <f t="shared" si="28"/>
        <v>0.3129890453834116</v>
      </c>
      <c r="GV12" s="97"/>
      <c r="GW12" s="90"/>
      <c r="GY12" s="90"/>
      <c r="GZ12" s="51"/>
      <c r="HA12" s="51">
        <v>2</v>
      </c>
      <c r="HB12" s="93">
        <f t="shared" si="29"/>
        <v>0.31347962382445138</v>
      </c>
      <c r="HC12" s="97"/>
      <c r="HD12" s="90"/>
      <c r="HF12" s="90"/>
      <c r="HG12" s="51"/>
      <c r="HH12" s="51">
        <v>2</v>
      </c>
      <c r="HI12" s="93">
        <f t="shared" si="30"/>
        <v>0.31347962382445138</v>
      </c>
      <c r="HJ12" s="97"/>
      <c r="HK12" s="90"/>
      <c r="HM12" s="90"/>
      <c r="HN12" s="51"/>
      <c r="HO12" s="51">
        <v>2</v>
      </c>
      <c r="HP12" s="93">
        <f t="shared" si="31"/>
        <v>0.31347962382445138</v>
      </c>
      <c r="HQ12" s="97"/>
      <c r="HR12" s="90"/>
      <c r="HT12" s="90"/>
      <c r="HU12" s="51"/>
      <c r="HV12" s="51">
        <v>2</v>
      </c>
      <c r="HW12" s="93">
        <f t="shared" si="32"/>
        <v>0.31347962382445138</v>
      </c>
      <c r="HX12" s="97"/>
      <c r="HY12" s="90"/>
      <c r="IA12" s="90"/>
      <c r="IB12" s="51"/>
      <c r="IC12" s="51">
        <v>2</v>
      </c>
      <c r="ID12" s="93">
        <f t="shared" si="33"/>
        <v>0.31347962382445138</v>
      </c>
      <c r="IE12" s="97"/>
      <c r="IF12" s="90"/>
      <c r="IH12" s="90"/>
      <c r="II12" s="51"/>
      <c r="IJ12" s="51">
        <v>2</v>
      </c>
      <c r="IK12" s="93">
        <f t="shared" si="34"/>
        <v>0.31645569620253167</v>
      </c>
      <c r="IL12" s="97"/>
      <c r="IM12" s="90"/>
      <c r="IO12" s="90"/>
      <c r="IP12" s="51"/>
      <c r="IQ12" s="51">
        <v>2</v>
      </c>
      <c r="IR12" s="93">
        <f t="shared" si="35"/>
        <v>0.32733224222585927</v>
      </c>
      <c r="IS12" s="97"/>
      <c r="IT12" s="90"/>
      <c r="IV12" s="90"/>
      <c r="IW12" s="51"/>
      <c r="IX12" s="51">
        <v>2</v>
      </c>
      <c r="IY12" s="93">
        <f t="shared" si="36"/>
        <v>0.3289473684210526</v>
      </c>
      <c r="IZ12" s="97"/>
      <c r="JA12" s="90"/>
      <c r="JC12" s="90"/>
      <c r="JD12" s="51"/>
      <c r="JE12" s="51">
        <v>2</v>
      </c>
      <c r="JF12" s="93">
        <f t="shared" si="37"/>
        <v>0.32948929159802309</v>
      </c>
      <c r="JG12" s="97"/>
      <c r="JH12" s="90"/>
      <c r="JJ12" s="90"/>
      <c r="JK12" s="51"/>
      <c r="JL12" s="51">
        <v>2</v>
      </c>
      <c r="JM12" s="93">
        <f t="shared" si="38"/>
        <v>0.33003300330033003</v>
      </c>
      <c r="JN12" s="97"/>
      <c r="JO12" s="90"/>
      <c r="JQ12" s="90"/>
      <c r="JR12" s="51"/>
      <c r="JS12" s="51">
        <v>2</v>
      </c>
      <c r="JT12" s="93">
        <f t="shared" si="39"/>
        <v>0.33057851239669422</v>
      </c>
      <c r="JU12" s="97"/>
      <c r="JV12" s="90"/>
      <c r="JX12" s="90"/>
      <c r="JY12" s="51"/>
      <c r="JZ12" s="51">
        <v>2</v>
      </c>
      <c r="KA12" s="93">
        <f t="shared" si="40"/>
        <v>0.33277870216306155</v>
      </c>
      <c r="KB12" s="97"/>
      <c r="KC12" s="90"/>
      <c r="KE12" s="90"/>
      <c r="KF12" s="51"/>
      <c r="KG12" s="51">
        <v>2</v>
      </c>
      <c r="KH12" s="93">
        <f t="shared" si="41"/>
        <v>0.333889816360601</v>
      </c>
      <c r="KI12" s="97"/>
      <c r="KJ12" s="90"/>
      <c r="KL12" s="90"/>
      <c r="KM12" s="51"/>
      <c r="KN12" s="51">
        <v>2</v>
      </c>
      <c r="KO12" s="93">
        <f t="shared" si="42"/>
        <v>0.333889816360601</v>
      </c>
      <c r="KP12" s="97"/>
      <c r="KQ12" s="90"/>
      <c r="KS12" s="90"/>
      <c r="KT12" s="51"/>
      <c r="KU12" s="51">
        <v>2</v>
      </c>
      <c r="KV12" s="93">
        <f t="shared" si="43"/>
        <v>0.33500837520938026</v>
      </c>
      <c r="KW12" s="97"/>
      <c r="KX12" s="90"/>
      <c r="KZ12" s="90"/>
      <c r="LA12" s="51"/>
      <c r="LB12" s="51">
        <v>2</v>
      </c>
      <c r="LC12" s="93">
        <f t="shared" si="44"/>
        <v>0.33557046979865773</v>
      </c>
      <c r="LD12" s="97"/>
      <c r="LE12" s="90"/>
      <c r="LG12" s="90"/>
      <c r="LH12" s="51"/>
      <c r="LI12" s="51">
        <v>2</v>
      </c>
      <c r="LJ12" s="93">
        <f t="shared" si="45"/>
        <v>0.33613445378151263</v>
      </c>
      <c r="LK12" s="97"/>
      <c r="LL12" s="90"/>
      <c r="LN12" s="90"/>
      <c r="LO12" s="51"/>
      <c r="LP12" s="51">
        <v>2</v>
      </c>
      <c r="LQ12" s="93">
        <f t="shared" si="46"/>
        <v>0.33670033670033667</v>
      </c>
      <c r="LR12" s="97"/>
      <c r="LS12" s="90"/>
      <c r="LU12" s="90"/>
      <c r="LV12" s="51"/>
      <c r="LW12" s="51">
        <v>2</v>
      </c>
      <c r="LX12" s="93">
        <f t="shared" si="47"/>
        <v>0.33783783783783783</v>
      </c>
      <c r="LY12" s="97"/>
      <c r="LZ12" s="90"/>
      <c r="MB12" s="90"/>
      <c r="MC12" s="51"/>
      <c r="MD12" s="51">
        <v>2</v>
      </c>
      <c r="ME12" s="93">
        <f t="shared" si="48"/>
        <v>0.33783783783783783</v>
      </c>
      <c r="MF12" s="97"/>
      <c r="MG12" s="90"/>
      <c r="MI12" s="90"/>
      <c r="MJ12" s="91"/>
      <c r="MK12" s="51">
        <v>2</v>
      </c>
      <c r="ML12" s="93">
        <f t="shared" si="49"/>
        <v>0.33840947546531303</v>
      </c>
      <c r="MM12" s="97"/>
      <c r="MN12" s="90"/>
      <c r="MP12" s="90"/>
      <c r="MQ12" s="91"/>
      <c r="MR12" s="94">
        <v>2</v>
      </c>
      <c r="MS12" s="93">
        <f t="shared" si="50"/>
        <v>0.34071550255536626</v>
      </c>
      <c r="MT12" s="97"/>
      <c r="MU12" s="90"/>
      <c r="MW12" s="90"/>
      <c r="MX12" s="91"/>
      <c r="MY12" s="94">
        <v>2</v>
      </c>
      <c r="MZ12" s="93">
        <f t="shared" si="51"/>
        <v>0.34305317324185247</v>
      </c>
      <c r="NA12" s="97"/>
      <c r="NB12" s="90"/>
      <c r="ND12" s="90"/>
      <c r="NE12" s="91"/>
      <c r="NF12" s="94">
        <v>2</v>
      </c>
      <c r="NG12" s="93">
        <f t="shared" si="52"/>
        <v>0.3436426116838488</v>
      </c>
      <c r="NH12" s="97"/>
      <c r="NI12" s="90"/>
      <c r="NK12" s="90"/>
      <c r="NL12" s="91"/>
      <c r="NM12" s="94">
        <v>2</v>
      </c>
      <c r="NN12" s="93">
        <f t="shared" si="53"/>
        <v>0.34542314335060448</v>
      </c>
      <c r="NO12" s="97"/>
      <c r="NP12" s="90"/>
      <c r="NR12" s="90"/>
      <c r="NS12" s="91"/>
      <c r="NT12" s="94">
        <v>2</v>
      </c>
      <c r="NU12" s="93">
        <f t="shared" si="54"/>
        <v>0.34482758620689657</v>
      </c>
      <c r="NV12" s="97"/>
      <c r="NW12" s="90"/>
      <c r="NY12" s="90"/>
      <c r="NZ12" s="91"/>
      <c r="OA12" s="94">
        <v>2</v>
      </c>
      <c r="OB12" s="93">
        <f t="shared" si="55"/>
        <v>0.34662045060658575</v>
      </c>
      <c r="OC12" s="97"/>
      <c r="OD12" s="90"/>
      <c r="OF12" s="90"/>
      <c r="OG12" s="91"/>
      <c r="OH12" s="94">
        <v>2</v>
      </c>
      <c r="OI12" s="93">
        <f t="shared" si="56"/>
        <v>0.34904013961605584</v>
      </c>
      <c r="OJ12" s="97"/>
      <c r="OK12" s="90"/>
      <c r="OM12" s="90"/>
      <c r="ON12" s="91"/>
      <c r="OO12" s="94">
        <v>2</v>
      </c>
      <c r="OP12" s="93">
        <f t="shared" si="57"/>
        <v>0.35211267605633806</v>
      </c>
      <c r="OQ12" s="97"/>
      <c r="OR12" s="90"/>
      <c r="OT12" s="90"/>
      <c r="OU12" s="91"/>
      <c r="OV12" s="94">
        <v>2</v>
      </c>
      <c r="OW12" s="93">
        <f t="shared" si="58"/>
        <v>0.35398230088495575</v>
      </c>
      <c r="OX12" s="97"/>
      <c r="OY12" s="90"/>
      <c r="PA12" s="90"/>
      <c r="PB12" s="91"/>
      <c r="PC12" s="94">
        <v>2</v>
      </c>
      <c r="PD12" s="93">
        <f t="shared" si="59"/>
        <v>0.35906642728904847</v>
      </c>
      <c r="PE12" s="97"/>
      <c r="PF12" s="90"/>
      <c r="PH12" s="90"/>
      <c r="PI12" s="91"/>
      <c r="PJ12" s="94">
        <v>2</v>
      </c>
      <c r="PK12" s="93">
        <f t="shared" si="60"/>
        <v>0.36101083032490977</v>
      </c>
      <c r="PL12" s="97"/>
      <c r="PM12" s="90"/>
      <c r="PO12" s="90"/>
      <c r="PP12" s="91"/>
      <c r="PQ12" s="94">
        <v>2</v>
      </c>
      <c r="PR12" s="93">
        <f t="shared" si="61"/>
        <v>0.37037037037037041</v>
      </c>
      <c r="PS12" s="97"/>
      <c r="PT12" s="90"/>
      <c r="PV12" s="90"/>
      <c r="PW12" s="91"/>
      <c r="PX12" s="94">
        <v>2</v>
      </c>
      <c r="PY12" s="93">
        <f t="shared" si="62"/>
        <v>0.3780718336483932</v>
      </c>
      <c r="PZ12" s="97"/>
      <c r="QA12" s="90"/>
      <c r="QC12" s="90"/>
      <c r="QD12" s="91"/>
      <c r="QE12" s="94">
        <v>2</v>
      </c>
      <c r="QF12" s="93">
        <f t="shared" si="63"/>
        <v>0.38461538461538464</v>
      </c>
      <c r="QG12" s="97"/>
      <c r="QH12" s="90"/>
      <c r="QJ12" s="90"/>
      <c r="QK12" s="91"/>
      <c r="QL12" s="94">
        <v>2</v>
      </c>
      <c r="QM12" s="93">
        <f t="shared" si="64"/>
        <v>0.38986354775828458</v>
      </c>
      <c r="QN12" s="97"/>
      <c r="QO12" s="90"/>
      <c r="QQ12" s="90"/>
      <c r="QR12" s="91"/>
      <c r="QS12" s="94">
        <v>2</v>
      </c>
      <c r="QT12" s="93">
        <f t="shared" si="65"/>
        <v>0.39292730844793711</v>
      </c>
      <c r="QU12" s="97"/>
      <c r="QV12" s="87"/>
      <c r="QW12" s="88"/>
      <c r="QX12" s="87"/>
      <c r="QY12" s="95"/>
      <c r="QZ12" s="94">
        <v>2</v>
      </c>
      <c r="RA12" s="93">
        <f t="shared" si="66"/>
        <v>0.40485829959514169</v>
      </c>
      <c r="RB12" s="97"/>
      <c r="RC12" s="87"/>
      <c r="RD12" s="88"/>
      <c r="RE12" s="87"/>
      <c r="RF12" s="95"/>
      <c r="RG12" s="94">
        <v>2</v>
      </c>
      <c r="RH12" s="93">
        <f t="shared" si="67"/>
        <v>0.43196544276457888</v>
      </c>
      <c r="RI12" s="97"/>
      <c r="RJ12" s="87"/>
      <c r="RK12" s="88"/>
      <c r="RL12" s="87"/>
      <c r="RM12" s="95"/>
      <c r="RN12" s="94">
        <v>1</v>
      </c>
      <c r="RO12" s="93">
        <f t="shared" si="68"/>
        <v>0.22573363431151239</v>
      </c>
      <c r="RP12" s="97"/>
      <c r="RQ12" s="87"/>
      <c r="RR12" s="88"/>
      <c r="RS12" s="87"/>
      <c r="RT12" s="95"/>
      <c r="RU12" s="94">
        <v>0</v>
      </c>
      <c r="RV12" s="93">
        <f t="shared" si="69"/>
        <v>0</v>
      </c>
      <c r="RW12" s="97"/>
      <c r="RX12" s="87"/>
      <c r="RY12" s="88"/>
      <c r="RZ12" s="87"/>
      <c r="SA12" s="95"/>
      <c r="SB12" s="94">
        <v>0</v>
      </c>
      <c r="SC12" s="93">
        <f t="shared" si="70"/>
        <v>0</v>
      </c>
      <c r="SD12" s="97"/>
      <c r="SE12" s="87"/>
      <c r="SF12" s="88"/>
      <c r="SG12" s="87"/>
      <c r="SH12" s="95"/>
      <c r="SI12" s="96">
        <v>0</v>
      </c>
      <c r="SJ12" s="93">
        <f t="shared" si="71"/>
        <v>0</v>
      </c>
      <c r="SK12" s="97"/>
      <c r="SL12" s="87"/>
      <c r="SM12" s="88"/>
      <c r="SN12" s="87"/>
      <c r="SO12" s="95"/>
      <c r="SP12" s="96">
        <v>0</v>
      </c>
      <c r="SQ12" s="93">
        <f t="shared" si="72"/>
        <v>0</v>
      </c>
    </row>
    <row r="13" spans="1:511" s="2" customFormat="1" x14ac:dyDescent="0.35">
      <c r="A13" s="33" t="s">
        <v>18</v>
      </c>
      <c r="B13" s="86">
        <f>319069+359620</f>
        <v>678689</v>
      </c>
      <c r="C13" s="87">
        <f t="shared" si="73"/>
        <v>15.576861593657886</v>
      </c>
      <c r="D13" s="88">
        <f>323491+355963</f>
        <v>679454</v>
      </c>
      <c r="E13" s="87">
        <f t="shared" si="74"/>
        <v>15.093135057495521</v>
      </c>
      <c r="F13" s="34">
        <v>1358143</v>
      </c>
      <c r="G13" s="87">
        <f t="shared" si="0"/>
        <v>15.331047464237438</v>
      </c>
      <c r="H13" s="97"/>
      <c r="I13" s="90"/>
      <c r="K13" s="90"/>
      <c r="L13" s="51"/>
      <c r="M13" s="51">
        <v>11</v>
      </c>
      <c r="N13" s="93">
        <f t="shared" si="1"/>
        <v>1.6320474777448073</v>
      </c>
      <c r="O13" s="97"/>
      <c r="P13" s="90"/>
      <c r="R13" s="90"/>
      <c r="S13" s="51"/>
      <c r="T13" s="51">
        <v>11</v>
      </c>
      <c r="U13" s="93">
        <f t="shared" si="2"/>
        <v>1.6320474777448073</v>
      </c>
      <c r="V13" s="97"/>
      <c r="W13" s="90"/>
      <c r="Y13" s="90"/>
      <c r="Z13" s="51"/>
      <c r="AA13" s="51">
        <v>11</v>
      </c>
      <c r="AB13" s="93">
        <f t="shared" si="3"/>
        <v>1.6320474777448073</v>
      </c>
      <c r="AC13" s="97"/>
      <c r="AD13" s="90"/>
      <c r="AF13" s="90"/>
      <c r="AG13" s="51"/>
      <c r="AH13" s="51">
        <v>11</v>
      </c>
      <c r="AI13" s="93">
        <f t="shared" si="4"/>
        <v>1.639344262295082</v>
      </c>
      <c r="AJ13" s="97"/>
      <c r="AK13" s="90"/>
      <c r="AM13" s="90"/>
      <c r="AN13" s="51"/>
      <c r="AO13" s="51">
        <v>11</v>
      </c>
      <c r="AP13" s="93">
        <f t="shared" si="5"/>
        <v>1.6467065868263475</v>
      </c>
      <c r="AQ13" s="97"/>
      <c r="AR13" s="90"/>
      <c r="AT13" s="90"/>
      <c r="AU13" s="51"/>
      <c r="AV13" s="51">
        <v>11</v>
      </c>
      <c r="AW13" s="93">
        <f t="shared" si="6"/>
        <v>1.6516516516516515</v>
      </c>
      <c r="AX13" s="97"/>
      <c r="AY13" s="90"/>
      <c r="BA13" s="90"/>
      <c r="BB13" s="51"/>
      <c r="BC13" s="51">
        <v>11</v>
      </c>
      <c r="BD13" s="93">
        <f t="shared" si="7"/>
        <v>1.6491754122938531</v>
      </c>
      <c r="BE13" s="97"/>
      <c r="BF13" s="90"/>
      <c r="BH13" s="90"/>
      <c r="BI13" s="51"/>
      <c r="BJ13" s="51">
        <v>11</v>
      </c>
      <c r="BK13" s="93">
        <f t="shared" si="8"/>
        <v>1.6566265060240966</v>
      </c>
      <c r="BL13" s="97"/>
      <c r="BM13" s="90"/>
      <c r="BO13" s="90"/>
      <c r="BP13" s="51"/>
      <c r="BQ13" s="51">
        <v>11</v>
      </c>
      <c r="BR13" s="93">
        <f t="shared" si="9"/>
        <v>1.6566265060240966</v>
      </c>
      <c r="BS13" s="97"/>
      <c r="BT13" s="90"/>
      <c r="BV13" s="90"/>
      <c r="BW13" s="51"/>
      <c r="BX13" s="51">
        <v>11</v>
      </c>
      <c r="BY13" s="93">
        <f t="shared" si="10"/>
        <v>1.6616314199395772</v>
      </c>
      <c r="BZ13" s="97"/>
      <c r="CA13" s="90"/>
      <c r="CC13" s="90"/>
      <c r="CD13" s="51"/>
      <c r="CE13" s="51">
        <v>11</v>
      </c>
      <c r="CF13" s="93">
        <f t="shared" si="11"/>
        <v>1.6616314199395772</v>
      </c>
      <c r="CG13" s="97"/>
      <c r="CH13" s="90"/>
      <c r="CJ13" s="90"/>
      <c r="CK13" s="51"/>
      <c r="CL13" s="51">
        <v>11</v>
      </c>
      <c r="CM13" s="93">
        <f t="shared" si="12"/>
        <v>1.6616314199395772</v>
      </c>
      <c r="CN13" s="97"/>
      <c r="CO13" s="90"/>
      <c r="CQ13" s="90"/>
      <c r="CR13" s="51"/>
      <c r="CS13" s="51">
        <v>11</v>
      </c>
      <c r="CT13" s="93">
        <f t="shared" si="13"/>
        <v>1.6691957511380879</v>
      </c>
      <c r="CU13" s="97"/>
      <c r="CV13" s="90"/>
      <c r="CX13" s="90"/>
      <c r="CY13" s="51"/>
      <c r="CZ13" s="51">
        <v>12</v>
      </c>
      <c r="DA13" s="93">
        <f t="shared" si="14"/>
        <v>1.8292682926829267</v>
      </c>
      <c r="DB13" s="97"/>
      <c r="DC13" s="90"/>
      <c r="DE13" s="90"/>
      <c r="DF13" s="51"/>
      <c r="DG13" s="51">
        <v>12</v>
      </c>
      <c r="DH13" s="93">
        <f t="shared" si="15"/>
        <v>1.8404907975460123</v>
      </c>
      <c r="DI13" s="97"/>
      <c r="DJ13" s="90"/>
      <c r="DL13" s="90"/>
      <c r="DM13" s="51"/>
      <c r="DN13" s="51">
        <v>12</v>
      </c>
      <c r="DO13" s="93">
        <f t="shared" si="16"/>
        <v>1.8433179723502304</v>
      </c>
      <c r="DP13" s="97"/>
      <c r="DQ13" s="90"/>
      <c r="DS13" s="90"/>
      <c r="DT13" s="51"/>
      <c r="DU13" s="51">
        <v>12</v>
      </c>
      <c r="DV13" s="93">
        <f t="shared" si="17"/>
        <v>1.8461538461538463</v>
      </c>
      <c r="DW13" s="97"/>
      <c r="DX13" s="90"/>
      <c r="DZ13" s="90"/>
      <c r="EA13" s="51"/>
      <c r="EB13" s="51">
        <v>12</v>
      </c>
      <c r="EC13" s="93">
        <f t="shared" si="18"/>
        <v>1.8461538461538463</v>
      </c>
      <c r="ED13" s="97"/>
      <c r="EE13" s="90"/>
      <c r="EG13" s="90"/>
      <c r="EH13" s="51"/>
      <c r="EI13" s="51">
        <v>12</v>
      </c>
      <c r="EJ13" s="93">
        <f t="shared" si="19"/>
        <v>1.8547140649149922</v>
      </c>
      <c r="EK13" s="97"/>
      <c r="EL13" s="90"/>
      <c r="EN13" s="90"/>
      <c r="EO13" s="51"/>
      <c r="EP13" s="51">
        <v>12</v>
      </c>
      <c r="EQ13" s="93">
        <f t="shared" si="20"/>
        <v>1.8575851393188854</v>
      </c>
      <c r="ER13" s="97"/>
      <c r="ES13" s="90"/>
      <c r="EU13" s="90"/>
      <c r="EV13" s="51"/>
      <c r="EW13" s="51">
        <v>12</v>
      </c>
      <c r="EX13" s="93">
        <f t="shared" si="21"/>
        <v>1.8575851393188854</v>
      </c>
      <c r="EY13" s="97"/>
      <c r="EZ13" s="90"/>
      <c r="FB13" s="90"/>
      <c r="FC13" s="51"/>
      <c r="FD13" s="51">
        <v>12</v>
      </c>
      <c r="FE13" s="93">
        <f t="shared" si="22"/>
        <v>1.8604651162790697</v>
      </c>
      <c r="FF13" s="97"/>
      <c r="FG13" s="90"/>
      <c r="FI13" s="90"/>
      <c r="FJ13" s="51"/>
      <c r="FK13" s="51">
        <v>12</v>
      </c>
      <c r="FL13" s="93">
        <f t="shared" si="23"/>
        <v>1.8604651162790697</v>
      </c>
      <c r="FM13" s="97"/>
      <c r="FN13" s="90"/>
      <c r="FP13" s="90"/>
      <c r="FQ13" s="51"/>
      <c r="FR13" s="51">
        <v>12</v>
      </c>
      <c r="FS13" s="93">
        <f t="shared" si="24"/>
        <v>1.8604651162790697</v>
      </c>
      <c r="FT13" s="97"/>
      <c r="FU13" s="90"/>
      <c r="FW13" s="90"/>
      <c r="FX13" s="51"/>
      <c r="FY13" s="51">
        <v>12</v>
      </c>
      <c r="FZ13" s="93">
        <f t="shared" si="25"/>
        <v>1.8604651162790697</v>
      </c>
      <c r="GA13" s="97"/>
      <c r="GB13" s="90"/>
      <c r="GD13" s="90"/>
      <c r="GE13" s="51"/>
      <c r="GF13" s="51">
        <v>12</v>
      </c>
      <c r="GG13" s="93">
        <f t="shared" si="26"/>
        <v>1.8691588785046727</v>
      </c>
      <c r="GH13" s="97"/>
      <c r="GI13" s="90"/>
      <c r="GK13" s="90"/>
      <c r="GL13" s="51"/>
      <c r="GM13" s="51">
        <v>12</v>
      </c>
      <c r="GN13" s="93">
        <f t="shared" si="27"/>
        <v>1.87207488299532</v>
      </c>
      <c r="GO13" s="97"/>
      <c r="GP13" s="90"/>
      <c r="GR13" s="90"/>
      <c r="GS13" s="51"/>
      <c r="GT13" s="51">
        <v>12</v>
      </c>
      <c r="GU13" s="93">
        <f t="shared" si="28"/>
        <v>1.8779342723004695</v>
      </c>
      <c r="GV13" s="97"/>
      <c r="GW13" s="90"/>
      <c r="GY13" s="90"/>
      <c r="GZ13" s="51"/>
      <c r="HA13" s="51">
        <v>12</v>
      </c>
      <c r="HB13" s="93">
        <f t="shared" si="29"/>
        <v>1.8808777429467085</v>
      </c>
      <c r="HC13" s="97"/>
      <c r="HD13" s="90"/>
      <c r="HF13" s="90"/>
      <c r="HG13" s="51"/>
      <c r="HH13" s="51">
        <v>12</v>
      </c>
      <c r="HI13" s="93">
        <f t="shared" si="30"/>
        <v>1.8808777429467085</v>
      </c>
      <c r="HJ13" s="97"/>
      <c r="HK13" s="90"/>
      <c r="HM13" s="90"/>
      <c r="HN13" s="51"/>
      <c r="HO13" s="51">
        <v>12</v>
      </c>
      <c r="HP13" s="93">
        <f t="shared" si="31"/>
        <v>1.8808777429467085</v>
      </c>
      <c r="HQ13" s="97"/>
      <c r="HR13" s="90"/>
      <c r="HT13" s="90"/>
      <c r="HU13" s="51"/>
      <c r="HV13" s="51">
        <v>12</v>
      </c>
      <c r="HW13" s="93">
        <f t="shared" si="32"/>
        <v>1.8808777429467085</v>
      </c>
      <c r="HX13" s="97"/>
      <c r="HY13" s="90"/>
      <c r="IA13" s="90"/>
      <c r="IB13" s="51"/>
      <c r="IC13" s="51">
        <v>12</v>
      </c>
      <c r="ID13" s="93">
        <f t="shared" si="33"/>
        <v>1.8808777429467085</v>
      </c>
      <c r="IE13" s="97"/>
      <c r="IF13" s="90"/>
      <c r="IH13" s="90"/>
      <c r="II13" s="51"/>
      <c r="IJ13" s="51">
        <v>11</v>
      </c>
      <c r="IK13" s="93">
        <f t="shared" si="34"/>
        <v>1.740506329113924</v>
      </c>
      <c r="IL13" s="97"/>
      <c r="IM13" s="90"/>
      <c r="IO13" s="90"/>
      <c r="IP13" s="51"/>
      <c r="IQ13" s="51">
        <v>11</v>
      </c>
      <c r="IR13" s="93">
        <f t="shared" si="35"/>
        <v>1.800327332242226</v>
      </c>
      <c r="IS13" s="97"/>
      <c r="IT13" s="90"/>
      <c r="IV13" s="90"/>
      <c r="IW13" s="51"/>
      <c r="IX13" s="51">
        <v>11</v>
      </c>
      <c r="IY13" s="93">
        <f t="shared" si="36"/>
        <v>1.8092105263157896</v>
      </c>
      <c r="IZ13" s="97"/>
      <c r="JA13" s="90"/>
      <c r="JC13" s="90"/>
      <c r="JD13" s="51"/>
      <c r="JE13" s="51">
        <v>11</v>
      </c>
      <c r="JF13" s="93">
        <f t="shared" si="37"/>
        <v>1.8121911037891267</v>
      </c>
      <c r="JG13" s="97"/>
      <c r="JH13" s="90"/>
      <c r="JJ13" s="90"/>
      <c r="JK13" s="51"/>
      <c r="JL13" s="51">
        <v>11</v>
      </c>
      <c r="JM13" s="93">
        <f t="shared" si="38"/>
        <v>1.8151815181518154</v>
      </c>
      <c r="JN13" s="97"/>
      <c r="JO13" s="90"/>
      <c r="JQ13" s="90"/>
      <c r="JR13" s="51"/>
      <c r="JS13" s="51">
        <v>11</v>
      </c>
      <c r="JT13" s="93">
        <f t="shared" si="39"/>
        <v>1.8181818181818181</v>
      </c>
      <c r="JU13" s="97"/>
      <c r="JV13" s="90"/>
      <c r="JX13" s="90"/>
      <c r="JY13" s="51"/>
      <c r="JZ13" s="51">
        <v>11</v>
      </c>
      <c r="KA13" s="93">
        <f t="shared" si="40"/>
        <v>1.8302828618968388</v>
      </c>
      <c r="KB13" s="97"/>
      <c r="KC13" s="90"/>
      <c r="KE13" s="90"/>
      <c r="KF13" s="51"/>
      <c r="KG13" s="51">
        <v>11</v>
      </c>
      <c r="KH13" s="93">
        <f t="shared" si="41"/>
        <v>1.8363939899833055</v>
      </c>
      <c r="KI13" s="97"/>
      <c r="KJ13" s="90"/>
      <c r="KL13" s="90"/>
      <c r="KM13" s="51"/>
      <c r="KN13" s="51">
        <v>11</v>
      </c>
      <c r="KO13" s="93">
        <f t="shared" si="42"/>
        <v>1.8363939899833055</v>
      </c>
      <c r="KP13" s="97"/>
      <c r="KQ13" s="90"/>
      <c r="KS13" s="90"/>
      <c r="KT13" s="51"/>
      <c r="KU13" s="51">
        <v>11</v>
      </c>
      <c r="KV13" s="93">
        <f t="shared" si="43"/>
        <v>1.8425460636515913</v>
      </c>
      <c r="KW13" s="97"/>
      <c r="KX13" s="90"/>
      <c r="KZ13" s="90"/>
      <c r="LA13" s="51"/>
      <c r="LB13" s="51">
        <v>11</v>
      </c>
      <c r="LC13" s="93">
        <f t="shared" si="44"/>
        <v>1.8456375838926176</v>
      </c>
      <c r="LD13" s="97"/>
      <c r="LE13" s="90"/>
      <c r="LG13" s="90"/>
      <c r="LH13" s="51"/>
      <c r="LI13" s="51">
        <v>11</v>
      </c>
      <c r="LJ13" s="93">
        <f t="shared" si="45"/>
        <v>1.8487394957983194</v>
      </c>
      <c r="LK13" s="97"/>
      <c r="LL13" s="90"/>
      <c r="LN13" s="90"/>
      <c r="LO13" s="51"/>
      <c r="LP13" s="51">
        <v>11</v>
      </c>
      <c r="LQ13" s="93">
        <f t="shared" si="46"/>
        <v>1.8518518518518516</v>
      </c>
      <c r="LR13" s="97"/>
      <c r="LS13" s="90"/>
      <c r="LU13" s="90"/>
      <c r="LV13" s="51"/>
      <c r="LW13" s="51">
        <v>11</v>
      </c>
      <c r="LX13" s="93">
        <f t="shared" si="47"/>
        <v>1.8581081081081081</v>
      </c>
      <c r="LY13" s="97"/>
      <c r="LZ13" s="90"/>
      <c r="MB13" s="90"/>
      <c r="MC13" s="51"/>
      <c r="MD13" s="51">
        <v>11</v>
      </c>
      <c r="ME13" s="93">
        <f t="shared" si="48"/>
        <v>1.8581081081081081</v>
      </c>
      <c r="MF13" s="97"/>
      <c r="MG13" s="90"/>
      <c r="MI13" s="90"/>
      <c r="MJ13" s="91"/>
      <c r="MK13" s="51">
        <v>11</v>
      </c>
      <c r="ML13" s="93">
        <f t="shared" si="49"/>
        <v>1.8612521150592216</v>
      </c>
      <c r="MM13" s="97"/>
      <c r="MN13" s="90"/>
      <c r="MP13" s="90"/>
      <c r="MQ13" s="91"/>
      <c r="MR13" s="94">
        <f>11</f>
        <v>11</v>
      </c>
      <c r="MS13" s="93">
        <f t="shared" si="50"/>
        <v>1.8739352640545146</v>
      </c>
      <c r="MT13" s="97"/>
      <c r="MU13" s="90"/>
      <c r="MW13" s="90"/>
      <c r="MX13" s="91"/>
      <c r="MY13" s="94">
        <f>11</f>
        <v>11</v>
      </c>
      <c r="MZ13" s="93">
        <f t="shared" si="51"/>
        <v>1.8867924528301887</v>
      </c>
      <c r="NA13" s="97"/>
      <c r="NB13" s="90"/>
      <c r="ND13" s="90"/>
      <c r="NE13" s="91"/>
      <c r="NF13" s="94">
        <f>11</f>
        <v>11</v>
      </c>
      <c r="NG13" s="93">
        <f t="shared" si="52"/>
        <v>1.8900343642611683</v>
      </c>
      <c r="NH13" s="97"/>
      <c r="NI13" s="90"/>
      <c r="NK13" s="90"/>
      <c r="NL13" s="91"/>
      <c r="NM13" s="94">
        <f>10</f>
        <v>10</v>
      </c>
      <c r="NN13" s="93">
        <f t="shared" si="53"/>
        <v>1.7271157167530224</v>
      </c>
      <c r="NO13" s="97"/>
      <c r="NP13" s="90"/>
      <c r="NR13" s="90"/>
      <c r="NS13" s="91"/>
      <c r="NT13" s="94">
        <f>10</f>
        <v>10</v>
      </c>
      <c r="NU13" s="93">
        <f t="shared" si="54"/>
        <v>1.7241379310344827</v>
      </c>
      <c r="NV13" s="97"/>
      <c r="NW13" s="90"/>
      <c r="NY13" s="90"/>
      <c r="NZ13" s="91"/>
      <c r="OA13" s="94">
        <f>10</f>
        <v>10</v>
      </c>
      <c r="OB13" s="93">
        <f t="shared" si="55"/>
        <v>1.733102253032929</v>
      </c>
      <c r="OC13" s="97"/>
      <c r="OD13" s="90"/>
      <c r="OF13" s="90"/>
      <c r="OG13" s="91"/>
      <c r="OH13" s="94">
        <f>10</f>
        <v>10</v>
      </c>
      <c r="OI13" s="93">
        <f t="shared" si="56"/>
        <v>1.7452006980802792</v>
      </c>
      <c r="OJ13" s="97"/>
      <c r="OK13" s="90"/>
      <c r="OM13" s="90"/>
      <c r="ON13" s="91"/>
      <c r="OO13" s="94">
        <f>10</f>
        <v>10</v>
      </c>
      <c r="OP13" s="93">
        <f t="shared" si="57"/>
        <v>1.7605633802816902</v>
      </c>
      <c r="OQ13" s="97"/>
      <c r="OR13" s="90"/>
      <c r="OT13" s="90"/>
      <c r="OU13" s="91"/>
      <c r="OV13" s="94">
        <f>9</f>
        <v>9</v>
      </c>
      <c r="OW13" s="93">
        <f t="shared" si="58"/>
        <v>1.5929203539823009</v>
      </c>
      <c r="OX13" s="97"/>
      <c r="OY13" s="90"/>
      <c r="PA13" s="90"/>
      <c r="PB13" s="91"/>
      <c r="PC13" s="94">
        <f>9</f>
        <v>9</v>
      </c>
      <c r="PD13" s="93">
        <f t="shared" si="59"/>
        <v>1.6157989228007179</v>
      </c>
      <c r="PE13" s="97"/>
      <c r="PF13" s="90"/>
      <c r="PH13" s="90"/>
      <c r="PI13" s="91"/>
      <c r="PJ13" s="94">
        <f>9</f>
        <v>9</v>
      </c>
      <c r="PK13" s="93">
        <f t="shared" si="60"/>
        <v>1.6245487364620936</v>
      </c>
      <c r="PL13" s="97"/>
      <c r="PM13" s="90"/>
      <c r="PO13" s="90"/>
      <c r="PP13" s="91"/>
      <c r="PQ13" s="94">
        <f>8</f>
        <v>8</v>
      </c>
      <c r="PR13" s="93">
        <f t="shared" si="61"/>
        <v>1.4814814814814816</v>
      </c>
      <c r="PS13" s="97"/>
      <c r="PT13" s="90"/>
      <c r="PV13" s="90"/>
      <c r="PW13" s="91"/>
      <c r="PX13" s="94">
        <f>7</f>
        <v>7</v>
      </c>
      <c r="PY13" s="93">
        <f t="shared" si="62"/>
        <v>1.3232514177693762</v>
      </c>
      <c r="PZ13" s="97"/>
      <c r="QA13" s="90"/>
      <c r="QC13" s="90"/>
      <c r="QD13" s="91"/>
      <c r="QE13" s="94">
        <f>7</f>
        <v>7</v>
      </c>
      <c r="QF13" s="93">
        <f t="shared" si="63"/>
        <v>1.3461538461538463</v>
      </c>
      <c r="QG13" s="97"/>
      <c r="QH13" s="90"/>
      <c r="QJ13" s="90"/>
      <c r="QK13" s="91"/>
      <c r="QL13" s="94">
        <f>7</f>
        <v>7</v>
      </c>
      <c r="QM13" s="93">
        <f t="shared" si="64"/>
        <v>1.364522417153996</v>
      </c>
      <c r="QN13" s="97"/>
      <c r="QO13" s="90"/>
      <c r="QQ13" s="90"/>
      <c r="QR13" s="91"/>
      <c r="QS13" s="94">
        <f>6</f>
        <v>6</v>
      </c>
      <c r="QT13" s="93">
        <f t="shared" si="65"/>
        <v>1.1787819253438114</v>
      </c>
      <c r="QU13" s="97"/>
      <c r="QV13" s="87"/>
      <c r="QW13" s="88"/>
      <c r="QX13" s="87"/>
      <c r="QY13" s="95"/>
      <c r="QZ13" s="94">
        <v>5</v>
      </c>
      <c r="RA13" s="93">
        <f t="shared" si="66"/>
        <v>1.0121457489878543</v>
      </c>
      <c r="RB13" s="97"/>
      <c r="RC13" s="87"/>
      <c r="RD13" s="88"/>
      <c r="RE13" s="87"/>
      <c r="RF13" s="95"/>
      <c r="RG13" s="94">
        <v>5</v>
      </c>
      <c r="RH13" s="93">
        <f t="shared" si="67"/>
        <v>1.079913606911447</v>
      </c>
      <c r="RI13" s="97"/>
      <c r="RJ13" s="87"/>
      <c r="RK13" s="88"/>
      <c r="RL13" s="87"/>
      <c r="RM13" s="95"/>
      <c r="RN13" s="94">
        <v>4</v>
      </c>
      <c r="RO13" s="93">
        <f t="shared" si="68"/>
        <v>0.90293453724604955</v>
      </c>
      <c r="RP13" s="97"/>
      <c r="RQ13" s="87"/>
      <c r="RR13" s="88"/>
      <c r="RS13" s="87"/>
      <c r="RT13" s="95"/>
      <c r="RU13" s="94">
        <v>4</v>
      </c>
      <c r="RV13" s="93">
        <f t="shared" si="69"/>
        <v>0.99502487562189057</v>
      </c>
      <c r="RW13" s="97"/>
      <c r="RX13" s="87"/>
      <c r="RY13" s="88"/>
      <c r="RZ13" s="87"/>
      <c r="SA13" s="95"/>
      <c r="SB13" s="94">
        <v>4</v>
      </c>
      <c r="SC13" s="93">
        <f t="shared" si="70"/>
        <v>1.0282776349614395</v>
      </c>
      <c r="SD13" s="97"/>
      <c r="SE13" s="87"/>
      <c r="SF13" s="88"/>
      <c r="SG13" s="87"/>
      <c r="SH13" s="95"/>
      <c r="SI13" s="96">
        <v>4</v>
      </c>
      <c r="SJ13" s="93">
        <f t="shared" si="71"/>
        <v>1.0471204188481675</v>
      </c>
      <c r="SK13" s="97"/>
      <c r="SL13" s="87"/>
      <c r="SM13" s="88"/>
      <c r="SN13" s="87"/>
      <c r="SO13" s="95"/>
      <c r="SP13" s="96">
        <v>4</v>
      </c>
      <c r="SQ13" s="93">
        <f t="shared" si="72"/>
        <v>1.0666666666666667</v>
      </c>
    </row>
    <row r="14" spans="1:511" s="2" customFormat="1" x14ac:dyDescent="0.35">
      <c r="A14" s="33" t="s">
        <v>19</v>
      </c>
      <c r="B14" s="86">
        <f>332571+263940</f>
        <v>596511</v>
      </c>
      <c r="C14" s="87">
        <f t="shared" si="73"/>
        <v>13.690761580185415</v>
      </c>
      <c r="D14" s="88">
        <f>334314+279301</f>
        <v>613615</v>
      </c>
      <c r="E14" s="87">
        <f t="shared" si="74"/>
        <v>13.630612327405704</v>
      </c>
      <c r="F14" s="34">
        <v>1210126</v>
      </c>
      <c r="G14" s="87">
        <f t="shared" si="0"/>
        <v>13.660195681682852</v>
      </c>
      <c r="H14" s="97"/>
      <c r="I14" s="90"/>
      <c r="K14" s="90"/>
      <c r="L14" s="51"/>
      <c r="M14" s="51">
        <v>26</v>
      </c>
      <c r="N14" s="93">
        <f t="shared" si="1"/>
        <v>3.857566765578635</v>
      </c>
      <c r="O14" s="97"/>
      <c r="P14" s="90"/>
      <c r="R14" s="90"/>
      <c r="S14" s="51"/>
      <c r="T14" s="51">
        <v>26</v>
      </c>
      <c r="U14" s="93">
        <f t="shared" si="2"/>
        <v>3.857566765578635</v>
      </c>
      <c r="V14" s="97"/>
      <c r="W14" s="90"/>
      <c r="Y14" s="90"/>
      <c r="Z14" s="51"/>
      <c r="AA14" s="51">
        <v>26</v>
      </c>
      <c r="AB14" s="93">
        <f t="shared" si="3"/>
        <v>3.857566765578635</v>
      </c>
      <c r="AC14" s="97"/>
      <c r="AD14" s="90"/>
      <c r="AF14" s="90"/>
      <c r="AG14" s="51"/>
      <c r="AH14" s="51">
        <v>24</v>
      </c>
      <c r="AI14" s="93">
        <f t="shared" si="4"/>
        <v>3.5767511177347244</v>
      </c>
      <c r="AJ14" s="97"/>
      <c r="AK14" s="90"/>
      <c r="AM14" s="90"/>
      <c r="AN14" s="51"/>
      <c r="AO14" s="51">
        <v>24</v>
      </c>
      <c r="AP14" s="93">
        <f t="shared" si="5"/>
        <v>3.5928143712574849</v>
      </c>
      <c r="AQ14" s="97"/>
      <c r="AR14" s="90"/>
      <c r="AT14" s="90"/>
      <c r="AU14" s="51"/>
      <c r="AV14" s="51">
        <v>24</v>
      </c>
      <c r="AW14" s="93">
        <f t="shared" si="6"/>
        <v>3.6036036036036037</v>
      </c>
      <c r="AX14" s="97"/>
      <c r="AY14" s="90"/>
      <c r="BA14" s="90"/>
      <c r="BB14" s="51"/>
      <c r="BC14" s="51">
        <v>24</v>
      </c>
      <c r="BD14" s="93">
        <f t="shared" si="7"/>
        <v>3.5982008995502248</v>
      </c>
      <c r="BE14" s="97"/>
      <c r="BF14" s="90"/>
      <c r="BH14" s="90"/>
      <c r="BI14" s="51"/>
      <c r="BJ14" s="51">
        <v>24</v>
      </c>
      <c r="BK14" s="93">
        <f t="shared" si="8"/>
        <v>3.6144578313253009</v>
      </c>
      <c r="BL14" s="97"/>
      <c r="BM14" s="90"/>
      <c r="BO14" s="90"/>
      <c r="BP14" s="51"/>
      <c r="BQ14" s="51">
        <v>24</v>
      </c>
      <c r="BR14" s="93">
        <f t="shared" si="9"/>
        <v>3.6144578313253009</v>
      </c>
      <c r="BS14" s="97"/>
      <c r="BT14" s="90"/>
      <c r="BV14" s="90"/>
      <c r="BW14" s="51"/>
      <c r="BX14" s="51">
        <v>24</v>
      </c>
      <c r="BY14" s="93">
        <f t="shared" si="10"/>
        <v>3.6253776435045322</v>
      </c>
      <c r="BZ14" s="97"/>
      <c r="CA14" s="90"/>
      <c r="CC14" s="90"/>
      <c r="CD14" s="51"/>
      <c r="CE14" s="51">
        <v>24</v>
      </c>
      <c r="CF14" s="93">
        <f t="shared" si="11"/>
        <v>3.6253776435045322</v>
      </c>
      <c r="CG14" s="97"/>
      <c r="CH14" s="90"/>
      <c r="CJ14" s="90"/>
      <c r="CK14" s="51"/>
      <c r="CL14" s="51">
        <v>24</v>
      </c>
      <c r="CM14" s="93">
        <f t="shared" si="12"/>
        <v>3.6253776435045322</v>
      </c>
      <c r="CN14" s="97"/>
      <c r="CO14" s="90"/>
      <c r="CQ14" s="90"/>
      <c r="CR14" s="51"/>
      <c r="CS14" s="51">
        <v>24</v>
      </c>
      <c r="CT14" s="93">
        <f t="shared" si="13"/>
        <v>3.6418816388467374</v>
      </c>
      <c r="CU14" s="97"/>
      <c r="CV14" s="90"/>
      <c r="CX14" s="90"/>
      <c r="CY14" s="51"/>
      <c r="CZ14" s="51">
        <v>24</v>
      </c>
      <c r="DA14" s="93">
        <f t="shared" si="14"/>
        <v>3.6585365853658534</v>
      </c>
      <c r="DB14" s="97"/>
      <c r="DC14" s="90"/>
      <c r="DE14" s="90"/>
      <c r="DF14" s="51"/>
      <c r="DG14" s="51">
        <v>24</v>
      </c>
      <c r="DH14" s="93">
        <f t="shared" si="15"/>
        <v>3.6809815950920246</v>
      </c>
      <c r="DI14" s="97"/>
      <c r="DJ14" s="90"/>
      <c r="DL14" s="90"/>
      <c r="DM14" s="51"/>
      <c r="DN14" s="51">
        <v>24</v>
      </c>
      <c r="DO14" s="93">
        <f t="shared" si="16"/>
        <v>3.6866359447004609</v>
      </c>
      <c r="DP14" s="97"/>
      <c r="DQ14" s="90"/>
      <c r="DS14" s="90"/>
      <c r="DT14" s="51"/>
      <c r="DU14" s="51">
        <v>24</v>
      </c>
      <c r="DV14" s="93">
        <f t="shared" si="17"/>
        <v>3.6923076923076925</v>
      </c>
      <c r="DW14" s="97"/>
      <c r="DX14" s="90"/>
      <c r="DZ14" s="90"/>
      <c r="EA14" s="51"/>
      <c r="EB14" s="51">
        <v>24</v>
      </c>
      <c r="EC14" s="93">
        <f t="shared" si="18"/>
        <v>3.6923076923076925</v>
      </c>
      <c r="ED14" s="97"/>
      <c r="EE14" s="90"/>
      <c r="EG14" s="90"/>
      <c r="EH14" s="51"/>
      <c r="EI14" s="51">
        <v>24</v>
      </c>
      <c r="EJ14" s="93">
        <f t="shared" si="19"/>
        <v>3.7094281298299845</v>
      </c>
      <c r="EK14" s="97"/>
      <c r="EL14" s="90"/>
      <c r="EN14" s="90"/>
      <c r="EO14" s="51"/>
      <c r="EP14" s="51">
        <v>23</v>
      </c>
      <c r="EQ14" s="93">
        <f t="shared" si="20"/>
        <v>3.560371517027864</v>
      </c>
      <c r="ER14" s="97"/>
      <c r="ES14" s="90"/>
      <c r="EU14" s="90"/>
      <c r="EV14" s="51"/>
      <c r="EW14" s="51">
        <v>23</v>
      </c>
      <c r="EX14" s="93">
        <f t="shared" si="21"/>
        <v>3.560371517027864</v>
      </c>
      <c r="EY14" s="97"/>
      <c r="EZ14" s="90"/>
      <c r="FB14" s="90"/>
      <c r="FC14" s="51"/>
      <c r="FD14" s="51">
        <v>23</v>
      </c>
      <c r="FE14" s="93">
        <f t="shared" si="22"/>
        <v>3.5658914728682172</v>
      </c>
      <c r="FF14" s="97"/>
      <c r="FG14" s="90"/>
      <c r="FI14" s="90"/>
      <c r="FJ14" s="51"/>
      <c r="FK14" s="51">
        <v>23</v>
      </c>
      <c r="FL14" s="93">
        <f t="shared" si="23"/>
        <v>3.5658914728682172</v>
      </c>
      <c r="FM14" s="97"/>
      <c r="FN14" s="90"/>
      <c r="FP14" s="90"/>
      <c r="FQ14" s="51"/>
      <c r="FR14" s="51">
        <v>23</v>
      </c>
      <c r="FS14" s="93">
        <f t="shared" si="24"/>
        <v>3.5658914728682172</v>
      </c>
      <c r="FT14" s="97"/>
      <c r="FU14" s="90"/>
      <c r="FW14" s="90"/>
      <c r="FX14" s="51"/>
      <c r="FY14" s="51">
        <v>23</v>
      </c>
      <c r="FZ14" s="93">
        <f t="shared" si="25"/>
        <v>3.5658914728682172</v>
      </c>
      <c r="GA14" s="97"/>
      <c r="GB14" s="90"/>
      <c r="GD14" s="90"/>
      <c r="GE14" s="51"/>
      <c r="GF14" s="51">
        <v>23</v>
      </c>
      <c r="GG14" s="93">
        <f t="shared" si="26"/>
        <v>3.5825545171339561</v>
      </c>
      <c r="GH14" s="97"/>
      <c r="GI14" s="90"/>
      <c r="GK14" s="90"/>
      <c r="GL14" s="51"/>
      <c r="GM14" s="51">
        <v>23</v>
      </c>
      <c r="GN14" s="93">
        <f t="shared" si="27"/>
        <v>3.5881435257410299</v>
      </c>
      <c r="GO14" s="97"/>
      <c r="GP14" s="90"/>
      <c r="GR14" s="90"/>
      <c r="GS14" s="51"/>
      <c r="GT14" s="51">
        <v>23</v>
      </c>
      <c r="GU14" s="93">
        <f t="shared" si="28"/>
        <v>3.5993740219092332</v>
      </c>
      <c r="GV14" s="97"/>
      <c r="GW14" s="90"/>
      <c r="GY14" s="90"/>
      <c r="GZ14" s="51"/>
      <c r="HA14" s="51">
        <v>22</v>
      </c>
      <c r="HB14" s="93">
        <f t="shared" si="29"/>
        <v>3.4482758620689653</v>
      </c>
      <c r="HC14" s="97"/>
      <c r="HD14" s="90"/>
      <c r="HF14" s="90"/>
      <c r="HG14" s="51"/>
      <c r="HH14" s="51">
        <v>22</v>
      </c>
      <c r="HI14" s="93">
        <f t="shared" si="30"/>
        <v>3.4482758620689653</v>
      </c>
      <c r="HJ14" s="97"/>
      <c r="HK14" s="90"/>
      <c r="HM14" s="90"/>
      <c r="HN14" s="51"/>
      <c r="HO14" s="51">
        <v>22</v>
      </c>
      <c r="HP14" s="93">
        <f t="shared" si="31"/>
        <v>3.4482758620689653</v>
      </c>
      <c r="HQ14" s="97"/>
      <c r="HR14" s="90"/>
      <c r="HT14" s="90"/>
      <c r="HU14" s="51"/>
      <c r="HV14" s="51">
        <v>22</v>
      </c>
      <c r="HW14" s="93">
        <f t="shared" si="32"/>
        <v>3.4482758620689653</v>
      </c>
      <c r="HX14" s="97"/>
      <c r="HY14" s="90"/>
      <c r="IA14" s="90"/>
      <c r="IB14" s="51"/>
      <c r="IC14" s="51">
        <v>22</v>
      </c>
      <c r="ID14" s="93">
        <f t="shared" si="33"/>
        <v>3.4482758620689653</v>
      </c>
      <c r="IE14" s="97"/>
      <c r="IF14" s="90"/>
      <c r="IH14" s="90"/>
      <c r="II14" s="51"/>
      <c r="IJ14" s="51">
        <v>22</v>
      </c>
      <c r="IK14" s="93">
        <f t="shared" si="34"/>
        <v>3.481012658227848</v>
      </c>
      <c r="IL14" s="97"/>
      <c r="IM14" s="90"/>
      <c r="IO14" s="90"/>
      <c r="IP14" s="51"/>
      <c r="IQ14" s="51">
        <v>22</v>
      </c>
      <c r="IR14" s="93">
        <f t="shared" si="35"/>
        <v>3.6006546644844519</v>
      </c>
      <c r="IS14" s="97"/>
      <c r="IT14" s="90"/>
      <c r="IV14" s="90"/>
      <c r="IW14" s="51"/>
      <c r="IX14" s="51">
        <v>22</v>
      </c>
      <c r="IY14" s="93">
        <f t="shared" si="36"/>
        <v>3.6184210526315792</v>
      </c>
      <c r="IZ14" s="97"/>
      <c r="JA14" s="90"/>
      <c r="JC14" s="90"/>
      <c r="JD14" s="51"/>
      <c r="JE14" s="51">
        <v>22</v>
      </c>
      <c r="JF14" s="93">
        <f t="shared" si="37"/>
        <v>3.6243822075782535</v>
      </c>
      <c r="JG14" s="97"/>
      <c r="JH14" s="90"/>
      <c r="JJ14" s="90"/>
      <c r="JK14" s="51"/>
      <c r="JL14" s="51">
        <v>22</v>
      </c>
      <c r="JM14" s="93">
        <f t="shared" si="38"/>
        <v>3.6303630363036308</v>
      </c>
      <c r="JN14" s="97"/>
      <c r="JO14" s="90"/>
      <c r="JQ14" s="90"/>
      <c r="JR14" s="51"/>
      <c r="JS14" s="51">
        <v>22</v>
      </c>
      <c r="JT14" s="93">
        <f t="shared" si="39"/>
        <v>3.6363636363636362</v>
      </c>
      <c r="JU14" s="97"/>
      <c r="JV14" s="90"/>
      <c r="JX14" s="90"/>
      <c r="JY14" s="51"/>
      <c r="JZ14" s="51">
        <v>22</v>
      </c>
      <c r="KA14" s="93">
        <f t="shared" si="40"/>
        <v>3.6605657237936775</v>
      </c>
      <c r="KB14" s="97"/>
      <c r="KC14" s="90"/>
      <c r="KE14" s="90"/>
      <c r="KF14" s="51"/>
      <c r="KG14" s="51">
        <v>22</v>
      </c>
      <c r="KH14" s="93">
        <f t="shared" si="41"/>
        <v>3.672787979966611</v>
      </c>
      <c r="KI14" s="97"/>
      <c r="KJ14" s="90"/>
      <c r="KL14" s="90"/>
      <c r="KM14" s="51"/>
      <c r="KN14" s="51">
        <v>22</v>
      </c>
      <c r="KO14" s="93">
        <f t="shared" si="42"/>
        <v>3.672787979966611</v>
      </c>
      <c r="KP14" s="97"/>
      <c r="KQ14" s="90"/>
      <c r="KS14" s="90"/>
      <c r="KT14" s="51"/>
      <c r="KU14" s="51">
        <v>22</v>
      </c>
      <c r="KV14" s="93">
        <f t="shared" si="43"/>
        <v>3.6850921273031827</v>
      </c>
      <c r="KW14" s="97"/>
      <c r="KX14" s="90"/>
      <c r="KZ14" s="90"/>
      <c r="LA14" s="51"/>
      <c r="LB14" s="51">
        <v>22</v>
      </c>
      <c r="LC14" s="93">
        <f t="shared" si="44"/>
        <v>3.6912751677852351</v>
      </c>
      <c r="LD14" s="97"/>
      <c r="LE14" s="90"/>
      <c r="LG14" s="90"/>
      <c r="LH14" s="51"/>
      <c r="LI14" s="51">
        <v>22</v>
      </c>
      <c r="LJ14" s="93">
        <f t="shared" si="45"/>
        <v>3.6974789915966388</v>
      </c>
      <c r="LK14" s="97"/>
      <c r="LL14" s="90"/>
      <c r="LN14" s="90"/>
      <c r="LO14" s="51"/>
      <c r="LP14" s="51">
        <v>22</v>
      </c>
      <c r="LQ14" s="93">
        <f t="shared" si="46"/>
        <v>3.7037037037037033</v>
      </c>
      <c r="LR14" s="97"/>
      <c r="LS14" s="90"/>
      <c r="LU14" s="90"/>
      <c r="LV14" s="51"/>
      <c r="LW14" s="51">
        <v>22</v>
      </c>
      <c r="LX14" s="93">
        <f t="shared" si="47"/>
        <v>3.7162162162162162</v>
      </c>
      <c r="LY14" s="97"/>
      <c r="LZ14" s="90"/>
      <c r="MB14" s="90"/>
      <c r="MC14" s="51"/>
      <c r="MD14" s="51">
        <v>22</v>
      </c>
      <c r="ME14" s="93">
        <f t="shared" si="48"/>
        <v>3.7162162162162162</v>
      </c>
      <c r="MF14" s="97"/>
      <c r="MG14" s="90"/>
      <c r="MI14" s="90"/>
      <c r="MJ14" s="91"/>
      <c r="MK14" s="51">
        <v>22</v>
      </c>
      <c r="ML14" s="93">
        <f t="shared" si="49"/>
        <v>3.7225042301184432</v>
      </c>
      <c r="MM14" s="97"/>
      <c r="MN14" s="90"/>
      <c r="MP14" s="90"/>
      <c r="MQ14" s="91"/>
      <c r="MR14" s="94">
        <f>22</f>
        <v>22</v>
      </c>
      <c r="MS14" s="93">
        <f t="shared" si="50"/>
        <v>3.7478705281090292</v>
      </c>
      <c r="MT14" s="97"/>
      <c r="MU14" s="90"/>
      <c r="MW14" s="90"/>
      <c r="MX14" s="91"/>
      <c r="MY14" s="94">
        <f>22</f>
        <v>22</v>
      </c>
      <c r="MZ14" s="93">
        <f t="shared" si="51"/>
        <v>3.7735849056603774</v>
      </c>
      <c r="NA14" s="97"/>
      <c r="NB14" s="90"/>
      <c r="ND14" s="90"/>
      <c r="NE14" s="91"/>
      <c r="NF14" s="94">
        <f>22</f>
        <v>22</v>
      </c>
      <c r="NG14" s="93">
        <f t="shared" si="52"/>
        <v>3.7800687285223367</v>
      </c>
      <c r="NH14" s="97"/>
      <c r="NI14" s="90"/>
      <c r="NK14" s="90"/>
      <c r="NL14" s="91"/>
      <c r="NM14" s="94">
        <f>21</f>
        <v>21</v>
      </c>
      <c r="NN14" s="93">
        <f t="shared" si="53"/>
        <v>3.6269430051813467</v>
      </c>
      <c r="NO14" s="97"/>
      <c r="NP14" s="90"/>
      <c r="NR14" s="90"/>
      <c r="NS14" s="91"/>
      <c r="NT14" s="94">
        <f>21</f>
        <v>21</v>
      </c>
      <c r="NU14" s="93">
        <f t="shared" si="54"/>
        <v>3.6206896551724141</v>
      </c>
      <c r="NV14" s="97"/>
      <c r="NW14" s="90"/>
      <c r="NY14" s="90"/>
      <c r="NZ14" s="91"/>
      <c r="OA14" s="94">
        <f>21</f>
        <v>21</v>
      </c>
      <c r="OB14" s="93">
        <f t="shared" si="55"/>
        <v>3.6395147313691507</v>
      </c>
      <c r="OC14" s="97"/>
      <c r="OD14" s="90"/>
      <c r="OF14" s="90"/>
      <c r="OG14" s="91"/>
      <c r="OH14" s="94">
        <f>21</f>
        <v>21</v>
      </c>
      <c r="OI14" s="93">
        <f t="shared" si="56"/>
        <v>3.664921465968586</v>
      </c>
      <c r="OJ14" s="97"/>
      <c r="OK14" s="90"/>
      <c r="OM14" s="90"/>
      <c r="ON14" s="91"/>
      <c r="OO14" s="94">
        <f>21</f>
        <v>21</v>
      </c>
      <c r="OP14" s="93">
        <f t="shared" si="57"/>
        <v>3.697183098591549</v>
      </c>
      <c r="OQ14" s="97"/>
      <c r="OR14" s="90"/>
      <c r="OT14" s="90"/>
      <c r="OU14" s="91"/>
      <c r="OV14" s="94">
        <f>21</f>
        <v>21</v>
      </c>
      <c r="OW14" s="93">
        <f t="shared" si="58"/>
        <v>3.7168141592920354</v>
      </c>
      <c r="OX14" s="97"/>
      <c r="OY14" s="90"/>
      <c r="PA14" s="90"/>
      <c r="PB14" s="91"/>
      <c r="PC14" s="94">
        <f>21</f>
        <v>21</v>
      </c>
      <c r="PD14" s="93">
        <f t="shared" si="59"/>
        <v>3.7701974865350087</v>
      </c>
      <c r="PE14" s="97"/>
      <c r="PF14" s="90"/>
      <c r="PH14" s="90"/>
      <c r="PI14" s="91"/>
      <c r="PJ14" s="94">
        <f>21</f>
        <v>21</v>
      </c>
      <c r="PK14" s="93">
        <f t="shared" si="60"/>
        <v>3.790613718411552</v>
      </c>
      <c r="PL14" s="97"/>
      <c r="PM14" s="90"/>
      <c r="PO14" s="90"/>
      <c r="PP14" s="91"/>
      <c r="PQ14" s="94">
        <f>21</f>
        <v>21</v>
      </c>
      <c r="PR14" s="93">
        <f t="shared" si="61"/>
        <v>3.8888888888888888</v>
      </c>
      <c r="PS14" s="97"/>
      <c r="PT14" s="90"/>
      <c r="PV14" s="90"/>
      <c r="PW14" s="91"/>
      <c r="PX14" s="94">
        <f>21</f>
        <v>21</v>
      </c>
      <c r="PY14" s="93">
        <f t="shared" si="62"/>
        <v>3.9697542533081283</v>
      </c>
      <c r="PZ14" s="97"/>
      <c r="QA14" s="90"/>
      <c r="QC14" s="90"/>
      <c r="QD14" s="91"/>
      <c r="QE14" s="94">
        <f>20</f>
        <v>20</v>
      </c>
      <c r="QF14" s="93">
        <f t="shared" si="63"/>
        <v>3.8461538461538463</v>
      </c>
      <c r="QG14" s="97"/>
      <c r="QH14" s="90"/>
      <c r="QJ14" s="90"/>
      <c r="QK14" s="91"/>
      <c r="QL14" s="94">
        <f>20</f>
        <v>20</v>
      </c>
      <c r="QM14" s="93">
        <f t="shared" si="64"/>
        <v>3.8986354775828458</v>
      </c>
      <c r="QN14" s="97"/>
      <c r="QO14" s="90"/>
      <c r="QQ14" s="90"/>
      <c r="QR14" s="91"/>
      <c r="QS14" s="94">
        <f>20</f>
        <v>20</v>
      </c>
      <c r="QT14" s="93">
        <f t="shared" si="65"/>
        <v>3.9292730844793713</v>
      </c>
      <c r="QU14" s="97"/>
      <c r="QV14" s="87"/>
      <c r="QW14" s="88"/>
      <c r="QX14" s="87"/>
      <c r="QY14" s="95"/>
      <c r="QZ14" s="94">
        <f>19</f>
        <v>19</v>
      </c>
      <c r="RA14" s="93">
        <f t="shared" si="66"/>
        <v>3.8461538461538463</v>
      </c>
      <c r="RB14" s="97"/>
      <c r="RC14" s="87"/>
      <c r="RD14" s="88"/>
      <c r="RE14" s="87"/>
      <c r="RF14" s="95"/>
      <c r="RG14" s="94">
        <v>17</v>
      </c>
      <c r="RH14" s="93">
        <f t="shared" si="67"/>
        <v>3.6717062634989204</v>
      </c>
      <c r="RI14" s="97"/>
      <c r="RJ14" s="87"/>
      <c r="RK14" s="88"/>
      <c r="RL14" s="87"/>
      <c r="RM14" s="95"/>
      <c r="RN14" s="94">
        <v>16</v>
      </c>
      <c r="RO14" s="93">
        <f t="shared" si="68"/>
        <v>3.6117381489841982</v>
      </c>
      <c r="RP14" s="97"/>
      <c r="RQ14" s="87"/>
      <c r="RR14" s="88"/>
      <c r="RS14" s="87"/>
      <c r="RT14" s="95"/>
      <c r="RU14" s="94">
        <v>13</v>
      </c>
      <c r="RV14" s="93">
        <f t="shared" si="69"/>
        <v>3.233830845771144</v>
      </c>
      <c r="RW14" s="97"/>
      <c r="RX14" s="87"/>
      <c r="RY14" s="88"/>
      <c r="RZ14" s="87"/>
      <c r="SA14" s="95"/>
      <c r="SB14" s="94">
        <v>13</v>
      </c>
      <c r="SC14" s="93">
        <f t="shared" si="70"/>
        <v>3.3419023136246784</v>
      </c>
      <c r="SD14" s="97"/>
      <c r="SE14" s="87"/>
      <c r="SF14" s="88"/>
      <c r="SG14" s="87"/>
      <c r="SH14" s="95"/>
      <c r="SI14" s="96">
        <v>13</v>
      </c>
      <c r="SJ14" s="93">
        <f t="shared" si="71"/>
        <v>3.4031413612565444</v>
      </c>
      <c r="SK14" s="97"/>
      <c r="SL14" s="87"/>
      <c r="SM14" s="88"/>
      <c r="SN14" s="87"/>
      <c r="SO14" s="95"/>
      <c r="SP14" s="96">
        <v>13</v>
      </c>
      <c r="SQ14" s="93">
        <f t="shared" si="72"/>
        <v>3.4666666666666663</v>
      </c>
    </row>
    <row r="15" spans="1:511" s="2" customFormat="1" x14ac:dyDescent="0.35">
      <c r="A15" s="33" t="s">
        <v>20</v>
      </c>
      <c r="B15" s="86">
        <f>211022+177376</f>
        <v>388398</v>
      </c>
      <c r="C15" s="87">
        <f t="shared" si="73"/>
        <v>8.9142772157107828</v>
      </c>
      <c r="D15" s="88">
        <f>235023+210049</f>
        <v>445072</v>
      </c>
      <c r="E15" s="87">
        <f t="shared" si="74"/>
        <v>9.8866616523114832</v>
      </c>
      <c r="F15" s="34">
        <v>833470</v>
      </c>
      <c r="G15" s="87">
        <f t="shared" si="0"/>
        <v>9.4084114338607758</v>
      </c>
      <c r="H15" s="97"/>
      <c r="I15" s="90"/>
      <c r="K15" s="90"/>
      <c r="L15" s="51"/>
      <c r="M15" s="51">
        <v>112</v>
      </c>
      <c r="N15" s="93">
        <f t="shared" si="1"/>
        <v>16.61721068249258</v>
      </c>
      <c r="O15" s="97"/>
      <c r="P15" s="90"/>
      <c r="R15" s="90"/>
      <c r="S15" s="51"/>
      <c r="T15" s="51">
        <v>112</v>
      </c>
      <c r="U15" s="93">
        <f t="shared" si="2"/>
        <v>16.61721068249258</v>
      </c>
      <c r="V15" s="97"/>
      <c r="W15" s="90"/>
      <c r="Y15" s="90"/>
      <c r="Z15" s="51"/>
      <c r="AA15" s="51">
        <v>112</v>
      </c>
      <c r="AB15" s="93">
        <f t="shared" si="3"/>
        <v>16.61721068249258</v>
      </c>
      <c r="AC15" s="97"/>
      <c r="AD15" s="90"/>
      <c r="AF15" s="90"/>
      <c r="AG15" s="51"/>
      <c r="AH15" s="51">
        <v>112</v>
      </c>
      <c r="AI15" s="93">
        <f t="shared" si="4"/>
        <v>16.691505216095383</v>
      </c>
      <c r="AJ15" s="97"/>
      <c r="AK15" s="90"/>
      <c r="AM15" s="90"/>
      <c r="AN15" s="51"/>
      <c r="AO15" s="51">
        <v>112</v>
      </c>
      <c r="AP15" s="93">
        <f t="shared" si="5"/>
        <v>16.766467065868262</v>
      </c>
      <c r="AQ15" s="97"/>
      <c r="AR15" s="90"/>
      <c r="AT15" s="90"/>
      <c r="AU15" s="51"/>
      <c r="AV15" s="51">
        <v>111</v>
      </c>
      <c r="AW15" s="93">
        <f t="shared" si="6"/>
        <v>16.666666666666664</v>
      </c>
      <c r="AX15" s="97"/>
      <c r="AY15" s="90"/>
      <c r="BA15" s="90"/>
      <c r="BB15" s="51"/>
      <c r="BC15" s="51">
        <v>113</v>
      </c>
      <c r="BD15" s="93">
        <f t="shared" si="7"/>
        <v>16.941529235382308</v>
      </c>
      <c r="BE15" s="97"/>
      <c r="BF15" s="90"/>
      <c r="BH15" s="90"/>
      <c r="BI15" s="51"/>
      <c r="BJ15" s="51">
        <v>112</v>
      </c>
      <c r="BK15" s="93">
        <f t="shared" si="8"/>
        <v>16.867469879518072</v>
      </c>
      <c r="BL15" s="97"/>
      <c r="BM15" s="90"/>
      <c r="BO15" s="90"/>
      <c r="BP15" s="51"/>
      <c r="BQ15" s="51">
        <v>112</v>
      </c>
      <c r="BR15" s="93">
        <f t="shared" si="9"/>
        <v>16.867469879518072</v>
      </c>
      <c r="BS15" s="97"/>
      <c r="BT15" s="90"/>
      <c r="BV15" s="90"/>
      <c r="BW15" s="51"/>
      <c r="BX15" s="51">
        <v>111</v>
      </c>
      <c r="BY15" s="93">
        <f t="shared" si="10"/>
        <v>16.76737160120846</v>
      </c>
      <c r="BZ15" s="97"/>
      <c r="CA15" s="90"/>
      <c r="CC15" s="90"/>
      <c r="CD15" s="51"/>
      <c r="CE15" s="51">
        <v>111</v>
      </c>
      <c r="CF15" s="93">
        <f t="shared" si="11"/>
        <v>16.76737160120846</v>
      </c>
      <c r="CG15" s="97"/>
      <c r="CH15" s="90"/>
      <c r="CJ15" s="90"/>
      <c r="CK15" s="51"/>
      <c r="CL15" s="51">
        <v>111</v>
      </c>
      <c r="CM15" s="93">
        <f t="shared" si="12"/>
        <v>16.76737160120846</v>
      </c>
      <c r="CN15" s="97"/>
      <c r="CO15" s="90"/>
      <c r="CQ15" s="90"/>
      <c r="CR15" s="51"/>
      <c r="CS15" s="51">
        <v>110</v>
      </c>
      <c r="CT15" s="93">
        <f t="shared" si="13"/>
        <v>16.691957511380881</v>
      </c>
      <c r="CU15" s="97"/>
      <c r="CV15" s="90"/>
      <c r="CX15" s="90"/>
      <c r="CY15" s="51"/>
      <c r="CZ15" s="51">
        <v>110</v>
      </c>
      <c r="DA15" s="93">
        <f t="shared" si="14"/>
        <v>16.76829268292683</v>
      </c>
      <c r="DB15" s="97"/>
      <c r="DC15" s="90"/>
      <c r="DE15" s="90"/>
      <c r="DF15" s="51"/>
      <c r="DG15" s="51">
        <v>110</v>
      </c>
      <c r="DH15" s="93">
        <f t="shared" si="15"/>
        <v>16.871165644171779</v>
      </c>
      <c r="DI15" s="97"/>
      <c r="DJ15" s="90"/>
      <c r="DL15" s="90"/>
      <c r="DM15" s="51"/>
      <c r="DN15" s="51">
        <v>110</v>
      </c>
      <c r="DO15" s="93">
        <f t="shared" si="16"/>
        <v>16.897081413210447</v>
      </c>
      <c r="DP15" s="97"/>
      <c r="DQ15" s="90"/>
      <c r="DS15" s="90"/>
      <c r="DT15" s="51"/>
      <c r="DU15" s="51">
        <v>110</v>
      </c>
      <c r="DV15" s="93">
        <f t="shared" si="17"/>
        <v>16.923076923076923</v>
      </c>
      <c r="DW15" s="97"/>
      <c r="DX15" s="90"/>
      <c r="DZ15" s="90"/>
      <c r="EA15" s="51"/>
      <c r="EB15" s="51">
        <v>110</v>
      </c>
      <c r="EC15" s="93">
        <f t="shared" si="18"/>
        <v>16.923076923076923</v>
      </c>
      <c r="ED15" s="97"/>
      <c r="EE15" s="90"/>
      <c r="EG15" s="90"/>
      <c r="EH15" s="51"/>
      <c r="EI15" s="51">
        <v>110</v>
      </c>
      <c r="EJ15" s="93">
        <f t="shared" si="19"/>
        <v>17.001545595054097</v>
      </c>
      <c r="EK15" s="97"/>
      <c r="EL15" s="90"/>
      <c r="EN15" s="90"/>
      <c r="EO15" s="51"/>
      <c r="EP15" s="51">
        <v>110</v>
      </c>
      <c r="EQ15" s="93">
        <f t="shared" si="20"/>
        <v>17.027863777089784</v>
      </c>
      <c r="ER15" s="97"/>
      <c r="ES15" s="90"/>
      <c r="EU15" s="90"/>
      <c r="EV15" s="51"/>
      <c r="EW15" s="51">
        <v>110</v>
      </c>
      <c r="EX15" s="93">
        <f t="shared" si="21"/>
        <v>17.027863777089784</v>
      </c>
      <c r="EY15" s="97"/>
      <c r="EZ15" s="90"/>
      <c r="FB15" s="90"/>
      <c r="FC15" s="51"/>
      <c r="FD15" s="51">
        <v>110</v>
      </c>
      <c r="FE15" s="93">
        <f t="shared" si="22"/>
        <v>17.054263565891471</v>
      </c>
      <c r="FF15" s="97"/>
      <c r="FG15" s="90"/>
      <c r="FI15" s="90"/>
      <c r="FJ15" s="51"/>
      <c r="FK15" s="51">
        <v>110</v>
      </c>
      <c r="FL15" s="93">
        <f t="shared" si="23"/>
        <v>17.054263565891471</v>
      </c>
      <c r="FM15" s="97"/>
      <c r="FN15" s="90"/>
      <c r="FP15" s="90"/>
      <c r="FQ15" s="51"/>
      <c r="FR15" s="51">
        <v>110</v>
      </c>
      <c r="FS15" s="93">
        <f t="shared" si="24"/>
        <v>17.054263565891471</v>
      </c>
      <c r="FT15" s="97"/>
      <c r="FU15" s="90"/>
      <c r="FW15" s="90"/>
      <c r="FX15" s="51"/>
      <c r="FY15" s="51">
        <v>110</v>
      </c>
      <c r="FZ15" s="93">
        <f t="shared" si="25"/>
        <v>17.054263565891471</v>
      </c>
      <c r="GA15" s="97"/>
      <c r="GB15" s="90"/>
      <c r="GD15" s="90"/>
      <c r="GE15" s="51"/>
      <c r="GF15" s="51">
        <v>110</v>
      </c>
      <c r="GG15" s="93">
        <f t="shared" si="26"/>
        <v>17.133956386292834</v>
      </c>
      <c r="GH15" s="97"/>
      <c r="GI15" s="90"/>
      <c r="GK15" s="90"/>
      <c r="GL15" s="51"/>
      <c r="GM15" s="51">
        <v>110</v>
      </c>
      <c r="GN15" s="93">
        <f t="shared" si="27"/>
        <v>17.160686427457097</v>
      </c>
      <c r="GO15" s="97"/>
      <c r="GP15" s="90"/>
      <c r="GR15" s="90"/>
      <c r="GS15" s="51"/>
      <c r="GT15" s="51">
        <v>110</v>
      </c>
      <c r="GU15" s="93">
        <f t="shared" si="28"/>
        <v>17.214397496087635</v>
      </c>
      <c r="GV15" s="97"/>
      <c r="GW15" s="90"/>
      <c r="GY15" s="90"/>
      <c r="GZ15" s="51"/>
      <c r="HA15" s="51">
        <v>110</v>
      </c>
      <c r="HB15" s="93">
        <f t="shared" si="29"/>
        <v>17.241379310344829</v>
      </c>
      <c r="HC15" s="97"/>
      <c r="HD15" s="90"/>
      <c r="HF15" s="90"/>
      <c r="HG15" s="51"/>
      <c r="HH15" s="51">
        <v>110</v>
      </c>
      <c r="HI15" s="93">
        <f t="shared" si="30"/>
        <v>17.241379310344829</v>
      </c>
      <c r="HJ15" s="97"/>
      <c r="HK15" s="90"/>
      <c r="HM15" s="90"/>
      <c r="HN15" s="51"/>
      <c r="HO15" s="51">
        <v>111</v>
      </c>
      <c r="HP15" s="93">
        <f t="shared" si="31"/>
        <v>17.398119122257054</v>
      </c>
      <c r="HQ15" s="97"/>
      <c r="HR15" s="90"/>
      <c r="HT15" s="90"/>
      <c r="HU15" s="51"/>
      <c r="HV15" s="51">
        <v>111</v>
      </c>
      <c r="HW15" s="93">
        <f t="shared" si="32"/>
        <v>17.398119122257054</v>
      </c>
      <c r="HX15" s="97"/>
      <c r="HY15" s="90"/>
      <c r="IA15" s="90"/>
      <c r="IB15" s="51"/>
      <c r="IC15" s="51">
        <v>111</v>
      </c>
      <c r="ID15" s="93">
        <f t="shared" si="33"/>
        <v>17.398119122257054</v>
      </c>
      <c r="IE15" s="97"/>
      <c r="IF15" s="90"/>
      <c r="IH15" s="90"/>
      <c r="II15" s="51"/>
      <c r="IJ15" s="51">
        <v>110</v>
      </c>
      <c r="IK15" s="93">
        <f t="shared" si="34"/>
        <v>17.405063291139243</v>
      </c>
      <c r="IL15" s="97"/>
      <c r="IM15" s="90"/>
      <c r="IO15" s="90"/>
      <c r="IP15" s="51"/>
      <c r="IQ15" s="51">
        <v>103</v>
      </c>
      <c r="IR15" s="93">
        <f t="shared" si="35"/>
        <v>16.857610474631752</v>
      </c>
      <c r="IS15" s="97"/>
      <c r="IT15" s="90"/>
      <c r="IV15" s="90"/>
      <c r="IW15" s="51"/>
      <c r="IX15" s="51">
        <v>103</v>
      </c>
      <c r="IY15" s="93">
        <f t="shared" si="36"/>
        <v>16.940789473684212</v>
      </c>
      <c r="IZ15" s="97"/>
      <c r="JA15" s="90"/>
      <c r="JC15" s="90"/>
      <c r="JD15" s="51"/>
      <c r="JE15" s="51">
        <v>103</v>
      </c>
      <c r="JF15" s="93">
        <f t="shared" si="37"/>
        <v>16.96869851729819</v>
      </c>
      <c r="JG15" s="97"/>
      <c r="JH15" s="90"/>
      <c r="JJ15" s="90"/>
      <c r="JK15" s="51"/>
      <c r="JL15" s="51">
        <v>102</v>
      </c>
      <c r="JM15" s="93">
        <f t="shared" si="38"/>
        <v>16.831683168316832</v>
      </c>
      <c r="JN15" s="97"/>
      <c r="JO15" s="90"/>
      <c r="JQ15" s="90"/>
      <c r="JR15" s="51"/>
      <c r="JS15" s="51">
        <v>101</v>
      </c>
      <c r="JT15" s="93">
        <f t="shared" si="39"/>
        <v>16.694214876033058</v>
      </c>
      <c r="JU15" s="97"/>
      <c r="JV15" s="90"/>
      <c r="JX15" s="90"/>
      <c r="JY15" s="51"/>
      <c r="JZ15" s="51">
        <v>100</v>
      </c>
      <c r="KA15" s="93">
        <f t="shared" si="40"/>
        <v>16.638935108153078</v>
      </c>
      <c r="KB15" s="97"/>
      <c r="KC15" s="90"/>
      <c r="KE15" s="90"/>
      <c r="KF15" s="51"/>
      <c r="KG15" s="51">
        <v>99</v>
      </c>
      <c r="KH15" s="93">
        <f t="shared" si="41"/>
        <v>16.527545909849749</v>
      </c>
      <c r="KI15" s="97"/>
      <c r="KJ15" s="90"/>
      <c r="KL15" s="90"/>
      <c r="KM15" s="51"/>
      <c r="KN15" s="51">
        <v>99</v>
      </c>
      <c r="KO15" s="93">
        <f t="shared" si="42"/>
        <v>16.527545909849749</v>
      </c>
      <c r="KP15" s="97"/>
      <c r="KQ15" s="90"/>
      <c r="KS15" s="90"/>
      <c r="KT15" s="51"/>
      <c r="KU15" s="51">
        <v>98</v>
      </c>
      <c r="KV15" s="93">
        <f t="shared" si="43"/>
        <v>16.415410385259634</v>
      </c>
      <c r="KW15" s="97"/>
      <c r="KX15" s="90"/>
      <c r="KZ15" s="90"/>
      <c r="LA15" s="51"/>
      <c r="LB15" s="51">
        <v>97</v>
      </c>
      <c r="LC15" s="93">
        <f t="shared" si="44"/>
        <v>16.275167785234899</v>
      </c>
      <c r="LD15" s="97"/>
      <c r="LE15" s="90"/>
      <c r="LG15" s="90"/>
      <c r="LH15" s="51"/>
      <c r="LI15" s="51">
        <v>96</v>
      </c>
      <c r="LJ15" s="93">
        <f t="shared" si="45"/>
        <v>16.134453781512605</v>
      </c>
      <c r="LK15" s="97"/>
      <c r="LL15" s="90"/>
      <c r="LN15" s="90"/>
      <c r="LO15" s="51"/>
      <c r="LP15" s="51">
        <v>96</v>
      </c>
      <c r="LQ15" s="93">
        <f t="shared" si="46"/>
        <v>16.161616161616163</v>
      </c>
      <c r="LR15" s="97"/>
      <c r="LS15" s="90"/>
      <c r="LU15" s="90"/>
      <c r="LV15" s="51"/>
      <c r="LW15" s="51">
        <v>95</v>
      </c>
      <c r="LX15" s="93">
        <f t="shared" si="47"/>
        <v>16.047297297297298</v>
      </c>
      <c r="LY15" s="97"/>
      <c r="LZ15" s="90"/>
      <c r="MB15" s="90"/>
      <c r="MC15" s="51"/>
      <c r="MD15" s="51">
        <v>95</v>
      </c>
      <c r="ME15" s="93">
        <f t="shared" si="48"/>
        <v>16.047297297297298</v>
      </c>
      <c r="MF15" s="97"/>
      <c r="MG15" s="90"/>
      <c r="MI15" s="90"/>
      <c r="MJ15" s="91"/>
      <c r="MK15" s="51">
        <v>95</v>
      </c>
      <c r="ML15" s="93">
        <f t="shared" si="49"/>
        <v>16.074450084602368</v>
      </c>
      <c r="MM15" s="97"/>
      <c r="MN15" s="90"/>
      <c r="MP15" s="90"/>
      <c r="MQ15" s="91"/>
      <c r="MR15" s="94">
        <f>95</f>
        <v>95</v>
      </c>
      <c r="MS15" s="93">
        <f t="shared" si="50"/>
        <v>16.183986371379895</v>
      </c>
      <c r="MT15" s="97"/>
      <c r="MU15" s="90"/>
      <c r="MW15" s="90"/>
      <c r="MX15" s="91"/>
      <c r="MY15" s="94">
        <f>94</f>
        <v>94</v>
      </c>
      <c r="MZ15" s="93">
        <f t="shared" si="51"/>
        <v>16.123499142367066</v>
      </c>
      <c r="NA15" s="97"/>
      <c r="NB15" s="90"/>
      <c r="ND15" s="90"/>
      <c r="NE15" s="91"/>
      <c r="NF15" s="94">
        <f>94</f>
        <v>94</v>
      </c>
      <c r="NG15" s="93">
        <f t="shared" si="52"/>
        <v>16.151202749140893</v>
      </c>
      <c r="NH15" s="97"/>
      <c r="NI15" s="90"/>
      <c r="NK15" s="90"/>
      <c r="NL15" s="91"/>
      <c r="NM15" s="94">
        <f>94</f>
        <v>94</v>
      </c>
      <c r="NN15" s="93">
        <f t="shared" si="53"/>
        <v>16.234887737478413</v>
      </c>
      <c r="NO15" s="97"/>
      <c r="NP15" s="90"/>
      <c r="NR15" s="90"/>
      <c r="NS15" s="91"/>
      <c r="NT15" s="94">
        <f>96</f>
        <v>96</v>
      </c>
      <c r="NU15" s="93">
        <f t="shared" si="54"/>
        <v>16.551724137931036</v>
      </c>
      <c r="NV15" s="97"/>
      <c r="NW15" s="90"/>
      <c r="NY15" s="90"/>
      <c r="NZ15" s="91"/>
      <c r="OA15" s="94">
        <f>96</f>
        <v>96</v>
      </c>
      <c r="OB15" s="93">
        <f t="shared" si="55"/>
        <v>16.63778162911612</v>
      </c>
      <c r="OC15" s="97"/>
      <c r="OD15" s="90"/>
      <c r="OF15" s="90"/>
      <c r="OG15" s="91"/>
      <c r="OH15" s="94">
        <f>95</f>
        <v>95</v>
      </c>
      <c r="OI15" s="93">
        <f t="shared" si="56"/>
        <v>16.579406631762652</v>
      </c>
      <c r="OJ15" s="97"/>
      <c r="OK15" s="90"/>
      <c r="OM15" s="90"/>
      <c r="ON15" s="91"/>
      <c r="OO15" s="94">
        <f>94</f>
        <v>94</v>
      </c>
      <c r="OP15" s="93">
        <f t="shared" si="57"/>
        <v>16.549295774647888</v>
      </c>
      <c r="OQ15" s="97"/>
      <c r="OR15" s="90"/>
      <c r="OT15" s="90"/>
      <c r="OU15" s="91"/>
      <c r="OV15" s="94">
        <f>94</f>
        <v>94</v>
      </c>
      <c r="OW15" s="93">
        <f t="shared" si="58"/>
        <v>16.63716814159292</v>
      </c>
      <c r="OX15" s="97"/>
      <c r="OY15" s="90"/>
      <c r="PA15" s="90"/>
      <c r="PB15" s="91"/>
      <c r="PC15" s="94">
        <f>95</f>
        <v>95</v>
      </c>
      <c r="PD15" s="93">
        <f t="shared" si="59"/>
        <v>17.055655296229801</v>
      </c>
      <c r="PE15" s="97"/>
      <c r="PF15" s="90"/>
      <c r="PH15" s="90"/>
      <c r="PI15" s="91"/>
      <c r="PJ15" s="94">
        <f>95</f>
        <v>95</v>
      </c>
      <c r="PK15" s="93">
        <f t="shared" si="60"/>
        <v>17.148014440433212</v>
      </c>
      <c r="PL15" s="97"/>
      <c r="PM15" s="90"/>
      <c r="PO15" s="90"/>
      <c r="PP15" s="91"/>
      <c r="PQ15" s="94">
        <f>94</f>
        <v>94</v>
      </c>
      <c r="PR15" s="93">
        <f t="shared" si="61"/>
        <v>17.407407407407408</v>
      </c>
      <c r="PS15" s="97"/>
      <c r="PT15" s="90"/>
      <c r="PV15" s="90"/>
      <c r="PW15" s="91"/>
      <c r="PX15" s="94">
        <f>93</f>
        <v>93</v>
      </c>
      <c r="PY15" s="93">
        <f t="shared" si="62"/>
        <v>17.580340264650285</v>
      </c>
      <c r="PZ15" s="97"/>
      <c r="QA15" s="90"/>
      <c r="QC15" s="90"/>
      <c r="QD15" s="91"/>
      <c r="QE15" s="94">
        <f>91</f>
        <v>91</v>
      </c>
      <c r="QF15" s="93">
        <f t="shared" si="63"/>
        <v>17.5</v>
      </c>
      <c r="QG15" s="97"/>
      <c r="QH15" s="90"/>
      <c r="QJ15" s="90"/>
      <c r="QK15" s="91"/>
      <c r="QL15" s="94">
        <f>90</f>
        <v>90</v>
      </c>
      <c r="QM15" s="93">
        <f t="shared" si="64"/>
        <v>17.543859649122805</v>
      </c>
      <c r="QN15" s="97"/>
      <c r="QO15" s="90"/>
      <c r="QQ15" s="90"/>
      <c r="QR15" s="91"/>
      <c r="QS15" s="94">
        <f>89</f>
        <v>89</v>
      </c>
      <c r="QT15" s="93">
        <f t="shared" si="65"/>
        <v>17.485265225933201</v>
      </c>
      <c r="QU15" s="97"/>
      <c r="QV15" s="87"/>
      <c r="QW15" s="88"/>
      <c r="QX15" s="87"/>
      <c r="QY15" s="95"/>
      <c r="QZ15" s="94">
        <f>88</f>
        <v>88</v>
      </c>
      <c r="RA15" s="93">
        <f t="shared" si="66"/>
        <v>17.813765182186234</v>
      </c>
      <c r="RB15" s="97"/>
      <c r="RC15" s="87"/>
      <c r="RD15" s="88"/>
      <c r="RE15" s="87"/>
      <c r="RF15" s="95"/>
      <c r="RG15" s="94">
        <v>81</v>
      </c>
      <c r="RH15" s="93">
        <f t="shared" si="67"/>
        <v>17.494600431965441</v>
      </c>
      <c r="RI15" s="97"/>
      <c r="RJ15" s="87"/>
      <c r="RK15" s="88"/>
      <c r="RL15" s="87"/>
      <c r="RM15" s="95"/>
      <c r="RN15" s="94">
        <v>77</v>
      </c>
      <c r="RO15" s="93">
        <f t="shared" si="68"/>
        <v>17.381489841986454</v>
      </c>
      <c r="RP15" s="97"/>
      <c r="RQ15" s="87"/>
      <c r="RR15" s="88"/>
      <c r="RS15" s="87"/>
      <c r="RT15" s="95"/>
      <c r="RU15" s="94">
        <v>73</v>
      </c>
      <c r="RV15" s="93">
        <f t="shared" si="69"/>
        <v>18.159203980099502</v>
      </c>
      <c r="RW15" s="97"/>
      <c r="RX15" s="87"/>
      <c r="RY15" s="88"/>
      <c r="RZ15" s="87"/>
      <c r="SA15" s="95"/>
      <c r="SB15" s="94">
        <v>72</v>
      </c>
      <c r="SC15" s="93">
        <f t="shared" si="70"/>
        <v>18.508997429305911</v>
      </c>
      <c r="SD15" s="97"/>
      <c r="SE15" s="87"/>
      <c r="SF15" s="88"/>
      <c r="SG15" s="87"/>
      <c r="SH15" s="95"/>
      <c r="SI15" s="96">
        <v>68</v>
      </c>
      <c r="SJ15" s="93">
        <f t="shared" si="71"/>
        <v>17.801047120418847</v>
      </c>
      <c r="SK15" s="97"/>
      <c r="SL15" s="87"/>
      <c r="SM15" s="88"/>
      <c r="SN15" s="87"/>
      <c r="SO15" s="95"/>
      <c r="SP15" s="96">
        <v>67</v>
      </c>
      <c r="SQ15" s="93">
        <f t="shared" si="72"/>
        <v>17.866666666666667</v>
      </c>
    </row>
    <row r="16" spans="1:511" s="2" customFormat="1" x14ac:dyDescent="0.35">
      <c r="A16" s="33" t="s">
        <v>21</v>
      </c>
      <c r="B16" s="86">
        <f>172699+88550</f>
        <v>261249</v>
      </c>
      <c r="C16" s="87">
        <f t="shared" si="73"/>
        <v>5.9960298671136991</v>
      </c>
      <c r="D16" s="88">
        <f>219873+128029</f>
        <v>347902</v>
      </c>
      <c r="E16" s="87">
        <f t="shared" si="74"/>
        <v>7.7281638974423679</v>
      </c>
      <c r="F16" s="34">
        <v>609151</v>
      </c>
      <c r="G16" s="87">
        <f t="shared" si="0"/>
        <v>6.8762441759724107</v>
      </c>
      <c r="H16" s="97"/>
      <c r="I16" s="90"/>
      <c r="K16" s="90"/>
      <c r="L16" s="51"/>
      <c r="M16" s="51">
        <v>248</v>
      </c>
      <c r="N16" s="93">
        <f t="shared" si="1"/>
        <v>36.795252225519285</v>
      </c>
      <c r="O16" s="97"/>
      <c r="P16" s="90"/>
      <c r="R16" s="90"/>
      <c r="S16" s="51"/>
      <c r="T16" s="51">
        <v>248</v>
      </c>
      <c r="U16" s="93">
        <f t="shared" si="2"/>
        <v>36.795252225519285</v>
      </c>
      <c r="V16" s="97"/>
      <c r="W16" s="90"/>
      <c r="Y16" s="90"/>
      <c r="Z16" s="51"/>
      <c r="AA16" s="51">
        <v>248</v>
      </c>
      <c r="AB16" s="93">
        <f t="shared" si="3"/>
        <v>36.795252225519285</v>
      </c>
      <c r="AC16" s="97"/>
      <c r="AD16" s="90"/>
      <c r="AF16" s="90"/>
      <c r="AG16" s="51"/>
      <c r="AH16" s="51">
        <v>248</v>
      </c>
      <c r="AI16" s="93">
        <f t="shared" si="4"/>
        <v>36.959761549925489</v>
      </c>
      <c r="AJ16" s="97"/>
      <c r="AK16" s="90"/>
      <c r="AM16" s="90"/>
      <c r="AN16" s="51"/>
      <c r="AO16" s="51">
        <v>247</v>
      </c>
      <c r="AP16" s="93">
        <f t="shared" si="5"/>
        <v>36.976047904191617</v>
      </c>
      <c r="AQ16" s="97"/>
      <c r="AR16" s="90"/>
      <c r="AT16" s="90"/>
      <c r="AU16" s="51"/>
      <c r="AV16" s="51">
        <v>246</v>
      </c>
      <c r="AW16" s="93">
        <f t="shared" si="6"/>
        <v>36.936936936936938</v>
      </c>
      <c r="AX16" s="97"/>
      <c r="AY16" s="90"/>
      <c r="BA16" s="90"/>
      <c r="BB16" s="51"/>
      <c r="BC16" s="51">
        <v>245</v>
      </c>
      <c r="BD16" s="93">
        <f t="shared" si="7"/>
        <v>36.731634182908543</v>
      </c>
      <c r="BE16" s="97"/>
      <c r="BF16" s="90"/>
      <c r="BH16" s="90"/>
      <c r="BI16" s="51"/>
      <c r="BJ16" s="51">
        <v>244</v>
      </c>
      <c r="BK16" s="93">
        <f t="shared" si="8"/>
        <v>36.746987951807228</v>
      </c>
      <c r="BL16" s="97"/>
      <c r="BM16" s="90"/>
      <c r="BO16" s="90"/>
      <c r="BP16" s="51"/>
      <c r="BQ16" s="51">
        <v>244</v>
      </c>
      <c r="BR16" s="93">
        <f t="shared" si="9"/>
        <v>36.746987951807228</v>
      </c>
      <c r="BS16" s="97"/>
      <c r="BT16" s="90"/>
      <c r="BV16" s="90"/>
      <c r="BW16" s="51"/>
      <c r="BX16" s="51">
        <v>244</v>
      </c>
      <c r="BY16" s="93">
        <f t="shared" si="10"/>
        <v>36.858006042296068</v>
      </c>
      <c r="BZ16" s="97"/>
      <c r="CA16" s="90"/>
      <c r="CC16" s="90"/>
      <c r="CD16" s="51"/>
      <c r="CE16" s="51">
        <v>245</v>
      </c>
      <c r="CF16" s="93">
        <f t="shared" si="11"/>
        <v>37.009063444108762</v>
      </c>
      <c r="CG16" s="97"/>
      <c r="CH16" s="90"/>
      <c r="CJ16" s="90"/>
      <c r="CK16" s="51"/>
      <c r="CL16" s="51">
        <v>245</v>
      </c>
      <c r="CM16" s="93">
        <f t="shared" si="12"/>
        <v>37.009063444108762</v>
      </c>
      <c r="CN16" s="97"/>
      <c r="CO16" s="90"/>
      <c r="CQ16" s="90"/>
      <c r="CR16" s="51"/>
      <c r="CS16" s="51">
        <v>244</v>
      </c>
      <c r="CT16" s="93">
        <f t="shared" si="13"/>
        <v>37.025796661608496</v>
      </c>
      <c r="CU16" s="97"/>
      <c r="CV16" s="90"/>
      <c r="CX16" s="90"/>
      <c r="CY16" s="51"/>
      <c r="CZ16" s="51">
        <v>242</v>
      </c>
      <c r="DA16" s="93">
        <f t="shared" si="14"/>
        <v>36.890243902439025</v>
      </c>
      <c r="DB16" s="97"/>
      <c r="DC16" s="90"/>
      <c r="DE16" s="90"/>
      <c r="DF16" s="51"/>
      <c r="DG16" s="51">
        <v>240</v>
      </c>
      <c r="DH16" s="93">
        <f t="shared" si="15"/>
        <v>36.809815950920246</v>
      </c>
      <c r="DI16" s="97"/>
      <c r="DJ16" s="90"/>
      <c r="DL16" s="90"/>
      <c r="DM16" s="51"/>
      <c r="DN16" s="51">
        <v>239</v>
      </c>
      <c r="DO16" s="93">
        <f t="shared" si="16"/>
        <v>36.712749615975419</v>
      </c>
      <c r="DP16" s="97"/>
      <c r="DQ16" s="90"/>
      <c r="DS16" s="90"/>
      <c r="DT16" s="51"/>
      <c r="DU16" s="51">
        <v>238</v>
      </c>
      <c r="DV16" s="93">
        <f t="shared" si="17"/>
        <v>36.615384615384613</v>
      </c>
      <c r="DW16" s="97"/>
      <c r="DX16" s="90"/>
      <c r="DZ16" s="90"/>
      <c r="EA16" s="51"/>
      <c r="EB16" s="51">
        <v>238</v>
      </c>
      <c r="EC16" s="93">
        <f t="shared" si="18"/>
        <v>36.615384615384613</v>
      </c>
      <c r="ED16" s="97"/>
      <c r="EE16" s="90"/>
      <c r="EG16" s="90"/>
      <c r="EH16" s="51"/>
      <c r="EI16" s="51">
        <v>238</v>
      </c>
      <c r="EJ16" s="93">
        <f t="shared" si="19"/>
        <v>36.785162287480681</v>
      </c>
      <c r="EK16" s="97"/>
      <c r="EL16" s="90"/>
      <c r="EN16" s="90"/>
      <c r="EO16" s="51"/>
      <c r="EP16" s="51">
        <v>238</v>
      </c>
      <c r="EQ16" s="93">
        <f t="shared" si="20"/>
        <v>36.84210526315789</v>
      </c>
      <c r="ER16" s="97"/>
      <c r="ES16" s="90"/>
      <c r="EU16" s="90"/>
      <c r="EV16" s="51"/>
      <c r="EW16" s="51">
        <v>238</v>
      </c>
      <c r="EX16" s="93">
        <f t="shared" si="21"/>
        <v>36.84210526315789</v>
      </c>
      <c r="EY16" s="97"/>
      <c r="EZ16" s="90"/>
      <c r="FB16" s="90"/>
      <c r="FC16" s="51"/>
      <c r="FD16" s="51">
        <v>238</v>
      </c>
      <c r="FE16" s="93">
        <f t="shared" si="22"/>
        <v>36.899224806201552</v>
      </c>
      <c r="FF16" s="97"/>
      <c r="FG16" s="90"/>
      <c r="FI16" s="90"/>
      <c r="FJ16" s="51"/>
      <c r="FK16" s="51">
        <v>238</v>
      </c>
      <c r="FL16" s="93">
        <f t="shared" si="23"/>
        <v>36.899224806201552</v>
      </c>
      <c r="FM16" s="97"/>
      <c r="FN16" s="90"/>
      <c r="FP16" s="90"/>
      <c r="FQ16" s="51"/>
      <c r="FR16" s="51">
        <v>238</v>
      </c>
      <c r="FS16" s="93">
        <f t="shared" si="24"/>
        <v>36.899224806201552</v>
      </c>
      <c r="FT16" s="97"/>
      <c r="FU16" s="90"/>
      <c r="FW16" s="90"/>
      <c r="FX16" s="51"/>
      <c r="FY16" s="51">
        <v>238</v>
      </c>
      <c r="FZ16" s="93">
        <f t="shared" si="25"/>
        <v>36.899224806201552</v>
      </c>
      <c r="GA16" s="97"/>
      <c r="GB16" s="90"/>
      <c r="GD16" s="90"/>
      <c r="GE16" s="51"/>
      <c r="GF16" s="51">
        <v>237</v>
      </c>
      <c r="GG16" s="93">
        <f t="shared" si="26"/>
        <v>36.915887850467286</v>
      </c>
      <c r="GH16" s="97"/>
      <c r="GI16" s="90"/>
      <c r="GK16" s="90"/>
      <c r="GL16" s="51"/>
      <c r="GM16" s="51">
        <v>237</v>
      </c>
      <c r="GN16" s="93">
        <f t="shared" si="27"/>
        <v>36.973478939157566</v>
      </c>
      <c r="GO16" s="97"/>
      <c r="GP16" s="90"/>
      <c r="GR16" s="90"/>
      <c r="GS16" s="51"/>
      <c r="GT16" s="51">
        <v>237</v>
      </c>
      <c r="GU16" s="93">
        <f t="shared" si="28"/>
        <v>37.089201877934272</v>
      </c>
      <c r="GV16" s="97"/>
      <c r="GW16" s="90"/>
      <c r="GY16" s="90"/>
      <c r="GZ16" s="51"/>
      <c r="HA16" s="51">
        <v>237</v>
      </c>
      <c r="HB16" s="93">
        <f t="shared" si="29"/>
        <v>37.147335423197489</v>
      </c>
      <c r="HC16" s="97"/>
      <c r="HD16" s="90"/>
      <c r="HF16" s="90"/>
      <c r="HG16" s="51"/>
      <c r="HH16" s="51">
        <v>237</v>
      </c>
      <c r="HI16" s="93">
        <f t="shared" si="30"/>
        <v>37.147335423197489</v>
      </c>
      <c r="HJ16" s="97"/>
      <c r="HK16" s="90"/>
      <c r="HM16" s="90"/>
      <c r="HN16" s="51"/>
      <c r="HO16" s="51">
        <v>236</v>
      </c>
      <c r="HP16" s="93">
        <f t="shared" si="31"/>
        <v>36.990595611285265</v>
      </c>
      <c r="HQ16" s="97"/>
      <c r="HR16" s="90"/>
      <c r="HT16" s="90"/>
      <c r="HU16" s="51"/>
      <c r="HV16" s="51">
        <v>236</v>
      </c>
      <c r="HW16" s="93">
        <f t="shared" si="32"/>
        <v>36.990595611285265</v>
      </c>
      <c r="HX16" s="97"/>
      <c r="HY16" s="90"/>
      <c r="IA16" s="90"/>
      <c r="IB16" s="51"/>
      <c r="IC16" s="51">
        <v>236</v>
      </c>
      <c r="ID16" s="93">
        <f t="shared" si="33"/>
        <v>36.990595611285265</v>
      </c>
      <c r="IE16" s="97"/>
      <c r="IF16" s="90"/>
      <c r="IH16" s="90"/>
      <c r="II16" s="51"/>
      <c r="IJ16" s="51">
        <v>236</v>
      </c>
      <c r="IK16" s="93">
        <f t="shared" si="34"/>
        <v>37.341772151898731</v>
      </c>
      <c r="IL16" s="97"/>
      <c r="IM16" s="90"/>
      <c r="IO16" s="90"/>
      <c r="IP16" s="51"/>
      <c r="IQ16" s="51">
        <v>229</v>
      </c>
      <c r="IR16" s="93">
        <f t="shared" si="35"/>
        <v>37.479541734860881</v>
      </c>
      <c r="IS16" s="97"/>
      <c r="IT16" s="90"/>
      <c r="IV16" s="90"/>
      <c r="IW16" s="51"/>
      <c r="IX16" s="51">
        <v>228</v>
      </c>
      <c r="IY16" s="93">
        <f t="shared" si="36"/>
        <v>37.5</v>
      </c>
      <c r="IZ16" s="97"/>
      <c r="JA16" s="90"/>
      <c r="JC16" s="90"/>
      <c r="JD16" s="51"/>
      <c r="JE16" s="51">
        <v>227</v>
      </c>
      <c r="JF16" s="93">
        <f t="shared" si="37"/>
        <v>37.397034596375619</v>
      </c>
      <c r="JG16" s="97"/>
      <c r="JH16" s="90"/>
      <c r="JJ16" s="90"/>
      <c r="JK16" s="51"/>
      <c r="JL16" s="51">
        <v>227</v>
      </c>
      <c r="JM16" s="93">
        <f t="shared" si="38"/>
        <v>37.458745874587457</v>
      </c>
      <c r="JN16" s="97"/>
      <c r="JO16" s="90"/>
      <c r="JQ16" s="90"/>
      <c r="JR16" s="51"/>
      <c r="JS16" s="51">
        <v>227</v>
      </c>
      <c r="JT16" s="93">
        <f t="shared" si="39"/>
        <v>37.52066115702479</v>
      </c>
      <c r="JU16" s="97"/>
      <c r="JV16" s="90"/>
      <c r="JX16" s="90"/>
      <c r="JY16" s="51"/>
      <c r="JZ16" s="51">
        <v>226</v>
      </c>
      <c r="KA16" s="93">
        <f t="shared" si="40"/>
        <v>37.603993344425959</v>
      </c>
      <c r="KB16" s="97"/>
      <c r="KC16" s="90"/>
      <c r="KE16" s="90"/>
      <c r="KF16" s="51"/>
      <c r="KG16" s="51">
        <v>225</v>
      </c>
      <c r="KH16" s="93">
        <f t="shared" si="41"/>
        <v>37.56260434056761</v>
      </c>
      <c r="KI16" s="97"/>
      <c r="KJ16" s="90"/>
      <c r="KL16" s="90"/>
      <c r="KM16" s="51"/>
      <c r="KN16" s="51">
        <v>225</v>
      </c>
      <c r="KO16" s="93">
        <f t="shared" si="42"/>
        <v>37.56260434056761</v>
      </c>
      <c r="KP16" s="97"/>
      <c r="KQ16" s="90"/>
      <c r="KS16" s="90"/>
      <c r="KT16" s="51"/>
      <c r="KU16" s="51">
        <v>225</v>
      </c>
      <c r="KV16" s="93">
        <f t="shared" si="43"/>
        <v>37.688442211055282</v>
      </c>
      <c r="KW16" s="97"/>
      <c r="KX16" s="90"/>
      <c r="KZ16" s="90"/>
      <c r="LA16" s="51"/>
      <c r="LB16" s="51">
        <v>225</v>
      </c>
      <c r="LC16" s="93">
        <f t="shared" si="44"/>
        <v>37.75167785234899</v>
      </c>
      <c r="LD16" s="97"/>
      <c r="LE16" s="90"/>
      <c r="LG16" s="90"/>
      <c r="LH16" s="51"/>
      <c r="LI16" s="51">
        <v>225</v>
      </c>
      <c r="LJ16" s="93">
        <f t="shared" si="45"/>
        <v>37.815126050420169</v>
      </c>
      <c r="LK16" s="97"/>
      <c r="LL16" s="90"/>
      <c r="LN16" s="90"/>
      <c r="LO16" s="51"/>
      <c r="LP16" s="51">
        <v>225</v>
      </c>
      <c r="LQ16" s="93">
        <f t="shared" si="46"/>
        <v>37.878787878787875</v>
      </c>
      <c r="LR16" s="97"/>
      <c r="LS16" s="90"/>
      <c r="LU16" s="90"/>
      <c r="LV16" s="51"/>
      <c r="LW16" s="51">
        <v>223</v>
      </c>
      <c r="LX16" s="93">
        <f t="shared" si="47"/>
        <v>37.668918918918919</v>
      </c>
      <c r="LY16" s="97"/>
      <c r="LZ16" s="90"/>
      <c r="MB16" s="90"/>
      <c r="MC16" s="51"/>
      <c r="MD16" s="51">
        <v>223</v>
      </c>
      <c r="ME16" s="93">
        <f t="shared" si="48"/>
        <v>37.668918918918919</v>
      </c>
      <c r="MF16" s="97"/>
      <c r="MG16" s="90"/>
      <c r="MI16" s="90"/>
      <c r="MJ16" s="91"/>
      <c r="MK16" s="51">
        <v>222</v>
      </c>
      <c r="ML16" s="93">
        <f t="shared" si="49"/>
        <v>37.56345177664975</v>
      </c>
      <c r="MM16" s="97"/>
      <c r="MN16" s="90"/>
      <c r="MP16" s="90"/>
      <c r="MQ16" s="91"/>
      <c r="MR16" s="94">
        <f>219</f>
        <v>219</v>
      </c>
      <c r="MS16" s="93">
        <f t="shared" si="50"/>
        <v>37.308347529812607</v>
      </c>
      <c r="MT16" s="97"/>
      <c r="MU16" s="90"/>
      <c r="MW16" s="90"/>
      <c r="MX16" s="91"/>
      <c r="MY16" s="94">
        <f>217</f>
        <v>217</v>
      </c>
      <c r="MZ16" s="93">
        <f t="shared" si="51"/>
        <v>37.221269296740992</v>
      </c>
      <c r="NA16" s="97"/>
      <c r="NB16" s="90"/>
      <c r="ND16" s="90"/>
      <c r="NE16" s="91"/>
      <c r="NF16" s="94">
        <f>217</f>
        <v>217</v>
      </c>
      <c r="NG16" s="93">
        <f t="shared" si="52"/>
        <v>37.285223367697597</v>
      </c>
      <c r="NH16" s="97"/>
      <c r="NI16" s="90"/>
      <c r="NK16" s="90"/>
      <c r="NL16" s="91"/>
      <c r="NM16" s="94">
        <f>216</f>
        <v>216</v>
      </c>
      <c r="NN16" s="93">
        <f t="shared" si="53"/>
        <v>37.305699481865283</v>
      </c>
      <c r="NO16" s="97"/>
      <c r="NP16" s="90"/>
      <c r="NR16" s="90"/>
      <c r="NS16" s="91"/>
      <c r="NT16" s="94">
        <f>215</f>
        <v>215</v>
      </c>
      <c r="NU16" s="93">
        <f t="shared" si="54"/>
        <v>37.068965517241381</v>
      </c>
      <c r="NV16" s="97"/>
      <c r="NW16" s="90"/>
      <c r="NY16" s="90"/>
      <c r="NZ16" s="91"/>
      <c r="OA16" s="94">
        <f>214</f>
        <v>214</v>
      </c>
      <c r="OB16" s="93">
        <f t="shared" si="55"/>
        <v>37.088388214904676</v>
      </c>
      <c r="OC16" s="97"/>
      <c r="OD16" s="90"/>
      <c r="OF16" s="90"/>
      <c r="OG16" s="91"/>
      <c r="OH16" s="94">
        <f>213</f>
        <v>213</v>
      </c>
      <c r="OI16" s="93">
        <f t="shared" si="56"/>
        <v>37.172774869109951</v>
      </c>
      <c r="OJ16" s="97"/>
      <c r="OK16" s="90"/>
      <c r="OM16" s="90"/>
      <c r="ON16" s="91"/>
      <c r="OO16" s="94">
        <f>210</f>
        <v>210</v>
      </c>
      <c r="OP16" s="93">
        <f t="shared" si="57"/>
        <v>36.971830985915496</v>
      </c>
      <c r="OQ16" s="97"/>
      <c r="OR16" s="90"/>
      <c r="OT16" s="90"/>
      <c r="OU16" s="91"/>
      <c r="OV16" s="94">
        <f>210</f>
        <v>210</v>
      </c>
      <c r="OW16" s="93">
        <f t="shared" si="58"/>
        <v>37.168141592920357</v>
      </c>
      <c r="OX16" s="97"/>
      <c r="OY16" s="90"/>
      <c r="PA16" s="90"/>
      <c r="PB16" s="91"/>
      <c r="PC16" s="94">
        <f>207</f>
        <v>207</v>
      </c>
      <c r="PD16" s="93">
        <f t="shared" si="59"/>
        <v>37.163375224416519</v>
      </c>
      <c r="PE16" s="97"/>
      <c r="PF16" s="90"/>
      <c r="PH16" s="90"/>
      <c r="PI16" s="91"/>
      <c r="PJ16" s="94">
        <f>205</f>
        <v>205</v>
      </c>
      <c r="PK16" s="93">
        <f t="shared" si="60"/>
        <v>37.003610108303249</v>
      </c>
      <c r="PL16" s="97"/>
      <c r="PM16" s="90"/>
      <c r="PO16" s="90"/>
      <c r="PP16" s="91"/>
      <c r="PQ16" s="94">
        <f>200</f>
        <v>200</v>
      </c>
      <c r="PR16" s="93">
        <f t="shared" si="61"/>
        <v>37.037037037037038</v>
      </c>
      <c r="PS16" s="97"/>
      <c r="PT16" s="90"/>
      <c r="PV16" s="90"/>
      <c r="PW16" s="91"/>
      <c r="PX16" s="94">
        <f>195</f>
        <v>195</v>
      </c>
      <c r="PY16" s="93">
        <f t="shared" si="62"/>
        <v>36.862003780718339</v>
      </c>
      <c r="PZ16" s="97"/>
      <c r="QA16" s="90"/>
      <c r="QC16" s="90"/>
      <c r="QD16" s="91"/>
      <c r="QE16" s="94">
        <f>193</f>
        <v>193</v>
      </c>
      <c r="QF16" s="93">
        <f t="shared" si="63"/>
        <v>37.115384615384613</v>
      </c>
      <c r="QG16" s="97"/>
      <c r="QH16" s="90"/>
      <c r="QJ16" s="90"/>
      <c r="QK16" s="91"/>
      <c r="QL16" s="94">
        <f>190</f>
        <v>190</v>
      </c>
      <c r="QM16" s="93">
        <f t="shared" si="64"/>
        <v>37.037037037037038</v>
      </c>
      <c r="QN16" s="97"/>
      <c r="QO16" s="90"/>
      <c r="QQ16" s="90"/>
      <c r="QR16" s="91"/>
      <c r="QS16" s="94">
        <f>189</f>
        <v>189</v>
      </c>
      <c r="QT16" s="93">
        <f t="shared" si="65"/>
        <v>37.131630648330059</v>
      </c>
      <c r="QU16" s="97"/>
      <c r="QV16" s="87"/>
      <c r="QW16" s="88"/>
      <c r="QX16" s="87"/>
      <c r="QY16" s="95"/>
      <c r="QZ16" s="94">
        <f>182</f>
        <v>182</v>
      </c>
      <c r="RA16" s="93">
        <f t="shared" si="66"/>
        <v>36.84210526315789</v>
      </c>
      <c r="RB16" s="97"/>
      <c r="RC16" s="87"/>
      <c r="RD16" s="88"/>
      <c r="RE16" s="87"/>
      <c r="RF16" s="95"/>
      <c r="RG16" s="94">
        <v>171</v>
      </c>
      <c r="RH16" s="93">
        <f t="shared" si="67"/>
        <v>36.933045356371494</v>
      </c>
      <c r="RI16" s="97"/>
      <c r="RJ16" s="87"/>
      <c r="RK16" s="88"/>
      <c r="RL16" s="87"/>
      <c r="RM16" s="95"/>
      <c r="RN16" s="94">
        <v>167</v>
      </c>
      <c r="RO16" s="93">
        <f t="shared" si="68"/>
        <v>37.697516930022573</v>
      </c>
      <c r="RP16" s="97"/>
      <c r="RQ16" s="87"/>
      <c r="RR16" s="88"/>
      <c r="RS16" s="87"/>
      <c r="RT16" s="95"/>
      <c r="RU16" s="94">
        <v>154</v>
      </c>
      <c r="RV16" s="93">
        <f t="shared" si="69"/>
        <v>38.308457711442784</v>
      </c>
      <c r="RW16" s="97"/>
      <c r="RX16" s="87"/>
      <c r="RY16" s="88"/>
      <c r="RZ16" s="87"/>
      <c r="SA16" s="95"/>
      <c r="SB16" s="94">
        <v>149</v>
      </c>
      <c r="SC16" s="93">
        <f t="shared" si="70"/>
        <v>38.303341902313626</v>
      </c>
      <c r="SD16" s="97"/>
      <c r="SE16" s="87"/>
      <c r="SF16" s="88"/>
      <c r="SG16" s="87"/>
      <c r="SH16" s="95"/>
      <c r="SI16" s="96">
        <v>148</v>
      </c>
      <c r="SJ16" s="93">
        <f t="shared" si="71"/>
        <v>38.7434554973822</v>
      </c>
      <c r="SK16" s="97"/>
      <c r="SL16" s="87"/>
      <c r="SM16" s="88"/>
      <c r="SN16" s="87"/>
      <c r="SO16" s="95"/>
      <c r="SP16" s="96">
        <v>147</v>
      </c>
      <c r="SQ16" s="93">
        <f t="shared" si="72"/>
        <v>39.200000000000003</v>
      </c>
    </row>
    <row r="17" spans="1:934" s="2" customFormat="1" x14ac:dyDescent="0.35">
      <c r="A17" s="32" t="s">
        <v>22</v>
      </c>
      <c r="B17" s="86">
        <f>51531+18401+3250</f>
        <v>73182</v>
      </c>
      <c r="C17" s="87">
        <f t="shared" si="73"/>
        <v>1.679629233930521</v>
      </c>
      <c r="D17" s="88">
        <f>92796+46558+13402</f>
        <v>152756</v>
      </c>
      <c r="E17" s="87">
        <f t="shared" si="74"/>
        <v>3.3932642075001191</v>
      </c>
      <c r="F17" s="86">
        <v>225938</v>
      </c>
      <c r="G17" s="87">
        <f t="shared" si="0"/>
        <v>2.5504429224130876</v>
      </c>
      <c r="H17" s="97"/>
      <c r="I17" s="90"/>
      <c r="K17" s="90"/>
      <c r="L17" s="51"/>
      <c r="M17" s="51">
        <v>274</v>
      </c>
      <c r="N17" s="93">
        <f t="shared" si="1"/>
        <v>40.652818991097924</v>
      </c>
      <c r="O17" s="97"/>
      <c r="P17" s="90"/>
      <c r="R17" s="90"/>
      <c r="S17" s="51"/>
      <c r="T17" s="51">
        <v>274</v>
      </c>
      <c r="U17" s="93">
        <f t="shared" si="2"/>
        <v>40.652818991097924</v>
      </c>
      <c r="V17" s="97"/>
      <c r="W17" s="90"/>
      <c r="Y17" s="90"/>
      <c r="Z17" s="51"/>
      <c r="AA17" s="51">
        <v>274</v>
      </c>
      <c r="AB17" s="93">
        <f t="shared" si="3"/>
        <v>40.652818991097924</v>
      </c>
      <c r="AC17" s="97"/>
      <c r="AD17" s="90"/>
      <c r="AF17" s="90"/>
      <c r="AG17" s="51"/>
      <c r="AH17" s="51">
        <v>273</v>
      </c>
      <c r="AI17" s="93">
        <f t="shared" si="4"/>
        <v>40.685543964232487</v>
      </c>
      <c r="AJ17" s="97"/>
      <c r="AK17" s="90"/>
      <c r="AM17" s="90"/>
      <c r="AN17" s="51"/>
      <c r="AO17" s="51">
        <v>271</v>
      </c>
      <c r="AP17" s="93">
        <f t="shared" si="5"/>
        <v>40.568862275449099</v>
      </c>
      <c r="AQ17" s="97"/>
      <c r="AR17" s="90"/>
      <c r="AT17" s="90"/>
      <c r="AU17" s="51"/>
      <c r="AV17" s="51">
        <v>271</v>
      </c>
      <c r="AW17" s="93">
        <f t="shared" si="6"/>
        <v>40.690690690690687</v>
      </c>
      <c r="AX17" s="97"/>
      <c r="AY17" s="90"/>
      <c r="BA17" s="90"/>
      <c r="BB17" s="51"/>
      <c r="BC17" s="51">
        <v>271</v>
      </c>
      <c r="BD17" s="93">
        <f t="shared" si="7"/>
        <v>40.629685157421292</v>
      </c>
      <c r="BE17" s="97"/>
      <c r="BF17" s="90"/>
      <c r="BH17" s="90"/>
      <c r="BI17" s="51"/>
      <c r="BJ17" s="51">
        <v>270</v>
      </c>
      <c r="BK17" s="93">
        <f t="shared" si="8"/>
        <v>40.662650602409641</v>
      </c>
      <c r="BL17" s="97"/>
      <c r="BM17" s="90"/>
      <c r="BO17" s="90"/>
      <c r="BP17" s="51"/>
      <c r="BQ17" s="51">
        <v>270</v>
      </c>
      <c r="BR17" s="93">
        <f t="shared" si="9"/>
        <v>40.662650602409641</v>
      </c>
      <c r="BS17" s="97"/>
      <c r="BT17" s="90"/>
      <c r="BV17" s="90"/>
      <c r="BW17" s="51"/>
      <c r="BX17" s="51">
        <v>269</v>
      </c>
      <c r="BY17" s="93">
        <f t="shared" si="10"/>
        <v>40.634441087613297</v>
      </c>
      <c r="BZ17" s="97"/>
      <c r="CA17" s="90"/>
      <c r="CC17" s="90"/>
      <c r="CD17" s="51"/>
      <c r="CE17" s="51">
        <v>268</v>
      </c>
      <c r="CF17" s="93">
        <f t="shared" si="11"/>
        <v>40.483383685800604</v>
      </c>
      <c r="CG17" s="97"/>
      <c r="CH17" s="90"/>
      <c r="CJ17" s="90"/>
      <c r="CK17" s="51"/>
      <c r="CL17" s="51">
        <v>268</v>
      </c>
      <c r="CM17" s="93">
        <f t="shared" si="12"/>
        <v>40.483383685800604</v>
      </c>
      <c r="CN17" s="97"/>
      <c r="CO17" s="90"/>
      <c r="CQ17" s="90"/>
      <c r="CR17" s="51"/>
      <c r="CS17" s="51">
        <v>267</v>
      </c>
      <c r="CT17" s="93">
        <f t="shared" si="13"/>
        <v>40.515933232169957</v>
      </c>
      <c r="CU17" s="97"/>
      <c r="CV17" s="90"/>
      <c r="CX17" s="90"/>
      <c r="CY17" s="51"/>
      <c r="CZ17" s="51">
        <v>265</v>
      </c>
      <c r="DA17" s="93">
        <f t="shared" si="14"/>
        <v>40.396341463414636</v>
      </c>
      <c r="DB17" s="97"/>
      <c r="DC17" s="90"/>
      <c r="DE17" s="90"/>
      <c r="DF17" s="51"/>
      <c r="DG17" s="51">
        <v>263</v>
      </c>
      <c r="DH17" s="93">
        <f t="shared" si="15"/>
        <v>40.337423312883438</v>
      </c>
      <c r="DI17" s="97"/>
      <c r="DJ17" s="90"/>
      <c r="DL17" s="90"/>
      <c r="DM17" s="51"/>
      <c r="DN17" s="51">
        <v>263</v>
      </c>
      <c r="DO17" s="93">
        <f t="shared" si="16"/>
        <v>40.399385560675881</v>
      </c>
      <c r="DP17" s="97"/>
      <c r="DQ17" s="90"/>
      <c r="DS17" s="90"/>
      <c r="DT17" s="51"/>
      <c r="DU17" s="51">
        <v>263</v>
      </c>
      <c r="DV17" s="93">
        <f t="shared" si="17"/>
        <v>40.46153846153846</v>
      </c>
      <c r="DW17" s="97"/>
      <c r="DX17" s="90"/>
      <c r="DZ17" s="90"/>
      <c r="EA17" s="51"/>
      <c r="EB17" s="51">
        <v>263</v>
      </c>
      <c r="EC17" s="93">
        <f t="shared" si="18"/>
        <v>40.46153846153846</v>
      </c>
      <c r="ED17" s="97"/>
      <c r="EE17" s="90"/>
      <c r="EG17" s="90"/>
      <c r="EH17" s="51"/>
      <c r="EI17" s="51">
        <v>260</v>
      </c>
      <c r="EJ17" s="93">
        <f t="shared" si="19"/>
        <v>40.185471406491502</v>
      </c>
      <c r="EK17" s="97"/>
      <c r="EL17" s="90"/>
      <c r="EN17" s="90"/>
      <c r="EO17" s="51"/>
      <c r="EP17" s="51">
        <v>260</v>
      </c>
      <c r="EQ17" s="93">
        <f t="shared" si="20"/>
        <v>40.247678018575847</v>
      </c>
      <c r="ER17" s="97"/>
      <c r="ES17" s="90"/>
      <c r="EU17" s="90"/>
      <c r="EV17" s="51"/>
      <c r="EW17" s="51">
        <v>260</v>
      </c>
      <c r="EX17" s="93">
        <f t="shared" si="21"/>
        <v>40.247678018575847</v>
      </c>
      <c r="EY17" s="97"/>
      <c r="EZ17" s="90"/>
      <c r="FB17" s="90"/>
      <c r="FC17" s="51"/>
      <c r="FD17" s="51">
        <v>259</v>
      </c>
      <c r="FE17" s="93">
        <f t="shared" si="22"/>
        <v>40.155038759689923</v>
      </c>
      <c r="FF17" s="97"/>
      <c r="FG17" s="90"/>
      <c r="FI17" s="90"/>
      <c r="FJ17" s="51"/>
      <c r="FK17" s="51">
        <v>259</v>
      </c>
      <c r="FL17" s="93">
        <f t="shared" si="23"/>
        <v>40.155038759689923</v>
      </c>
      <c r="FM17" s="97"/>
      <c r="FN17" s="90"/>
      <c r="FP17" s="90"/>
      <c r="FQ17" s="51"/>
      <c r="FR17" s="51">
        <v>259</v>
      </c>
      <c r="FS17" s="93">
        <f t="shared" si="24"/>
        <v>40.155038759689923</v>
      </c>
      <c r="FT17" s="97"/>
      <c r="FU17" s="90"/>
      <c r="FW17" s="90"/>
      <c r="FX17" s="51"/>
      <c r="FY17" s="51">
        <v>259</v>
      </c>
      <c r="FZ17" s="93">
        <f t="shared" si="25"/>
        <v>40.155038759689923</v>
      </c>
      <c r="GA17" s="97"/>
      <c r="GB17" s="90"/>
      <c r="GD17" s="90"/>
      <c r="GE17" s="51"/>
      <c r="GF17" s="51">
        <v>257</v>
      </c>
      <c r="GG17" s="93">
        <f t="shared" si="26"/>
        <v>40.031152647975077</v>
      </c>
      <c r="GH17" s="97"/>
      <c r="GI17" s="90"/>
      <c r="GK17" s="90"/>
      <c r="GL17" s="51"/>
      <c r="GM17" s="51">
        <v>256</v>
      </c>
      <c r="GN17" s="93">
        <f t="shared" si="27"/>
        <v>39.937597503900157</v>
      </c>
      <c r="GO17" s="97"/>
      <c r="GP17" s="90"/>
      <c r="GR17" s="90"/>
      <c r="GS17" s="51"/>
      <c r="GT17" s="51">
        <v>254</v>
      </c>
      <c r="GU17" s="93">
        <f t="shared" si="28"/>
        <v>39.749608763693274</v>
      </c>
      <c r="GV17" s="97"/>
      <c r="GW17" s="90"/>
      <c r="GY17" s="90"/>
      <c r="GZ17" s="51"/>
      <c r="HA17" s="51">
        <v>254</v>
      </c>
      <c r="HB17" s="93">
        <f t="shared" si="29"/>
        <v>39.811912225705335</v>
      </c>
      <c r="HC17" s="97"/>
      <c r="HD17" s="90"/>
      <c r="HF17" s="90"/>
      <c r="HG17" s="51"/>
      <c r="HH17" s="51">
        <v>254</v>
      </c>
      <c r="HI17" s="93">
        <f t="shared" si="30"/>
        <v>39.811912225705335</v>
      </c>
      <c r="HJ17" s="97"/>
      <c r="HK17" s="90"/>
      <c r="HM17" s="90"/>
      <c r="HN17" s="51"/>
      <c r="HO17" s="51">
        <v>254</v>
      </c>
      <c r="HP17" s="93">
        <f t="shared" si="31"/>
        <v>39.811912225705335</v>
      </c>
      <c r="HQ17" s="97"/>
      <c r="HR17" s="90"/>
      <c r="HT17" s="90"/>
      <c r="HU17" s="51"/>
      <c r="HV17" s="51">
        <v>254</v>
      </c>
      <c r="HW17" s="93">
        <f t="shared" si="32"/>
        <v>39.811912225705335</v>
      </c>
      <c r="HX17" s="97"/>
      <c r="HY17" s="90"/>
      <c r="IA17" s="90"/>
      <c r="IB17" s="51"/>
      <c r="IC17" s="51">
        <v>254</v>
      </c>
      <c r="ID17" s="93">
        <f t="shared" si="33"/>
        <v>39.811912225705335</v>
      </c>
      <c r="IE17" s="97"/>
      <c r="IF17" s="90"/>
      <c r="IH17" s="90"/>
      <c r="II17" s="51"/>
      <c r="IJ17" s="51">
        <v>250</v>
      </c>
      <c r="IK17" s="93">
        <f t="shared" si="34"/>
        <v>39.556962025316459</v>
      </c>
      <c r="IL17" s="97"/>
      <c r="IM17" s="90"/>
      <c r="IO17" s="90"/>
      <c r="IP17" s="51"/>
      <c r="IQ17" s="51">
        <v>243</v>
      </c>
      <c r="IR17" s="93">
        <f t="shared" si="35"/>
        <v>39.770867430441896</v>
      </c>
      <c r="IS17" s="97"/>
      <c r="IT17" s="90"/>
      <c r="IV17" s="90"/>
      <c r="IW17" s="51"/>
      <c r="IX17" s="51">
        <v>241</v>
      </c>
      <c r="IY17" s="93">
        <f t="shared" si="36"/>
        <v>39.638157894736842</v>
      </c>
      <c r="IZ17" s="97"/>
      <c r="JA17" s="90"/>
      <c r="JC17" s="90"/>
      <c r="JD17" s="51"/>
      <c r="JE17" s="51">
        <v>241</v>
      </c>
      <c r="JF17" s="93">
        <f t="shared" si="37"/>
        <v>39.703459637561778</v>
      </c>
      <c r="JG17" s="97"/>
      <c r="JH17" s="90"/>
      <c r="JJ17" s="90"/>
      <c r="JK17" s="51"/>
      <c r="JL17" s="51">
        <v>241</v>
      </c>
      <c r="JM17" s="93">
        <f t="shared" si="38"/>
        <v>39.768976897689768</v>
      </c>
      <c r="JN17" s="97"/>
      <c r="JO17" s="90"/>
      <c r="JQ17" s="90"/>
      <c r="JR17" s="51"/>
      <c r="JS17" s="51">
        <v>241</v>
      </c>
      <c r="JT17" s="93">
        <f t="shared" si="39"/>
        <v>39.834710743801658</v>
      </c>
      <c r="JU17" s="97"/>
      <c r="JV17" s="90"/>
      <c r="JX17" s="90"/>
      <c r="JY17" s="51"/>
      <c r="JZ17" s="51">
        <v>239</v>
      </c>
      <c r="KA17" s="93">
        <f t="shared" si="40"/>
        <v>39.767054908485854</v>
      </c>
      <c r="KB17" s="97"/>
      <c r="KC17" s="90"/>
      <c r="KE17" s="90"/>
      <c r="KF17" s="51"/>
      <c r="KG17" s="51">
        <v>239</v>
      </c>
      <c r="KH17" s="93">
        <f t="shared" si="41"/>
        <v>39.899833055091818</v>
      </c>
      <c r="KI17" s="97"/>
      <c r="KJ17" s="90"/>
      <c r="KL17" s="90"/>
      <c r="KM17" s="51"/>
      <c r="KN17" s="51">
        <v>239</v>
      </c>
      <c r="KO17" s="93">
        <f t="shared" si="42"/>
        <v>39.899833055091818</v>
      </c>
      <c r="KP17" s="97"/>
      <c r="KQ17" s="90"/>
      <c r="KS17" s="90"/>
      <c r="KT17" s="51"/>
      <c r="KU17" s="51">
        <v>238</v>
      </c>
      <c r="KV17" s="93">
        <f t="shared" si="43"/>
        <v>39.865996649916248</v>
      </c>
      <c r="KW17" s="97"/>
      <c r="KX17" s="90"/>
      <c r="KZ17" s="90"/>
      <c r="LA17" s="51"/>
      <c r="LB17" s="51">
        <v>238</v>
      </c>
      <c r="LC17" s="93">
        <f t="shared" si="44"/>
        <v>39.932885906040269</v>
      </c>
      <c r="LD17" s="97"/>
      <c r="LE17" s="90"/>
      <c r="LG17" s="90"/>
      <c r="LH17" s="51"/>
      <c r="LI17" s="51">
        <v>238</v>
      </c>
      <c r="LJ17" s="93">
        <f t="shared" si="45"/>
        <v>40</v>
      </c>
      <c r="LK17" s="97"/>
      <c r="LL17" s="90"/>
      <c r="LN17" s="90"/>
      <c r="LO17" s="51"/>
      <c r="LP17" s="51">
        <v>237</v>
      </c>
      <c r="LQ17" s="93">
        <f t="shared" si="46"/>
        <v>39.898989898989903</v>
      </c>
      <c r="LR17" s="97"/>
      <c r="LS17" s="90"/>
      <c r="LU17" s="90"/>
      <c r="LV17" s="51"/>
      <c r="LW17" s="51">
        <v>238</v>
      </c>
      <c r="LX17" s="93">
        <f t="shared" si="47"/>
        <v>40.202702702702702</v>
      </c>
      <c r="LY17" s="97"/>
      <c r="LZ17" s="90"/>
      <c r="MB17" s="90"/>
      <c r="MC17" s="51"/>
      <c r="MD17" s="51">
        <v>238</v>
      </c>
      <c r="ME17" s="93">
        <f t="shared" si="48"/>
        <v>40.202702702702702</v>
      </c>
      <c r="MF17" s="97"/>
      <c r="MG17" s="90"/>
      <c r="MI17" s="90"/>
      <c r="MJ17" s="91"/>
      <c r="MK17" s="51">
        <v>238</v>
      </c>
      <c r="ML17" s="93">
        <f t="shared" si="49"/>
        <v>40.270727580372252</v>
      </c>
      <c r="MM17" s="97"/>
      <c r="MN17" s="90"/>
      <c r="MP17" s="90"/>
      <c r="MQ17" s="91"/>
      <c r="MR17" s="94">
        <f>237</f>
        <v>237</v>
      </c>
      <c r="MS17" s="93">
        <f t="shared" si="50"/>
        <v>40.374787052810902</v>
      </c>
      <c r="MT17" s="97"/>
      <c r="MU17" s="90"/>
      <c r="MW17" s="90"/>
      <c r="MX17" s="91"/>
      <c r="MY17" s="94">
        <f>236</f>
        <v>236</v>
      </c>
      <c r="MZ17" s="93">
        <f t="shared" si="51"/>
        <v>40.480274442538594</v>
      </c>
      <c r="NA17" s="97"/>
      <c r="NB17" s="90"/>
      <c r="ND17" s="90"/>
      <c r="NE17" s="91"/>
      <c r="NF17" s="94">
        <f>235</f>
        <v>235</v>
      </c>
      <c r="NG17" s="93">
        <f t="shared" si="52"/>
        <v>40.378006872852232</v>
      </c>
      <c r="NH17" s="97"/>
      <c r="NI17" s="90"/>
      <c r="NK17" s="90"/>
      <c r="NL17" s="91"/>
      <c r="NM17" s="94">
        <f>235</f>
        <v>235</v>
      </c>
      <c r="NN17" s="93">
        <f t="shared" si="53"/>
        <v>40.587219343696027</v>
      </c>
      <c r="NO17" s="97"/>
      <c r="NP17" s="90"/>
      <c r="NR17" s="90"/>
      <c r="NS17" s="91"/>
      <c r="NT17" s="94">
        <f>235</f>
        <v>235</v>
      </c>
      <c r="NU17" s="93">
        <f t="shared" si="54"/>
        <v>40.517241379310342</v>
      </c>
      <c r="NV17" s="97"/>
      <c r="NW17" s="90"/>
      <c r="NY17" s="90"/>
      <c r="NZ17" s="91"/>
      <c r="OA17" s="94">
        <f>233</f>
        <v>233</v>
      </c>
      <c r="OB17" s="93">
        <f t="shared" si="55"/>
        <v>40.381282495667243</v>
      </c>
      <c r="OC17" s="97"/>
      <c r="OD17" s="90"/>
      <c r="OF17" s="90"/>
      <c r="OG17" s="91"/>
      <c r="OH17" s="94">
        <f>231</f>
        <v>231</v>
      </c>
      <c r="OI17" s="93">
        <f t="shared" si="56"/>
        <v>40.31413612565445</v>
      </c>
      <c r="OJ17" s="97"/>
      <c r="OK17" s="90"/>
      <c r="OM17" s="90"/>
      <c r="ON17" s="91"/>
      <c r="OO17" s="94">
        <f>230</f>
        <v>230</v>
      </c>
      <c r="OP17" s="93">
        <f t="shared" si="57"/>
        <v>40.492957746478872</v>
      </c>
      <c r="OQ17" s="97"/>
      <c r="OR17" s="90"/>
      <c r="OT17" s="90"/>
      <c r="OU17" s="91"/>
      <c r="OV17" s="94">
        <f>228</f>
        <v>228</v>
      </c>
      <c r="OW17" s="93">
        <f t="shared" si="58"/>
        <v>40.353982300884958</v>
      </c>
      <c r="OX17" s="97"/>
      <c r="OY17" s="90"/>
      <c r="PA17" s="90"/>
      <c r="PB17" s="91"/>
      <c r="PC17" s="94">
        <f>222</f>
        <v>222</v>
      </c>
      <c r="PD17" s="93">
        <f t="shared" si="59"/>
        <v>39.856373429084378</v>
      </c>
      <c r="PE17" s="97"/>
      <c r="PF17" s="90"/>
      <c r="PH17" s="90"/>
      <c r="PI17" s="91"/>
      <c r="PJ17" s="94">
        <f>221</f>
        <v>221</v>
      </c>
      <c r="PK17" s="93">
        <f t="shared" si="60"/>
        <v>39.891696750902526</v>
      </c>
      <c r="PL17" s="97"/>
      <c r="PM17" s="90"/>
      <c r="PO17" s="90"/>
      <c r="PP17" s="91"/>
      <c r="PQ17" s="94">
        <f>214</f>
        <v>214</v>
      </c>
      <c r="PR17" s="93">
        <f t="shared" si="61"/>
        <v>39.629629629629633</v>
      </c>
      <c r="PS17" s="97"/>
      <c r="PT17" s="90"/>
      <c r="PV17" s="90"/>
      <c r="PW17" s="91"/>
      <c r="PX17" s="94">
        <f>210</f>
        <v>210</v>
      </c>
      <c r="PY17" s="93">
        <f t="shared" si="62"/>
        <v>39.69754253308129</v>
      </c>
      <c r="PZ17" s="97"/>
      <c r="QA17" s="90"/>
      <c r="QC17" s="90"/>
      <c r="QD17" s="91"/>
      <c r="QE17" s="94">
        <f>206</f>
        <v>206</v>
      </c>
      <c r="QF17" s="93">
        <f t="shared" si="63"/>
        <v>39.615384615384613</v>
      </c>
      <c r="QG17" s="97"/>
      <c r="QH17" s="90"/>
      <c r="QJ17" s="90"/>
      <c r="QK17" s="91"/>
      <c r="QL17" s="94">
        <f>203</f>
        <v>203</v>
      </c>
      <c r="QM17" s="93">
        <f t="shared" si="64"/>
        <v>39.571150097465882</v>
      </c>
      <c r="QN17" s="97"/>
      <c r="QO17" s="90"/>
      <c r="QQ17" s="90"/>
      <c r="QR17" s="91"/>
      <c r="QS17" s="94">
        <f>202</f>
        <v>202</v>
      </c>
      <c r="QT17" s="93">
        <f t="shared" si="65"/>
        <v>39.685658153241647</v>
      </c>
      <c r="QU17" s="97"/>
      <c r="QV17" s="87"/>
      <c r="QW17" s="88"/>
      <c r="QX17" s="87"/>
      <c r="QY17" s="95"/>
      <c r="QZ17" s="96">
        <f>197</f>
        <v>197</v>
      </c>
      <c r="RA17" s="93">
        <f t="shared" si="66"/>
        <v>39.878542510121456</v>
      </c>
      <c r="RB17" s="97"/>
      <c r="RC17" s="87"/>
      <c r="RD17" s="88"/>
      <c r="RE17" s="87"/>
      <c r="RF17" s="95"/>
      <c r="RG17" s="96">
        <v>186</v>
      </c>
      <c r="RH17" s="93">
        <f t="shared" si="67"/>
        <v>40.172786177105827</v>
      </c>
      <c r="RI17" s="97"/>
      <c r="RJ17" s="87"/>
      <c r="RK17" s="88"/>
      <c r="RL17" s="87"/>
      <c r="RM17" s="95"/>
      <c r="RN17" s="96">
        <v>177</v>
      </c>
      <c r="RO17" s="93">
        <f t="shared" si="68"/>
        <v>39.954853273137694</v>
      </c>
      <c r="RP17" s="97"/>
      <c r="RQ17" s="87"/>
      <c r="RR17" s="88"/>
      <c r="RS17" s="87"/>
      <c r="RT17" s="95"/>
      <c r="RU17" s="96">
        <v>157</v>
      </c>
      <c r="RV17" s="93">
        <f t="shared" si="69"/>
        <v>39.054726368159201</v>
      </c>
      <c r="RW17" s="97"/>
      <c r="RX17" s="87"/>
      <c r="RY17" s="88"/>
      <c r="RZ17" s="87"/>
      <c r="SA17" s="95"/>
      <c r="SB17" s="96">
        <v>150</v>
      </c>
      <c r="SC17" s="93">
        <f t="shared" si="70"/>
        <v>38.560411311053983</v>
      </c>
      <c r="SD17" s="97"/>
      <c r="SE17" s="87"/>
      <c r="SF17" s="88"/>
      <c r="SG17" s="87"/>
      <c r="SH17" s="95"/>
      <c r="SI17" s="96">
        <v>148</v>
      </c>
      <c r="SJ17" s="93">
        <f t="shared" si="71"/>
        <v>38.7434554973822</v>
      </c>
      <c r="SK17" s="97"/>
      <c r="SL17" s="87"/>
      <c r="SM17" s="88"/>
      <c r="SN17" s="87"/>
      <c r="SO17" s="95"/>
      <c r="SP17" s="96">
        <v>143</v>
      </c>
      <c r="SQ17" s="93">
        <f t="shared" si="72"/>
        <v>38.133333333333333</v>
      </c>
    </row>
    <row r="18" spans="1:934" s="2" customFormat="1" ht="13" x14ac:dyDescent="0.3">
      <c r="A18" s="98"/>
      <c r="B18" s="86"/>
      <c r="C18" s="99"/>
      <c r="D18" s="100"/>
      <c r="E18" s="99"/>
      <c r="F18" s="100"/>
      <c r="G18" s="99"/>
      <c r="H18" s="101"/>
      <c r="I18" s="102"/>
      <c r="J18" s="103"/>
      <c r="K18" s="102"/>
      <c r="L18" s="104"/>
      <c r="M18" s="51"/>
      <c r="N18" s="105"/>
      <c r="O18" s="101"/>
      <c r="P18" s="102"/>
      <c r="Q18" s="103"/>
      <c r="R18" s="102"/>
      <c r="S18" s="104"/>
      <c r="T18" s="51"/>
      <c r="U18" s="105"/>
      <c r="V18" s="101"/>
      <c r="W18" s="102"/>
      <c r="X18" s="103"/>
      <c r="Y18" s="102"/>
      <c r="Z18" s="104"/>
      <c r="AA18" s="51"/>
      <c r="AB18" s="105"/>
      <c r="AC18" s="101"/>
      <c r="AD18" s="102"/>
      <c r="AE18" s="103"/>
      <c r="AF18" s="102"/>
      <c r="AG18" s="104"/>
      <c r="AH18" s="51"/>
      <c r="AI18" s="105"/>
      <c r="AJ18" s="101"/>
      <c r="AK18" s="102"/>
      <c r="AL18" s="103"/>
      <c r="AM18" s="102"/>
      <c r="AN18" s="104"/>
      <c r="AO18" s="51"/>
      <c r="AP18" s="105"/>
      <c r="AQ18" s="101"/>
      <c r="AR18" s="102"/>
      <c r="AS18" s="103"/>
      <c r="AT18" s="102"/>
      <c r="AU18" s="104"/>
      <c r="AV18" s="51"/>
      <c r="AW18" s="105"/>
      <c r="AX18" s="101"/>
      <c r="AY18" s="102"/>
      <c r="AZ18" s="103"/>
      <c r="BA18" s="102"/>
      <c r="BB18" s="104"/>
      <c r="BC18" s="51"/>
      <c r="BD18" s="105"/>
      <c r="BE18" s="101"/>
      <c r="BF18" s="102"/>
      <c r="BG18" s="103"/>
      <c r="BH18" s="102"/>
      <c r="BI18" s="104"/>
      <c r="BJ18" s="51"/>
      <c r="BK18" s="105"/>
      <c r="BL18" s="101"/>
      <c r="BM18" s="102"/>
      <c r="BN18" s="103"/>
      <c r="BO18" s="102"/>
      <c r="BP18" s="104"/>
      <c r="BQ18" s="51"/>
      <c r="BR18" s="105"/>
      <c r="BS18" s="101"/>
      <c r="BT18" s="102"/>
      <c r="BU18" s="103"/>
      <c r="BV18" s="102"/>
      <c r="BW18" s="104"/>
      <c r="BX18" s="51"/>
      <c r="BY18" s="105"/>
      <c r="BZ18" s="101"/>
      <c r="CA18" s="102"/>
      <c r="CB18" s="103"/>
      <c r="CC18" s="102"/>
      <c r="CD18" s="104"/>
      <c r="CE18" s="51"/>
      <c r="CF18" s="105"/>
      <c r="CG18" s="101"/>
      <c r="CH18" s="102"/>
      <c r="CI18" s="103"/>
      <c r="CJ18" s="102"/>
      <c r="CK18" s="104"/>
      <c r="CL18" s="51"/>
      <c r="CM18" s="105"/>
      <c r="CN18" s="101"/>
      <c r="CO18" s="102"/>
      <c r="CP18" s="103"/>
      <c r="CQ18" s="102"/>
      <c r="CR18" s="104"/>
      <c r="CS18" s="51"/>
      <c r="CT18" s="105"/>
      <c r="CU18" s="101"/>
      <c r="CV18" s="102"/>
      <c r="CW18" s="103"/>
      <c r="CX18" s="102"/>
      <c r="CY18" s="104"/>
      <c r="CZ18" s="51"/>
      <c r="DA18" s="105"/>
      <c r="DB18" s="101"/>
      <c r="DC18" s="102"/>
      <c r="DD18" s="103"/>
      <c r="DE18" s="102"/>
      <c r="DF18" s="104"/>
      <c r="DG18" s="51"/>
      <c r="DH18" s="105"/>
      <c r="DI18" s="101"/>
      <c r="DJ18" s="102"/>
      <c r="DK18" s="103"/>
      <c r="DL18" s="102"/>
      <c r="DM18" s="104"/>
      <c r="DN18" s="51"/>
      <c r="DO18" s="105"/>
      <c r="DP18" s="101"/>
      <c r="DQ18" s="102"/>
      <c r="DR18" s="103"/>
      <c r="DS18" s="102"/>
      <c r="DT18" s="104"/>
      <c r="DU18" s="51"/>
      <c r="DV18" s="105"/>
      <c r="DW18" s="101"/>
      <c r="DX18" s="102"/>
      <c r="DY18" s="103"/>
      <c r="DZ18" s="102"/>
      <c r="EA18" s="104"/>
      <c r="EB18" s="51"/>
      <c r="EC18" s="105"/>
      <c r="ED18" s="101"/>
      <c r="EE18" s="102"/>
      <c r="EF18" s="103"/>
      <c r="EG18" s="102"/>
      <c r="EH18" s="104"/>
      <c r="EI18" s="51"/>
      <c r="EJ18" s="105"/>
      <c r="EK18" s="101"/>
      <c r="EL18" s="102"/>
      <c r="EM18" s="103"/>
      <c r="EN18" s="102"/>
      <c r="EO18" s="104"/>
      <c r="EP18" s="51"/>
      <c r="EQ18" s="105"/>
      <c r="ER18" s="101"/>
      <c r="ES18" s="102"/>
      <c r="ET18" s="103"/>
      <c r="EU18" s="102"/>
      <c r="EV18" s="104"/>
      <c r="EW18" s="103"/>
      <c r="EX18" s="105"/>
      <c r="EY18" s="101"/>
      <c r="EZ18" s="102"/>
      <c r="FA18" s="103"/>
      <c r="FB18" s="102"/>
      <c r="FC18" s="104"/>
      <c r="FD18" s="103"/>
      <c r="FE18" s="105"/>
      <c r="FF18" s="101"/>
      <c r="FG18" s="102"/>
      <c r="FH18" s="103"/>
      <c r="FI18" s="102"/>
      <c r="FJ18" s="104"/>
      <c r="FK18" s="103"/>
      <c r="FL18" s="105"/>
      <c r="FM18" s="101"/>
      <c r="FN18" s="102"/>
      <c r="FO18" s="103"/>
      <c r="FP18" s="102"/>
      <c r="FQ18" s="104"/>
      <c r="FR18" s="103"/>
      <c r="FS18" s="105"/>
      <c r="FT18" s="101"/>
      <c r="FU18" s="102"/>
      <c r="FV18" s="103"/>
      <c r="FW18" s="102"/>
      <c r="FX18" s="104"/>
      <c r="FY18" s="103"/>
      <c r="FZ18" s="105"/>
      <c r="GA18" s="101"/>
      <c r="GB18" s="102"/>
      <c r="GC18" s="103"/>
      <c r="GD18" s="102"/>
      <c r="GE18" s="104"/>
      <c r="GF18" s="103"/>
      <c r="GG18" s="105"/>
      <c r="GH18" s="101"/>
      <c r="GI18" s="102"/>
      <c r="GJ18" s="103"/>
      <c r="GK18" s="102"/>
      <c r="GL18" s="104"/>
      <c r="GM18" s="103"/>
      <c r="GN18" s="105"/>
      <c r="GO18" s="101"/>
      <c r="GP18" s="102"/>
      <c r="GQ18" s="103"/>
      <c r="GR18" s="102"/>
      <c r="GS18" s="104"/>
      <c r="GT18" s="103"/>
      <c r="GU18" s="105"/>
      <c r="GV18" s="101"/>
      <c r="GW18" s="102"/>
      <c r="GX18" s="103"/>
      <c r="GY18" s="102"/>
      <c r="GZ18" s="104"/>
      <c r="HA18" s="103"/>
      <c r="HB18" s="105"/>
      <c r="HC18" s="101"/>
      <c r="HD18" s="102"/>
      <c r="HE18" s="103"/>
      <c r="HF18" s="102"/>
      <c r="HG18" s="104"/>
      <c r="HH18" s="103"/>
      <c r="HI18" s="105"/>
      <c r="HJ18" s="101"/>
      <c r="HK18" s="102"/>
      <c r="HL18" s="103"/>
      <c r="HM18" s="102"/>
      <c r="HN18" s="104"/>
      <c r="HO18" s="103"/>
      <c r="HP18" s="105"/>
      <c r="HQ18" s="101"/>
      <c r="HR18" s="102"/>
      <c r="HS18" s="103"/>
      <c r="HT18" s="102"/>
      <c r="HU18" s="104"/>
      <c r="HV18" s="103"/>
      <c r="HW18" s="105"/>
      <c r="HX18" s="101"/>
      <c r="HY18" s="102"/>
      <c r="HZ18" s="103"/>
      <c r="IA18" s="102"/>
      <c r="IB18" s="104"/>
      <c r="IC18" s="103"/>
      <c r="ID18" s="105"/>
      <c r="IE18" s="101"/>
      <c r="IF18" s="102"/>
      <c r="IG18" s="103"/>
      <c r="IH18" s="102"/>
      <c r="II18" s="104"/>
      <c r="IJ18" s="103"/>
      <c r="IK18" s="105"/>
      <c r="IL18" s="101"/>
      <c r="IM18" s="102"/>
      <c r="IN18" s="103"/>
      <c r="IO18" s="102"/>
      <c r="IP18" s="104"/>
      <c r="IQ18" s="103"/>
      <c r="IR18" s="105"/>
      <c r="IS18" s="101"/>
      <c r="IT18" s="102"/>
      <c r="IU18" s="103"/>
      <c r="IV18" s="102"/>
      <c r="IW18" s="104"/>
      <c r="IX18" s="103"/>
      <c r="IY18" s="105"/>
      <c r="IZ18" s="101"/>
      <c r="JA18" s="102"/>
      <c r="JB18" s="103"/>
      <c r="JC18" s="102"/>
      <c r="JD18" s="104"/>
      <c r="JE18" s="103"/>
      <c r="JF18" s="105"/>
      <c r="JG18" s="101"/>
      <c r="JH18" s="102"/>
      <c r="JI18" s="103"/>
      <c r="JJ18" s="102"/>
      <c r="JK18" s="104"/>
      <c r="JL18" s="103"/>
      <c r="JM18" s="105"/>
      <c r="JN18" s="101"/>
      <c r="JO18" s="102"/>
      <c r="JP18" s="103"/>
      <c r="JQ18" s="102"/>
      <c r="JR18" s="104"/>
      <c r="JS18" s="103"/>
      <c r="JT18" s="105"/>
      <c r="JU18" s="101"/>
      <c r="JV18" s="102"/>
      <c r="JW18" s="103"/>
      <c r="JX18" s="102"/>
      <c r="JY18" s="104"/>
      <c r="JZ18" s="103"/>
      <c r="KA18" s="105"/>
      <c r="KB18" s="101"/>
      <c r="KC18" s="102"/>
      <c r="KD18" s="103"/>
      <c r="KE18" s="102"/>
      <c r="KF18" s="104"/>
      <c r="KG18" s="103"/>
      <c r="KH18" s="105"/>
      <c r="KI18" s="101"/>
      <c r="KJ18" s="102"/>
      <c r="KK18" s="103"/>
      <c r="KL18" s="102"/>
      <c r="KM18" s="104"/>
      <c r="KN18" s="103"/>
      <c r="KO18" s="105"/>
      <c r="KP18" s="101"/>
      <c r="KQ18" s="102"/>
      <c r="KR18" s="103"/>
      <c r="KS18" s="102"/>
      <c r="KT18" s="104"/>
      <c r="KU18" s="103"/>
      <c r="KV18" s="105"/>
      <c r="KW18" s="101"/>
      <c r="KX18" s="102"/>
      <c r="KY18" s="103"/>
      <c r="KZ18" s="102"/>
      <c r="LA18" s="104"/>
      <c r="LB18" s="103"/>
      <c r="LC18" s="105"/>
      <c r="LD18" s="101"/>
      <c r="LE18" s="102"/>
      <c r="LF18" s="103"/>
      <c r="LG18" s="102"/>
      <c r="LH18" s="104"/>
      <c r="LI18" s="103"/>
      <c r="LJ18" s="105"/>
      <c r="LK18" s="101"/>
      <c r="LL18" s="102"/>
      <c r="LM18" s="103"/>
      <c r="LN18" s="102"/>
      <c r="LO18" s="104"/>
      <c r="LP18" s="103"/>
      <c r="LQ18" s="105"/>
      <c r="LR18" s="101"/>
      <c r="LS18" s="102"/>
      <c r="LT18" s="103"/>
      <c r="LU18" s="102"/>
      <c r="LV18" s="104"/>
      <c r="LW18" s="103"/>
      <c r="LX18" s="105"/>
      <c r="LY18" s="101"/>
      <c r="LZ18" s="102"/>
      <c r="MA18" s="103"/>
      <c r="MB18" s="102"/>
      <c r="MC18" s="104"/>
      <c r="MD18" s="103"/>
      <c r="ME18" s="105"/>
      <c r="MF18" s="101"/>
      <c r="MG18" s="102"/>
      <c r="MH18" s="103"/>
      <c r="MI18" s="102"/>
      <c r="MJ18" s="104"/>
      <c r="MK18" s="103"/>
      <c r="ML18" s="105"/>
      <c r="MM18" s="101"/>
      <c r="MN18" s="102"/>
      <c r="MO18" s="103"/>
      <c r="MP18" s="102"/>
      <c r="MQ18" s="104"/>
      <c r="MR18" s="103"/>
      <c r="MS18" s="105"/>
      <c r="MT18" s="101"/>
      <c r="MU18" s="102"/>
      <c r="MV18" s="103"/>
      <c r="MW18" s="102"/>
      <c r="MX18" s="104"/>
      <c r="MY18" s="103"/>
      <c r="MZ18" s="105"/>
      <c r="NA18" s="101"/>
      <c r="NB18" s="102"/>
      <c r="NC18" s="103"/>
      <c r="ND18" s="102"/>
      <c r="NE18" s="104"/>
      <c r="NF18" s="103"/>
      <c r="NG18" s="105"/>
      <c r="NH18" s="101"/>
      <c r="NI18" s="102"/>
      <c r="NJ18" s="103"/>
      <c r="NK18" s="102"/>
      <c r="NL18" s="104"/>
      <c r="NM18" s="103"/>
      <c r="NN18" s="105"/>
      <c r="NO18" s="101"/>
      <c r="NP18" s="102"/>
      <c r="NQ18" s="103"/>
      <c r="NR18" s="102"/>
      <c r="NS18" s="104"/>
      <c r="NT18" s="103"/>
      <c r="NU18" s="105"/>
      <c r="NV18" s="101"/>
      <c r="NW18" s="102"/>
      <c r="NX18" s="103"/>
      <c r="NY18" s="102"/>
      <c r="NZ18" s="104"/>
      <c r="OA18" s="103"/>
      <c r="OB18" s="105"/>
      <c r="OC18" s="101"/>
      <c r="OD18" s="102"/>
      <c r="OE18" s="103"/>
      <c r="OF18" s="102"/>
      <c r="OG18" s="104"/>
      <c r="OH18" s="103"/>
      <c r="OI18" s="105"/>
      <c r="OJ18" s="101"/>
      <c r="OK18" s="102"/>
      <c r="OL18" s="103"/>
      <c r="OM18" s="102"/>
      <c r="ON18" s="104"/>
      <c r="OO18" s="103"/>
      <c r="OP18" s="105"/>
      <c r="OQ18" s="101"/>
      <c r="OR18" s="102"/>
      <c r="OS18" s="103"/>
      <c r="OT18" s="102"/>
      <c r="OU18" s="104"/>
      <c r="OV18" s="103"/>
      <c r="OW18" s="105"/>
      <c r="OX18" s="101"/>
      <c r="OY18" s="102"/>
      <c r="OZ18" s="103"/>
      <c r="PA18" s="102"/>
      <c r="PB18" s="104"/>
      <c r="PC18" s="103"/>
      <c r="PD18" s="105"/>
      <c r="PE18" s="101"/>
      <c r="PF18" s="102"/>
      <c r="PG18" s="103"/>
      <c r="PH18" s="102"/>
      <c r="PI18" s="104"/>
      <c r="PJ18" s="103"/>
      <c r="PK18" s="105"/>
      <c r="PL18" s="101"/>
      <c r="PM18" s="102"/>
      <c r="PN18" s="103"/>
      <c r="PO18" s="102"/>
      <c r="PP18" s="104"/>
      <c r="PQ18" s="103"/>
      <c r="PR18" s="105"/>
      <c r="PS18" s="101"/>
      <c r="PT18" s="102"/>
      <c r="PU18" s="103"/>
      <c r="PV18" s="102"/>
      <c r="PW18" s="104"/>
      <c r="PX18" s="103"/>
      <c r="PY18" s="105"/>
      <c r="PZ18" s="101"/>
      <c r="QA18" s="102"/>
      <c r="QB18" s="103"/>
      <c r="QC18" s="102"/>
      <c r="QD18" s="104"/>
      <c r="QE18" s="103"/>
      <c r="QF18" s="105"/>
      <c r="QG18" s="101"/>
      <c r="QH18" s="102"/>
      <c r="QI18" s="103"/>
      <c r="QJ18" s="102"/>
      <c r="QK18" s="104"/>
      <c r="QL18" s="103"/>
      <c r="QM18" s="105"/>
      <c r="QN18" s="101"/>
      <c r="QO18" s="102"/>
      <c r="QP18" s="103"/>
      <c r="QQ18" s="102"/>
      <c r="QR18" s="104"/>
      <c r="QS18" s="103"/>
      <c r="QT18" s="105"/>
      <c r="QU18" s="101"/>
      <c r="QV18" s="99"/>
      <c r="QW18" s="100"/>
      <c r="QX18" s="99"/>
      <c r="QY18" s="106"/>
      <c r="QZ18" s="100"/>
      <c r="RA18" s="105"/>
      <c r="RB18" s="101"/>
      <c r="RC18" s="99"/>
      <c r="RD18" s="100"/>
      <c r="RE18" s="99"/>
      <c r="RF18" s="106"/>
      <c r="RG18" s="100"/>
      <c r="RH18" s="105"/>
      <c r="RI18" s="101"/>
      <c r="RJ18" s="99"/>
      <c r="RK18" s="100"/>
      <c r="RL18" s="99"/>
      <c r="RM18" s="106"/>
      <c r="RN18" s="100"/>
      <c r="RO18" s="105"/>
      <c r="RP18" s="101"/>
      <c r="RQ18" s="99"/>
      <c r="RR18" s="100"/>
      <c r="RS18" s="99"/>
      <c r="RT18" s="106"/>
      <c r="RU18" s="100"/>
      <c r="RV18" s="105"/>
      <c r="RW18" s="101"/>
      <c r="RX18" s="99"/>
      <c r="RY18" s="100"/>
      <c r="RZ18" s="99"/>
      <c r="SA18" s="106"/>
      <c r="SB18" s="100"/>
      <c r="SC18" s="105"/>
      <c r="SD18" s="101"/>
      <c r="SE18" s="99"/>
      <c r="SF18" s="100"/>
      <c r="SG18" s="99"/>
      <c r="SH18" s="106"/>
      <c r="SI18" s="100"/>
      <c r="SJ18" s="105"/>
      <c r="SK18" s="101"/>
      <c r="SL18" s="99"/>
      <c r="SM18" s="100"/>
      <c r="SN18" s="99"/>
      <c r="SO18" s="106"/>
      <c r="SP18" s="100"/>
      <c r="SQ18" s="105"/>
    </row>
    <row r="19" spans="1:934" s="2" customFormat="1" ht="13" x14ac:dyDescent="0.3">
      <c r="A19" s="107" t="s">
        <v>4</v>
      </c>
      <c r="B19" s="86">
        <f>SUM(B8:B17)</f>
        <v>4357033</v>
      </c>
      <c r="C19" s="108">
        <f>SUM(C8:C17)</f>
        <v>100</v>
      </c>
      <c r="D19" s="88">
        <f>SUM(D8:D17)</f>
        <v>4501742</v>
      </c>
      <c r="E19" s="108">
        <f>SUM(E8:E17)</f>
        <v>100.00000000000001</v>
      </c>
      <c r="F19" s="88">
        <f t="shared" ref="F19:G19" si="75">SUM(F8:F17)</f>
        <v>8858775</v>
      </c>
      <c r="G19" s="108">
        <f t="shared" si="75"/>
        <v>100.00000000000001</v>
      </c>
      <c r="H19" s="109"/>
      <c r="I19" s="110"/>
      <c r="J19" s="111"/>
      <c r="K19" s="112"/>
      <c r="L19" s="113"/>
      <c r="M19" s="111">
        <f t="shared" ref="M19:N19" si="76">SUM(M8:M17)</f>
        <v>674</v>
      </c>
      <c r="N19" s="114">
        <f t="shared" si="76"/>
        <v>100</v>
      </c>
      <c r="O19" s="109"/>
      <c r="P19" s="110"/>
      <c r="Q19" s="111"/>
      <c r="R19" s="112"/>
      <c r="S19" s="113"/>
      <c r="T19" s="111">
        <f t="shared" ref="T19:U19" si="77">SUM(T8:T17)</f>
        <v>674</v>
      </c>
      <c r="U19" s="114">
        <f t="shared" si="77"/>
        <v>100</v>
      </c>
      <c r="V19" s="109"/>
      <c r="W19" s="110"/>
      <c r="X19" s="111"/>
      <c r="Y19" s="112"/>
      <c r="Z19" s="113"/>
      <c r="AA19" s="111">
        <f t="shared" ref="AA19:AB19" si="78">SUM(AA8:AA17)</f>
        <v>674</v>
      </c>
      <c r="AB19" s="114">
        <f t="shared" si="78"/>
        <v>100</v>
      </c>
      <c r="AC19" s="109"/>
      <c r="AD19" s="110"/>
      <c r="AE19" s="111"/>
      <c r="AF19" s="112"/>
      <c r="AG19" s="113"/>
      <c r="AH19" s="111">
        <f t="shared" ref="AH19:AI19" si="79">SUM(AH8:AH17)</f>
        <v>671</v>
      </c>
      <c r="AI19" s="114">
        <f t="shared" si="79"/>
        <v>100</v>
      </c>
      <c r="AJ19" s="109"/>
      <c r="AK19" s="110"/>
      <c r="AL19" s="111"/>
      <c r="AM19" s="112"/>
      <c r="AN19" s="113"/>
      <c r="AO19" s="111">
        <f t="shared" ref="AO19:AP19" si="80">SUM(AO8:AO17)</f>
        <v>668</v>
      </c>
      <c r="AP19" s="114">
        <f t="shared" si="80"/>
        <v>100</v>
      </c>
      <c r="AQ19" s="109"/>
      <c r="AR19" s="110"/>
      <c r="AS19" s="111"/>
      <c r="AT19" s="112"/>
      <c r="AU19" s="113"/>
      <c r="AV19" s="111">
        <f t="shared" ref="AV19:AW19" si="81">SUM(AV8:AV17)</f>
        <v>666</v>
      </c>
      <c r="AW19" s="114">
        <f t="shared" si="81"/>
        <v>100</v>
      </c>
      <c r="AX19" s="109"/>
      <c r="AY19" s="110"/>
      <c r="AZ19" s="111"/>
      <c r="BA19" s="112"/>
      <c r="BB19" s="113"/>
      <c r="BC19" s="111">
        <f t="shared" ref="BC19:BD19" si="82">SUM(BC8:BC17)</f>
        <v>667</v>
      </c>
      <c r="BD19" s="114">
        <f t="shared" si="82"/>
        <v>100</v>
      </c>
      <c r="BE19" s="109"/>
      <c r="BF19" s="110"/>
      <c r="BG19" s="111"/>
      <c r="BH19" s="112"/>
      <c r="BI19" s="113"/>
      <c r="BJ19" s="111">
        <f t="shared" ref="BJ19:BK19" si="83">SUM(BJ8:BJ17)</f>
        <v>664</v>
      </c>
      <c r="BK19" s="114">
        <f t="shared" si="83"/>
        <v>100</v>
      </c>
      <c r="BL19" s="109"/>
      <c r="BM19" s="110"/>
      <c r="BN19" s="111"/>
      <c r="BO19" s="112"/>
      <c r="BP19" s="113"/>
      <c r="BQ19" s="111">
        <f t="shared" ref="BQ19:BR19" si="84">SUM(BQ8:BQ17)</f>
        <v>664</v>
      </c>
      <c r="BR19" s="114">
        <f t="shared" si="84"/>
        <v>100</v>
      </c>
      <c r="BS19" s="109"/>
      <c r="BT19" s="110"/>
      <c r="BU19" s="111"/>
      <c r="BV19" s="112"/>
      <c r="BW19" s="113"/>
      <c r="BX19" s="111">
        <f t="shared" ref="BX19:BY19" si="85">SUM(BX8:BX17)</f>
        <v>662</v>
      </c>
      <c r="BY19" s="114">
        <f t="shared" si="85"/>
        <v>100</v>
      </c>
      <c r="BZ19" s="109"/>
      <c r="CA19" s="110"/>
      <c r="CB19" s="111"/>
      <c r="CC19" s="112"/>
      <c r="CD19" s="113"/>
      <c r="CE19" s="111">
        <f t="shared" ref="CE19:CF19" si="86">SUM(CE8:CE17)</f>
        <v>662</v>
      </c>
      <c r="CF19" s="114">
        <f t="shared" si="86"/>
        <v>100</v>
      </c>
      <c r="CG19" s="109"/>
      <c r="CH19" s="110"/>
      <c r="CI19" s="111"/>
      <c r="CJ19" s="112"/>
      <c r="CK19" s="113"/>
      <c r="CL19" s="111">
        <f t="shared" ref="CL19:CM19" si="87">SUM(CL8:CL17)</f>
        <v>662</v>
      </c>
      <c r="CM19" s="114">
        <f t="shared" si="87"/>
        <v>100</v>
      </c>
      <c r="CN19" s="109"/>
      <c r="CO19" s="110"/>
      <c r="CP19" s="111"/>
      <c r="CQ19" s="112"/>
      <c r="CR19" s="113"/>
      <c r="CS19" s="111">
        <f t="shared" ref="CS19:CT19" si="88">SUM(CS8:CS17)</f>
        <v>659</v>
      </c>
      <c r="CT19" s="114">
        <f t="shared" si="88"/>
        <v>100</v>
      </c>
      <c r="CU19" s="109"/>
      <c r="CV19" s="110"/>
      <c r="CW19" s="111"/>
      <c r="CX19" s="112"/>
      <c r="CY19" s="113"/>
      <c r="CZ19" s="111">
        <f t="shared" ref="CZ19:DA19" si="89">SUM(CZ8:CZ17)</f>
        <v>656</v>
      </c>
      <c r="DA19" s="114">
        <f t="shared" si="89"/>
        <v>100</v>
      </c>
      <c r="DB19" s="109"/>
      <c r="DC19" s="110"/>
      <c r="DD19" s="111"/>
      <c r="DE19" s="112"/>
      <c r="DF19" s="113"/>
      <c r="DG19" s="111">
        <f t="shared" ref="DG19:DH19" si="90">SUM(DG8:DG17)</f>
        <v>652</v>
      </c>
      <c r="DH19" s="114">
        <f t="shared" si="90"/>
        <v>100</v>
      </c>
      <c r="DI19" s="109"/>
      <c r="DJ19" s="110"/>
      <c r="DK19" s="111"/>
      <c r="DL19" s="112"/>
      <c r="DM19" s="113"/>
      <c r="DN19" s="111">
        <f t="shared" ref="DN19:DO19" si="91">SUM(DN8:DN17)</f>
        <v>651</v>
      </c>
      <c r="DO19" s="114">
        <f t="shared" si="91"/>
        <v>100</v>
      </c>
      <c r="DP19" s="109"/>
      <c r="DQ19" s="110"/>
      <c r="DR19" s="111"/>
      <c r="DS19" s="112"/>
      <c r="DT19" s="113"/>
      <c r="DU19" s="111">
        <f t="shared" ref="DU19:DV19" si="92">SUM(DU8:DU17)</f>
        <v>650</v>
      </c>
      <c r="DV19" s="114">
        <f t="shared" si="92"/>
        <v>100</v>
      </c>
      <c r="DW19" s="109"/>
      <c r="DX19" s="110"/>
      <c r="DY19" s="111"/>
      <c r="DZ19" s="112"/>
      <c r="EA19" s="113"/>
      <c r="EB19" s="111">
        <f t="shared" ref="EB19:EC19" si="93">SUM(EB8:EB17)</f>
        <v>650</v>
      </c>
      <c r="EC19" s="114">
        <f t="shared" si="93"/>
        <v>100</v>
      </c>
      <c r="ED19" s="109"/>
      <c r="EE19" s="110"/>
      <c r="EF19" s="111"/>
      <c r="EG19" s="112"/>
      <c r="EH19" s="113"/>
      <c r="EI19" s="111">
        <f t="shared" ref="EI19:EJ19" si="94">SUM(EI8:EI17)</f>
        <v>647</v>
      </c>
      <c r="EJ19" s="114">
        <f t="shared" si="94"/>
        <v>100</v>
      </c>
      <c r="EK19" s="109"/>
      <c r="EL19" s="110"/>
      <c r="EM19" s="111"/>
      <c r="EN19" s="112"/>
      <c r="EO19" s="113"/>
      <c r="EP19" s="111">
        <f t="shared" ref="EP19:EQ19" si="95">SUM(EP8:EP17)</f>
        <v>646</v>
      </c>
      <c r="EQ19" s="114">
        <f t="shared" si="95"/>
        <v>100</v>
      </c>
      <c r="ER19" s="109"/>
      <c r="ES19" s="110"/>
      <c r="ET19" s="111"/>
      <c r="EU19" s="112"/>
      <c r="EV19" s="113"/>
      <c r="EW19" s="111">
        <f t="shared" ref="EW19:EX19" si="96">SUM(EW8:EW17)</f>
        <v>646</v>
      </c>
      <c r="EX19" s="114">
        <f t="shared" si="96"/>
        <v>100</v>
      </c>
      <c r="EY19" s="109"/>
      <c r="EZ19" s="110"/>
      <c r="FA19" s="111"/>
      <c r="FB19" s="112"/>
      <c r="FC19" s="113"/>
      <c r="FD19" s="111">
        <f t="shared" ref="FD19:FE19" si="97">SUM(FD8:FD17)</f>
        <v>645</v>
      </c>
      <c r="FE19" s="114">
        <f t="shared" si="97"/>
        <v>100</v>
      </c>
      <c r="FF19" s="109"/>
      <c r="FG19" s="110"/>
      <c r="FH19" s="111"/>
      <c r="FI19" s="112"/>
      <c r="FJ19" s="113"/>
      <c r="FK19" s="111">
        <f t="shared" ref="FK19:FL19" si="98">SUM(FK8:FK17)</f>
        <v>645</v>
      </c>
      <c r="FL19" s="114">
        <f t="shared" si="98"/>
        <v>100</v>
      </c>
      <c r="FM19" s="109"/>
      <c r="FN19" s="110"/>
      <c r="FO19" s="111"/>
      <c r="FP19" s="112"/>
      <c r="FQ19" s="113"/>
      <c r="FR19" s="111">
        <f t="shared" ref="FR19:FS19" si="99">SUM(FR8:FR17)</f>
        <v>645</v>
      </c>
      <c r="FS19" s="114">
        <f t="shared" si="99"/>
        <v>100</v>
      </c>
      <c r="FT19" s="109"/>
      <c r="FU19" s="110"/>
      <c r="FV19" s="111"/>
      <c r="FW19" s="112"/>
      <c r="FX19" s="113"/>
      <c r="FY19" s="111">
        <f t="shared" ref="FY19:FZ19" si="100">SUM(FY8:FY17)</f>
        <v>645</v>
      </c>
      <c r="FZ19" s="114">
        <f t="shared" si="100"/>
        <v>100</v>
      </c>
      <c r="GA19" s="109"/>
      <c r="GB19" s="110"/>
      <c r="GC19" s="111"/>
      <c r="GD19" s="112"/>
      <c r="GE19" s="113"/>
      <c r="GF19" s="111">
        <f t="shared" ref="GF19:GG19" si="101">SUM(GF8:GF17)</f>
        <v>642</v>
      </c>
      <c r="GG19" s="114">
        <f t="shared" si="101"/>
        <v>100</v>
      </c>
      <c r="GH19" s="109"/>
      <c r="GI19" s="110"/>
      <c r="GJ19" s="111"/>
      <c r="GK19" s="112"/>
      <c r="GL19" s="113"/>
      <c r="GM19" s="111">
        <f t="shared" ref="GM19:GN19" si="102">SUM(GM8:GM17)</f>
        <v>641</v>
      </c>
      <c r="GN19" s="114">
        <f t="shared" si="102"/>
        <v>100</v>
      </c>
      <c r="GO19" s="109"/>
      <c r="GP19" s="110"/>
      <c r="GQ19" s="111"/>
      <c r="GR19" s="112"/>
      <c r="GS19" s="113"/>
      <c r="GT19" s="111">
        <f t="shared" ref="GT19:GU19" si="103">SUM(GT8:GT17)</f>
        <v>639</v>
      </c>
      <c r="GU19" s="114">
        <f t="shared" si="103"/>
        <v>100</v>
      </c>
      <c r="GV19" s="109"/>
      <c r="GW19" s="110"/>
      <c r="GX19" s="111"/>
      <c r="GY19" s="112"/>
      <c r="GZ19" s="113"/>
      <c r="HA19" s="111">
        <f t="shared" ref="HA19:HB19" si="104">SUM(HA8:HA17)</f>
        <v>638</v>
      </c>
      <c r="HB19" s="114">
        <f t="shared" si="104"/>
        <v>100</v>
      </c>
      <c r="HC19" s="109"/>
      <c r="HD19" s="110"/>
      <c r="HE19" s="111"/>
      <c r="HF19" s="112"/>
      <c r="HG19" s="113"/>
      <c r="HH19" s="111">
        <f t="shared" ref="HH19:HI19" si="105">SUM(HH8:HH17)</f>
        <v>638</v>
      </c>
      <c r="HI19" s="114">
        <f t="shared" si="105"/>
        <v>100</v>
      </c>
      <c r="HJ19" s="109"/>
      <c r="HK19" s="110"/>
      <c r="HL19" s="111"/>
      <c r="HM19" s="112"/>
      <c r="HN19" s="113"/>
      <c r="HO19" s="111">
        <f t="shared" ref="HO19:HP19" si="106">SUM(HO8:HO17)</f>
        <v>638</v>
      </c>
      <c r="HP19" s="114">
        <f t="shared" si="106"/>
        <v>100</v>
      </c>
      <c r="HQ19" s="109"/>
      <c r="HR19" s="110"/>
      <c r="HS19" s="111"/>
      <c r="HT19" s="112"/>
      <c r="HU19" s="113"/>
      <c r="HV19" s="111">
        <f t="shared" ref="HV19:HW19" si="107">SUM(HV8:HV17)</f>
        <v>638</v>
      </c>
      <c r="HW19" s="114">
        <f t="shared" si="107"/>
        <v>100</v>
      </c>
      <c r="HX19" s="109"/>
      <c r="HY19" s="110"/>
      <c r="HZ19" s="111"/>
      <c r="IA19" s="112"/>
      <c r="IB19" s="113"/>
      <c r="IC19" s="111">
        <f t="shared" ref="IC19:ID19" si="108">SUM(IC8:IC17)</f>
        <v>638</v>
      </c>
      <c r="ID19" s="114">
        <f t="shared" si="108"/>
        <v>100</v>
      </c>
      <c r="IE19" s="109"/>
      <c r="IF19" s="110"/>
      <c r="IG19" s="111"/>
      <c r="IH19" s="112"/>
      <c r="II19" s="113"/>
      <c r="IJ19" s="111">
        <f t="shared" ref="IJ19:IK19" si="109">SUM(IJ8:IJ17)</f>
        <v>632</v>
      </c>
      <c r="IK19" s="114">
        <f t="shared" si="109"/>
        <v>100</v>
      </c>
      <c r="IL19" s="109"/>
      <c r="IM19" s="110"/>
      <c r="IN19" s="111"/>
      <c r="IO19" s="112"/>
      <c r="IP19" s="113"/>
      <c r="IQ19" s="111">
        <f t="shared" ref="IQ19:IR19" si="110">SUM(IQ8:IQ17)</f>
        <v>611</v>
      </c>
      <c r="IR19" s="114">
        <f t="shared" si="110"/>
        <v>100</v>
      </c>
      <c r="IS19" s="109"/>
      <c r="IT19" s="110"/>
      <c r="IU19" s="111"/>
      <c r="IV19" s="112"/>
      <c r="IW19" s="113"/>
      <c r="IX19" s="111">
        <f t="shared" ref="IX19:IY19" si="111">SUM(IX8:IX17)</f>
        <v>608</v>
      </c>
      <c r="IY19" s="114">
        <f t="shared" si="111"/>
        <v>100</v>
      </c>
      <c r="IZ19" s="109"/>
      <c r="JA19" s="110"/>
      <c r="JB19" s="111"/>
      <c r="JC19" s="112"/>
      <c r="JD19" s="113"/>
      <c r="JE19" s="111">
        <f t="shared" ref="JE19:JF19" si="112">SUM(JE8:JE17)</f>
        <v>607</v>
      </c>
      <c r="JF19" s="114">
        <f t="shared" si="112"/>
        <v>100</v>
      </c>
      <c r="JG19" s="109"/>
      <c r="JH19" s="110"/>
      <c r="JI19" s="111"/>
      <c r="JJ19" s="112"/>
      <c r="JK19" s="113"/>
      <c r="JL19" s="111">
        <f t="shared" ref="JL19:JM19" si="113">SUM(JL8:JL17)</f>
        <v>606</v>
      </c>
      <c r="JM19" s="114">
        <f t="shared" si="113"/>
        <v>100</v>
      </c>
      <c r="JN19" s="109"/>
      <c r="JO19" s="110"/>
      <c r="JP19" s="111"/>
      <c r="JQ19" s="112"/>
      <c r="JR19" s="113"/>
      <c r="JS19" s="111">
        <f t="shared" ref="JS19:JT19" si="114">SUM(JS8:JS17)</f>
        <v>605</v>
      </c>
      <c r="JT19" s="114">
        <f t="shared" si="114"/>
        <v>100</v>
      </c>
      <c r="JU19" s="109"/>
      <c r="JV19" s="110"/>
      <c r="JW19" s="111"/>
      <c r="JX19" s="112"/>
      <c r="JY19" s="113"/>
      <c r="JZ19" s="111">
        <f t="shared" ref="JZ19:KA19" si="115">SUM(JZ8:JZ17)</f>
        <v>601</v>
      </c>
      <c r="KA19" s="114">
        <f t="shared" si="115"/>
        <v>100</v>
      </c>
      <c r="KB19" s="109"/>
      <c r="KC19" s="110"/>
      <c r="KD19" s="111"/>
      <c r="KE19" s="112"/>
      <c r="KF19" s="113"/>
      <c r="KG19" s="111">
        <f t="shared" ref="KG19:KH19" si="116">SUM(KG8:KG17)</f>
        <v>599</v>
      </c>
      <c r="KH19" s="114">
        <f t="shared" si="116"/>
        <v>100</v>
      </c>
      <c r="KI19" s="109"/>
      <c r="KJ19" s="110"/>
      <c r="KK19" s="111"/>
      <c r="KL19" s="112"/>
      <c r="KM19" s="113"/>
      <c r="KN19" s="111">
        <f t="shared" ref="KN19:KO19" si="117">SUM(KN8:KN17)</f>
        <v>599</v>
      </c>
      <c r="KO19" s="114">
        <f t="shared" si="117"/>
        <v>100</v>
      </c>
      <c r="KP19" s="109"/>
      <c r="KQ19" s="110"/>
      <c r="KR19" s="111"/>
      <c r="KS19" s="112"/>
      <c r="KT19" s="113"/>
      <c r="KU19" s="111">
        <f t="shared" ref="KU19:KV19" si="118">SUM(KU8:KU17)</f>
        <v>597</v>
      </c>
      <c r="KV19" s="114">
        <f t="shared" si="118"/>
        <v>100</v>
      </c>
      <c r="KW19" s="109"/>
      <c r="KX19" s="110"/>
      <c r="KY19" s="111"/>
      <c r="KZ19" s="112"/>
      <c r="LA19" s="113"/>
      <c r="LB19" s="111">
        <f t="shared" ref="LB19:LC19" si="119">SUM(LB8:LB17)</f>
        <v>596</v>
      </c>
      <c r="LC19" s="114">
        <f t="shared" si="119"/>
        <v>100</v>
      </c>
      <c r="LD19" s="109"/>
      <c r="LE19" s="110"/>
      <c r="LF19" s="111"/>
      <c r="LG19" s="112"/>
      <c r="LH19" s="113"/>
      <c r="LI19" s="111">
        <f t="shared" ref="LI19:LJ19" si="120">SUM(LI8:LI17)</f>
        <v>595</v>
      </c>
      <c r="LJ19" s="114">
        <f t="shared" si="120"/>
        <v>100</v>
      </c>
      <c r="LK19" s="109"/>
      <c r="LL19" s="110"/>
      <c r="LM19" s="111"/>
      <c r="LN19" s="112"/>
      <c r="LO19" s="113"/>
      <c r="LP19" s="111">
        <f t="shared" ref="LP19:LQ19" si="121">SUM(LP8:LP17)</f>
        <v>594</v>
      </c>
      <c r="LQ19" s="114">
        <f t="shared" si="121"/>
        <v>100</v>
      </c>
      <c r="LR19" s="109"/>
      <c r="LS19" s="110"/>
      <c r="LT19" s="111"/>
      <c r="LU19" s="112"/>
      <c r="LV19" s="113"/>
      <c r="LW19" s="111">
        <f t="shared" ref="LW19:LX19" si="122">SUM(LW8:LW17)</f>
        <v>592</v>
      </c>
      <c r="LX19" s="114">
        <f t="shared" si="122"/>
        <v>100</v>
      </c>
      <c r="LY19" s="109"/>
      <c r="LZ19" s="110"/>
      <c r="MA19" s="111"/>
      <c r="MB19" s="112"/>
      <c r="MC19" s="113"/>
      <c r="MD19" s="111">
        <f t="shared" ref="MD19:ME19" si="123">SUM(MD8:MD17)</f>
        <v>592</v>
      </c>
      <c r="ME19" s="114">
        <f t="shared" si="123"/>
        <v>100</v>
      </c>
      <c r="MF19" s="109"/>
      <c r="MG19" s="110"/>
      <c r="MH19" s="111"/>
      <c r="MI19" s="112"/>
      <c r="MJ19" s="113"/>
      <c r="MK19" s="111">
        <f t="shared" ref="MK19:ML19" si="124">SUM(MK8:MK17)</f>
        <v>591</v>
      </c>
      <c r="ML19" s="114">
        <f t="shared" si="124"/>
        <v>100</v>
      </c>
      <c r="MM19" s="109"/>
      <c r="MN19" s="110"/>
      <c r="MO19" s="111"/>
      <c r="MP19" s="112"/>
      <c r="MQ19" s="113"/>
      <c r="MR19" s="111">
        <f t="shared" ref="MR19:MS19" si="125">SUM(MR8:MR17)</f>
        <v>587</v>
      </c>
      <c r="MS19" s="114">
        <f t="shared" si="125"/>
        <v>100</v>
      </c>
      <c r="MT19" s="109"/>
      <c r="MU19" s="110"/>
      <c r="MV19" s="111"/>
      <c r="MW19" s="112"/>
      <c r="MX19" s="113"/>
      <c r="MY19" s="111">
        <f t="shared" ref="MY19:MZ19" si="126">SUM(MY8:MY17)</f>
        <v>583</v>
      </c>
      <c r="MZ19" s="114">
        <f t="shared" si="126"/>
        <v>100</v>
      </c>
      <c r="NA19" s="109"/>
      <c r="NB19" s="110"/>
      <c r="NC19" s="111"/>
      <c r="ND19" s="112"/>
      <c r="NE19" s="113"/>
      <c r="NF19" s="111">
        <f t="shared" ref="NF19:NG19" si="127">SUM(NF8:NF17)</f>
        <v>582</v>
      </c>
      <c r="NG19" s="114">
        <f t="shared" si="127"/>
        <v>100</v>
      </c>
      <c r="NH19" s="109"/>
      <c r="NI19" s="110"/>
      <c r="NJ19" s="111"/>
      <c r="NK19" s="112"/>
      <c r="NL19" s="113"/>
      <c r="NM19" s="111">
        <f t="shared" ref="NM19:NN19" si="128">SUM(NM8:NM17)</f>
        <v>579</v>
      </c>
      <c r="NN19" s="114">
        <f t="shared" si="128"/>
        <v>100</v>
      </c>
      <c r="NO19" s="109"/>
      <c r="NP19" s="110"/>
      <c r="NQ19" s="111"/>
      <c r="NR19" s="112"/>
      <c r="NS19" s="113"/>
      <c r="NT19" s="111">
        <f t="shared" ref="NT19:NU19" si="129">SUM(NT8:NT17)</f>
        <v>580</v>
      </c>
      <c r="NU19" s="114">
        <f t="shared" si="129"/>
        <v>100</v>
      </c>
      <c r="NV19" s="109"/>
      <c r="NW19" s="110"/>
      <c r="NX19" s="111"/>
      <c r="NY19" s="112"/>
      <c r="NZ19" s="113"/>
      <c r="OA19" s="111">
        <f t="shared" ref="OA19:OB19" si="130">SUM(OA8:OA17)</f>
        <v>577</v>
      </c>
      <c r="OB19" s="114">
        <f t="shared" si="130"/>
        <v>100</v>
      </c>
      <c r="OC19" s="109"/>
      <c r="OD19" s="110"/>
      <c r="OE19" s="111"/>
      <c r="OF19" s="112"/>
      <c r="OG19" s="113"/>
      <c r="OH19" s="111">
        <f t="shared" ref="OH19:OI19" si="131">SUM(OH8:OH17)</f>
        <v>573</v>
      </c>
      <c r="OI19" s="114">
        <f t="shared" si="131"/>
        <v>100</v>
      </c>
      <c r="OJ19" s="109"/>
      <c r="OK19" s="110"/>
      <c r="OL19" s="111"/>
      <c r="OM19" s="112"/>
      <c r="ON19" s="113"/>
      <c r="OO19" s="111">
        <f t="shared" ref="OO19:OP19" si="132">SUM(OO8:OO17)</f>
        <v>568</v>
      </c>
      <c r="OP19" s="114">
        <f t="shared" si="132"/>
        <v>100</v>
      </c>
      <c r="OQ19" s="109"/>
      <c r="OR19" s="110"/>
      <c r="OS19" s="111"/>
      <c r="OT19" s="112"/>
      <c r="OU19" s="113"/>
      <c r="OV19" s="111">
        <f t="shared" ref="OV19:OW19" si="133">SUM(OV8:OV17)</f>
        <v>565</v>
      </c>
      <c r="OW19" s="114">
        <f t="shared" si="133"/>
        <v>100</v>
      </c>
      <c r="OX19" s="109"/>
      <c r="OY19" s="110"/>
      <c r="OZ19" s="111"/>
      <c r="PA19" s="112"/>
      <c r="PB19" s="113"/>
      <c r="PC19" s="111">
        <f t="shared" ref="PC19:PD19" si="134">SUM(PC8:PC17)</f>
        <v>557</v>
      </c>
      <c r="PD19" s="114">
        <f t="shared" si="134"/>
        <v>100</v>
      </c>
      <c r="PE19" s="109"/>
      <c r="PF19" s="110"/>
      <c r="PG19" s="111"/>
      <c r="PH19" s="112"/>
      <c r="PI19" s="113"/>
      <c r="PJ19" s="111">
        <f t="shared" ref="PJ19:PK19" si="135">SUM(PJ8:PJ17)</f>
        <v>554</v>
      </c>
      <c r="PK19" s="114">
        <f t="shared" si="135"/>
        <v>100</v>
      </c>
      <c r="PL19" s="109"/>
      <c r="PM19" s="110"/>
      <c r="PN19" s="111"/>
      <c r="PO19" s="112"/>
      <c r="PP19" s="113"/>
      <c r="PQ19" s="111">
        <f t="shared" ref="PQ19:PR19" si="136">SUM(PQ8:PQ17)</f>
        <v>540</v>
      </c>
      <c r="PR19" s="114">
        <f t="shared" si="136"/>
        <v>100</v>
      </c>
      <c r="PS19" s="109"/>
      <c r="PT19" s="110"/>
      <c r="PU19" s="111"/>
      <c r="PV19" s="112"/>
      <c r="PW19" s="113"/>
      <c r="PX19" s="111">
        <f t="shared" ref="PX19:PY19" si="137">SUM(PX8:PX17)</f>
        <v>529</v>
      </c>
      <c r="PY19" s="114">
        <f t="shared" si="137"/>
        <v>100</v>
      </c>
      <c r="PZ19" s="109"/>
      <c r="QA19" s="110"/>
      <c r="QB19" s="111"/>
      <c r="QC19" s="112"/>
      <c r="QD19" s="113"/>
      <c r="QE19" s="111">
        <f t="shared" ref="QE19:QF19" si="138">SUM(QE8:QE17)</f>
        <v>520</v>
      </c>
      <c r="QF19" s="114">
        <f t="shared" si="138"/>
        <v>100</v>
      </c>
      <c r="QG19" s="109"/>
      <c r="QH19" s="110"/>
      <c r="QI19" s="111"/>
      <c r="QJ19" s="112"/>
      <c r="QK19" s="113"/>
      <c r="QL19" s="111">
        <f t="shared" ref="QL19:QM19" si="139">SUM(QL8:QL17)</f>
        <v>513</v>
      </c>
      <c r="QM19" s="114">
        <f t="shared" si="139"/>
        <v>100</v>
      </c>
      <c r="QN19" s="109"/>
      <c r="QO19" s="110"/>
      <c r="QP19" s="111"/>
      <c r="QQ19" s="112"/>
      <c r="QR19" s="113"/>
      <c r="QS19" s="111">
        <f t="shared" ref="QS19:QT19" si="140">SUM(QS8:QS17)</f>
        <v>509</v>
      </c>
      <c r="QT19" s="114">
        <f t="shared" si="140"/>
        <v>100</v>
      </c>
      <c r="QU19" s="109"/>
      <c r="QV19" s="108"/>
      <c r="QW19" s="115"/>
      <c r="QX19" s="116"/>
      <c r="QY19" s="117"/>
      <c r="QZ19" s="115">
        <f t="shared" ref="QZ19:RA19" si="141">SUM(QZ8:QZ17)</f>
        <v>494</v>
      </c>
      <c r="RA19" s="114">
        <f t="shared" si="141"/>
        <v>100</v>
      </c>
      <c r="RB19" s="109"/>
      <c r="RC19" s="108"/>
      <c r="RD19" s="115"/>
      <c r="RE19" s="116"/>
      <c r="RF19" s="117"/>
      <c r="RG19" s="115">
        <f t="shared" ref="RG19:RH19" si="142">SUM(RG8:RG17)</f>
        <v>463</v>
      </c>
      <c r="RH19" s="114">
        <f t="shared" si="142"/>
        <v>100</v>
      </c>
      <c r="RI19" s="109"/>
      <c r="RJ19" s="108"/>
      <c r="RK19" s="115"/>
      <c r="RL19" s="116"/>
      <c r="RM19" s="117"/>
      <c r="RN19" s="115">
        <f>SUM(RN8:RN17)</f>
        <v>443</v>
      </c>
      <c r="RO19" s="114">
        <f>SUM(RO8:RO17)</f>
        <v>100</v>
      </c>
      <c r="RP19" s="109"/>
      <c r="RQ19" s="108"/>
      <c r="RR19" s="115"/>
      <c r="RS19" s="116"/>
      <c r="RT19" s="117"/>
      <c r="RU19" s="115">
        <f t="shared" ref="RU19:RV19" si="143">SUM(RU8:RU17)</f>
        <v>402</v>
      </c>
      <c r="RV19" s="114">
        <f t="shared" si="143"/>
        <v>100</v>
      </c>
      <c r="RW19" s="109"/>
      <c r="RX19" s="108"/>
      <c r="RY19" s="115"/>
      <c r="RZ19" s="116"/>
      <c r="SA19" s="117"/>
      <c r="SB19" s="115">
        <f>SUM(SB8:SB17)</f>
        <v>389</v>
      </c>
      <c r="SC19" s="114">
        <f>SUM(SC8:SC17)</f>
        <v>100</v>
      </c>
      <c r="SD19" s="109"/>
      <c r="SE19" s="108"/>
      <c r="SF19" s="115"/>
      <c r="SG19" s="116"/>
      <c r="SH19" s="117"/>
      <c r="SI19" s="115">
        <f t="shared" ref="SI19:SJ19" si="144">SUM(SI8:SI17)</f>
        <v>382</v>
      </c>
      <c r="SJ19" s="114">
        <f t="shared" si="144"/>
        <v>100</v>
      </c>
      <c r="SK19" s="109"/>
      <c r="SL19" s="108"/>
      <c r="SM19" s="115"/>
      <c r="SN19" s="116"/>
      <c r="SO19" s="117"/>
      <c r="SP19" s="115">
        <f t="shared" ref="SP19:SQ19" si="145">SUM(SP8:SP17)</f>
        <v>375</v>
      </c>
      <c r="SQ19" s="114">
        <f t="shared" si="145"/>
        <v>100</v>
      </c>
    </row>
    <row r="20" spans="1:934" s="4" customFormat="1" ht="13" x14ac:dyDescent="0.3">
      <c r="A20" s="118"/>
      <c r="B20" s="86"/>
      <c r="C20" s="100"/>
      <c r="D20" s="100"/>
      <c r="E20" s="100"/>
      <c r="F20" s="100"/>
      <c r="G20" s="100"/>
      <c r="H20" s="101"/>
      <c r="I20" s="103"/>
      <c r="J20" s="103"/>
      <c r="K20" s="103"/>
      <c r="L20" s="104"/>
      <c r="M20" s="103"/>
      <c r="N20" s="119"/>
      <c r="O20" s="101"/>
      <c r="P20" s="103"/>
      <c r="Q20" s="103"/>
      <c r="R20" s="103"/>
      <c r="S20" s="104"/>
      <c r="T20" s="103"/>
      <c r="U20" s="119"/>
      <c r="V20" s="101"/>
      <c r="W20" s="103"/>
      <c r="X20" s="103"/>
      <c r="Y20" s="103"/>
      <c r="Z20" s="104"/>
      <c r="AA20" s="103"/>
      <c r="AB20" s="119"/>
      <c r="AC20" s="101"/>
      <c r="AD20" s="103"/>
      <c r="AE20" s="103"/>
      <c r="AF20" s="103"/>
      <c r="AG20" s="104"/>
      <c r="AH20" s="103"/>
      <c r="AI20" s="119"/>
      <c r="AJ20" s="101"/>
      <c r="AK20" s="103"/>
      <c r="AL20" s="103"/>
      <c r="AM20" s="103"/>
      <c r="AN20" s="104"/>
      <c r="AO20" s="103"/>
      <c r="AP20" s="119"/>
      <c r="AQ20" s="101"/>
      <c r="AR20" s="103"/>
      <c r="AS20" s="103"/>
      <c r="AT20" s="103"/>
      <c r="AU20" s="104"/>
      <c r="AV20" s="103"/>
      <c r="AW20" s="119"/>
      <c r="AX20" s="101"/>
      <c r="AY20" s="103"/>
      <c r="AZ20" s="103"/>
      <c r="BA20" s="103"/>
      <c r="BB20" s="104"/>
      <c r="BC20" s="103"/>
      <c r="BD20" s="119"/>
      <c r="BE20" s="101"/>
      <c r="BF20" s="103"/>
      <c r="BG20" s="103"/>
      <c r="BH20" s="103"/>
      <c r="BI20" s="104"/>
      <c r="BJ20" s="103"/>
      <c r="BK20" s="119"/>
      <c r="BL20" s="101"/>
      <c r="BM20" s="103"/>
      <c r="BN20" s="103"/>
      <c r="BO20" s="103"/>
      <c r="BP20" s="104"/>
      <c r="BQ20" s="103"/>
      <c r="BR20" s="119"/>
      <c r="BS20" s="101"/>
      <c r="BT20" s="103"/>
      <c r="BU20" s="103"/>
      <c r="BV20" s="103"/>
      <c r="BW20" s="104"/>
      <c r="BX20" s="103"/>
      <c r="BY20" s="119"/>
      <c r="BZ20" s="101"/>
      <c r="CA20" s="103"/>
      <c r="CB20" s="103"/>
      <c r="CC20" s="103"/>
      <c r="CD20" s="104"/>
      <c r="CE20" s="103"/>
      <c r="CF20" s="119"/>
      <c r="CG20" s="101"/>
      <c r="CH20" s="103"/>
      <c r="CI20" s="103"/>
      <c r="CJ20" s="103"/>
      <c r="CK20" s="104"/>
      <c r="CL20" s="103"/>
      <c r="CM20" s="119"/>
      <c r="CN20" s="101"/>
      <c r="CO20" s="103"/>
      <c r="CP20" s="103"/>
      <c r="CQ20" s="103"/>
      <c r="CR20" s="104"/>
      <c r="CS20" s="103"/>
      <c r="CT20" s="119"/>
      <c r="CU20" s="101"/>
      <c r="CV20" s="103"/>
      <c r="CW20" s="103"/>
      <c r="CX20" s="103"/>
      <c r="CY20" s="104"/>
      <c r="CZ20" s="103"/>
      <c r="DA20" s="119"/>
      <c r="DB20" s="101"/>
      <c r="DC20" s="103"/>
      <c r="DD20" s="103"/>
      <c r="DE20" s="103"/>
      <c r="DF20" s="104"/>
      <c r="DG20" s="103"/>
      <c r="DH20" s="119"/>
      <c r="DI20" s="101"/>
      <c r="DJ20" s="103"/>
      <c r="DK20" s="103"/>
      <c r="DL20" s="103"/>
      <c r="DM20" s="104"/>
      <c r="DN20" s="103"/>
      <c r="DO20" s="119"/>
      <c r="DP20" s="101"/>
      <c r="DQ20" s="103"/>
      <c r="DR20" s="103"/>
      <c r="DS20" s="103"/>
      <c r="DT20" s="104"/>
      <c r="DU20" s="103"/>
      <c r="DV20" s="119"/>
      <c r="DW20" s="101"/>
      <c r="DX20" s="103"/>
      <c r="DY20" s="103"/>
      <c r="DZ20" s="103"/>
      <c r="EA20" s="104"/>
      <c r="EB20" s="103"/>
      <c r="EC20" s="119"/>
      <c r="ED20" s="101"/>
      <c r="EE20" s="103"/>
      <c r="EF20" s="103"/>
      <c r="EG20" s="103"/>
      <c r="EH20" s="104"/>
      <c r="EI20" s="103"/>
      <c r="EJ20" s="119"/>
      <c r="EK20" s="101"/>
      <c r="EL20" s="103"/>
      <c r="EM20" s="103"/>
      <c r="EN20" s="103"/>
      <c r="EO20" s="104"/>
      <c r="EP20" s="103"/>
      <c r="EQ20" s="119"/>
      <c r="ER20" s="101"/>
      <c r="ES20" s="103"/>
      <c r="ET20" s="103"/>
      <c r="EU20" s="103"/>
      <c r="EV20" s="104"/>
      <c r="EW20" s="103"/>
      <c r="EX20" s="119"/>
      <c r="EY20" s="101"/>
      <c r="EZ20" s="103"/>
      <c r="FA20" s="103"/>
      <c r="FB20" s="103"/>
      <c r="FC20" s="104"/>
      <c r="FD20" s="103"/>
      <c r="FE20" s="119"/>
      <c r="FF20" s="101"/>
      <c r="FG20" s="103"/>
      <c r="FH20" s="103"/>
      <c r="FI20" s="103"/>
      <c r="FJ20" s="104"/>
      <c r="FK20" s="103"/>
      <c r="FL20" s="119"/>
      <c r="FM20" s="101"/>
      <c r="FN20" s="103"/>
      <c r="FO20" s="103"/>
      <c r="FP20" s="103"/>
      <c r="FQ20" s="104"/>
      <c r="FR20" s="103"/>
      <c r="FS20" s="119"/>
      <c r="FT20" s="101"/>
      <c r="FU20" s="103"/>
      <c r="FV20" s="103"/>
      <c r="FW20" s="103"/>
      <c r="FX20" s="104"/>
      <c r="FY20" s="103"/>
      <c r="FZ20" s="119"/>
      <c r="GA20" s="101"/>
      <c r="GB20" s="103"/>
      <c r="GC20" s="103"/>
      <c r="GD20" s="103"/>
      <c r="GE20" s="104"/>
      <c r="GF20" s="103"/>
      <c r="GG20" s="119"/>
      <c r="GH20" s="101"/>
      <c r="GI20" s="103"/>
      <c r="GJ20" s="103"/>
      <c r="GK20" s="103"/>
      <c r="GL20" s="104"/>
      <c r="GM20" s="103"/>
      <c r="GN20" s="119"/>
      <c r="GO20" s="101"/>
      <c r="GP20" s="103"/>
      <c r="GQ20" s="103"/>
      <c r="GR20" s="103"/>
      <c r="GS20" s="104"/>
      <c r="GT20" s="103"/>
      <c r="GU20" s="119"/>
      <c r="GV20" s="101"/>
      <c r="GW20" s="103"/>
      <c r="GX20" s="103"/>
      <c r="GY20" s="103"/>
      <c r="GZ20" s="104"/>
      <c r="HA20" s="103"/>
      <c r="HB20" s="119"/>
      <c r="HC20" s="101"/>
      <c r="HD20" s="103"/>
      <c r="HE20" s="103"/>
      <c r="HF20" s="103"/>
      <c r="HG20" s="104"/>
      <c r="HH20" s="103"/>
      <c r="HI20" s="119"/>
      <c r="HJ20" s="101"/>
      <c r="HK20" s="103"/>
      <c r="HL20" s="103"/>
      <c r="HM20" s="103"/>
      <c r="HN20" s="104"/>
      <c r="HO20" s="103"/>
      <c r="HP20" s="119"/>
      <c r="HQ20" s="101"/>
      <c r="HR20" s="103"/>
      <c r="HS20" s="103"/>
      <c r="HT20" s="103"/>
      <c r="HU20" s="104"/>
      <c r="HV20" s="103"/>
      <c r="HW20" s="119"/>
      <c r="HX20" s="101"/>
      <c r="HY20" s="103"/>
      <c r="HZ20" s="103"/>
      <c r="IA20" s="103"/>
      <c r="IB20" s="104"/>
      <c r="IC20" s="103"/>
      <c r="ID20" s="119"/>
      <c r="IE20" s="101"/>
      <c r="IF20" s="103"/>
      <c r="IG20" s="103"/>
      <c r="IH20" s="103"/>
      <c r="II20" s="104"/>
      <c r="IJ20" s="103"/>
      <c r="IK20" s="119"/>
      <c r="IL20" s="101"/>
      <c r="IM20" s="103"/>
      <c r="IN20" s="103"/>
      <c r="IO20" s="103"/>
      <c r="IP20" s="104"/>
      <c r="IQ20" s="103"/>
      <c r="IR20" s="119"/>
      <c r="IS20" s="101"/>
      <c r="IT20" s="103"/>
      <c r="IU20" s="103"/>
      <c r="IV20" s="103"/>
      <c r="IW20" s="104"/>
      <c r="IX20" s="103"/>
      <c r="IY20" s="119"/>
      <c r="IZ20" s="101"/>
      <c r="JA20" s="103"/>
      <c r="JB20" s="103"/>
      <c r="JC20" s="103"/>
      <c r="JD20" s="104"/>
      <c r="JE20" s="103"/>
      <c r="JF20" s="119"/>
      <c r="JG20" s="101"/>
      <c r="JH20" s="103"/>
      <c r="JI20" s="103"/>
      <c r="JJ20" s="103"/>
      <c r="JK20" s="104"/>
      <c r="JL20" s="103"/>
      <c r="JM20" s="119"/>
      <c r="JN20" s="101"/>
      <c r="JO20" s="103"/>
      <c r="JP20" s="103"/>
      <c r="JQ20" s="103"/>
      <c r="JR20" s="104"/>
      <c r="JS20" s="103"/>
      <c r="JT20" s="119"/>
      <c r="JU20" s="101"/>
      <c r="JV20" s="103"/>
      <c r="JW20" s="103"/>
      <c r="JX20" s="103"/>
      <c r="JY20" s="104"/>
      <c r="JZ20" s="103"/>
      <c r="KA20" s="119"/>
      <c r="KB20" s="101"/>
      <c r="KC20" s="103"/>
      <c r="KD20" s="103"/>
      <c r="KE20" s="103"/>
      <c r="KF20" s="104"/>
      <c r="KG20" s="103"/>
      <c r="KH20" s="119"/>
      <c r="KI20" s="101"/>
      <c r="KJ20" s="103"/>
      <c r="KK20" s="103"/>
      <c r="KL20" s="103"/>
      <c r="KM20" s="104"/>
      <c r="KN20" s="103"/>
      <c r="KO20" s="119"/>
      <c r="KP20" s="101"/>
      <c r="KQ20" s="103"/>
      <c r="KR20" s="103"/>
      <c r="KS20" s="103"/>
      <c r="KT20" s="104"/>
      <c r="KU20" s="103"/>
      <c r="KV20" s="119"/>
      <c r="KW20" s="101"/>
      <c r="KX20" s="103"/>
      <c r="KY20" s="103"/>
      <c r="KZ20" s="103"/>
      <c r="LA20" s="104"/>
      <c r="LB20" s="103"/>
      <c r="LC20" s="119"/>
      <c r="LD20" s="101"/>
      <c r="LE20" s="103"/>
      <c r="LF20" s="103"/>
      <c r="LG20" s="103"/>
      <c r="LH20" s="104"/>
      <c r="LI20" s="103"/>
      <c r="LJ20" s="119"/>
      <c r="LK20" s="101"/>
      <c r="LL20" s="103"/>
      <c r="LM20" s="103"/>
      <c r="LN20" s="103"/>
      <c r="LO20" s="104"/>
      <c r="LP20" s="103"/>
      <c r="LQ20" s="119"/>
      <c r="LR20" s="101"/>
      <c r="LS20" s="103"/>
      <c r="LT20" s="103"/>
      <c r="LU20" s="103"/>
      <c r="LV20" s="104"/>
      <c r="LW20" s="103"/>
      <c r="LX20" s="119"/>
      <c r="LY20" s="101"/>
      <c r="LZ20" s="103"/>
      <c r="MA20" s="103"/>
      <c r="MB20" s="103"/>
      <c r="MC20" s="104"/>
      <c r="MD20" s="103"/>
      <c r="ME20" s="119"/>
      <c r="MF20" s="101"/>
      <c r="MG20" s="103"/>
      <c r="MH20" s="103"/>
      <c r="MI20" s="103"/>
      <c r="MJ20" s="104"/>
      <c r="MK20" s="103"/>
      <c r="ML20" s="119"/>
      <c r="MM20" s="101"/>
      <c r="MN20" s="103"/>
      <c r="MO20" s="103"/>
      <c r="MP20" s="103"/>
      <c r="MQ20" s="104"/>
      <c r="MR20" s="103"/>
      <c r="MS20" s="119"/>
      <c r="MT20" s="101"/>
      <c r="MU20" s="103"/>
      <c r="MV20" s="103"/>
      <c r="MW20" s="103"/>
      <c r="MX20" s="104"/>
      <c r="MY20" s="103"/>
      <c r="MZ20" s="119"/>
      <c r="NA20" s="101"/>
      <c r="NB20" s="103"/>
      <c r="NC20" s="103"/>
      <c r="ND20" s="103"/>
      <c r="NE20" s="104"/>
      <c r="NF20" s="103"/>
      <c r="NG20" s="119"/>
      <c r="NH20" s="101"/>
      <c r="NI20" s="103"/>
      <c r="NJ20" s="103"/>
      <c r="NK20" s="103"/>
      <c r="NL20" s="104"/>
      <c r="NM20" s="103"/>
      <c r="NN20" s="119"/>
      <c r="NO20" s="101"/>
      <c r="NP20" s="103"/>
      <c r="NQ20" s="103"/>
      <c r="NR20" s="103"/>
      <c r="NS20" s="104"/>
      <c r="NT20" s="103"/>
      <c r="NU20" s="119"/>
      <c r="NV20" s="101"/>
      <c r="NW20" s="103"/>
      <c r="NX20" s="103"/>
      <c r="NY20" s="103"/>
      <c r="NZ20" s="104"/>
      <c r="OA20" s="103"/>
      <c r="OB20" s="119"/>
      <c r="OC20" s="101"/>
      <c r="OD20" s="103"/>
      <c r="OE20" s="103"/>
      <c r="OF20" s="103"/>
      <c r="OG20" s="104"/>
      <c r="OH20" s="103"/>
      <c r="OI20" s="119"/>
      <c r="OJ20" s="101"/>
      <c r="OK20" s="103"/>
      <c r="OL20" s="103"/>
      <c r="OM20" s="103"/>
      <c r="ON20" s="104"/>
      <c r="OO20" s="103"/>
      <c r="OP20" s="119"/>
      <c r="OQ20" s="101"/>
      <c r="OR20" s="103"/>
      <c r="OS20" s="103"/>
      <c r="OT20" s="103"/>
      <c r="OU20" s="104"/>
      <c r="OV20" s="103"/>
      <c r="OW20" s="119"/>
      <c r="OX20" s="101"/>
      <c r="OY20" s="103"/>
      <c r="OZ20" s="103"/>
      <c r="PA20" s="103"/>
      <c r="PB20" s="104"/>
      <c r="PC20" s="103"/>
      <c r="PD20" s="119"/>
      <c r="PE20" s="101"/>
      <c r="PF20" s="103"/>
      <c r="PG20" s="103"/>
      <c r="PH20" s="103"/>
      <c r="PI20" s="104"/>
      <c r="PJ20" s="103"/>
      <c r="PK20" s="119"/>
      <c r="PL20" s="101"/>
      <c r="PM20" s="103"/>
      <c r="PN20" s="103"/>
      <c r="PO20" s="103"/>
      <c r="PP20" s="104"/>
      <c r="PQ20" s="103"/>
      <c r="PR20" s="119"/>
      <c r="PS20" s="101"/>
      <c r="PT20" s="103"/>
      <c r="PU20" s="103"/>
      <c r="PV20" s="103"/>
      <c r="PW20" s="104"/>
      <c r="PX20" s="103"/>
      <c r="PY20" s="119"/>
      <c r="PZ20" s="101"/>
      <c r="QA20" s="103"/>
      <c r="QB20" s="103"/>
      <c r="QC20" s="103"/>
      <c r="QD20" s="104"/>
      <c r="QE20" s="103"/>
      <c r="QF20" s="119"/>
      <c r="QG20" s="101"/>
      <c r="QH20" s="103"/>
      <c r="QI20" s="103"/>
      <c r="QJ20" s="103"/>
      <c r="QK20" s="104"/>
      <c r="QL20" s="103"/>
      <c r="QM20" s="119"/>
      <c r="QN20" s="101"/>
      <c r="QO20" s="103"/>
      <c r="QP20" s="103"/>
      <c r="QQ20" s="103"/>
      <c r="QR20" s="104"/>
      <c r="QS20" s="103"/>
      <c r="QT20" s="119"/>
      <c r="QU20" s="101"/>
      <c r="QV20" s="100"/>
      <c r="QW20" s="100"/>
      <c r="QX20" s="100"/>
      <c r="QY20" s="106"/>
      <c r="QZ20" s="100"/>
      <c r="RA20" s="119"/>
      <c r="RB20" s="101"/>
      <c r="RC20" s="100"/>
      <c r="RD20" s="100"/>
      <c r="RE20" s="100"/>
      <c r="RF20" s="106"/>
      <c r="RG20" s="100"/>
      <c r="RH20" s="119"/>
      <c r="RI20" s="101"/>
      <c r="RJ20" s="100"/>
      <c r="RK20" s="100"/>
      <c r="RL20" s="100"/>
      <c r="RM20" s="106"/>
      <c r="RN20" s="100"/>
      <c r="RO20" s="119"/>
      <c r="RP20" s="101"/>
      <c r="RQ20" s="100"/>
      <c r="RR20" s="100"/>
      <c r="RS20" s="100"/>
      <c r="RT20" s="106"/>
      <c r="RU20" s="100"/>
      <c r="RV20" s="119"/>
      <c r="RW20" s="101"/>
      <c r="RX20" s="100"/>
      <c r="RY20" s="100"/>
      <c r="RZ20" s="100"/>
      <c r="SA20" s="106"/>
      <c r="SB20" s="100"/>
      <c r="SC20" s="119"/>
      <c r="SD20" s="101"/>
      <c r="SE20" s="100"/>
      <c r="SF20" s="100"/>
      <c r="SG20" s="100"/>
      <c r="SH20" s="106"/>
      <c r="SI20" s="100"/>
      <c r="SJ20" s="119"/>
      <c r="SK20" s="101"/>
      <c r="SL20" s="100"/>
      <c r="SM20" s="100"/>
      <c r="SN20" s="100"/>
      <c r="SO20" s="106"/>
      <c r="SP20" s="100"/>
      <c r="SQ20" s="119"/>
    </row>
    <row r="21" spans="1:934" s="2" customFormat="1" ht="13" x14ac:dyDescent="0.3">
      <c r="A21" s="120" t="s">
        <v>312</v>
      </c>
      <c r="B21" s="121">
        <f>0</f>
        <v>0</v>
      </c>
      <c r="C21" s="122"/>
      <c r="D21" s="122">
        <f>0</f>
        <v>0</v>
      </c>
      <c r="E21" s="122"/>
      <c r="F21" s="122">
        <f>0</f>
        <v>0</v>
      </c>
      <c r="G21" s="122"/>
      <c r="H21" s="123"/>
      <c r="I21" s="122"/>
      <c r="J21" s="122"/>
      <c r="K21" s="122"/>
      <c r="L21" s="124"/>
      <c r="M21" s="122">
        <f>H21+J21+L21</f>
        <v>0</v>
      </c>
      <c r="N21" s="125"/>
      <c r="O21" s="123"/>
      <c r="P21" s="122"/>
      <c r="Q21" s="122"/>
      <c r="R21" s="122"/>
      <c r="S21" s="124"/>
      <c r="T21" s="122">
        <f>O21+Q21+S21</f>
        <v>0</v>
      </c>
      <c r="U21" s="125"/>
      <c r="V21" s="123"/>
      <c r="W21" s="122"/>
      <c r="X21" s="122"/>
      <c r="Y21" s="122"/>
      <c r="Z21" s="124"/>
      <c r="AA21" s="122">
        <f>V21+X21+Z21</f>
        <v>0</v>
      </c>
      <c r="AB21" s="125"/>
      <c r="AC21" s="123"/>
      <c r="AD21" s="122"/>
      <c r="AE21" s="122"/>
      <c r="AF21" s="122"/>
      <c r="AG21" s="124"/>
      <c r="AH21" s="122">
        <f>AC21+AE21+AG21</f>
        <v>0</v>
      </c>
      <c r="AI21" s="125"/>
      <c r="AJ21" s="123"/>
      <c r="AK21" s="122"/>
      <c r="AL21" s="122"/>
      <c r="AM21" s="122"/>
      <c r="AN21" s="124"/>
      <c r="AO21" s="122">
        <f>AJ21+AL21+AN21</f>
        <v>0</v>
      </c>
      <c r="AP21" s="125"/>
      <c r="AQ21" s="123"/>
      <c r="AR21" s="122"/>
      <c r="AS21" s="122"/>
      <c r="AT21" s="122"/>
      <c r="AU21" s="124"/>
      <c r="AV21" s="122">
        <f>AQ21+AS21+AU21</f>
        <v>0</v>
      </c>
      <c r="AW21" s="125"/>
      <c r="AX21" s="123"/>
      <c r="AY21" s="122"/>
      <c r="AZ21" s="122"/>
      <c r="BA21" s="122"/>
      <c r="BB21" s="124"/>
      <c r="BC21" s="122">
        <f>AX21+AZ21+BB21</f>
        <v>0</v>
      </c>
      <c r="BD21" s="125"/>
      <c r="BE21" s="123"/>
      <c r="BF21" s="122"/>
      <c r="BG21" s="122"/>
      <c r="BH21" s="122"/>
      <c r="BI21" s="124"/>
      <c r="BJ21" s="122">
        <f>BE21+BG21+BI21</f>
        <v>0</v>
      </c>
      <c r="BK21" s="125"/>
      <c r="BL21" s="123"/>
      <c r="BM21" s="122"/>
      <c r="BN21" s="122"/>
      <c r="BO21" s="122"/>
      <c r="BP21" s="124"/>
      <c r="BQ21" s="122">
        <f>BL21+BN21+BP21</f>
        <v>0</v>
      </c>
      <c r="BR21" s="125"/>
      <c r="BS21" s="123"/>
      <c r="BT21" s="122"/>
      <c r="BU21" s="122"/>
      <c r="BV21" s="122"/>
      <c r="BW21" s="124"/>
      <c r="BX21" s="122">
        <f>BS21+BU21+BW21</f>
        <v>0</v>
      </c>
      <c r="BY21" s="125"/>
      <c r="BZ21" s="123"/>
      <c r="CA21" s="122"/>
      <c r="CB21" s="122"/>
      <c r="CC21" s="122"/>
      <c r="CD21" s="124"/>
      <c r="CE21" s="122">
        <f>BZ21+CB21+CD21</f>
        <v>0</v>
      </c>
      <c r="CF21" s="125"/>
      <c r="CG21" s="123"/>
      <c r="CH21" s="122"/>
      <c r="CI21" s="122"/>
      <c r="CJ21" s="122"/>
      <c r="CK21" s="124"/>
      <c r="CL21" s="122">
        <f>CG21+CI21+CK21</f>
        <v>0</v>
      </c>
      <c r="CM21" s="125"/>
      <c r="CN21" s="123"/>
      <c r="CO21" s="122"/>
      <c r="CP21" s="122"/>
      <c r="CQ21" s="122"/>
      <c r="CR21" s="124"/>
      <c r="CS21" s="122">
        <f>CN21+CP21+CR21</f>
        <v>0</v>
      </c>
      <c r="CT21" s="125"/>
      <c r="CU21" s="123"/>
      <c r="CV21" s="122"/>
      <c r="CW21" s="122"/>
      <c r="CX21" s="122"/>
      <c r="CY21" s="124"/>
      <c r="CZ21" s="122">
        <f>CU21+CW21+CY21</f>
        <v>0</v>
      </c>
      <c r="DA21" s="125"/>
      <c r="DB21" s="123"/>
      <c r="DC21" s="122"/>
      <c r="DD21" s="122"/>
      <c r="DE21" s="122"/>
      <c r="DF21" s="124"/>
      <c r="DG21" s="122">
        <f>DB21+DD21+DF21</f>
        <v>0</v>
      </c>
      <c r="DH21" s="125"/>
      <c r="DI21" s="123"/>
      <c r="DJ21" s="122"/>
      <c r="DK21" s="122"/>
      <c r="DL21" s="122"/>
      <c r="DM21" s="124"/>
      <c r="DN21" s="122">
        <f>DI21+DK21+DM21</f>
        <v>0</v>
      </c>
      <c r="DO21" s="125"/>
      <c r="DP21" s="123"/>
      <c r="DQ21" s="122"/>
      <c r="DR21" s="122"/>
      <c r="DS21" s="122"/>
      <c r="DT21" s="124"/>
      <c r="DU21" s="122">
        <f>DP21+DR21+DT21</f>
        <v>0</v>
      </c>
      <c r="DV21" s="125"/>
      <c r="DW21" s="123"/>
      <c r="DX21" s="122"/>
      <c r="DY21" s="122"/>
      <c r="DZ21" s="122"/>
      <c r="EA21" s="124"/>
      <c r="EB21" s="122">
        <f>DW21+DY21+EA21</f>
        <v>0</v>
      </c>
      <c r="EC21" s="125"/>
      <c r="ED21" s="123"/>
      <c r="EE21" s="122"/>
      <c r="EF21" s="122"/>
      <c r="EG21" s="122"/>
      <c r="EH21" s="124"/>
      <c r="EI21" s="122">
        <f>ED21+EF21+EH21</f>
        <v>0</v>
      </c>
      <c r="EJ21" s="125"/>
      <c r="EK21" s="123"/>
      <c r="EL21" s="122"/>
      <c r="EM21" s="122"/>
      <c r="EN21" s="122"/>
      <c r="EO21" s="124"/>
      <c r="EP21" s="122">
        <f>EK21+EM21+EO21</f>
        <v>0</v>
      </c>
      <c r="EQ21" s="125"/>
      <c r="ER21" s="123"/>
      <c r="ES21" s="122"/>
      <c r="ET21" s="122"/>
      <c r="EU21" s="122"/>
      <c r="EV21" s="124"/>
      <c r="EW21" s="122">
        <f>ER21+ET21+EV21</f>
        <v>0</v>
      </c>
      <c r="EX21" s="125"/>
      <c r="EY21" s="123"/>
      <c r="EZ21" s="122"/>
      <c r="FA21" s="122"/>
      <c r="FB21" s="122"/>
      <c r="FC21" s="124"/>
      <c r="FD21" s="122">
        <f>EY21+FA21+FC21</f>
        <v>0</v>
      </c>
      <c r="FE21" s="125"/>
      <c r="FF21" s="123"/>
      <c r="FG21" s="122"/>
      <c r="FH21" s="122"/>
      <c r="FI21" s="122"/>
      <c r="FJ21" s="124"/>
      <c r="FK21" s="122">
        <f>FF21+FH21+FJ21</f>
        <v>0</v>
      </c>
      <c r="FL21" s="125"/>
      <c r="FM21" s="123"/>
      <c r="FN21" s="122"/>
      <c r="FO21" s="122"/>
      <c r="FP21" s="122"/>
      <c r="FQ21" s="124"/>
      <c r="FR21" s="122">
        <f>FM21+FO21+FQ21</f>
        <v>0</v>
      </c>
      <c r="FS21" s="125"/>
      <c r="FT21" s="123"/>
      <c r="FU21" s="122"/>
      <c r="FV21" s="122"/>
      <c r="FW21" s="122"/>
      <c r="FX21" s="124"/>
      <c r="FY21" s="122">
        <f>FT21+FV21+FX21</f>
        <v>0</v>
      </c>
      <c r="FZ21" s="125"/>
      <c r="GA21" s="123"/>
      <c r="GB21" s="122"/>
      <c r="GC21" s="122"/>
      <c r="GD21" s="122"/>
      <c r="GE21" s="124"/>
      <c r="GF21" s="122">
        <f>GA21+GC21+GE21</f>
        <v>0</v>
      </c>
      <c r="GG21" s="125"/>
      <c r="GH21" s="123"/>
      <c r="GI21" s="122"/>
      <c r="GJ21" s="122"/>
      <c r="GK21" s="122"/>
      <c r="GL21" s="124"/>
      <c r="GM21" s="122">
        <f>GH21+GJ21+GL21</f>
        <v>0</v>
      </c>
      <c r="GN21" s="125"/>
      <c r="GO21" s="123"/>
      <c r="GP21" s="122"/>
      <c r="GQ21" s="122"/>
      <c r="GR21" s="122"/>
      <c r="GS21" s="124"/>
      <c r="GT21" s="122">
        <f>GO21+GQ21+GS21</f>
        <v>0</v>
      </c>
      <c r="GU21" s="125"/>
      <c r="GV21" s="123"/>
      <c r="GW21" s="122"/>
      <c r="GX21" s="122"/>
      <c r="GY21" s="122"/>
      <c r="GZ21" s="124"/>
      <c r="HA21" s="122">
        <f>GV21+GX21+GZ21</f>
        <v>0</v>
      </c>
      <c r="HB21" s="125"/>
      <c r="HC21" s="123"/>
      <c r="HD21" s="122"/>
      <c r="HE21" s="122"/>
      <c r="HF21" s="122"/>
      <c r="HG21" s="124"/>
      <c r="HH21" s="122">
        <f>HC21+HE21+HG21</f>
        <v>0</v>
      </c>
      <c r="HI21" s="125"/>
      <c r="HJ21" s="123"/>
      <c r="HK21" s="122"/>
      <c r="HL21" s="122"/>
      <c r="HM21" s="122"/>
      <c r="HN21" s="124"/>
      <c r="HO21" s="122">
        <f>HJ21+HL21+HN21</f>
        <v>0</v>
      </c>
      <c r="HP21" s="125"/>
      <c r="HQ21" s="123"/>
      <c r="HR21" s="122"/>
      <c r="HS21" s="122"/>
      <c r="HT21" s="122"/>
      <c r="HU21" s="124"/>
      <c r="HV21" s="122">
        <f>HQ21+HS21+HU21</f>
        <v>0</v>
      </c>
      <c r="HW21" s="125"/>
      <c r="HX21" s="123"/>
      <c r="HY21" s="122"/>
      <c r="HZ21" s="122"/>
      <c r="IA21" s="122"/>
      <c r="IB21" s="124"/>
      <c r="IC21" s="122">
        <f>HX21+HZ21+IB21</f>
        <v>0</v>
      </c>
      <c r="ID21" s="125"/>
      <c r="IE21" s="123"/>
      <c r="IF21" s="122"/>
      <c r="IG21" s="122"/>
      <c r="IH21" s="122"/>
      <c r="II21" s="124"/>
      <c r="IJ21" s="122">
        <f>IE21+IG21+II21</f>
        <v>0</v>
      </c>
      <c r="IK21" s="125"/>
      <c r="IL21" s="123"/>
      <c r="IM21" s="122"/>
      <c r="IN21" s="122"/>
      <c r="IO21" s="122"/>
      <c r="IP21" s="124"/>
      <c r="IQ21" s="122">
        <f>IL21+IN21+IP21</f>
        <v>0</v>
      </c>
      <c r="IR21" s="125"/>
      <c r="IS21" s="123"/>
      <c r="IT21" s="122"/>
      <c r="IU21" s="122"/>
      <c r="IV21" s="122"/>
      <c r="IW21" s="124"/>
      <c r="IX21" s="122">
        <f>IS21+IU21+IW21</f>
        <v>0</v>
      </c>
      <c r="IY21" s="125"/>
      <c r="IZ21" s="123"/>
      <c r="JA21" s="122"/>
      <c r="JB21" s="122"/>
      <c r="JC21" s="122"/>
      <c r="JD21" s="124"/>
      <c r="JE21" s="122">
        <f>IZ21+JB21+JD21</f>
        <v>0</v>
      </c>
      <c r="JF21" s="125"/>
      <c r="JG21" s="123"/>
      <c r="JH21" s="122"/>
      <c r="JI21" s="122"/>
      <c r="JJ21" s="122"/>
      <c r="JK21" s="124"/>
      <c r="JL21" s="122">
        <f>JG21+JI21+JK21</f>
        <v>0</v>
      </c>
      <c r="JM21" s="125"/>
      <c r="JN21" s="123"/>
      <c r="JO21" s="122"/>
      <c r="JP21" s="122"/>
      <c r="JQ21" s="122"/>
      <c r="JR21" s="124"/>
      <c r="JS21" s="122">
        <f>JN21+JP21+JR21</f>
        <v>0</v>
      </c>
      <c r="JT21" s="125"/>
      <c r="JU21" s="123"/>
      <c r="JV21" s="122"/>
      <c r="JW21" s="122"/>
      <c r="JX21" s="122"/>
      <c r="JY21" s="124"/>
      <c r="JZ21" s="122">
        <f>JU21+JW21+JY21</f>
        <v>0</v>
      </c>
      <c r="KA21" s="125"/>
      <c r="KB21" s="123"/>
      <c r="KC21" s="122"/>
      <c r="KD21" s="122"/>
      <c r="KE21" s="122"/>
      <c r="KF21" s="124"/>
      <c r="KG21" s="122">
        <f>KB21+KD21+KF21</f>
        <v>0</v>
      </c>
      <c r="KH21" s="125"/>
      <c r="KI21" s="123"/>
      <c r="KJ21" s="122"/>
      <c r="KK21" s="122"/>
      <c r="KL21" s="122"/>
      <c r="KM21" s="124"/>
      <c r="KN21" s="122">
        <f>KI21+KK21+KM21</f>
        <v>0</v>
      </c>
      <c r="KO21" s="125"/>
      <c r="KP21" s="123"/>
      <c r="KQ21" s="122"/>
      <c r="KR21" s="122"/>
      <c r="KS21" s="122"/>
      <c r="KT21" s="124"/>
      <c r="KU21" s="122">
        <f>KP21+KR21+KT21</f>
        <v>0</v>
      </c>
      <c r="KV21" s="125"/>
      <c r="KW21" s="123"/>
      <c r="KX21" s="122"/>
      <c r="KY21" s="122"/>
      <c r="KZ21" s="122"/>
      <c r="LA21" s="124"/>
      <c r="LB21" s="122">
        <f>KW21+KY21+LA21</f>
        <v>0</v>
      </c>
      <c r="LC21" s="125"/>
      <c r="LD21" s="123"/>
      <c r="LE21" s="122"/>
      <c r="LF21" s="122"/>
      <c r="LG21" s="122"/>
      <c r="LH21" s="124"/>
      <c r="LI21" s="122">
        <f>LD21+LF21+LH21</f>
        <v>0</v>
      </c>
      <c r="LJ21" s="125"/>
      <c r="LK21" s="123"/>
      <c r="LL21" s="122"/>
      <c r="LM21" s="122"/>
      <c r="LN21" s="122"/>
      <c r="LO21" s="124"/>
      <c r="LP21" s="122">
        <f>LK21+LM21+LO21</f>
        <v>0</v>
      </c>
      <c r="LQ21" s="125"/>
      <c r="LR21" s="123"/>
      <c r="LS21" s="122"/>
      <c r="LT21" s="122"/>
      <c r="LU21" s="122"/>
      <c r="LV21" s="124"/>
      <c r="LW21" s="122">
        <f>LR21+LT21+LV21</f>
        <v>0</v>
      </c>
      <c r="LX21" s="125"/>
      <c r="LY21" s="123"/>
      <c r="LZ21" s="122"/>
      <c r="MA21" s="122"/>
      <c r="MB21" s="122"/>
      <c r="MC21" s="124"/>
      <c r="MD21" s="122">
        <f>LY21+MA21+MC21</f>
        <v>0</v>
      </c>
      <c r="ME21" s="125"/>
      <c r="MF21" s="123"/>
      <c r="MG21" s="122"/>
      <c r="MH21" s="122"/>
      <c r="MI21" s="122"/>
      <c r="MJ21" s="124"/>
      <c r="MK21" s="122">
        <f>MF21+MH21+MJ21</f>
        <v>0</v>
      </c>
      <c r="ML21" s="125"/>
      <c r="MM21" s="123"/>
      <c r="MN21" s="122"/>
      <c r="MO21" s="122"/>
      <c r="MP21" s="122"/>
      <c r="MQ21" s="124"/>
      <c r="MR21" s="122">
        <f>MM21+MO21+MQ21</f>
        <v>0</v>
      </c>
      <c r="MS21" s="125"/>
      <c r="MT21" s="123"/>
      <c r="MU21" s="122"/>
      <c r="MV21" s="122"/>
      <c r="MW21" s="122"/>
      <c r="MX21" s="124"/>
      <c r="MY21" s="122">
        <f>MT21+MV21+MX21</f>
        <v>0</v>
      </c>
      <c r="MZ21" s="125"/>
      <c r="NA21" s="123"/>
      <c r="NB21" s="122"/>
      <c r="NC21" s="122"/>
      <c r="ND21" s="122"/>
      <c r="NE21" s="124"/>
      <c r="NF21" s="122">
        <f>NA21+NC21+NE21</f>
        <v>0</v>
      </c>
      <c r="NG21" s="125"/>
      <c r="NH21" s="123"/>
      <c r="NI21" s="122"/>
      <c r="NJ21" s="122"/>
      <c r="NK21" s="122"/>
      <c r="NL21" s="124"/>
      <c r="NM21" s="122">
        <f>NH21+NJ21+NL21</f>
        <v>0</v>
      </c>
      <c r="NN21" s="125"/>
      <c r="NO21" s="123"/>
      <c r="NP21" s="122"/>
      <c r="NQ21" s="122"/>
      <c r="NR21" s="122"/>
      <c r="NS21" s="124"/>
      <c r="NT21" s="122">
        <f>NO21+NQ21+NS21</f>
        <v>0</v>
      </c>
      <c r="NU21" s="125"/>
      <c r="NV21" s="123"/>
      <c r="NW21" s="122"/>
      <c r="NX21" s="122"/>
      <c r="NY21" s="122"/>
      <c r="NZ21" s="124"/>
      <c r="OA21" s="122">
        <f>NV21+NX21+NZ21</f>
        <v>0</v>
      </c>
      <c r="OB21" s="125"/>
      <c r="OC21" s="123"/>
      <c r="OD21" s="122"/>
      <c r="OE21" s="122"/>
      <c r="OF21" s="122"/>
      <c r="OG21" s="124"/>
      <c r="OH21" s="122">
        <f>OC21+OE21+OG21</f>
        <v>0</v>
      </c>
      <c r="OI21" s="125"/>
      <c r="OJ21" s="123"/>
      <c r="OK21" s="122"/>
      <c r="OL21" s="122"/>
      <c r="OM21" s="122"/>
      <c r="ON21" s="124"/>
      <c r="OO21" s="122">
        <f>OJ21+OL21+ON21</f>
        <v>0</v>
      </c>
      <c r="OP21" s="125"/>
      <c r="OQ21" s="123"/>
      <c r="OR21" s="122"/>
      <c r="OS21" s="122"/>
      <c r="OT21" s="122"/>
      <c r="OU21" s="124"/>
      <c r="OV21" s="122">
        <f>OQ21+OS21+OU21</f>
        <v>0</v>
      </c>
      <c r="OW21" s="125"/>
      <c r="OX21" s="123"/>
      <c r="OY21" s="122"/>
      <c r="OZ21" s="122"/>
      <c r="PA21" s="122"/>
      <c r="PB21" s="124"/>
      <c r="PC21" s="122">
        <f>OX21+OZ21+PB21</f>
        <v>0</v>
      </c>
      <c r="PD21" s="125"/>
      <c r="PE21" s="123"/>
      <c r="PF21" s="122"/>
      <c r="PG21" s="122"/>
      <c r="PH21" s="122"/>
      <c r="PI21" s="124"/>
      <c r="PJ21" s="122">
        <f>PE21+PG21+PI21</f>
        <v>0</v>
      </c>
      <c r="PK21" s="125"/>
      <c r="PL21" s="123"/>
      <c r="PM21" s="122"/>
      <c r="PN21" s="122"/>
      <c r="PO21" s="122"/>
      <c r="PP21" s="124"/>
      <c r="PQ21" s="122">
        <f>PL21+PN21+PP21</f>
        <v>0</v>
      </c>
      <c r="PR21" s="125"/>
      <c r="PS21" s="123"/>
      <c r="PT21" s="122"/>
      <c r="PU21" s="122"/>
      <c r="PV21" s="122"/>
      <c r="PW21" s="124"/>
      <c r="PX21" s="122">
        <f>PS21+PU21+PW21</f>
        <v>0</v>
      </c>
      <c r="PY21" s="125"/>
      <c r="PZ21" s="123"/>
      <c r="QA21" s="122"/>
      <c r="QB21" s="122"/>
      <c r="QC21" s="122"/>
      <c r="QD21" s="124"/>
      <c r="QE21" s="122">
        <f>PZ21+QB21+QD21</f>
        <v>0</v>
      </c>
      <c r="QF21" s="125"/>
      <c r="QG21" s="123"/>
      <c r="QH21" s="122"/>
      <c r="QI21" s="122"/>
      <c r="QJ21" s="122"/>
      <c r="QK21" s="124"/>
      <c r="QL21" s="122">
        <f>QG21+QI21+QK21</f>
        <v>0</v>
      </c>
      <c r="QM21" s="125"/>
      <c r="QN21" s="123"/>
      <c r="QO21" s="122"/>
      <c r="QP21" s="122"/>
      <c r="QQ21" s="122"/>
      <c r="QR21" s="124"/>
      <c r="QS21" s="122">
        <f>QN21+QP21+QR21</f>
        <v>0</v>
      </c>
      <c r="QT21" s="125"/>
      <c r="QU21" s="123"/>
      <c r="QV21" s="122"/>
      <c r="QW21" s="122"/>
      <c r="QX21" s="122"/>
      <c r="QY21" s="124"/>
      <c r="QZ21" s="122">
        <f>QU21+QW21+QY21</f>
        <v>0</v>
      </c>
      <c r="RA21" s="125"/>
      <c r="RB21" s="123"/>
      <c r="RC21" s="122"/>
      <c r="RD21" s="122"/>
      <c r="RE21" s="122"/>
      <c r="RF21" s="124"/>
      <c r="RG21" s="122">
        <f>RB21+RD21+RF21</f>
        <v>0</v>
      </c>
      <c r="RH21" s="125"/>
      <c r="RI21" s="123"/>
      <c r="RJ21" s="122"/>
      <c r="RK21" s="122"/>
      <c r="RL21" s="122"/>
      <c r="RM21" s="124"/>
      <c r="RN21" s="122">
        <f>RI21+RK21+RM21</f>
        <v>0</v>
      </c>
      <c r="RO21" s="125"/>
      <c r="RP21" s="123"/>
      <c r="RQ21" s="122"/>
      <c r="RR21" s="122"/>
      <c r="RS21" s="122"/>
      <c r="RT21" s="124"/>
      <c r="RU21" s="122">
        <f>RP21+RR21+RT21</f>
        <v>0</v>
      </c>
      <c r="RV21" s="125"/>
      <c r="RW21" s="123"/>
      <c r="RX21" s="122"/>
      <c r="RY21" s="122"/>
      <c r="RZ21" s="122"/>
      <c r="SA21" s="124"/>
      <c r="SB21" s="122">
        <f>RW21+RY21+SA21</f>
        <v>0</v>
      </c>
      <c r="SC21" s="125"/>
      <c r="SD21" s="123"/>
      <c r="SE21" s="122"/>
      <c r="SF21" s="122"/>
      <c r="SG21" s="122"/>
      <c r="SH21" s="124"/>
      <c r="SI21" s="122">
        <f>SD21+SF21+SH21</f>
        <v>0</v>
      </c>
      <c r="SJ21" s="125"/>
      <c r="SK21" s="123"/>
      <c r="SL21" s="122"/>
      <c r="SM21" s="122"/>
      <c r="SN21" s="122"/>
      <c r="SO21" s="124"/>
      <c r="SP21" s="122">
        <f>SK21+SM21+SO21</f>
        <v>0</v>
      </c>
      <c r="SQ21" s="125"/>
    </row>
    <row r="22" spans="1:934" s="2" customFormat="1" ht="13" x14ac:dyDescent="0.3">
      <c r="A22" s="137" t="s">
        <v>11</v>
      </c>
      <c r="B22" s="138">
        <f>B19+B21</f>
        <v>4357033</v>
      </c>
      <c r="C22" s="139"/>
      <c r="D22" s="139">
        <f>D19+D21</f>
        <v>4501742</v>
      </c>
      <c r="E22" s="139"/>
      <c r="F22" s="140">
        <f>SUM(B22,D22)</f>
        <v>8858775</v>
      </c>
      <c r="G22" s="139"/>
      <c r="H22" s="141"/>
      <c r="I22" s="142">
        <v>0.56000000000000005</v>
      </c>
      <c r="J22" s="139"/>
      <c r="K22" s="142">
        <v>0.44</v>
      </c>
      <c r="L22" s="140">
        <f>L19+L21</f>
        <v>0</v>
      </c>
      <c r="M22" s="140">
        <f>M19+M21</f>
        <v>674</v>
      </c>
      <c r="N22" s="143"/>
      <c r="O22" s="141"/>
      <c r="P22" s="142">
        <v>0.56000000000000005</v>
      </c>
      <c r="Q22" s="139"/>
      <c r="R22" s="142">
        <v>0.44</v>
      </c>
      <c r="S22" s="140">
        <f>S19+S21</f>
        <v>0</v>
      </c>
      <c r="T22" s="140">
        <f>T19+T21</f>
        <v>674</v>
      </c>
      <c r="U22" s="143"/>
      <c r="V22" s="141"/>
      <c r="W22" s="142">
        <v>0.56000000000000005</v>
      </c>
      <c r="X22" s="139"/>
      <c r="Y22" s="142">
        <v>0.44</v>
      </c>
      <c r="Z22" s="140">
        <f>Z19+Z21</f>
        <v>0</v>
      </c>
      <c r="AA22" s="140">
        <f>AA19+AA21</f>
        <v>674</v>
      </c>
      <c r="AB22" s="143"/>
      <c r="AC22" s="141"/>
      <c r="AD22" s="142">
        <v>0.56000000000000005</v>
      </c>
      <c r="AE22" s="139"/>
      <c r="AF22" s="142">
        <v>0.44</v>
      </c>
      <c r="AG22" s="140">
        <f>AG19+AG21</f>
        <v>0</v>
      </c>
      <c r="AH22" s="140">
        <f>AH19+AH21</f>
        <v>671</v>
      </c>
      <c r="AI22" s="143"/>
      <c r="AJ22" s="141"/>
      <c r="AK22" s="142">
        <v>0.56000000000000005</v>
      </c>
      <c r="AL22" s="139"/>
      <c r="AM22" s="142">
        <v>0.44</v>
      </c>
      <c r="AN22" s="140">
        <f>AN19+AN21</f>
        <v>0</v>
      </c>
      <c r="AO22" s="140">
        <f>AO19+AO21</f>
        <v>668</v>
      </c>
      <c r="AP22" s="143"/>
      <c r="AQ22" s="141"/>
      <c r="AR22" s="142">
        <v>0.56000000000000005</v>
      </c>
      <c r="AS22" s="139"/>
      <c r="AT22" s="142">
        <v>0.44</v>
      </c>
      <c r="AU22" s="140">
        <f>AU19+AU21</f>
        <v>0</v>
      </c>
      <c r="AV22" s="140">
        <f>AV19+AV21</f>
        <v>666</v>
      </c>
      <c r="AW22" s="143"/>
      <c r="AX22" s="141"/>
      <c r="AY22" s="142">
        <v>0.56000000000000005</v>
      </c>
      <c r="AZ22" s="139"/>
      <c r="BA22" s="142">
        <v>0.44</v>
      </c>
      <c r="BB22" s="140">
        <f>BB19+BB21</f>
        <v>0</v>
      </c>
      <c r="BC22" s="140">
        <f>BC19+BC21</f>
        <v>667</v>
      </c>
      <c r="BD22" s="143"/>
      <c r="BE22" s="141"/>
      <c r="BF22" s="142">
        <v>0.56000000000000005</v>
      </c>
      <c r="BG22" s="139"/>
      <c r="BH22" s="142">
        <v>0.44</v>
      </c>
      <c r="BI22" s="140">
        <f>BI19+BI21</f>
        <v>0</v>
      </c>
      <c r="BJ22" s="140">
        <f>BJ19+BJ21</f>
        <v>664</v>
      </c>
      <c r="BK22" s="143"/>
      <c r="BL22" s="141"/>
      <c r="BM22" s="142">
        <v>0.56000000000000005</v>
      </c>
      <c r="BN22" s="139"/>
      <c r="BO22" s="142">
        <v>0.44</v>
      </c>
      <c r="BP22" s="140">
        <f>BP19+BP21</f>
        <v>0</v>
      </c>
      <c r="BQ22" s="140">
        <f>BQ19+BQ21</f>
        <v>664</v>
      </c>
      <c r="BR22" s="143"/>
      <c r="BS22" s="141"/>
      <c r="BT22" s="142">
        <v>0.56000000000000005</v>
      </c>
      <c r="BU22" s="139"/>
      <c r="BV22" s="142">
        <v>0.44</v>
      </c>
      <c r="BW22" s="140">
        <f>BW19+BW21</f>
        <v>0</v>
      </c>
      <c r="BX22" s="140">
        <f>BX19+BX21</f>
        <v>662</v>
      </c>
      <c r="BY22" s="143"/>
      <c r="BZ22" s="141"/>
      <c r="CA22" s="142">
        <v>0.56000000000000005</v>
      </c>
      <c r="CB22" s="139"/>
      <c r="CC22" s="142">
        <v>0.44</v>
      </c>
      <c r="CD22" s="140">
        <f>CD19+CD21</f>
        <v>0</v>
      </c>
      <c r="CE22" s="140">
        <f>CE19+CE21</f>
        <v>662</v>
      </c>
      <c r="CF22" s="143"/>
      <c r="CG22" s="141"/>
      <c r="CH22" s="142">
        <v>0.56000000000000005</v>
      </c>
      <c r="CI22" s="139"/>
      <c r="CJ22" s="142">
        <v>0.44</v>
      </c>
      <c r="CK22" s="140">
        <f>CK19+CK21</f>
        <v>0</v>
      </c>
      <c r="CL22" s="140">
        <f>CL19+CL21</f>
        <v>662</v>
      </c>
      <c r="CM22" s="143"/>
      <c r="CN22" s="141"/>
      <c r="CO22" s="142">
        <v>0.56000000000000005</v>
      </c>
      <c r="CP22" s="139"/>
      <c r="CQ22" s="142">
        <v>0.44</v>
      </c>
      <c r="CR22" s="140">
        <f>CR19+CR21</f>
        <v>0</v>
      </c>
      <c r="CS22" s="140">
        <f>CS19+CS21</f>
        <v>659</v>
      </c>
      <c r="CT22" s="143"/>
      <c r="CU22" s="141"/>
      <c r="CV22" s="142">
        <v>0.56000000000000005</v>
      </c>
      <c r="CW22" s="139"/>
      <c r="CX22" s="142">
        <v>0.44</v>
      </c>
      <c r="CY22" s="140">
        <f>CY19+CY21</f>
        <v>0</v>
      </c>
      <c r="CZ22" s="140">
        <f>CZ19+CZ21</f>
        <v>656</v>
      </c>
      <c r="DA22" s="143"/>
      <c r="DB22" s="141"/>
      <c r="DC22" s="142">
        <v>0.56999999999999995</v>
      </c>
      <c r="DD22" s="139"/>
      <c r="DE22" s="142">
        <v>0.43</v>
      </c>
      <c r="DF22" s="140">
        <f>DF19+DF21</f>
        <v>0</v>
      </c>
      <c r="DG22" s="140">
        <f>DG19+DG21</f>
        <v>652</v>
      </c>
      <c r="DH22" s="143"/>
      <c r="DI22" s="141"/>
      <c r="DJ22" s="142">
        <v>0.56999999999999995</v>
      </c>
      <c r="DK22" s="139"/>
      <c r="DL22" s="142">
        <v>0.43</v>
      </c>
      <c r="DM22" s="140">
        <f>DM19+DM21</f>
        <v>0</v>
      </c>
      <c r="DN22" s="140">
        <f>DN19+DN21</f>
        <v>651</v>
      </c>
      <c r="DO22" s="143"/>
      <c r="DP22" s="141"/>
      <c r="DQ22" s="142">
        <v>0.56999999999999995</v>
      </c>
      <c r="DR22" s="139"/>
      <c r="DS22" s="142">
        <v>0.43</v>
      </c>
      <c r="DT22" s="140">
        <f>DT19+DT21</f>
        <v>0</v>
      </c>
      <c r="DU22" s="140">
        <f>DU19+DU21</f>
        <v>650</v>
      </c>
      <c r="DV22" s="143"/>
      <c r="DW22" s="141"/>
      <c r="DX22" s="142">
        <v>0.56999999999999995</v>
      </c>
      <c r="DY22" s="139"/>
      <c r="DZ22" s="142">
        <v>0.43</v>
      </c>
      <c r="EA22" s="140">
        <f>EA19+EA21</f>
        <v>0</v>
      </c>
      <c r="EB22" s="140">
        <f>EB19+EB21</f>
        <v>650</v>
      </c>
      <c r="EC22" s="143"/>
      <c r="ED22" s="141"/>
      <c r="EE22" s="142">
        <v>0.56000000000000005</v>
      </c>
      <c r="EF22" s="139"/>
      <c r="EG22" s="142">
        <v>0.44</v>
      </c>
      <c r="EH22" s="140">
        <f>EH19+EH21</f>
        <v>0</v>
      </c>
      <c r="EI22" s="140">
        <f>EI19+EI21</f>
        <v>647</v>
      </c>
      <c r="EJ22" s="143"/>
      <c r="EK22" s="141"/>
      <c r="EL22" s="142">
        <v>0.56999999999999995</v>
      </c>
      <c r="EM22" s="139"/>
      <c r="EN22" s="142">
        <v>0.43</v>
      </c>
      <c r="EO22" s="140">
        <f>EO19+EO21</f>
        <v>0</v>
      </c>
      <c r="EP22" s="140">
        <f>EP19+EP21</f>
        <v>646</v>
      </c>
      <c r="EQ22" s="143"/>
      <c r="ER22" s="141"/>
      <c r="ES22" s="142">
        <v>0.56999999999999995</v>
      </c>
      <c r="ET22" s="139"/>
      <c r="EU22" s="142">
        <v>0.43</v>
      </c>
      <c r="EV22" s="140">
        <f>EV19+EV21</f>
        <v>0</v>
      </c>
      <c r="EW22" s="140">
        <f>EW19+EW21</f>
        <v>646</v>
      </c>
      <c r="EX22" s="143"/>
      <c r="EY22" s="141"/>
      <c r="EZ22" s="142">
        <v>0.56999999999999995</v>
      </c>
      <c r="FA22" s="139"/>
      <c r="FB22" s="142">
        <v>0.43</v>
      </c>
      <c r="FC22" s="140">
        <f>FC19+FC21</f>
        <v>0</v>
      </c>
      <c r="FD22" s="140">
        <f>FD19+FD21</f>
        <v>645</v>
      </c>
      <c r="FE22" s="143"/>
      <c r="FF22" s="141"/>
      <c r="FG22" s="142">
        <v>0.56999999999999995</v>
      </c>
      <c r="FH22" s="139"/>
      <c r="FI22" s="142">
        <v>0.43</v>
      </c>
      <c r="FJ22" s="140">
        <f>FJ19+FJ21</f>
        <v>0</v>
      </c>
      <c r="FK22" s="140">
        <f>FK19+FK21</f>
        <v>645</v>
      </c>
      <c r="FL22" s="143"/>
      <c r="FM22" s="141"/>
      <c r="FN22" s="142">
        <v>0.56999999999999995</v>
      </c>
      <c r="FO22" s="139"/>
      <c r="FP22" s="142">
        <v>0.43</v>
      </c>
      <c r="FQ22" s="140">
        <f>FQ19+FQ21</f>
        <v>0</v>
      </c>
      <c r="FR22" s="140">
        <f>FR19+FR21</f>
        <v>645</v>
      </c>
      <c r="FS22" s="143"/>
      <c r="FT22" s="141"/>
      <c r="FU22" s="142">
        <v>0.56999999999999995</v>
      </c>
      <c r="FV22" s="139"/>
      <c r="FW22" s="142">
        <v>0.43</v>
      </c>
      <c r="FX22" s="140">
        <f>FX19+FX21</f>
        <v>0</v>
      </c>
      <c r="FY22" s="140">
        <f>FY19+FY21</f>
        <v>645</v>
      </c>
      <c r="FZ22" s="143"/>
      <c r="GA22" s="141"/>
      <c r="GB22" s="142">
        <v>0.56999999999999995</v>
      </c>
      <c r="GC22" s="139"/>
      <c r="GD22" s="142">
        <v>0.43</v>
      </c>
      <c r="GE22" s="140">
        <f>GE19+GE21</f>
        <v>0</v>
      </c>
      <c r="GF22" s="140">
        <f>GF19+GF21</f>
        <v>642</v>
      </c>
      <c r="GG22" s="143"/>
      <c r="GH22" s="141"/>
      <c r="GI22" s="142">
        <v>0.56999999999999995</v>
      </c>
      <c r="GJ22" s="139"/>
      <c r="GK22" s="142">
        <v>0.43</v>
      </c>
      <c r="GL22" s="140">
        <f>GL19+GL21</f>
        <v>0</v>
      </c>
      <c r="GM22" s="140">
        <f>GM19+GM21</f>
        <v>641</v>
      </c>
      <c r="GN22" s="143"/>
      <c r="GO22" s="141"/>
      <c r="GP22" s="142">
        <v>0.56999999999999995</v>
      </c>
      <c r="GQ22" s="139"/>
      <c r="GR22" s="142">
        <v>0.43</v>
      </c>
      <c r="GS22" s="140">
        <f>GS19+GS21</f>
        <v>0</v>
      </c>
      <c r="GT22" s="140">
        <f>GT19+GT21</f>
        <v>639</v>
      </c>
      <c r="GU22" s="143"/>
      <c r="GV22" s="141"/>
      <c r="GW22" s="142">
        <v>0.56999999999999995</v>
      </c>
      <c r="GX22" s="139"/>
      <c r="GY22" s="142">
        <v>0.43</v>
      </c>
      <c r="GZ22" s="140">
        <f>GZ19+GZ21</f>
        <v>0</v>
      </c>
      <c r="HA22" s="140">
        <f>HA19+HA21</f>
        <v>638</v>
      </c>
      <c r="HB22" s="143"/>
      <c r="HC22" s="141"/>
      <c r="HD22" s="142">
        <v>0.56999999999999995</v>
      </c>
      <c r="HE22" s="139"/>
      <c r="HF22" s="142">
        <v>0.43</v>
      </c>
      <c r="HG22" s="140">
        <f>HG19+HG21</f>
        <v>0</v>
      </c>
      <c r="HH22" s="140">
        <f>HH19+HH21</f>
        <v>638</v>
      </c>
      <c r="HI22" s="143"/>
      <c r="HJ22" s="141"/>
      <c r="HK22" s="142">
        <v>0.56999999999999995</v>
      </c>
      <c r="HL22" s="139"/>
      <c r="HM22" s="142">
        <v>0.43</v>
      </c>
      <c r="HN22" s="140">
        <f>HN19+HN21</f>
        <v>0</v>
      </c>
      <c r="HO22" s="140">
        <f>HO19+HO21</f>
        <v>638</v>
      </c>
      <c r="HP22" s="143"/>
      <c r="HQ22" s="141"/>
      <c r="HR22" s="142">
        <v>0.56999999999999995</v>
      </c>
      <c r="HS22" s="139"/>
      <c r="HT22" s="142">
        <v>0.43</v>
      </c>
      <c r="HU22" s="140">
        <f>HU19+HU21</f>
        <v>0</v>
      </c>
      <c r="HV22" s="140">
        <f>HV19+HV21</f>
        <v>638</v>
      </c>
      <c r="HW22" s="143"/>
      <c r="HX22" s="141"/>
      <c r="HY22" s="142">
        <v>0.56999999999999995</v>
      </c>
      <c r="HZ22" s="139"/>
      <c r="IA22" s="142">
        <v>0.43</v>
      </c>
      <c r="IB22" s="140">
        <f>IB19+IB21</f>
        <v>0</v>
      </c>
      <c r="IC22" s="140">
        <f>IC19+IC21</f>
        <v>638</v>
      </c>
      <c r="ID22" s="143"/>
      <c r="IE22" s="141"/>
      <c r="IF22" s="142">
        <v>0.56999999999999995</v>
      </c>
      <c r="IG22" s="139"/>
      <c r="IH22" s="142">
        <v>0.43</v>
      </c>
      <c r="II22" s="140">
        <f>II19+II21</f>
        <v>0</v>
      </c>
      <c r="IJ22" s="140">
        <f>IJ19+IJ21</f>
        <v>632</v>
      </c>
      <c r="IK22" s="143"/>
      <c r="IL22" s="141"/>
      <c r="IM22" s="142">
        <v>0.56999999999999995</v>
      </c>
      <c r="IN22" s="139"/>
      <c r="IO22" s="142">
        <v>0.43</v>
      </c>
      <c r="IP22" s="140">
        <f>IP19+IP21</f>
        <v>0</v>
      </c>
      <c r="IQ22" s="140">
        <f>IQ19+IQ21</f>
        <v>611</v>
      </c>
      <c r="IR22" s="143"/>
      <c r="IS22" s="141"/>
      <c r="IT22" s="142">
        <v>0.56999999999999995</v>
      </c>
      <c r="IU22" s="139"/>
      <c r="IV22" s="142">
        <v>0.43</v>
      </c>
      <c r="IW22" s="140">
        <f>IW19+IW21</f>
        <v>0</v>
      </c>
      <c r="IX22" s="140">
        <f>IX19+IX21</f>
        <v>608</v>
      </c>
      <c r="IY22" s="143"/>
      <c r="IZ22" s="141"/>
      <c r="JA22" s="142">
        <v>0.56999999999999995</v>
      </c>
      <c r="JB22" s="139"/>
      <c r="JC22" s="142">
        <v>0.43</v>
      </c>
      <c r="JD22" s="140">
        <f>JD19+JD21</f>
        <v>0</v>
      </c>
      <c r="JE22" s="140">
        <f>JE19+JE21</f>
        <v>607</v>
      </c>
      <c r="JF22" s="143"/>
      <c r="JG22" s="141"/>
      <c r="JH22" s="142">
        <v>0.56999999999999995</v>
      </c>
      <c r="JI22" s="139"/>
      <c r="JJ22" s="142">
        <v>0.43</v>
      </c>
      <c r="JK22" s="140">
        <f>JK19+JK21</f>
        <v>0</v>
      </c>
      <c r="JL22" s="140">
        <f>JL19+JL21</f>
        <v>606</v>
      </c>
      <c r="JM22" s="143"/>
      <c r="JN22" s="141"/>
      <c r="JO22" s="142">
        <v>0.56999999999999995</v>
      </c>
      <c r="JP22" s="139"/>
      <c r="JQ22" s="142">
        <v>0.43</v>
      </c>
      <c r="JR22" s="140">
        <f>JR19+JR21</f>
        <v>0</v>
      </c>
      <c r="JS22" s="140">
        <f>JS19+JS21</f>
        <v>605</v>
      </c>
      <c r="JT22" s="143"/>
      <c r="JU22" s="141"/>
      <c r="JV22" s="142">
        <v>0.56999999999999995</v>
      </c>
      <c r="JW22" s="139"/>
      <c r="JX22" s="142">
        <v>0.43</v>
      </c>
      <c r="JY22" s="140">
        <f>JY19+JY21</f>
        <v>0</v>
      </c>
      <c r="JZ22" s="140">
        <f>JZ19+JZ21</f>
        <v>601</v>
      </c>
      <c r="KA22" s="143"/>
      <c r="KB22" s="141"/>
      <c r="KC22" s="142">
        <v>0.56999999999999995</v>
      </c>
      <c r="KD22" s="139"/>
      <c r="KE22" s="142">
        <v>0.43</v>
      </c>
      <c r="KF22" s="140">
        <f>KF19+KF21</f>
        <v>0</v>
      </c>
      <c r="KG22" s="140">
        <f>KG19+KG21</f>
        <v>599</v>
      </c>
      <c r="KH22" s="143"/>
      <c r="KI22" s="141"/>
      <c r="KJ22" s="142">
        <v>0.56999999999999995</v>
      </c>
      <c r="KK22" s="139"/>
      <c r="KL22" s="142">
        <v>0.43</v>
      </c>
      <c r="KM22" s="140">
        <f>KM19+KM21</f>
        <v>0</v>
      </c>
      <c r="KN22" s="140">
        <f>KN19+KN21</f>
        <v>599</v>
      </c>
      <c r="KO22" s="143"/>
      <c r="KP22" s="141"/>
      <c r="KQ22" s="142">
        <v>0.56000000000000005</v>
      </c>
      <c r="KR22" s="139"/>
      <c r="KS22" s="142">
        <v>0.44</v>
      </c>
      <c r="KT22" s="140">
        <f>KT19+KT21</f>
        <v>0</v>
      </c>
      <c r="KU22" s="140">
        <f>KU19+KU21</f>
        <v>597</v>
      </c>
      <c r="KV22" s="143"/>
      <c r="KW22" s="141"/>
      <c r="KX22" s="142">
        <v>0.56000000000000005</v>
      </c>
      <c r="KY22" s="139"/>
      <c r="KZ22" s="142">
        <v>0.44</v>
      </c>
      <c r="LA22" s="140">
        <f>LA19+LA21</f>
        <v>0</v>
      </c>
      <c r="LB22" s="140">
        <f>LB19+LB21</f>
        <v>596</v>
      </c>
      <c r="LC22" s="143"/>
      <c r="LD22" s="141"/>
      <c r="LE22" s="142">
        <v>0.56000000000000005</v>
      </c>
      <c r="LF22" s="139"/>
      <c r="LG22" s="142">
        <v>0.44</v>
      </c>
      <c r="LH22" s="140">
        <f>LH19+LH21</f>
        <v>0</v>
      </c>
      <c r="LI22" s="140">
        <f>LI19+LI21</f>
        <v>595</v>
      </c>
      <c r="LJ22" s="143"/>
      <c r="LK22" s="141"/>
      <c r="LL22" s="142">
        <v>0.56000000000000005</v>
      </c>
      <c r="LM22" s="139"/>
      <c r="LN22" s="142">
        <v>0.44</v>
      </c>
      <c r="LO22" s="140">
        <f>LO19+LO21</f>
        <v>0</v>
      </c>
      <c r="LP22" s="140">
        <f>LP19+LP21</f>
        <v>594</v>
      </c>
      <c r="LQ22" s="143"/>
      <c r="LR22" s="141"/>
      <c r="LS22" s="142">
        <v>0.56000000000000005</v>
      </c>
      <c r="LT22" s="139"/>
      <c r="LU22" s="142">
        <v>0.44</v>
      </c>
      <c r="LV22" s="140">
        <f>LV19+LV21</f>
        <v>0</v>
      </c>
      <c r="LW22" s="140">
        <f>LW19+LW21</f>
        <v>592</v>
      </c>
      <c r="LX22" s="143"/>
      <c r="LY22" s="141"/>
      <c r="LZ22" s="142">
        <v>0.56000000000000005</v>
      </c>
      <c r="MA22" s="139"/>
      <c r="MB22" s="142">
        <v>0.44</v>
      </c>
      <c r="MC22" s="140">
        <f>MC19+MC21</f>
        <v>0</v>
      </c>
      <c r="MD22" s="140">
        <f>MD19+MD21</f>
        <v>592</v>
      </c>
      <c r="ME22" s="143"/>
      <c r="MF22" s="141"/>
      <c r="MG22" s="142">
        <v>0.56000000000000005</v>
      </c>
      <c r="MH22" s="139"/>
      <c r="MI22" s="142">
        <v>0.44</v>
      </c>
      <c r="MJ22" s="140">
        <f>MJ19+MJ21</f>
        <v>0</v>
      </c>
      <c r="MK22" s="140">
        <f>MK19+MK21</f>
        <v>591</v>
      </c>
      <c r="ML22" s="143"/>
      <c r="MM22" s="141"/>
      <c r="MN22" s="142">
        <v>0.56000000000000005</v>
      </c>
      <c r="MO22" s="139"/>
      <c r="MP22" s="142">
        <v>0.44</v>
      </c>
      <c r="MQ22" s="140">
        <f>MQ19+MQ21</f>
        <v>0</v>
      </c>
      <c r="MR22" s="140">
        <f>MR19+MR21</f>
        <v>587</v>
      </c>
      <c r="MS22" s="143"/>
      <c r="MT22" s="141"/>
      <c r="MU22" s="142">
        <v>0.56000000000000005</v>
      </c>
      <c r="MV22" s="139"/>
      <c r="MW22" s="142">
        <v>0.44</v>
      </c>
      <c r="MX22" s="140">
        <f>MX19+MX21</f>
        <v>0</v>
      </c>
      <c r="MY22" s="140">
        <f>MY19+MY21</f>
        <v>583</v>
      </c>
      <c r="MZ22" s="143"/>
      <c r="NA22" s="141"/>
      <c r="NB22" s="142">
        <v>0.56999999999999995</v>
      </c>
      <c r="NC22" s="139"/>
      <c r="ND22" s="142">
        <v>0.43</v>
      </c>
      <c r="NE22" s="140">
        <f>NE19+NE21</f>
        <v>0</v>
      </c>
      <c r="NF22" s="140">
        <f>NF19+NF21</f>
        <v>582</v>
      </c>
      <c r="NG22" s="143"/>
      <c r="NH22" s="141"/>
      <c r="NI22" s="142">
        <v>0.56000000000000005</v>
      </c>
      <c r="NJ22" s="139"/>
      <c r="NK22" s="142">
        <v>0.44</v>
      </c>
      <c r="NL22" s="140">
        <f>NL19+NL21</f>
        <v>0</v>
      </c>
      <c r="NM22" s="140">
        <f>NM19+NM21</f>
        <v>579</v>
      </c>
      <c r="NN22" s="143"/>
      <c r="NO22" s="141"/>
      <c r="NP22" s="142">
        <v>0.56000000000000005</v>
      </c>
      <c r="NQ22" s="139"/>
      <c r="NR22" s="142">
        <v>0.44</v>
      </c>
      <c r="NS22" s="140">
        <f>NS19+NS21</f>
        <v>0</v>
      </c>
      <c r="NT22" s="140">
        <f>NT19+NT21</f>
        <v>580</v>
      </c>
      <c r="NU22" s="143"/>
      <c r="NV22" s="141"/>
      <c r="NW22" s="142">
        <v>0.56000000000000005</v>
      </c>
      <c r="NX22" s="139"/>
      <c r="NY22" s="142">
        <v>0.44</v>
      </c>
      <c r="NZ22" s="140">
        <f>NZ19+NZ21</f>
        <v>0</v>
      </c>
      <c r="OA22" s="140">
        <f>OA19+OA21</f>
        <v>577</v>
      </c>
      <c r="OB22" s="143"/>
      <c r="OC22" s="141">
        <f>326</f>
        <v>326</v>
      </c>
      <c r="OD22" s="139"/>
      <c r="OE22" s="139">
        <f>247</f>
        <v>247</v>
      </c>
      <c r="OF22" s="139"/>
      <c r="OG22" s="140">
        <f>OG19+OG21</f>
        <v>0</v>
      </c>
      <c r="OH22" s="140">
        <f>OH19+OH21</f>
        <v>573</v>
      </c>
      <c r="OI22" s="143"/>
      <c r="OJ22" s="141">
        <f>324</f>
        <v>324</v>
      </c>
      <c r="OK22" s="139"/>
      <c r="OL22" s="139">
        <f>244</f>
        <v>244</v>
      </c>
      <c r="OM22" s="139"/>
      <c r="ON22" s="140">
        <f>ON19+ON21</f>
        <v>0</v>
      </c>
      <c r="OO22" s="140">
        <f>OO19+OO21</f>
        <v>568</v>
      </c>
      <c r="OP22" s="143"/>
      <c r="OQ22" s="141">
        <f>321</f>
        <v>321</v>
      </c>
      <c r="OR22" s="139"/>
      <c r="OS22" s="139">
        <f>244</f>
        <v>244</v>
      </c>
      <c r="OT22" s="139"/>
      <c r="OU22" s="140">
        <f>OU19+OU21</f>
        <v>0</v>
      </c>
      <c r="OV22" s="140">
        <f>OV19+OV21</f>
        <v>565</v>
      </c>
      <c r="OW22" s="143"/>
      <c r="OX22" s="141">
        <f>313</f>
        <v>313</v>
      </c>
      <c r="OY22" s="139"/>
      <c r="OZ22" s="139">
        <f>244</f>
        <v>244</v>
      </c>
      <c r="PA22" s="139"/>
      <c r="PB22" s="140">
        <f>PB19+PB21</f>
        <v>0</v>
      </c>
      <c r="PC22" s="140">
        <f>PC19+PC21</f>
        <v>557</v>
      </c>
      <c r="PD22" s="143"/>
      <c r="PE22" s="141">
        <f>310</f>
        <v>310</v>
      </c>
      <c r="PF22" s="139"/>
      <c r="PG22" s="139">
        <f>244</f>
        <v>244</v>
      </c>
      <c r="PH22" s="139"/>
      <c r="PI22" s="140">
        <f>PI19+PI21</f>
        <v>0</v>
      </c>
      <c r="PJ22" s="140">
        <f>PJ19+PJ21</f>
        <v>554</v>
      </c>
      <c r="PK22" s="143"/>
      <c r="PL22" s="141">
        <f>302</f>
        <v>302</v>
      </c>
      <c r="PM22" s="139"/>
      <c r="PN22" s="139">
        <f>238</f>
        <v>238</v>
      </c>
      <c r="PO22" s="139"/>
      <c r="PP22" s="140">
        <f>PP19+PP21</f>
        <v>0</v>
      </c>
      <c r="PQ22" s="140">
        <f>PQ19+PQ21</f>
        <v>540</v>
      </c>
      <c r="PR22" s="143"/>
      <c r="PS22" s="141">
        <f>296</f>
        <v>296</v>
      </c>
      <c r="PT22" s="139"/>
      <c r="PU22" s="139">
        <f>233</f>
        <v>233</v>
      </c>
      <c r="PV22" s="139"/>
      <c r="PW22" s="140">
        <f>PW19+PW21</f>
        <v>0</v>
      </c>
      <c r="PX22" s="140">
        <f>PX19+PX21</f>
        <v>529</v>
      </c>
      <c r="PY22" s="143"/>
      <c r="PZ22" s="141">
        <f>291</f>
        <v>291</v>
      </c>
      <c r="QA22" s="139"/>
      <c r="QB22" s="139">
        <f>229</f>
        <v>229</v>
      </c>
      <c r="QC22" s="139"/>
      <c r="QD22" s="140">
        <f>QD19+QD21</f>
        <v>0</v>
      </c>
      <c r="QE22" s="140">
        <f>QE19+QE21</f>
        <v>520</v>
      </c>
      <c r="QF22" s="143"/>
      <c r="QG22" s="141">
        <f>287</f>
        <v>287</v>
      </c>
      <c r="QH22" s="139"/>
      <c r="QI22" s="139">
        <f>226</f>
        <v>226</v>
      </c>
      <c r="QJ22" s="139"/>
      <c r="QK22" s="140">
        <f>QK19+QK21</f>
        <v>0</v>
      </c>
      <c r="QL22" s="140">
        <f>QL19+QL21</f>
        <v>513</v>
      </c>
      <c r="QM22" s="143"/>
      <c r="QN22" s="141">
        <f>285</f>
        <v>285</v>
      </c>
      <c r="QO22" s="139"/>
      <c r="QP22" s="139">
        <f>224</f>
        <v>224</v>
      </c>
      <c r="QQ22" s="139"/>
      <c r="QR22" s="140">
        <f>QR19+QR21</f>
        <v>0</v>
      </c>
      <c r="QS22" s="140">
        <f>QS19+QS21</f>
        <v>509</v>
      </c>
      <c r="QT22" s="143"/>
      <c r="QU22" s="141">
        <f>277</f>
        <v>277</v>
      </c>
      <c r="QV22" s="139"/>
      <c r="QW22" s="139">
        <f>217</f>
        <v>217</v>
      </c>
      <c r="QX22" s="139"/>
      <c r="QY22" s="140">
        <f>QY19+QY21</f>
        <v>0</v>
      </c>
      <c r="QZ22" s="140">
        <f>QZ19+QZ21</f>
        <v>494</v>
      </c>
      <c r="RA22" s="143"/>
      <c r="RB22" s="141">
        <v>263</v>
      </c>
      <c r="RC22" s="139"/>
      <c r="RD22" s="139">
        <v>200</v>
      </c>
      <c r="RE22" s="139"/>
      <c r="RF22" s="140">
        <f>RF19+RF21</f>
        <v>0</v>
      </c>
      <c r="RG22" s="140">
        <f>RG19+RG21</f>
        <v>463</v>
      </c>
      <c r="RH22" s="143"/>
      <c r="RI22" s="141">
        <v>257</v>
      </c>
      <c r="RJ22" s="139"/>
      <c r="RK22" s="139">
        <v>186</v>
      </c>
      <c r="RL22" s="139"/>
      <c r="RM22" s="140">
        <f>RM19+RM21</f>
        <v>0</v>
      </c>
      <c r="RN22" s="140">
        <f>RN19+RN21</f>
        <v>443</v>
      </c>
      <c r="RO22" s="143"/>
      <c r="RP22" s="141">
        <v>233</v>
      </c>
      <c r="RQ22" s="139"/>
      <c r="RR22" s="139">
        <v>169</v>
      </c>
      <c r="RS22" s="139"/>
      <c r="RT22" s="140">
        <f>RT19+RT21</f>
        <v>0</v>
      </c>
      <c r="RU22" s="140">
        <f>RU19+RU21</f>
        <v>402</v>
      </c>
      <c r="RV22" s="143"/>
      <c r="RW22" s="141">
        <v>230</v>
      </c>
      <c r="RX22" s="139"/>
      <c r="RY22" s="139">
        <v>159</v>
      </c>
      <c r="RZ22" s="139"/>
      <c r="SA22" s="140">
        <f>SA19+SA21</f>
        <v>0</v>
      </c>
      <c r="SB22" s="140">
        <f>SB19+SB21</f>
        <v>389</v>
      </c>
      <c r="SC22" s="143"/>
      <c r="SD22" s="141">
        <v>222</v>
      </c>
      <c r="SE22" s="139"/>
      <c r="SF22" s="139">
        <v>160</v>
      </c>
      <c r="SG22" s="139"/>
      <c r="SH22" s="140">
        <f>SH19+SH21</f>
        <v>0</v>
      </c>
      <c r="SI22" s="140">
        <f>SI19+SI21</f>
        <v>382</v>
      </c>
      <c r="SJ22" s="143"/>
      <c r="SK22" s="141">
        <v>218</v>
      </c>
      <c r="SL22" s="139"/>
      <c r="SM22" s="139">
        <v>157</v>
      </c>
      <c r="SN22" s="139"/>
      <c r="SO22" s="140">
        <f>SO19+SO21</f>
        <v>0</v>
      </c>
      <c r="SP22" s="140">
        <f>SP19+SP21</f>
        <v>375</v>
      </c>
      <c r="SQ22" s="143"/>
    </row>
    <row r="23" spans="1:934" s="31" customFormat="1" x14ac:dyDescent="0.35">
      <c r="F23" s="86"/>
      <c r="G23" s="86"/>
    </row>
    <row r="24" spans="1:934" s="31" customFormat="1" x14ac:dyDescent="0.35">
      <c r="F24" s="86"/>
      <c r="G24" s="86"/>
    </row>
    <row r="25" spans="1:934" s="31" customFormat="1" x14ac:dyDescent="0.35">
      <c r="A25" s="126" t="s">
        <v>12</v>
      </c>
      <c r="F25" s="86"/>
      <c r="G25" s="86"/>
    </row>
    <row r="26" spans="1:934" s="31" customFormat="1" x14ac:dyDescent="0.35">
      <c r="A26" s="39" t="s">
        <v>61</v>
      </c>
      <c r="B26" s="127" t="s">
        <v>118</v>
      </c>
      <c r="C26" s="103"/>
      <c r="D26" s="103"/>
      <c r="E26" s="103"/>
      <c r="F26" s="128"/>
      <c r="G26" s="2"/>
    </row>
    <row r="27" spans="1:934" s="31" customFormat="1" ht="15.5" customHeight="1" x14ac:dyDescent="0.35">
      <c r="A27" s="38" t="s">
        <v>62</v>
      </c>
      <c r="B27" s="150" t="s">
        <v>84</v>
      </c>
      <c r="C27" s="150"/>
      <c r="D27" s="150"/>
      <c r="E27" s="150"/>
      <c r="F27" s="150"/>
      <c r="G27" s="150"/>
    </row>
    <row r="28" spans="1:934" s="31" customFormat="1" x14ac:dyDescent="0.35">
      <c r="A28" s="34"/>
      <c r="B28" s="127" t="s">
        <v>87</v>
      </c>
      <c r="C28" s="2"/>
      <c r="D28" s="2"/>
      <c r="E28" s="2"/>
      <c r="F28" s="2"/>
      <c r="G28" s="2"/>
    </row>
    <row r="29" spans="1:934" s="92" customFormat="1" x14ac:dyDescent="0.35">
      <c r="A29" s="129" t="s">
        <v>56</v>
      </c>
      <c r="B29" s="92" t="s">
        <v>74</v>
      </c>
      <c r="C29" s="127"/>
      <c r="D29" s="127"/>
      <c r="E29" s="127"/>
      <c r="F29" s="2"/>
      <c r="G29" s="2"/>
      <c r="H29" s="127"/>
      <c r="I29" s="127"/>
      <c r="J29" s="127"/>
      <c r="K29" s="127"/>
      <c r="L29" s="127"/>
      <c r="M29" s="127"/>
      <c r="N29" s="127"/>
      <c r="O29" s="127"/>
      <c r="P29" s="127"/>
      <c r="Q29" s="127"/>
      <c r="R29" s="127"/>
      <c r="S29" s="127"/>
      <c r="T29" s="127"/>
      <c r="U29" s="127"/>
      <c r="V29" s="127"/>
      <c r="W29" s="127"/>
      <c r="X29" s="127"/>
      <c r="Y29" s="127"/>
      <c r="Z29" s="127"/>
      <c r="AA29" s="127"/>
      <c r="AB29" s="127"/>
      <c r="AC29" s="127"/>
      <c r="AD29" s="127"/>
      <c r="AE29" s="127"/>
      <c r="AF29" s="127"/>
      <c r="AG29" s="127"/>
      <c r="AH29" s="127"/>
      <c r="AI29" s="127"/>
      <c r="AJ29" s="127"/>
      <c r="AK29" s="127"/>
      <c r="AL29" s="127"/>
      <c r="AM29" s="127"/>
      <c r="AN29" s="127"/>
      <c r="AO29" s="127"/>
      <c r="AP29" s="127"/>
      <c r="AQ29" s="127"/>
      <c r="AR29" s="127"/>
      <c r="AS29" s="127"/>
      <c r="AT29" s="127"/>
      <c r="AU29" s="127"/>
      <c r="AV29" s="127"/>
      <c r="AW29" s="127"/>
      <c r="AX29" s="127"/>
      <c r="AY29" s="127"/>
      <c r="AZ29" s="127"/>
      <c r="BA29" s="127"/>
      <c r="BB29" s="127"/>
      <c r="BC29" s="127"/>
      <c r="BD29" s="127"/>
      <c r="BE29" s="127"/>
      <c r="BF29" s="127"/>
      <c r="BG29" s="127"/>
      <c r="BH29" s="127"/>
      <c r="BI29" s="127"/>
      <c r="BJ29" s="127"/>
      <c r="BK29" s="127"/>
      <c r="BL29" s="127"/>
      <c r="BM29" s="127"/>
      <c r="BN29" s="127"/>
      <c r="BO29" s="127"/>
      <c r="BP29" s="127"/>
      <c r="BQ29" s="127"/>
      <c r="BR29" s="127"/>
      <c r="BS29" s="127"/>
      <c r="BT29" s="127"/>
      <c r="BU29" s="127"/>
      <c r="BV29" s="127"/>
      <c r="BW29" s="127"/>
      <c r="BX29" s="127"/>
      <c r="BY29" s="127"/>
      <c r="BZ29" s="127"/>
      <c r="CA29" s="127"/>
      <c r="CB29" s="127"/>
      <c r="CC29" s="127"/>
      <c r="CD29" s="127"/>
      <c r="CE29" s="127"/>
      <c r="CF29" s="127"/>
      <c r="CG29" s="127"/>
      <c r="CH29" s="127"/>
      <c r="CI29" s="127"/>
      <c r="CJ29" s="127"/>
      <c r="CK29" s="127"/>
      <c r="CL29" s="127"/>
      <c r="CM29" s="127"/>
      <c r="CN29" s="127"/>
      <c r="CO29" s="127"/>
      <c r="CP29" s="127"/>
      <c r="CQ29" s="127"/>
      <c r="CR29" s="127"/>
      <c r="CS29" s="127"/>
      <c r="CT29" s="127"/>
      <c r="CU29" s="127"/>
      <c r="CV29" s="127"/>
      <c r="CW29" s="127"/>
      <c r="CX29" s="127"/>
      <c r="CY29" s="127"/>
      <c r="CZ29" s="127"/>
      <c r="DA29" s="127"/>
      <c r="DB29" s="127"/>
      <c r="DC29" s="127"/>
      <c r="DD29" s="127"/>
      <c r="DE29" s="127"/>
      <c r="DF29" s="127"/>
      <c r="DG29" s="127"/>
      <c r="DH29" s="127"/>
      <c r="DI29" s="127"/>
      <c r="DJ29" s="127"/>
      <c r="DK29" s="127"/>
      <c r="DL29" s="127"/>
      <c r="DM29" s="127"/>
      <c r="DN29" s="127"/>
      <c r="DO29" s="127"/>
      <c r="DP29" s="127"/>
      <c r="DQ29" s="127"/>
      <c r="DR29" s="127"/>
      <c r="DS29" s="127"/>
      <c r="DT29" s="127"/>
      <c r="DU29" s="127"/>
      <c r="DV29" s="127"/>
      <c r="DW29" s="127"/>
      <c r="DX29" s="127"/>
      <c r="DY29" s="127"/>
      <c r="DZ29" s="127"/>
      <c r="EA29" s="127"/>
      <c r="EB29" s="127"/>
      <c r="EC29" s="127"/>
      <c r="ED29" s="127"/>
      <c r="EE29" s="127"/>
      <c r="EF29" s="127"/>
      <c r="EG29" s="127"/>
      <c r="EH29" s="127"/>
      <c r="EI29" s="127"/>
      <c r="EJ29" s="127"/>
      <c r="EK29" s="127"/>
      <c r="EL29" s="127"/>
      <c r="EM29" s="127"/>
      <c r="EN29" s="127"/>
      <c r="EO29" s="127"/>
      <c r="EP29" s="127"/>
      <c r="EQ29" s="127"/>
      <c r="ER29" s="127"/>
      <c r="ES29" s="127"/>
      <c r="ET29" s="127"/>
      <c r="EU29" s="127"/>
      <c r="EV29" s="127"/>
      <c r="EW29" s="127"/>
      <c r="EX29" s="127"/>
      <c r="EY29" s="127"/>
      <c r="EZ29" s="127"/>
      <c r="FA29" s="127"/>
      <c r="FB29" s="127"/>
      <c r="FC29" s="127"/>
      <c r="FD29" s="127"/>
      <c r="FE29" s="127"/>
      <c r="FF29" s="127"/>
      <c r="FG29" s="127"/>
      <c r="FH29" s="127"/>
      <c r="FI29" s="127"/>
      <c r="FJ29" s="127"/>
      <c r="FK29" s="127"/>
      <c r="FL29" s="127"/>
      <c r="FM29" s="127"/>
      <c r="FN29" s="127"/>
      <c r="FO29" s="127"/>
      <c r="FP29" s="127"/>
      <c r="FQ29" s="127"/>
      <c r="FR29" s="127"/>
      <c r="FS29" s="127"/>
      <c r="FT29" s="127"/>
      <c r="FU29" s="127"/>
      <c r="FV29" s="127"/>
      <c r="FW29" s="127"/>
      <c r="FX29" s="127"/>
      <c r="FY29" s="127"/>
      <c r="FZ29" s="127"/>
      <c r="GA29" s="127"/>
      <c r="GB29" s="127"/>
      <c r="GC29" s="127"/>
      <c r="GD29" s="127"/>
      <c r="GE29" s="127"/>
      <c r="GF29" s="127"/>
      <c r="GG29" s="127"/>
      <c r="GH29" s="127"/>
      <c r="GI29" s="127"/>
      <c r="GJ29" s="127"/>
      <c r="GK29" s="127"/>
      <c r="GL29" s="127"/>
      <c r="GM29" s="127"/>
      <c r="GN29" s="127"/>
      <c r="GO29" s="127"/>
      <c r="GP29" s="127"/>
      <c r="GQ29" s="127"/>
      <c r="GR29" s="127"/>
      <c r="GS29" s="127"/>
      <c r="GT29" s="127"/>
      <c r="GU29" s="127"/>
      <c r="GV29" s="127"/>
      <c r="GW29" s="127"/>
      <c r="GX29" s="127"/>
      <c r="GY29" s="127"/>
      <c r="GZ29" s="127"/>
      <c r="HA29" s="127"/>
      <c r="HB29" s="127"/>
      <c r="HC29" s="127"/>
      <c r="HD29" s="127"/>
      <c r="HE29" s="127"/>
      <c r="HF29" s="127"/>
      <c r="HG29" s="127"/>
      <c r="HH29" s="127"/>
      <c r="HI29" s="127"/>
      <c r="HJ29" s="127"/>
      <c r="HK29" s="127"/>
      <c r="HL29" s="127"/>
      <c r="HM29" s="127"/>
      <c r="HN29" s="127"/>
      <c r="HO29" s="127"/>
      <c r="HP29" s="127"/>
      <c r="HQ29" s="127"/>
      <c r="HR29" s="127"/>
      <c r="HS29" s="127"/>
      <c r="HT29" s="127"/>
      <c r="HU29" s="127"/>
      <c r="HV29" s="127"/>
      <c r="HW29" s="127"/>
      <c r="HX29" s="127"/>
      <c r="HY29" s="127"/>
      <c r="HZ29" s="127"/>
      <c r="IA29" s="127"/>
      <c r="IB29" s="127"/>
      <c r="IC29" s="127"/>
      <c r="ID29" s="127"/>
      <c r="IE29" s="127"/>
      <c r="IF29" s="127"/>
      <c r="IG29" s="127"/>
      <c r="IH29" s="127"/>
      <c r="II29" s="127"/>
      <c r="IJ29" s="127"/>
      <c r="IK29" s="127"/>
      <c r="IL29" s="127"/>
      <c r="IM29" s="127"/>
      <c r="IN29" s="127"/>
      <c r="IO29" s="127"/>
      <c r="IP29" s="127"/>
      <c r="IQ29" s="127"/>
      <c r="IR29" s="127"/>
      <c r="IS29" s="127"/>
      <c r="IT29" s="127"/>
      <c r="IU29" s="127"/>
      <c r="IV29" s="127"/>
      <c r="IW29" s="127"/>
      <c r="IX29" s="127"/>
      <c r="IY29" s="127"/>
      <c r="IZ29" s="127"/>
      <c r="JA29" s="127"/>
      <c r="JB29" s="127"/>
      <c r="JC29" s="127"/>
      <c r="JD29" s="127"/>
      <c r="JE29" s="127"/>
      <c r="JF29" s="127"/>
      <c r="JG29" s="127"/>
      <c r="JH29" s="127"/>
      <c r="JI29" s="127"/>
      <c r="JJ29" s="127"/>
      <c r="JK29" s="127"/>
      <c r="JL29" s="127"/>
      <c r="JM29" s="127"/>
      <c r="JN29" s="127"/>
      <c r="JO29" s="127"/>
      <c r="JP29" s="127"/>
      <c r="JQ29" s="127"/>
      <c r="JR29" s="127"/>
      <c r="JS29" s="127"/>
      <c r="JT29" s="127"/>
      <c r="JU29" s="127"/>
      <c r="JV29" s="127"/>
      <c r="JW29" s="127"/>
      <c r="JX29" s="127"/>
      <c r="JY29" s="127"/>
      <c r="JZ29" s="127"/>
      <c r="KA29" s="127"/>
      <c r="KB29" s="127"/>
      <c r="KC29" s="127"/>
      <c r="KD29" s="127"/>
      <c r="KE29" s="127"/>
      <c r="KF29" s="127"/>
      <c r="KG29" s="127"/>
      <c r="KH29" s="127"/>
      <c r="KI29" s="127"/>
      <c r="KJ29" s="127"/>
      <c r="KK29" s="127"/>
      <c r="KL29" s="127"/>
      <c r="KM29" s="127"/>
      <c r="KN29" s="127"/>
      <c r="KO29" s="127"/>
      <c r="KP29" s="127"/>
      <c r="KQ29" s="127"/>
      <c r="KR29" s="127"/>
      <c r="KS29" s="127"/>
      <c r="KT29" s="127"/>
      <c r="KU29" s="127"/>
      <c r="KV29" s="127"/>
      <c r="KW29" s="127"/>
      <c r="KX29" s="127"/>
      <c r="KY29" s="127"/>
      <c r="KZ29" s="127"/>
      <c r="LA29" s="127"/>
      <c r="LB29" s="127"/>
      <c r="LC29" s="127"/>
      <c r="LD29" s="127"/>
      <c r="LE29" s="127"/>
      <c r="LF29" s="127"/>
      <c r="LG29" s="127"/>
      <c r="LH29" s="127"/>
      <c r="LI29" s="127"/>
      <c r="LJ29" s="127"/>
      <c r="LK29" s="127"/>
      <c r="LL29" s="127"/>
      <c r="LM29" s="127"/>
      <c r="LN29" s="127"/>
      <c r="LO29" s="127"/>
      <c r="LP29" s="127"/>
      <c r="LQ29" s="127"/>
      <c r="LR29" s="127"/>
      <c r="LS29" s="127"/>
      <c r="LT29" s="127"/>
      <c r="LU29" s="127"/>
      <c r="LV29" s="127"/>
      <c r="LW29" s="127"/>
      <c r="LX29" s="127"/>
      <c r="LY29" s="127"/>
      <c r="LZ29" s="127"/>
      <c r="MA29" s="127"/>
      <c r="MB29" s="127"/>
      <c r="MC29" s="127"/>
      <c r="MD29" s="127"/>
      <c r="ME29" s="127"/>
      <c r="MF29" s="127"/>
      <c r="MG29" s="127"/>
      <c r="MH29" s="127"/>
      <c r="MI29" s="127"/>
      <c r="MJ29" s="127"/>
      <c r="MK29" s="127"/>
      <c r="ML29" s="127"/>
      <c r="MM29" s="127"/>
      <c r="MN29" s="127"/>
      <c r="MO29" s="127"/>
      <c r="MP29" s="127"/>
      <c r="MQ29" s="127"/>
      <c r="MR29" s="127"/>
      <c r="MS29" s="127"/>
      <c r="MT29" s="127"/>
      <c r="MU29" s="127"/>
      <c r="MV29" s="127"/>
      <c r="MW29" s="127"/>
      <c r="MX29" s="127"/>
      <c r="MY29" s="127"/>
      <c r="MZ29" s="127"/>
      <c r="NA29" s="127"/>
      <c r="NB29" s="127"/>
      <c r="NC29" s="127"/>
      <c r="ND29" s="127"/>
      <c r="NE29" s="127"/>
      <c r="NF29" s="127"/>
      <c r="NG29" s="127"/>
      <c r="NH29" s="127"/>
      <c r="NI29" s="127"/>
      <c r="NJ29" s="127"/>
      <c r="NK29" s="127"/>
      <c r="NL29" s="127"/>
      <c r="NM29" s="127"/>
      <c r="NN29" s="127"/>
      <c r="NO29" s="127"/>
      <c r="NP29" s="127"/>
      <c r="NQ29" s="127"/>
      <c r="NR29" s="127"/>
      <c r="NS29" s="127"/>
      <c r="NT29" s="127"/>
      <c r="NU29" s="127"/>
      <c r="NV29" s="127"/>
      <c r="NW29" s="127"/>
      <c r="NX29" s="127"/>
      <c r="NY29" s="127"/>
      <c r="NZ29" s="127"/>
      <c r="OA29" s="127"/>
      <c r="OB29" s="127"/>
      <c r="OC29" s="127"/>
      <c r="OD29" s="127"/>
      <c r="OE29" s="127"/>
      <c r="OF29" s="127"/>
      <c r="OG29" s="127"/>
      <c r="OH29" s="127"/>
      <c r="OI29" s="127"/>
      <c r="OJ29" s="127"/>
      <c r="OK29" s="127"/>
      <c r="OL29" s="127"/>
      <c r="OM29" s="127"/>
      <c r="ON29" s="127"/>
      <c r="OO29" s="127"/>
      <c r="OP29" s="127"/>
      <c r="OQ29" s="127"/>
      <c r="OR29" s="127"/>
      <c r="OS29" s="127"/>
      <c r="OT29" s="127"/>
      <c r="OU29" s="127"/>
      <c r="OV29" s="127"/>
      <c r="OW29" s="127"/>
      <c r="OX29" s="127"/>
      <c r="OY29" s="127"/>
      <c r="OZ29" s="127"/>
      <c r="PA29" s="127"/>
      <c r="PB29" s="127"/>
      <c r="PC29" s="127"/>
      <c r="PD29" s="127"/>
      <c r="PE29" s="127"/>
      <c r="PF29" s="127"/>
      <c r="PG29" s="127"/>
      <c r="PH29" s="127"/>
      <c r="PI29" s="127"/>
      <c r="PJ29" s="127"/>
      <c r="PK29" s="127"/>
      <c r="PL29" s="127"/>
      <c r="PM29" s="127"/>
      <c r="PN29" s="127"/>
      <c r="PO29" s="127"/>
      <c r="PP29" s="127"/>
      <c r="PQ29" s="127"/>
      <c r="PR29" s="127"/>
      <c r="PS29" s="127"/>
      <c r="PT29" s="127"/>
      <c r="PU29" s="127"/>
      <c r="PV29" s="127"/>
      <c r="PW29" s="127"/>
      <c r="PX29" s="127"/>
      <c r="PY29" s="127"/>
      <c r="PZ29" s="127"/>
      <c r="QA29" s="127"/>
      <c r="QB29" s="127"/>
      <c r="QC29" s="127"/>
      <c r="QD29" s="127"/>
      <c r="QE29" s="127"/>
      <c r="QF29" s="127"/>
      <c r="QG29" s="127"/>
      <c r="QH29" s="127"/>
      <c r="QI29" s="127"/>
      <c r="QJ29" s="127"/>
      <c r="QK29" s="127"/>
      <c r="QL29" s="127"/>
      <c r="QM29" s="127"/>
      <c r="QN29" s="127"/>
      <c r="QO29" s="127"/>
      <c r="QP29" s="127"/>
      <c r="QQ29" s="127"/>
      <c r="QR29" s="127"/>
      <c r="QS29" s="127"/>
      <c r="QT29" s="127"/>
      <c r="QU29" s="127"/>
      <c r="QV29" s="127"/>
      <c r="QW29" s="127"/>
      <c r="QX29" s="127"/>
      <c r="QY29" s="127"/>
      <c r="QZ29" s="127"/>
      <c r="RA29" s="127"/>
      <c r="RB29" s="127"/>
      <c r="RC29" s="127"/>
      <c r="RD29" s="127"/>
      <c r="RE29" s="127"/>
      <c r="RF29" s="127"/>
      <c r="RG29" s="127"/>
      <c r="RH29" s="127"/>
      <c r="RI29" s="127"/>
      <c r="RJ29" s="127"/>
      <c r="RK29" s="127"/>
      <c r="RL29" s="127"/>
      <c r="RM29" s="127"/>
      <c r="RN29" s="127"/>
      <c r="RO29" s="127"/>
      <c r="RP29" s="127"/>
      <c r="RQ29" s="127"/>
      <c r="RR29" s="127"/>
      <c r="RS29" s="127"/>
      <c r="RT29" s="127"/>
      <c r="RU29" s="127"/>
      <c r="RV29" s="127"/>
      <c r="RW29" s="127"/>
      <c r="RX29" s="127"/>
      <c r="RY29" s="127"/>
      <c r="RZ29" s="127"/>
      <c r="SA29" s="127"/>
      <c r="SB29" s="127"/>
      <c r="SC29" s="127"/>
      <c r="SD29" s="127"/>
      <c r="SE29" s="127"/>
      <c r="SF29" s="127"/>
      <c r="SG29" s="127"/>
      <c r="SH29" s="127"/>
      <c r="SI29" s="127"/>
      <c r="SJ29" s="127"/>
      <c r="SK29" s="127"/>
      <c r="SL29" s="127"/>
      <c r="SM29" s="127"/>
      <c r="SN29" s="127"/>
      <c r="SO29" s="127"/>
      <c r="SP29" s="127"/>
      <c r="SQ29" s="127"/>
      <c r="SR29" s="127"/>
      <c r="SS29" s="127"/>
      <c r="ST29" s="127"/>
      <c r="SU29" s="127"/>
      <c r="SV29" s="127"/>
      <c r="SW29" s="127"/>
      <c r="SX29" s="127"/>
      <c r="SY29" s="127"/>
      <c r="SZ29" s="127"/>
      <c r="TA29" s="127"/>
      <c r="TB29" s="127"/>
      <c r="TC29" s="127"/>
      <c r="TD29" s="127"/>
      <c r="TE29" s="127"/>
      <c r="TF29" s="127"/>
      <c r="TG29" s="127"/>
      <c r="TH29" s="127"/>
      <c r="TI29" s="127"/>
      <c r="TJ29" s="127"/>
      <c r="TK29" s="127"/>
      <c r="TL29" s="127"/>
      <c r="TM29" s="127"/>
      <c r="TN29" s="127"/>
      <c r="TO29" s="127"/>
      <c r="TP29" s="127"/>
      <c r="TQ29" s="127"/>
      <c r="TR29" s="127"/>
      <c r="TS29" s="127"/>
      <c r="TT29" s="127"/>
      <c r="TU29" s="127"/>
      <c r="TV29" s="127"/>
      <c r="TW29" s="127"/>
      <c r="TX29" s="127"/>
      <c r="TY29" s="127"/>
      <c r="TZ29" s="127"/>
      <c r="UA29" s="127"/>
      <c r="UB29" s="127"/>
      <c r="UC29" s="127"/>
      <c r="UD29" s="127"/>
      <c r="UE29" s="127"/>
      <c r="UF29" s="127"/>
      <c r="UG29" s="127"/>
      <c r="UH29" s="127"/>
      <c r="UI29" s="127"/>
      <c r="UJ29" s="127"/>
      <c r="UK29" s="127"/>
      <c r="UL29" s="127"/>
      <c r="UM29" s="127"/>
      <c r="UN29" s="127"/>
      <c r="UO29" s="127"/>
      <c r="UP29" s="127"/>
      <c r="UQ29" s="127"/>
      <c r="UR29" s="127"/>
      <c r="US29" s="127"/>
      <c r="UT29" s="127"/>
      <c r="UU29" s="127"/>
      <c r="UV29" s="127"/>
      <c r="UW29" s="127"/>
      <c r="UX29" s="127"/>
      <c r="UY29" s="127"/>
      <c r="UZ29" s="127"/>
      <c r="VA29" s="127"/>
      <c r="VB29" s="127"/>
      <c r="VC29" s="127"/>
      <c r="VD29" s="127"/>
      <c r="VE29" s="127"/>
      <c r="VF29" s="127"/>
      <c r="VG29" s="127"/>
      <c r="VH29" s="127"/>
      <c r="VI29" s="127"/>
      <c r="VJ29" s="127"/>
      <c r="VK29" s="127"/>
      <c r="VL29" s="127"/>
      <c r="VM29" s="127"/>
      <c r="VN29" s="127"/>
      <c r="VO29" s="127"/>
      <c r="VP29" s="127"/>
      <c r="VQ29" s="127"/>
      <c r="VR29" s="127"/>
      <c r="VS29" s="127"/>
      <c r="VT29" s="127"/>
      <c r="VU29" s="127"/>
      <c r="VV29" s="127"/>
      <c r="VW29" s="127"/>
      <c r="VX29" s="127"/>
      <c r="VY29" s="127"/>
      <c r="VZ29" s="127"/>
      <c r="WA29" s="127"/>
      <c r="WB29" s="127"/>
      <c r="WC29" s="127"/>
      <c r="WD29" s="127"/>
      <c r="WE29" s="127"/>
      <c r="WF29" s="127"/>
      <c r="WG29" s="127"/>
      <c r="WH29" s="127"/>
      <c r="WI29" s="127"/>
      <c r="WJ29" s="127"/>
      <c r="WK29" s="127"/>
      <c r="WL29" s="127"/>
      <c r="WM29" s="127"/>
      <c r="WN29" s="127"/>
      <c r="WO29" s="127"/>
      <c r="WP29" s="127"/>
      <c r="WQ29" s="127"/>
      <c r="WR29" s="127"/>
      <c r="WS29" s="127"/>
      <c r="WT29" s="127"/>
      <c r="WU29" s="127"/>
      <c r="WV29" s="127"/>
      <c r="WW29" s="127"/>
      <c r="WX29" s="127"/>
      <c r="WY29" s="127"/>
      <c r="WZ29" s="127"/>
      <c r="XA29" s="127"/>
      <c r="XB29" s="127"/>
      <c r="XC29" s="127"/>
      <c r="XD29" s="127"/>
      <c r="XE29" s="127"/>
      <c r="XF29" s="127"/>
      <c r="XG29" s="127"/>
      <c r="XH29" s="127"/>
      <c r="XI29" s="127"/>
      <c r="XJ29" s="127"/>
      <c r="XK29" s="127"/>
      <c r="XL29" s="127"/>
      <c r="XM29" s="127"/>
      <c r="XN29" s="127"/>
      <c r="XO29" s="127"/>
      <c r="XP29" s="127"/>
      <c r="XQ29" s="127"/>
      <c r="XR29" s="127"/>
      <c r="XS29" s="127"/>
      <c r="XT29" s="127"/>
      <c r="XU29" s="127"/>
      <c r="XV29" s="127"/>
      <c r="XW29" s="127"/>
      <c r="XX29" s="127"/>
      <c r="XY29" s="127"/>
      <c r="XZ29" s="127"/>
      <c r="YA29" s="127"/>
      <c r="YB29" s="127"/>
      <c r="YC29" s="127"/>
      <c r="YD29" s="127"/>
      <c r="YE29" s="127"/>
      <c r="YF29" s="127"/>
      <c r="YG29" s="127"/>
      <c r="YH29" s="127"/>
      <c r="YI29" s="127"/>
      <c r="YJ29" s="127"/>
      <c r="YK29" s="127"/>
      <c r="YL29" s="127"/>
      <c r="YM29" s="127"/>
      <c r="YN29" s="127"/>
      <c r="YO29" s="127"/>
      <c r="YP29" s="127"/>
      <c r="YQ29" s="127"/>
      <c r="YR29" s="127"/>
      <c r="YS29" s="127"/>
      <c r="YT29" s="127"/>
      <c r="YU29" s="127"/>
      <c r="YV29" s="127"/>
      <c r="YW29" s="127"/>
      <c r="YX29" s="127"/>
      <c r="YY29" s="127"/>
      <c r="YZ29" s="127"/>
      <c r="ZA29" s="127"/>
      <c r="ZB29" s="127"/>
      <c r="ZC29" s="127"/>
      <c r="ZD29" s="127"/>
      <c r="ZE29" s="127"/>
      <c r="ZF29" s="127"/>
      <c r="ZG29" s="127"/>
      <c r="ZH29" s="127"/>
      <c r="ZI29" s="127"/>
      <c r="ZJ29" s="127"/>
      <c r="ZK29" s="127"/>
      <c r="ZL29" s="127"/>
      <c r="ZM29" s="127"/>
      <c r="ZN29" s="127"/>
      <c r="ZO29" s="127"/>
      <c r="ZP29" s="127"/>
      <c r="ZQ29" s="127"/>
      <c r="ZR29" s="127"/>
      <c r="ZS29" s="127"/>
      <c r="ZT29" s="127"/>
      <c r="ZU29" s="127"/>
      <c r="ZV29" s="127"/>
      <c r="ZW29" s="127"/>
      <c r="ZX29" s="127"/>
      <c r="ZY29" s="127"/>
      <c r="ZZ29" s="127"/>
      <c r="AAA29" s="127"/>
      <c r="AAB29" s="127"/>
      <c r="AAC29" s="127"/>
      <c r="AAD29" s="127"/>
      <c r="AAE29" s="127"/>
      <c r="AAF29" s="127"/>
      <c r="AAG29" s="127"/>
      <c r="AAH29" s="127"/>
      <c r="AAI29" s="127"/>
      <c r="AAJ29" s="127"/>
      <c r="AAK29" s="127"/>
      <c r="AAL29" s="127"/>
      <c r="AAM29" s="127"/>
      <c r="AAN29" s="127"/>
      <c r="AAO29" s="127"/>
      <c r="AAP29" s="127"/>
      <c r="AAQ29" s="127"/>
      <c r="AAR29" s="127"/>
      <c r="AAS29" s="127"/>
      <c r="AAT29" s="127"/>
      <c r="AAU29" s="127"/>
      <c r="AAV29" s="127"/>
      <c r="AAW29" s="127"/>
      <c r="AAX29" s="127"/>
      <c r="AAY29" s="127"/>
      <c r="AAZ29" s="127"/>
      <c r="ABA29" s="127"/>
      <c r="ABB29" s="127"/>
      <c r="ABC29" s="127"/>
      <c r="ABD29" s="127"/>
      <c r="ABE29" s="127"/>
      <c r="ABF29" s="127"/>
      <c r="ABG29" s="127"/>
      <c r="ABH29" s="127"/>
      <c r="ABI29" s="127"/>
      <c r="ABJ29" s="127"/>
      <c r="ABK29" s="127"/>
      <c r="ABL29" s="127"/>
      <c r="ABM29" s="127"/>
      <c r="ABN29" s="127"/>
      <c r="ABO29" s="127"/>
      <c r="ABP29" s="127"/>
      <c r="ABQ29" s="127"/>
      <c r="ABR29" s="127"/>
      <c r="ABS29" s="127"/>
      <c r="ABT29" s="127"/>
      <c r="ABU29" s="127"/>
      <c r="ABV29" s="127"/>
      <c r="ABW29" s="127"/>
      <c r="ABX29" s="127"/>
      <c r="ABY29" s="127"/>
      <c r="ABZ29" s="127"/>
      <c r="ACA29" s="127"/>
      <c r="ACB29" s="127"/>
      <c r="ACC29" s="127"/>
      <c r="ACD29" s="127"/>
      <c r="ACE29" s="127"/>
      <c r="ACF29" s="127"/>
      <c r="ACG29" s="127"/>
      <c r="ACH29" s="127"/>
      <c r="ACI29" s="127"/>
      <c r="ACJ29" s="127"/>
      <c r="ACK29" s="127"/>
      <c r="ACL29" s="127"/>
      <c r="ACM29" s="127"/>
      <c r="ACN29" s="127"/>
      <c r="ACO29" s="127"/>
      <c r="ACP29" s="127"/>
      <c r="ACQ29" s="127"/>
      <c r="ACR29" s="127"/>
      <c r="ACS29" s="127"/>
      <c r="ACT29" s="127"/>
      <c r="ACU29" s="127"/>
      <c r="ACV29" s="127"/>
      <c r="ACW29" s="127"/>
      <c r="ACX29" s="127"/>
      <c r="ACY29" s="127"/>
      <c r="ACZ29" s="127"/>
      <c r="ADA29" s="127"/>
      <c r="ADB29" s="127"/>
      <c r="ADC29" s="127"/>
      <c r="ADD29" s="127"/>
      <c r="ADE29" s="127"/>
      <c r="ADF29" s="127"/>
      <c r="ADG29" s="127"/>
      <c r="ADH29" s="127"/>
      <c r="ADI29" s="127"/>
      <c r="ADJ29" s="127"/>
      <c r="ADK29" s="127"/>
      <c r="ADL29" s="127"/>
      <c r="ADM29" s="127"/>
      <c r="ADN29" s="127"/>
      <c r="ADO29" s="127"/>
      <c r="ADP29" s="127"/>
      <c r="ADQ29" s="127"/>
      <c r="ADR29" s="127"/>
      <c r="ADS29" s="127"/>
      <c r="ADT29" s="127"/>
      <c r="ADU29" s="127"/>
      <c r="ADV29" s="127"/>
      <c r="ADW29" s="127"/>
      <c r="ADX29" s="127"/>
      <c r="ADY29" s="127"/>
      <c r="ADZ29" s="127"/>
      <c r="AEA29" s="127"/>
      <c r="AEB29" s="127"/>
      <c r="AEC29" s="127"/>
      <c r="AED29" s="127"/>
      <c r="AEE29" s="127"/>
      <c r="AEF29" s="127"/>
      <c r="AEG29" s="127"/>
      <c r="AEH29" s="127"/>
      <c r="AEI29" s="127"/>
      <c r="AEJ29" s="127"/>
      <c r="AEK29" s="127"/>
      <c r="AEL29" s="127"/>
      <c r="AEM29" s="127"/>
      <c r="AEN29" s="127"/>
      <c r="AEO29" s="127"/>
      <c r="AEP29" s="127"/>
      <c r="AEQ29" s="127"/>
      <c r="AER29" s="127"/>
      <c r="AES29" s="127"/>
      <c r="AET29" s="127"/>
      <c r="AEU29" s="127"/>
      <c r="AEV29" s="127"/>
      <c r="AEW29" s="127"/>
      <c r="AEX29" s="127"/>
      <c r="AEY29" s="127"/>
      <c r="AEZ29" s="127"/>
      <c r="AFA29" s="127"/>
      <c r="AFB29" s="127"/>
      <c r="AFC29" s="127"/>
      <c r="AFD29" s="127"/>
      <c r="AFE29" s="127"/>
      <c r="AFF29" s="127"/>
      <c r="AFG29" s="127"/>
      <c r="AFH29" s="127"/>
      <c r="AFI29" s="127"/>
      <c r="AFJ29" s="127"/>
      <c r="AFK29" s="127"/>
      <c r="AFL29" s="127"/>
      <c r="AFM29" s="127"/>
      <c r="AFN29" s="127"/>
      <c r="AFO29" s="127"/>
      <c r="AFP29" s="127"/>
      <c r="AFQ29" s="127"/>
      <c r="AFR29" s="127"/>
      <c r="AFS29" s="127"/>
      <c r="AFT29" s="127"/>
      <c r="AFU29" s="127"/>
      <c r="AFV29" s="127"/>
      <c r="AFW29" s="127"/>
      <c r="AFX29" s="127"/>
      <c r="AFY29" s="127"/>
      <c r="AFZ29" s="127"/>
      <c r="AGA29" s="127"/>
      <c r="AGB29" s="127"/>
      <c r="AGC29" s="127"/>
      <c r="AGD29" s="127"/>
      <c r="AGE29" s="127"/>
      <c r="AGF29" s="127"/>
      <c r="AGG29" s="127"/>
      <c r="AGH29" s="127"/>
      <c r="AGI29" s="127"/>
      <c r="AGJ29" s="127"/>
      <c r="AGK29" s="127"/>
      <c r="AGL29" s="127"/>
      <c r="AGM29" s="127"/>
      <c r="AGN29" s="127"/>
      <c r="AGO29" s="127"/>
      <c r="AGP29" s="127"/>
      <c r="AGQ29" s="127"/>
      <c r="AGR29" s="127"/>
      <c r="AGS29" s="127"/>
      <c r="AGT29" s="127"/>
      <c r="AGU29" s="127"/>
      <c r="AGV29" s="127"/>
      <c r="AGW29" s="127"/>
      <c r="AGX29" s="127"/>
      <c r="AGY29" s="127"/>
      <c r="AGZ29" s="127"/>
      <c r="AHA29" s="127"/>
      <c r="AHB29" s="127"/>
      <c r="AHC29" s="127"/>
      <c r="AHD29" s="127"/>
      <c r="AHE29" s="127"/>
      <c r="AHF29" s="127"/>
      <c r="AHG29" s="127"/>
      <c r="AHH29" s="127"/>
      <c r="AHI29" s="127"/>
      <c r="AHJ29" s="127"/>
      <c r="AHK29" s="127"/>
      <c r="AHL29" s="127"/>
      <c r="AHM29" s="127"/>
      <c r="AHN29" s="127"/>
      <c r="AHO29" s="127"/>
      <c r="AHP29" s="127"/>
      <c r="AHQ29" s="127"/>
      <c r="AHR29" s="127"/>
      <c r="AHS29" s="127"/>
      <c r="AHT29" s="127"/>
      <c r="AHU29" s="127"/>
      <c r="AHV29" s="127"/>
      <c r="AHW29" s="127"/>
      <c r="AHX29" s="127"/>
      <c r="AHY29" s="127"/>
      <c r="AHZ29" s="127"/>
      <c r="AIA29" s="127"/>
      <c r="AIB29" s="127"/>
      <c r="AIC29" s="127"/>
      <c r="AID29" s="127"/>
      <c r="AIE29" s="127"/>
      <c r="AIF29" s="127"/>
      <c r="AIG29" s="127"/>
      <c r="AIH29" s="127"/>
      <c r="AII29" s="127"/>
      <c r="AIJ29" s="127"/>
      <c r="AIK29" s="127"/>
      <c r="AIL29" s="127"/>
      <c r="AIM29" s="127"/>
      <c r="AIN29" s="127"/>
      <c r="AIO29" s="127"/>
      <c r="AIP29" s="127"/>
      <c r="AIQ29" s="127"/>
      <c r="AIR29" s="127"/>
      <c r="AIS29" s="127"/>
      <c r="AIT29" s="127"/>
      <c r="AIU29" s="127"/>
      <c r="AIV29" s="127"/>
      <c r="AIW29" s="127"/>
      <c r="AIX29" s="127"/>
    </row>
    <row r="30" spans="1:934" s="31" customFormat="1" x14ac:dyDescent="0.35">
      <c r="A30" s="136" t="s">
        <v>121</v>
      </c>
      <c r="B30" s="29" t="s">
        <v>122</v>
      </c>
      <c r="C30" s="2"/>
      <c r="D30" s="2"/>
      <c r="E30" s="2"/>
      <c r="F30" s="2"/>
      <c r="G30" s="2"/>
    </row>
    <row r="31" spans="1:934" s="31" customFormat="1" x14ac:dyDescent="0.35">
      <c r="A31" s="136"/>
      <c r="B31" s="29"/>
      <c r="C31" s="2"/>
      <c r="D31" s="2"/>
      <c r="E31" s="2"/>
      <c r="F31" s="2"/>
      <c r="G31" s="2"/>
    </row>
    <row r="32" spans="1:934" x14ac:dyDescent="0.35">
      <c r="A32" s="131" t="s">
        <v>309</v>
      </c>
      <c r="B32" s="29" t="s">
        <v>29</v>
      </c>
      <c r="C32" s="2" t="s">
        <v>310</v>
      </c>
      <c r="D32" s="2"/>
      <c r="E32" s="2"/>
      <c r="F32" s="2"/>
    </row>
    <row r="33" spans="1:6" x14ac:dyDescent="0.35">
      <c r="A33" s="132"/>
      <c r="B33" s="29" t="s">
        <v>30</v>
      </c>
      <c r="C33" s="133" t="s">
        <v>31</v>
      </c>
      <c r="D33" s="2"/>
      <c r="E33" s="2"/>
      <c r="F33" s="2"/>
    </row>
    <row r="34" spans="1:6" x14ac:dyDescent="0.35">
      <c r="A34" s="131" t="s">
        <v>301</v>
      </c>
      <c r="B34" s="29" t="s">
        <v>29</v>
      </c>
      <c r="C34" s="2" t="s">
        <v>302</v>
      </c>
      <c r="D34" s="2"/>
      <c r="E34" s="2"/>
      <c r="F34" s="2"/>
    </row>
    <row r="35" spans="1:6" x14ac:dyDescent="0.35">
      <c r="A35" s="132"/>
      <c r="B35" s="29" t="s">
        <v>30</v>
      </c>
      <c r="C35" s="133" t="s">
        <v>31</v>
      </c>
      <c r="D35" s="2"/>
      <c r="E35" s="2"/>
      <c r="F35" s="2"/>
    </row>
    <row r="36" spans="1:6" x14ac:dyDescent="0.35">
      <c r="A36" s="131" t="s">
        <v>297</v>
      </c>
      <c r="B36" s="29" t="s">
        <v>29</v>
      </c>
      <c r="C36" s="2" t="s">
        <v>298</v>
      </c>
      <c r="D36" s="2"/>
      <c r="E36" s="2"/>
      <c r="F36" s="2"/>
    </row>
    <row r="37" spans="1:6" x14ac:dyDescent="0.35">
      <c r="A37" s="132"/>
      <c r="B37" s="29" t="s">
        <v>30</v>
      </c>
      <c r="C37" s="133" t="s">
        <v>31</v>
      </c>
      <c r="D37" s="2"/>
      <c r="E37" s="2"/>
      <c r="F37" s="2"/>
    </row>
    <row r="38" spans="1:6" x14ac:dyDescent="0.35">
      <c r="A38" s="131" t="s">
        <v>293</v>
      </c>
      <c r="B38" s="29" t="s">
        <v>29</v>
      </c>
      <c r="C38" s="2" t="s">
        <v>294</v>
      </c>
      <c r="D38" s="2"/>
      <c r="E38" s="2"/>
      <c r="F38" s="2"/>
    </row>
    <row r="39" spans="1:6" x14ac:dyDescent="0.35">
      <c r="A39" s="132"/>
      <c r="B39" s="29" t="s">
        <v>30</v>
      </c>
      <c r="C39" s="133" t="s">
        <v>31</v>
      </c>
      <c r="D39" s="2"/>
      <c r="E39" s="2"/>
      <c r="F39" s="2"/>
    </row>
    <row r="40" spans="1:6" x14ac:dyDescent="0.35">
      <c r="A40" s="131" t="s">
        <v>289</v>
      </c>
      <c r="B40" s="29" t="s">
        <v>29</v>
      </c>
      <c r="C40" s="2" t="s">
        <v>290</v>
      </c>
      <c r="D40" s="2"/>
      <c r="E40" s="2"/>
      <c r="F40" s="2"/>
    </row>
    <row r="41" spans="1:6" x14ac:dyDescent="0.35">
      <c r="A41" s="132"/>
      <c r="B41" s="29" t="s">
        <v>30</v>
      </c>
      <c r="C41" s="133" t="s">
        <v>31</v>
      </c>
      <c r="D41" s="2"/>
      <c r="E41" s="2"/>
      <c r="F41" s="2"/>
    </row>
    <row r="42" spans="1:6" x14ac:dyDescent="0.35">
      <c r="A42" s="131" t="s">
        <v>285</v>
      </c>
      <c r="B42" s="29" t="s">
        <v>29</v>
      </c>
      <c r="C42" s="2" t="s">
        <v>286</v>
      </c>
      <c r="D42" s="2"/>
      <c r="E42" s="2"/>
      <c r="F42" s="2"/>
    </row>
    <row r="43" spans="1:6" x14ac:dyDescent="0.35">
      <c r="A43" s="132"/>
      <c r="B43" s="29" t="s">
        <v>30</v>
      </c>
      <c r="C43" s="133" t="s">
        <v>31</v>
      </c>
      <c r="D43" s="2"/>
      <c r="E43" s="2"/>
      <c r="F43" s="2"/>
    </row>
    <row r="44" spans="1:6" x14ac:dyDescent="0.35">
      <c r="A44" s="131" t="s">
        <v>281</v>
      </c>
      <c r="B44" s="29" t="s">
        <v>29</v>
      </c>
      <c r="C44" s="2" t="s">
        <v>282</v>
      </c>
      <c r="D44" s="2"/>
      <c r="E44" s="2"/>
      <c r="F44" s="2"/>
    </row>
    <row r="45" spans="1:6" x14ac:dyDescent="0.35">
      <c r="A45" s="132"/>
      <c r="B45" s="29" t="s">
        <v>30</v>
      </c>
      <c r="C45" s="133" t="s">
        <v>31</v>
      </c>
      <c r="D45" s="2"/>
      <c r="E45" s="2"/>
      <c r="F45" s="2"/>
    </row>
    <row r="46" spans="1:6" x14ac:dyDescent="0.35">
      <c r="A46" s="131" t="s">
        <v>272</v>
      </c>
      <c r="B46" s="29" t="s">
        <v>29</v>
      </c>
      <c r="C46" s="2" t="s">
        <v>273</v>
      </c>
      <c r="D46" s="2"/>
      <c r="E46" s="2"/>
      <c r="F46" s="2"/>
    </row>
    <row r="47" spans="1:6" x14ac:dyDescent="0.35">
      <c r="A47" s="132"/>
      <c r="B47" s="29" t="s">
        <v>30</v>
      </c>
      <c r="C47" s="133" t="s">
        <v>31</v>
      </c>
      <c r="D47" s="2"/>
      <c r="E47" s="2"/>
      <c r="F47" s="2"/>
    </row>
    <row r="48" spans="1:6" x14ac:dyDescent="0.35">
      <c r="A48" s="131" t="s">
        <v>276</v>
      </c>
      <c r="B48" s="29" t="s">
        <v>29</v>
      </c>
      <c r="C48" s="2" t="s">
        <v>277</v>
      </c>
      <c r="D48" s="2"/>
      <c r="E48" s="2"/>
      <c r="F48" s="2"/>
    </row>
    <row r="49" spans="1:6" x14ac:dyDescent="0.35">
      <c r="A49" s="132"/>
      <c r="B49" s="29" t="s">
        <v>30</v>
      </c>
      <c r="C49" s="133" t="s">
        <v>31</v>
      </c>
      <c r="D49" s="2"/>
      <c r="E49" s="2"/>
      <c r="F49" s="2"/>
    </row>
    <row r="50" spans="1:6" x14ac:dyDescent="0.35">
      <c r="A50" s="131" t="s">
        <v>268</v>
      </c>
      <c r="B50" s="29" t="s">
        <v>29</v>
      </c>
      <c r="C50" s="2" t="s">
        <v>269</v>
      </c>
      <c r="D50" s="2"/>
      <c r="E50" s="2"/>
      <c r="F50" s="2"/>
    </row>
    <row r="51" spans="1:6" x14ac:dyDescent="0.35">
      <c r="A51" s="132"/>
      <c r="B51" s="29" t="s">
        <v>30</v>
      </c>
      <c r="C51" s="133" t="s">
        <v>31</v>
      </c>
      <c r="D51" s="2"/>
      <c r="E51" s="2"/>
      <c r="F51" s="2"/>
    </row>
    <row r="52" spans="1:6" x14ac:dyDescent="0.35">
      <c r="A52" s="131" t="s">
        <v>264</v>
      </c>
      <c r="B52" s="29" t="s">
        <v>29</v>
      </c>
      <c r="C52" s="2" t="s">
        <v>265</v>
      </c>
      <c r="D52" s="2"/>
      <c r="E52" s="2"/>
      <c r="F52" s="2"/>
    </row>
    <row r="53" spans="1:6" x14ac:dyDescent="0.35">
      <c r="A53" s="132"/>
      <c r="B53" s="29" t="s">
        <v>30</v>
      </c>
      <c r="C53" s="133" t="s">
        <v>31</v>
      </c>
      <c r="D53" s="2"/>
      <c r="E53" s="2"/>
      <c r="F53" s="2"/>
    </row>
    <row r="54" spans="1:6" x14ac:dyDescent="0.35">
      <c r="A54" s="131" t="s">
        <v>260</v>
      </c>
      <c r="B54" s="29" t="s">
        <v>29</v>
      </c>
      <c r="C54" s="2" t="s">
        <v>261</v>
      </c>
      <c r="D54" s="2"/>
      <c r="E54" s="2"/>
      <c r="F54" s="2"/>
    </row>
    <row r="55" spans="1:6" x14ac:dyDescent="0.35">
      <c r="A55" s="132"/>
      <c r="B55" s="29" t="s">
        <v>30</v>
      </c>
      <c r="C55" s="133" t="s">
        <v>31</v>
      </c>
      <c r="D55" s="2"/>
      <c r="E55" s="2"/>
      <c r="F55" s="2"/>
    </row>
    <row r="56" spans="1:6" x14ac:dyDescent="0.35">
      <c r="A56" s="131" t="s">
        <v>256</v>
      </c>
      <c r="B56" s="29" t="s">
        <v>29</v>
      </c>
      <c r="C56" s="2" t="s">
        <v>257</v>
      </c>
      <c r="D56" s="2"/>
      <c r="E56" s="2"/>
      <c r="F56" s="2"/>
    </row>
    <row r="57" spans="1:6" x14ac:dyDescent="0.35">
      <c r="A57" s="132"/>
      <c r="B57" s="29" t="s">
        <v>30</v>
      </c>
      <c r="C57" s="133" t="s">
        <v>31</v>
      </c>
      <c r="D57" s="2"/>
      <c r="E57" s="2"/>
      <c r="F57" s="2"/>
    </row>
    <row r="58" spans="1:6" x14ac:dyDescent="0.35">
      <c r="A58" s="131" t="s">
        <v>252</v>
      </c>
      <c r="B58" s="29" t="s">
        <v>29</v>
      </c>
      <c r="C58" s="2" t="s">
        <v>253</v>
      </c>
      <c r="D58" s="2"/>
      <c r="E58" s="2"/>
      <c r="F58" s="2"/>
    </row>
    <row r="59" spans="1:6" x14ac:dyDescent="0.35">
      <c r="A59" s="132"/>
      <c r="B59" s="29" t="s">
        <v>30</v>
      </c>
      <c r="C59" s="133" t="s">
        <v>31</v>
      </c>
      <c r="D59" s="2"/>
      <c r="E59" s="2"/>
      <c r="F59" s="2"/>
    </row>
    <row r="60" spans="1:6" x14ac:dyDescent="0.35">
      <c r="A60" s="131" t="s">
        <v>248</v>
      </c>
      <c r="B60" s="29" t="s">
        <v>29</v>
      </c>
      <c r="C60" s="2" t="s">
        <v>249</v>
      </c>
      <c r="D60" s="2"/>
      <c r="E60" s="2"/>
      <c r="F60" s="2"/>
    </row>
    <row r="61" spans="1:6" x14ac:dyDescent="0.35">
      <c r="A61" s="132"/>
      <c r="B61" s="29" t="s">
        <v>30</v>
      </c>
      <c r="C61" s="133" t="s">
        <v>31</v>
      </c>
      <c r="D61" s="2"/>
      <c r="E61" s="2"/>
      <c r="F61" s="2"/>
    </row>
    <row r="62" spans="1:6" x14ac:dyDescent="0.35">
      <c r="A62" s="131" t="s">
        <v>244</v>
      </c>
      <c r="B62" s="29" t="s">
        <v>29</v>
      </c>
      <c r="C62" s="2" t="s">
        <v>245</v>
      </c>
      <c r="D62" s="2"/>
      <c r="E62" s="2"/>
      <c r="F62" s="2"/>
    </row>
    <row r="63" spans="1:6" x14ac:dyDescent="0.35">
      <c r="A63" s="132"/>
      <c r="B63" s="29" t="s">
        <v>30</v>
      </c>
      <c r="C63" s="133" t="s">
        <v>31</v>
      </c>
      <c r="D63" s="2"/>
      <c r="E63" s="2"/>
      <c r="F63" s="2"/>
    </row>
    <row r="64" spans="1:6" x14ac:dyDescent="0.35">
      <c r="A64" s="131" t="s">
        <v>240</v>
      </c>
      <c r="B64" s="29" t="s">
        <v>29</v>
      </c>
      <c r="C64" s="2" t="s">
        <v>241</v>
      </c>
      <c r="D64" s="2"/>
      <c r="E64" s="2"/>
      <c r="F64" s="2"/>
    </row>
    <row r="65" spans="1:6" x14ac:dyDescent="0.35">
      <c r="A65" s="132"/>
      <c r="B65" s="29" t="s">
        <v>30</v>
      </c>
      <c r="C65" s="133" t="s">
        <v>31</v>
      </c>
      <c r="D65" s="2"/>
      <c r="E65" s="2"/>
      <c r="F65" s="2"/>
    </row>
    <row r="66" spans="1:6" x14ac:dyDescent="0.35">
      <c r="A66" s="131" t="s">
        <v>236</v>
      </c>
      <c r="B66" s="29" t="s">
        <v>29</v>
      </c>
      <c r="C66" s="2" t="s">
        <v>237</v>
      </c>
      <c r="D66" s="2"/>
      <c r="E66" s="2"/>
      <c r="F66" s="2"/>
    </row>
    <row r="67" spans="1:6" x14ac:dyDescent="0.35">
      <c r="A67" s="132"/>
      <c r="B67" s="29" t="s">
        <v>30</v>
      </c>
      <c r="C67" s="133" t="s">
        <v>31</v>
      </c>
      <c r="D67" s="2"/>
      <c r="E67" s="2"/>
      <c r="F67" s="2"/>
    </row>
    <row r="68" spans="1:6" x14ac:dyDescent="0.35">
      <c r="A68" s="131" t="s">
        <v>232</v>
      </c>
      <c r="B68" s="29" t="s">
        <v>29</v>
      </c>
      <c r="C68" s="2" t="s">
        <v>233</v>
      </c>
      <c r="D68" s="2"/>
      <c r="E68" s="2"/>
      <c r="F68" s="2"/>
    </row>
    <row r="69" spans="1:6" x14ac:dyDescent="0.35">
      <c r="A69" s="132"/>
      <c r="B69" s="29" t="s">
        <v>30</v>
      </c>
      <c r="C69" s="133" t="s">
        <v>31</v>
      </c>
      <c r="D69" s="2"/>
      <c r="E69" s="2"/>
      <c r="F69" s="2"/>
    </row>
    <row r="70" spans="1:6" x14ac:dyDescent="0.35">
      <c r="A70" s="131" t="s">
        <v>228</v>
      </c>
      <c r="B70" s="29" t="s">
        <v>29</v>
      </c>
      <c r="C70" s="2" t="s">
        <v>229</v>
      </c>
      <c r="D70" s="2"/>
      <c r="E70" s="2"/>
      <c r="F70" s="2"/>
    </row>
    <row r="71" spans="1:6" x14ac:dyDescent="0.35">
      <c r="A71" s="132"/>
      <c r="B71" s="29" t="s">
        <v>30</v>
      </c>
      <c r="C71" s="133" t="s">
        <v>31</v>
      </c>
      <c r="D71" s="2"/>
      <c r="E71" s="2"/>
      <c r="F71" s="2"/>
    </row>
    <row r="72" spans="1:6" x14ac:dyDescent="0.35">
      <c r="A72" s="131" t="s">
        <v>224</v>
      </c>
      <c r="B72" s="29" t="s">
        <v>29</v>
      </c>
      <c r="C72" s="2" t="s">
        <v>225</v>
      </c>
      <c r="D72" s="2"/>
      <c r="E72" s="2"/>
      <c r="F72" s="2"/>
    </row>
    <row r="73" spans="1:6" x14ac:dyDescent="0.35">
      <c r="A73" s="132"/>
      <c r="B73" s="29" t="s">
        <v>30</v>
      </c>
      <c r="C73" s="133" t="s">
        <v>31</v>
      </c>
      <c r="D73" s="2"/>
      <c r="E73" s="2"/>
      <c r="F73" s="2"/>
    </row>
    <row r="74" spans="1:6" x14ac:dyDescent="0.35">
      <c r="A74" s="131" t="s">
        <v>220</v>
      </c>
      <c r="B74" s="29" t="s">
        <v>29</v>
      </c>
      <c r="C74" s="2" t="s">
        <v>221</v>
      </c>
      <c r="D74" s="2"/>
      <c r="E74" s="2"/>
      <c r="F74" s="2"/>
    </row>
    <row r="75" spans="1:6" x14ac:dyDescent="0.35">
      <c r="A75" s="132"/>
      <c r="B75" s="29" t="s">
        <v>30</v>
      </c>
      <c r="C75" s="133" t="s">
        <v>31</v>
      </c>
      <c r="D75" s="2"/>
      <c r="E75" s="2"/>
      <c r="F75" s="2"/>
    </row>
    <row r="76" spans="1:6" x14ac:dyDescent="0.35">
      <c r="A76" s="131" t="s">
        <v>216</v>
      </c>
      <c r="B76" s="29" t="s">
        <v>29</v>
      </c>
      <c r="C76" s="2" t="s">
        <v>217</v>
      </c>
      <c r="D76" s="2"/>
      <c r="E76" s="2"/>
      <c r="F76" s="2"/>
    </row>
    <row r="77" spans="1:6" x14ac:dyDescent="0.35">
      <c r="A77" s="132"/>
      <c r="B77" s="29" t="s">
        <v>30</v>
      </c>
      <c r="C77" s="133" t="s">
        <v>31</v>
      </c>
      <c r="D77" s="2"/>
      <c r="E77" s="2"/>
      <c r="F77" s="2"/>
    </row>
    <row r="78" spans="1:6" x14ac:dyDescent="0.35">
      <c r="A78" s="131" t="s">
        <v>212</v>
      </c>
      <c r="B78" s="29" t="s">
        <v>29</v>
      </c>
      <c r="C78" s="2" t="s">
        <v>213</v>
      </c>
      <c r="D78" s="2"/>
      <c r="E78" s="2"/>
      <c r="F78" s="2"/>
    </row>
    <row r="79" spans="1:6" x14ac:dyDescent="0.35">
      <c r="A79" s="132"/>
      <c r="B79" s="29" t="s">
        <v>30</v>
      </c>
      <c r="C79" s="133" t="s">
        <v>31</v>
      </c>
      <c r="D79" s="2"/>
      <c r="E79" s="2"/>
      <c r="F79" s="2"/>
    </row>
    <row r="80" spans="1:6" x14ac:dyDescent="0.35">
      <c r="A80" s="131" t="s">
        <v>208</v>
      </c>
      <c r="B80" s="29" t="s">
        <v>29</v>
      </c>
      <c r="C80" s="2" t="s">
        <v>209</v>
      </c>
      <c r="D80" s="2"/>
      <c r="E80" s="2"/>
      <c r="F80" s="2"/>
    </row>
    <row r="81" spans="1:6" x14ac:dyDescent="0.35">
      <c r="A81" s="132"/>
      <c r="B81" s="29" t="s">
        <v>30</v>
      </c>
      <c r="C81" s="133" t="s">
        <v>31</v>
      </c>
      <c r="D81" s="2"/>
      <c r="E81" s="2"/>
      <c r="F81" s="2"/>
    </row>
    <row r="82" spans="1:6" x14ac:dyDescent="0.35">
      <c r="A82" s="131" t="s">
        <v>204</v>
      </c>
      <c r="B82" s="29" t="s">
        <v>29</v>
      </c>
      <c r="C82" s="2" t="s">
        <v>205</v>
      </c>
      <c r="D82" s="2"/>
      <c r="E82" s="2"/>
      <c r="F82" s="2"/>
    </row>
    <row r="83" spans="1:6" x14ac:dyDescent="0.35">
      <c r="A83" s="132"/>
      <c r="B83" s="29" t="s">
        <v>30</v>
      </c>
      <c r="C83" s="133" t="s">
        <v>31</v>
      </c>
      <c r="D83" s="2"/>
      <c r="E83" s="2"/>
      <c r="F83" s="2"/>
    </row>
    <row r="84" spans="1:6" x14ac:dyDescent="0.35">
      <c r="A84" s="131" t="s">
        <v>200</v>
      </c>
      <c r="B84" s="29" t="s">
        <v>29</v>
      </c>
      <c r="C84" s="2" t="s">
        <v>201</v>
      </c>
      <c r="D84" s="2"/>
      <c r="E84" s="2"/>
      <c r="F84" s="2"/>
    </row>
    <row r="85" spans="1:6" x14ac:dyDescent="0.35">
      <c r="A85" s="132"/>
      <c r="B85" s="29" t="s">
        <v>30</v>
      </c>
      <c r="C85" s="133" t="s">
        <v>31</v>
      </c>
      <c r="D85" s="2"/>
      <c r="E85" s="2"/>
      <c r="F85" s="2"/>
    </row>
    <row r="86" spans="1:6" x14ac:dyDescent="0.35">
      <c r="A86" s="131" t="s">
        <v>195</v>
      </c>
      <c r="B86" s="29" t="s">
        <v>29</v>
      </c>
      <c r="C86" s="2" t="s">
        <v>196</v>
      </c>
      <c r="D86" s="2"/>
      <c r="E86" s="2"/>
      <c r="F86" s="2"/>
    </row>
    <row r="87" spans="1:6" x14ac:dyDescent="0.35">
      <c r="A87" s="132"/>
      <c r="B87" s="29" t="s">
        <v>30</v>
      </c>
      <c r="C87" s="133" t="s">
        <v>31</v>
      </c>
      <c r="D87" s="2"/>
      <c r="E87" s="2"/>
      <c r="F87" s="2"/>
    </row>
    <row r="88" spans="1:6" x14ac:dyDescent="0.35">
      <c r="A88" s="131" t="s">
        <v>193</v>
      </c>
      <c r="B88" s="29" t="s">
        <v>29</v>
      </c>
      <c r="C88" s="2" t="s">
        <v>194</v>
      </c>
      <c r="D88" s="2"/>
      <c r="E88" s="2"/>
      <c r="F88" s="2"/>
    </row>
    <row r="89" spans="1:6" x14ac:dyDescent="0.35">
      <c r="A89" s="132"/>
      <c r="B89" s="29" t="s">
        <v>30</v>
      </c>
      <c r="C89" s="133" t="s">
        <v>31</v>
      </c>
      <c r="D89" s="2"/>
      <c r="E89" s="2"/>
      <c r="F89" s="2"/>
    </row>
    <row r="90" spans="1:6" x14ac:dyDescent="0.35">
      <c r="A90" s="131" t="s">
        <v>189</v>
      </c>
      <c r="B90" s="29" t="s">
        <v>29</v>
      </c>
      <c r="C90" s="2" t="s">
        <v>190</v>
      </c>
      <c r="D90" s="2"/>
      <c r="E90" s="2"/>
      <c r="F90" s="2"/>
    </row>
    <row r="91" spans="1:6" x14ac:dyDescent="0.35">
      <c r="A91" s="132"/>
      <c r="B91" s="29" t="s">
        <v>30</v>
      </c>
      <c r="C91" s="133" t="s">
        <v>31</v>
      </c>
      <c r="D91" s="2"/>
      <c r="E91" s="2"/>
      <c r="F91" s="2"/>
    </row>
    <row r="92" spans="1:6" x14ac:dyDescent="0.35">
      <c r="A92" s="131" t="s">
        <v>184</v>
      </c>
      <c r="B92" s="29" t="s">
        <v>29</v>
      </c>
      <c r="C92" s="2" t="s">
        <v>185</v>
      </c>
      <c r="D92" s="2"/>
      <c r="E92" s="2"/>
      <c r="F92" s="2"/>
    </row>
    <row r="93" spans="1:6" x14ac:dyDescent="0.35">
      <c r="A93" s="132"/>
      <c r="B93" s="29" t="s">
        <v>30</v>
      </c>
      <c r="C93" s="133" t="s">
        <v>31</v>
      </c>
      <c r="D93" s="2"/>
      <c r="E93" s="2"/>
      <c r="F93" s="2"/>
    </row>
    <row r="94" spans="1:6" x14ac:dyDescent="0.35">
      <c r="A94" s="131" t="s">
        <v>180</v>
      </c>
      <c r="B94" s="29" t="s">
        <v>29</v>
      </c>
      <c r="C94" s="2" t="s">
        <v>181</v>
      </c>
      <c r="D94" s="2"/>
      <c r="E94" s="2"/>
      <c r="F94" s="2"/>
    </row>
    <row r="95" spans="1:6" x14ac:dyDescent="0.35">
      <c r="A95" s="132"/>
      <c r="B95" s="29" t="s">
        <v>30</v>
      </c>
      <c r="C95" s="133" t="s">
        <v>31</v>
      </c>
      <c r="D95" s="2"/>
      <c r="E95" s="2"/>
      <c r="F95" s="2"/>
    </row>
    <row r="96" spans="1:6" x14ac:dyDescent="0.35">
      <c r="A96" s="131" t="s">
        <v>176</v>
      </c>
      <c r="B96" s="29" t="s">
        <v>29</v>
      </c>
      <c r="C96" s="2" t="s">
        <v>177</v>
      </c>
      <c r="D96" s="2"/>
      <c r="E96" s="2"/>
      <c r="F96" s="2"/>
    </row>
    <row r="97" spans="1:6" x14ac:dyDescent="0.35">
      <c r="A97" s="132"/>
      <c r="B97" s="29" t="s">
        <v>30</v>
      </c>
      <c r="C97" s="133" t="s">
        <v>31</v>
      </c>
      <c r="D97" s="2"/>
      <c r="E97" s="2"/>
      <c r="F97" s="2"/>
    </row>
    <row r="98" spans="1:6" x14ac:dyDescent="0.35">
      <c r="A98" s="131" t="s">
        <v>172</v>
      </c>
      <c r="B98" s="29" t="s">
        <v>29</v>
      </c>
      <c r="C98" s="2" t="s">
        <v>173</v>
      </c>
      <c r="D98" s="2"/>
      <c r="E98" s="2"/>
      <c r="F98" s="2"/>
    </row>
    <row r="99" spans="1:6" x14ac:dyDescent="0.35">
      <c r="A99" s="132"/>
      <c r="B99" s="29" t="s">
        <v>30</v>
      </c>
      <c r="C99" s="133" t="s">
        <v>31</v>
      </c>
      <c r="D99" s="2"/>
      <c r="E99" s="2"/>
      <c r="F99" s="2"/>
    </row>
    <row r="100" spans="1:6" x14ac:dyDescent="0.35">
      <c r="A100" s="131" t="s">
        <v>168</v>
      </c>
      <c r="B100" s="29" t="s">
        <v>29</v>
      </c>
      <c r="C100" s="2" t="s">
        <v>169</v>
      </c>
      <c r="D100" s="2"/>
      <c r="E100" s="2"/>
      <c r="F100" s="2"/>
    </row>
    <row r="101" spans="1:6" x14ac:dyDescent="0.35">
      <c r="A101" s="132"/>
      <c r="B101" s="29" t="s">
        <v>30</v>
      </c>
      <c r="C101" s="133" t="s">
        <v>31</v>
      </c>
      <c r="D101" s="2"/>
      <c r="E101" s="2"/>
      <c r="F101" s="2"/>
    </row>
    <row r="102" spans="1:6" x14ac:dyDescent="0.35">
      <c r="A102" s="131" t="s">
        <v>164</v>
      </c>
      <c r="B102" s="29" t="s">
        <v>29</v>
      </c>
      <c r="C102" s="2" t="s">
        <v>165</v>
      </c>
      <c r="D102" s="2"/>
      <c r="E102" s="2"/>
      <c r="F102" s="2"/>
    </row>
    <row r="103" spans="1:6" x14ac:dyDescent="0.35">
      <c r="A103" s="132"/>
      <c r="B103" s="29" t="s">
        <v>30</v>
      </c>
      <c r="C103" s="133" t="s">
        <v>31</v>
      </c>
      <c r="D103" s="2"/>
      <c r="E103" s="2"/>
      <c r="F103" s="2"/>
    </row>
    <row r="104" spans="1:6" x14ac:dyDescent="0.35">
      <c r="A104" s="131" t="s">
        <v>160</v>
      </c>
      <c r="B104" s="29" t="s">
        <v>29</v>
      </c>
      <c r="C104" s="2" t="s">
        <v>161</v>
      </c>
      <c r="D104" s="2"/>
      <c r="E104" s="2"/>
      <c r="F104" s="2"/>
    </row>
    <row r="105" spans="1:6" x14ac:dyDescent="0.35">
      <c r="A105" s="132"/>
      <c r="B105" s="29" t="s">
        <v>30</v>
      </c>
      <c r="C105" s="133" t="s">
        <v>31</v>
      </c>
      <c r="D105" s="2"/>
      <c r="E105" s="2"/>
      <c r="F105" s="2"/>
    </row>
    <row r="106" spans="1:6" x14ac:dyDescent="0.35">
      <c r="A106" s="131" t="s">
        <v>155</v>
      </c>
      <c r="B106" s="29" t="s">
        <v>29</v>
      </c>
      <c r="C106" s="2" t="s">
        <v>156</v>
      </c>
      <c r="D106" s="2"/>
      <c r="E106" s="2"/>
      <c r="F106" s="2"/>
    </row>
    <row r="107" spans="1:6" x14ac:dyDescent="0.35">
      <c r="A107" s="132"/>
      <c r="B107" s="29" t="s">
        <v>30</v>
      </c>
      <c r="C107" s="133" t="s">
        <v>31</v>
      </c>
      <c r="D107" s="2"/>
      <c r="E107" s="2"/>
      <c r="F107" s="2"/>
    </row>
    <row r="108" spans="1:6" x14ac:dyDescent="0.35">
      <c r="A108" s="131" t="s">
        <v>152</v>
      </c>
      <c r="B108" s="29" t="s">
        <v>29</v>
      </c>
      <c r="C108" s="2" t="s">
        <v>153</v>
      </c>
      <c r="D108" s="2"/>
      <c r="E108" s="2"/>
      <c r="F108" s="2"/>
    </row>
    <row r="109" spans="1:6" x14ac:dyDescent="0.35">
      <c r="A109" s="132"/>
      <c r="B109" s="29" t="s">
        <v>30</v>
      </c>
      <c r="C109" s="133" t="s">
        <v>31</v>
      </c>
      <c r="D109" s="2"/>
      <c r="E109" s="2"/>
      <c r="F109" s="2"/>
    </row>
    <row r="110" spans="1:6" x14ac:dyDescent="0.35">
      <c r="A110" s="131" t="s">
        <v>148</v>
      </c>
      <c r="B110" s="29" t="s">
        <v>29</v>
      </c>
      <c r="C110" s="2" t="s">
        <v>149</v>
      </c>
      <c r="D110" s="2"/>
      <c r="E110" s="2"/>
      <c r="F110" s="2"/>
    </row>
    <row r="111" spans="1:6" x14ac:dyDescent="0.35">
      <c r="A111" s="132"/>
      <c r="B111" s="29" t="s">
        <v>30</v>
      </c>
      <c r="C111" s="133" t="s">
        <v>31</v>
      </c>
      <c r="D111" s="2"/>
      <c r="E111" s="2"/>
      <c r="F111" s="2"/>
    </row>
    <row r="112" spans="1:6" x14ac:dyDescent="0.35">
      <c r="A112" s="131" t="s">
        <v>143</v>
      </c>
      <c r="B112" s="29" t="s">
        <v>29</v>
      </c>
      <c r="C112" s="2" t="s">
        <v>144</v>
      </c>
      <c r="D112" s="2"/>
      <c r="E112" s="2"/>
      <c r="F112" s="2"/>
    </row>
    <row r="113" spans="1:6" x14ac:dyDescent="0.35">
      <c r="A113" s="132"/>
      <c r="B113" s="29" t="s">
        <v>30</v>
      </c>
      <c r="C113" s="133" t="s">
        <v>31</v>
      </c>
      <c r="D113" s="2"/>
      <c r="E113" s="2"/>
      <c r="F113" s="2"/>
    </row>
    <row r="114" spans="1:6" x14ac:dyDescent="0.35">
      <c r="A114" s="131" t="s">
        <v>139</v>
      </c>
      <c r="B114" s="29" t="s">
        <v>29</v>
      </c>
      <c r="C114" s="2" t="s">
        <v>140</v>
      </c>
      <c r="D114" s="2"/>
      <c r="E114" s="2"/>
      <c r="F114" s="2"/>
    </row>
    <row r="115" spans="1:6" x14ac:dyDescent="0.35">
      <c r="A115" s="132"/>
      <c r="B115" s="29" t="s">
        <v>30</v>
      </c>
      <c r="C115" s="133" t="s">
        <v>31</v>
      </c>
      <c r="D115" s="2"/>
      <c r="E115" s="2"/>
      <c r="F115" s="2"/>
    </row>
    <row r="116" spans="1:6" x14ac:dyDescent="0.35">
      <c r="A116" s="131" t="s">
        <v>136</v>
      </c>
      <c r="B116" s="29" t="s">
        <v>29</v>
      </c>
      <c r="C116" s="2" t="s">
        <v>137</v>
      </c>
      <c r="D116" s="2"/>
      <c r="E116" s="2"/>
      <c r="F116" s="2"/>
    </row>
    <row r="117" spans="1:6" x14ac:dyDescent="0.35">
      <c r="A117" s="132"/>
      <c r="B117" s="29" t="s">
        <v>30</v>
      </c>
      <c r="C117" s="133" t="s">
        <v>31</v>
      </c>
      <c r="D117" s="2"/>
      <c r="E117" s="2"/>
      <c r="F117" s="2"/>
    </row>
    <row r="118" spans="1:6" x14ac:dyDescent="0.35">
      <c r="A118" s="131" t="s">
        <v>132</v>
      </c>
      <c r="B118" s="29" t="s">
        <v>29</v>
      </c>
      <c r="C118" s="2" t="s">
        <v>133</v>
      </c>
      <c r="D118" s="2"/>
      <c r="E118" s="2"/>
      <c r="F118" s="2"/>
    </row>
    <row r="119" spans="1:6" x14ac:dyDescent="0.35">
      <c r="A119" s="132"/>
      <c r="B119" s="29" t="s">
        <v>30</v>
      </c>
      <c r="C119" s="133" t="s">
        <v>31</v>
      </c>
      <c r="D119" s="2"/>
      <c r="E119" s="2"/>
      <c r="F119" s="2"/>
    </row>
    <row r="120" spans="1:6" x14ac:dyDescent="0.35">
      <c r="A120" s="131" t="s">
        <v>127</v>
      </c>
      <c r="B120" s="29" t="s">
        <v>29</v>
      </c>
      <c r="C120" s="2" t="s">
        <v>129</v>
      </c>
      <c r="D120" s="2"/>
      <c r="E120" s="2"/>
      <c r="F120" s="2"/>
    </row>
    <row r="121" spans="1:6" x14ac:dyDescent="0.35">
      <c r="A121" s="132"/>
      <c r="B121" s="29" t="s">
        <v>30</v>
      </c>
      <c r="C121" s="133" t="s">
        <v>31</v>
      </c>
      <c r="D121" s="2"/>
      <c r="E121" s="2"/>
      <c r="F121" s="2"/>
    </row>
    <row r="122" spans="1:6" x14ac:dyDescent="0.35">
      <c r="A122" s="131" t="s">
        <v>124</v>
      </c>
      <c r="B122" s="29" t="s">
        <v>29</v>
      </c>
      <c r="C122" s="2" t="s">
        <v>125</v>
      </c>
      <c r="D122" s="2"/>
      <c r="E122" s="2"/>
      <c r="F122" s="2"/>
    </row>
    <row r="123" spans="1:6" x14ac:dyDescent="0.35">
      <c r="A123" s="132"/>
      <c r="B123" s="29" t="s">
        <v>30</v>
      </c>
      <c r="C123" s="133" t="s">
        <v>31</v>
      </c>
      <c r="D123" s="2"/>
      <c r="E123" s="2"/>
      <c r="F123" s="2"/>
    </row>
    <row r="124" spans="1:6" x14ac:dyDescent="0.35">
      <c r="A124" s="131" t="s">
        <v>116</v>
      </c>
      <c r="B124" s="29" t="s">
        <v>29</v>
      </c>
      <c r="C124" s="2" t="s">
        <v>119</v>
      </c>
      <c r="D124" s="2"/>
      <c r="E124" s="2"/>
      <c r="F124" s="2"/>
    </row>
    <row r="125" spans="1:6" x14ac:dyDescent="0.35">
      <c r="A125" s="132"/>
      <c r="B125" s="29" t="s">
        <v>30</v>
      </c>
      <c r="C125" s="133" t="s">
        <v>31</v>
      </c>
      <c r="D125" s="2"/>
      <c r="E125" s="2"/>
      <c r="F125" s="2"/>
    </row>
    <row r="126" spans="1:6" x14ac:dyDescent="0.35">
      <c r="A126" s="131" t="s">
        <v>111</v>
      </c>
      <c r="B126" s="29" t="s">
        <v>29</v>
      </c>
      <c r="C126" s="2" t="s">
        <v>114</v>
      </c>
      <c r="D126" s="2"/>
      <c r="E126" s="2"/>
      <c r="F126" s="2"/>
    </row>
    <row r="127" spans="1:6" x14ac:dyDescent="0.35">
      <c r="A127" s="132"/>
      <c r="B127" s="29" t="s">
        <v>30</v>
      </c>
      <c r="C127" s="133" t="s">
        <v>31</v>
      </c>
      <c r="D127" s="2"/>
      <c r="E127" s="2"/>
      <c r="F127" s="2"/>
    </row>
    <row r="128" spans="1:6" x14ac:dyDescent="0.35">
      <c r="A128" s="131" t="s">
        <v>110</v>
      </c>
      <c r="B128" s="29" t="s">
        <v>29</v>
      </c>
      <c r="C128" s="2" t="s">
        <v>113</v>
      </c>
      <c r="D128" s="2"/>
      <c r="E128" s="2"/>
      <c r="F128" s="2"/>
    </row>
    <row r="129" spans="1:7" x14ac:dyDescent="0.35">
      <c r="A129" s="132"/>
      <c r="B129" s="29" t="s">
        <v>30</v>
      </c>
      <c r="C129" s="133" t="s">
        <v>31</v>
      </c>
      <c r="D129" s="2"/>
      <c r="E129" s="2"/>
      <c r="F129" s="2"/>
    </row>
    <row r="130" spans="1:7" x14ac:dyDescent="0.35">
      <c r="A130" s="130">
        <v>43960</v>
      </c>
      <c r="B130" s="29" t="s">
        <v>29</v>
      </c>
      <c r="C130" s="2" t="s">
        <v>112</v>
      </c>
      <c r="D130" s="2"/>
      <c r="E130" s="2"/>
      <c r="F130" s="2"/>
      <c r="G130" s="2"/>
    </row>
    <row r="131" spans="1:7" x14ac:dyDescent="0.35">
      <c r="A131" s="132"/>
      <c r="B131" s="29" t="s">
        <v>30</v>
      </c>
      <c r="C131" s="133" t="s">
        <v>31</v>
      </c>
      <c r="D131" s="2"/>
      <c r="E131" s="2"/>
      <c r="F131" s="2"/>
    </row>
    <row r="132" spans="1:7" x14ac:dyDescent="0.35">
      <c r="A132" s="131" t="s">
        <v>66</v>
      </c>
      <c r="B132" s="29" t="s">
        <v>29</v>
      </c>
      <c r="C132" s="2" t="s">
        <v>67</v>
      </c>
      <c r="D132" s="2"/>
      <c r="E132" s="2"/>
      <c r="F132" s="2"/>
    </row>
    <row r="133" spans="1:7" x14ac:dyDescent="0.35">
      <c r="A133" s="132"/>
      <c r="B133" s="29" t="s">
        <v>30</v>
      </c>
      <c r="C133" s="133" t="s">
        <v>31</v>
      </c>
      <c r="D133" s="2"/>
      <c r="E133" s="2"/>
      <c r="F133" s="2"/>
    </row>
    <row r="134" spans="1:7" x14ac:dyDescent="0.35">
      <c r="A134" s="131" t="s">
        <v>65</v>
      </c>
      <c r="B134" s="29" t="s">
        <v>29</v>
      </c>
      <c r="C134" s="2" t="s">
        <v>68</v>
      </c>
      <c r="D134" s="2"/>
      <c r="E134" s="2"/>
      <c r="F134" s="2"/>
    </row>
    <row r="135" spans="1:7" x14ac:dyDescent="0.35">
      <c r="A135" s="132"/>
      <c r="B135" s="29" t="s">
        <v>30</v>
      </c>
      <c r="C135" s="133" t="s">
        <v>31</v>
      </c>
      <c r="D135" s="2"/>
      <c r="E135" s="2"/>
      <c r="F135" s="2"/>
    </row>
    <row r="136" spans="1:7" x14ac:dyDescent="0.35">
      <c r="A136" s="130">
        <v>43957</v>
      </c>
      <c r="B136" s="29" t="s">
        <v>29</v>
      </c>
      <c r="C136" s="2" t="s">
        <v>32</v>
      </c>
      <c r="D136" s="2"/>
      <c r="E136" s="2"/>
      <c r="F136" s="2"/>
      <c r="G136" s="2"/>
    </row>
    <row r="137" spans="1:7" x14ac:dyDescent="0.35">
      <c r="A137" s="132"/>
      <c r="B137" s="29" t="s">
        <v>30</v>
      </c>
      <c r="C137" s="133" t="s">
        <v>31</v>
      </c>
      <c r="D137" s="2"/>
      <c r="E137" s="2"/>
      <c r="F137" s="2"/>
    </row>
    <row r="138" spans="1:7" x14ac:dyDescent="0.35">
      <c r="A138" s="131" t="s">
        <v>33</v>
      </c>
      <c r="B138" s="29" t="s">
        <v>29</v>
      </c>
      <c r="C138" s="2" t="s">
        <v>34</v>
      </c>
      <c r="D138" s="2"/>
      <c r="E138" s="2"/>
      <c r="F138" s="2"/>
    </row>
    <row r="139" spans="1:7" x14ac:dyDescent="0.35">
      <c r="A139" s="132"/>
      <c r="B139" s="29" t="s">
        <v>30</v>
      </c>
      <c r="C139" s="133" t="s">
        <v>31</v>
      </c>
      <c r="D139" s="2"/>
      <c r="E139" s="2"/>
      <c r="F139" s="2"/>
    </row>
    <row r="140" spans="1:7" x14ac:dyDescent="0.35">
      <c r="A140" s="131" t="s">
        <v>35</v>
      </c>
      <c r="B140" s="29" t="s">
        <v>29</v>
      </c>
      <c r="C140" s="2" t="s">
        <v>36</v>
      </c>
      <c r="D140" s="2"/>
      <c r="E140" s="2"/>
      <c r="F140" s="2"/>
    </row>
    <row r="141" spans="1:7" x14ac:dyDescent="0.35">
      <c r="A141" s="132"/>
      <c r="B141" s="29" t="s">
        <v>30</v>
      </c>
      <c r="C141" s="133" t="s">
        <v>31</v>
      </c>
      <c r="D141" s="2"/>
      <c r="E141" s="2"/>
      <c r="F141" s="2"/>
    </row>
    <row r="142" spans="1:7" x14ac:dyDescent="0.35">
      <c r="A142" s="131" t="s">
        <v>37</v>
      </c>
      <c r="B142" s="29" t="s">
        <v>29</v>
      </c>
      <c r="C142" s="2" t="s">
        <v>39</v>
      </c>
      <c r="D142" s="2"/>
      <c r="E142" s="2"/>
      <c r="F142" s="2"/>
    </row>
    <row r="143" spans="1:7" x14ac:dyDescent="0.35">
      <c r="A143" s="132"/>
      <c r="B143" s="29" t="s">
        <v>30</v>
      </c>
      <c r="C143" s="133" t="s">
        <v>31</v>
      </c>
      <c r="D143" s="2"/>
      <c r="E143" s="2"/>
      <c r="F143" s="2"/>
    </row>
    <row r="144" spans="1:7" x14ac:dyDescent="0.35">
      <c r="A144" s="131" t="s">
        <v>38</v>
      </c>
      <c r="B144" s="29" t="s">
        <v>29</v>
      </c>
      <c r="C144" s="2" t="s">
        <v>40</v>
      </c>
      <c r="D144" s="2"/>
      <c r="E144" s="2"/>
      <c r="F144" s="2"/>
    </row>
    <row r="145" spans="1:6" x14ac:dyDescent="0.35">
      <c r="A145" s="132"/>
      <c r="B145" s="29" t="s">
        <v>30</v>
      </c>
      <c r="C145" s="133" t="s">
        <v>31</v>
      </c>
      <c r="D145" s="2"/>
      <c r="E145" s="2"/>
      <c r="F145" s="2"/>
    </row>
    <row r="146" spans="1:6" x14ac:dyDescent="0.35">
      <c r="A146" s="131" t="s">
        <v>41</v>
      </c>
      <c r="B146" s="29" t="s">
        <v>29</v>
      </c>
      <c r="C146" s="2" t="s">
        <v>42</v>
      </c>
      <c r="D146" s="2"/>
      <c r="E146" s="2"/>
      <c r="F146" s="2"/>
    </row>
    <row r="147" spans="1:6" x14ac:dyDescent="0.35">
      <c r="A147" s="132"/>
      <c r="B147" s="29" t="s">
        <v>30</v>
      </c>
      <c r="C147" s="133" t="s">
        <v>31</v>
      </c>
      <c r="D147" s="2"/>
      <c r="E147" s="2"/>
      <c r="F147" s="2"/>
    </row>
    <row r="148" spans="1:6" x14ac:dyDescent="0.35">
      <c r="A148" s="131" t="s">
        <v>48</v>
      </c>
      <c r="B148" s="29" t="s">
        <v>29</v>
      </c>
      <c r="C148" s="2" t="s">
        <v>43</v>
      </c>
      <c r="D148" s="2"/>
      <c r="E148" s="2"/>
      <c r="F148" s="2"/>
    </row>
    <row r="149" spans="1:6" x14ac:dyDescent="0.35">
      <c r="A149" s="132"/>
      <c r="B149" s="29" t="s">
        <v>30</v>
      </c>
      <c r="C149" s="133" t="s">
        <v>31</v>
      </c>
      <c r="D149" s="2"/>
      <c r="E149" s="2"/>
      <c r="F149" s="2"/>
    </row>
    <row r="150" spans="1:6" x14ac:dyDescent="0.35">
      <c r="A150" s="131" t="s">
        <v>49</v>
      </c>
      <c r="B150" s="29" t="s">
        <v>29</v>
      </c>
      <c r="C150" s="2" t="s">
        <v>53</v>
      </c>
      <c r="D150" s="2"/>
      <c r="E150" s="2"/>
      <c r="F150" s="2"/>
    </row>
    <row r="151" spans="1:6" x14ac:dyDescent="0.35">
      <c r="A151" s="132"/>
      <c r="B151" s="29" t="s">
        <v>30</v>
      </c>
      <c r="C151" s="133" t="s">
        <v>31</v>
      </c>
      <c r="D151" s="2"/>
      <c r="E151" s="2"/>
      <c r="F151" s="2"/>
    </row>
    <row r="152" spans="1:6" x14ac:dyDescent="0.35">
      <c r="A152" s="131" t="s">
        <v>50</v>
      </c>
      <c r="B152" s="29" t="s">
        <v>29</v>
      </c>
      <c r="C152" s="2" t="s">
        <v>44</v>
      </c>
      <c r="D152" s="2"/>
      <c r="E152" s="2"/>
      <c r="F152" s="2"/>
    </row>
    <row r="153" spans="1:6" x14ac:dyDescent="0.35">
      <c r="A153" s="132"/>
      <c r="B153" s="29" t="s">
        <v>30</v>
      </c>
      <c r="C153" s="133" t="s">
        <v>31</v>
      </c>
      <c r="D153" s="2"/>
      <c r="E153" s="2"/>
      <c r="F153" s="2"/>
    </row>
    <row r="154" spans="1:6" x14ac:dyDescent="0.35">
      <c r="A154" s="131" t="s">
        <v>51</v>
      </c>
      <c r="B154" s="29" t="s">
        <v>29</v>
      </c>
      <c r="C154" s="2" t="s">
        <v>45</v>
      </c>
      <c r="D154" s="2"/>
      <c r="E154" s="2"/>
      <c r="F154" s="2"/>
    </row>
    <row r="155" spans="1:6" x14ac:dyDescent="0.35">
      <c r="A155" s="132"/>
      <c r="B155" s="29" t="s">
        <v>30</v>
      </c>
      <c r="C155" s="133" t="s">
        <v>31</v>
      </c>
      <c r="D155" s="2"/>
      <c r="E155" s="2"/>
      <c r="F155" s="2"/>
    </row>
    <row r="156" spans="1:6" x14ac:dyDescent="0.35">
      <c r="A156" s="131" t="s">
        <v>52</v>
      </c>
      <c r="B156" s="29" t="s">
        <v>29</v>
      </c>
      <c r="C156" s="2" t="s">
        <v>46</v>
      </c>
      <c r="D156" s="2"/>
      <c r="E156" s="2"/>
      <c r="F156" s="2"/>
    </row>
    <row r="157" spans="1:6" x14ac:dyDescent="0.35">
      <c r="A157" s="132"/>
      <c r="B157" s="29" t="s">
        <v>30</v>
      </c>
      <c r="C157" s="133" t="s">
        <v>31</v>
      </c>
      <c r="D157" s="2"/>
      <c r="E157" s="2"/>
      <c r="F157" s="2"/>
    </row>
    <row r="158" spans="1:6" x14ac:dyDescent="0.35">
      <c r="A158" s="131" t="s">
        <v>54</v>
      </c>
      <c r="B158" s="29" t="s">
        <v>29</v>
      </c>
      <c r="C158" s="2" t="s">
        <v>47</v>
      </c>
      <c r="D158" s="2"/>
      <c r="E158" s="2"/>
      <c r="F158" s="2"/>
    </row>
    <row r="159" spans="1:6" x14ac:dyDescent="0.35">
      <c r="A159" s="132"/>
      <c r="B159" s="29" t="s">
        <v>30</v>
      </c>
      <c r="C159" s="133" t="s">
        <v>31</v>
      </c>
      <c r="D159" s="2"/>
      <c r="E159" s="2"/>
      <c r="F159" s="2"/>
    </row>
    <row r="160" spans="1:6" x14ac:dyDescent="0.35">
      <c r="A160" s="131"/>
      <c r="B160" s="29"/>
      <c r="C160" s="134"/>
      <c r="D160" s="2"/>
      <c r="E160" s="2"/>
      <c r="F160" s="2"/>
    </row>
    <row r="161" spans="1:6" x14ac:dyDescent="0.35">
      <c r="A161" s="132"/>
      <c r="C161" s="133"/>
      <c r="D161" s="2"/>
      <c r="E161" s="2"/>
      <c r="F161" s="2"/>
    </row>
  </sheetData>
  <mergeCells count="74">
    <mergeCell ref="H6:N6"/>
    <mergeCell ref="V6:AB6"/>
    <mergeCell ref="O6:U6"/>
    <mergeCell ref="GO6:GU6"/>
    <mergeCell ref="FT6:FZ6"/>
    <mergeCell ref="GA6:GG6"/>
    <mergeCell ref="DP6:DV6"/>
    <mergeCell ref="ED6:EJ6"/>
    <mergeCell ref="FF6:FL6"/>
    <mergeCell ref="DW6:EC6"/>
    <mergeCell ref="EY6:FE6"/>
    <mergeCell ref="DI6:DO6"/>
    <mergeCell ref="BE6:BK6"/>
    <mergeCell ref="AJ6:AP6"/>
    <mergeCell ref="CU6:DA6"/>
    <mergeCell ref="DB6:DH6"/>
    <mergeCell ref="CN6:CT6"/>
    <mergeCell ref="AQ6:AW6"/>
    <mergeCell ref="CG6:CM6"/>
    <mergeCell ref="BS6:BY6"/>
    <mergeCell ref="AX6:BD6"/>
    <mergeCell ref="BL6:BR6"/>
    <mergeCell ref="KW6:LC6"/>
    <mergeCell ref="IL6:IR6"/>
    <mergeCell ref="IS6:IY6"/>
    <mergeCell ref="JN6:JT6"/>
    <mergeCell ref="JG6:JM6"/>
    <mergeCell ref="IZ6:JF6"/>
    <mergeCell ref="JU6:KA6"/>
    <mergeCell ref="B27:G27"/>
    <mergeCell ref="B6:G6"/>
    <mergeCell ref="KI6:KO6"/>
    <mergeCell ref="KP6:KV6"/>
    <mergeCell ref="IE6:IK6"/>
    <mergeCell ref="HX6:ID6"/>
    <mergeCell ref="GV6:HB6"/>
    <mergeCell ref="HC6:HI6"/>
    <mergeCell ref="GH6:GN6"/>
    <mergeCell ref="FM6:FS6"/>
    <mergeCell ref="HJ6:HP6"/>
    <mergeCell ref="EK6:EQ6"/>
    <mergeCell ref="ER6:EX6"/>
    <mergeCell ref="HQ6:HW6"/>
    <mergeCell ref="BZ6:CF6"/>
    <mergeCell ref="AC6:AI6"/>
    <mergeCell ref="OX6:PD6"/>
    <mergeCell ref="KB6:KH6"/>
    <mergeCell ref="NV6:OB6"/>
    <mergeCell ref="OC6:OI6"/>
    <mergeCell ref="OJ6:OP6"/>
    <mergeCell ref="OQ6:OW6"/>
    <mergeCell ref="NO6:NU6"/>
    <mergeCell ref="NH6:NN6"/>
    <mergeCell ref="LK6:LQ6"/>
    <mergeCell ref="LR6:LX6"/>
    <mergeCell ref="LY6:ME6"/>
    <mergeCell ref="MF6:ML6"/>
    <mergeCell ref="MM6:MS6"/>
    <mergeCell ref="NA6:NG6"/>
    <mergeCell ref="LD6:LJ6"/>
    <mergeCell ref="MT6:MZ6"/>
    <mergeCell ref="PE6:PK6"/>
    <mergeCell ref="PL6:PR6"/>
    <mergeCell ref="PS6:PY6"/>
    <mergeCell ref="PZ6:QF6"/>
    <mergeCell ref="QG6:QM6"/>
    <mergeCell ref="RW6:SC6"/>
    <mergeCell ref="SD6:SJ6"/>
    <mergeCell ref="SK6:SQ6"/>
    <mergeCell ref="QN6:QT6"/>
    <mergeCell ref="QU6:RA6"/>
    <mergeCell ref="RB6:RH6"/>
    <mergeCell ref="RI6:RO6"/>
    <mergeCell ref="RP6:RV6"/>
  </mergeCells>
  <hyperlinks>
    <hyperlink ref="C137" r:id="rId1"/>
    <hyperlink ref="C139" r:id="rId2"/>
    <hyperlink ref="C141" r:id="rId3"/>
    <hyperlink ref="C143" r:id="rId4"/>
    <hyperlink ref="C145" r:id="rId5"/>
    <hyperlink ref="C147" r:id="rId6"/>
    <hyperlink ref="C149" r:id="rId7"/>
    <hyperlink ref="C151" r:id="rId8"/>
    <hyperlink ref="C153" r:id="rId9"/>
    <hyperlink ref="C155" r:id="rId10"/>
    <hyperlink ref="C157" r:id="rId11"/>
    <hyperlink ref="C159" r:id="rId12"/>
    <hyperlink ref="C133" r:id="rId13"/>
    <hyperlink ref="C135" r:id="rId14"/>
    <hyperlink ref="C131" r:id="rId15"/>
    <hyperlink ref="C127" r:id="rId16"/>
    <hyperlink ref="C129" r:id="rId17"/>
    <hyperlink ref="C125" r:id="rId18"/>
    <hyperlink ref="C123" r:id="rId19"/>
    <hyperlink ref="C121" r:id="rId20"/>
    <hyperlink ref="C119" r:id="rId21"/>
    <hyperlink ref="C117" r:id="rId22"/>
    <hyperlink ref="C115" r:id="rId23"/>
    <hyperlink ref="C113" r:id="rId24"/>
    <hyperlink ref="C111" r:id="rId25"/>
    <hyperlink ref="C109" r:id="rId26"/>
    <hyperlink ref="C107" r:id="rId27"/>
    <hyperlink ref="C105" r:id="rId28"/>
    <hyperlink ref="C103" r:id="rId29"/>
    <hyperlink ref="C101" r:id="rId30"/>
    <hyperlink ref="C99" r:id="rId31"/>
    <hyperlink ref="C97" r:id="rId32"/>
    <hyperlink ref="C95" r:id="rId33"/>
    <hyperlink ref="C93" r:id="rId34"/>
    <hyperlink ref="C91" r:id="rId35"/>
    <hyperlink ref="C89" r:id="rId36"/>
    <hyperlink ref="C87" r:id="rId37"/>
    <hyperlink ref="C85" r:id="rId38"/>
    <hyperlink ref="C83" r:id="rId39"/>
    <hyperlink ref="C81" r:id="rId40"/>
    <hyperlink ref="C79" r:id="rId41"/>
    <hyperlink ref="C77" r:id="rId42"/>
    <hyperlink ref="C75" r:id="rId43"/>
    <hyperlink ref="C73" r:id="rId44"/>
    <hyperlink ref="C71" r:id="rId45"/>
    <hyperlink ref="C69" r:id="rId46"/>
    <hyperlink ref="C67" r:id="rId47"/>
    <hyperlink ref="C65" r:id="rId48"/>
    <hyperlink ref="C63" r:id="rId49"/>
    <hyperlink ref="C61" r:id="rId50"/>
    <hyperlink ref="C59" r:id="rId51"/>
    <hyperlink ref="C57" r:id="rId52"/>
    <hyperlink ref="C55" r:id="rId53"/>
    <hyperlink ref="C53" r:id="rId54"/>
    <hyperlink ref="C51" r:id="rId55"/>
    <hyperlink ref="C47" r:id="rId56"/>
    <hyperlink ref="C49" r:id="rId57"/>
    <hyperlink ref="C45" r:id="rId58"/>
    <hyperlink ref="C43" r:id="rId59"/>
    <hyperlink ref="C41" r:id="rId60"/>
    <hyperlink ref="C39" r:id="rId61"/>
    <hyperlink ref="C37" r:id="rId62"/>
    <hyperlink ref="C35" r:id="rId63"/>
    <hyperlink ref="C33" r:id="rId64"/>
  </hyperlink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Y70"/>
  <sheetViews>
    <sheetView zoomScale="130" zoomScaleNormal="130" zoomScalePageLayoutView="130" workbookViewId="0">
      <pane xSplit="1" ySplit="5" topLeftCell="B6" activePane="bottomRight" state="frozen"/>
      <selection pane="topRight" activeCell="B1" sqref="B1"/>
      <selection pane="bottomLeft" activeCell="A6" sqref="A6"/>
      <selection pane="bottomRight" activeCell="E7" sqref="E7"/>
    </sheetView>
  </sheetViews>
  <sheetFormatPr baseColWidth="10" defaultColWidth="10.58203125" defaultRowHeight="15.5" x14ac:dyDescent="0.35"/>
  <cols>
    <col min="1" max="1" width="11" style="27" customWidth="1"/>
    <col min="2" max="3" width="10.58203125" style="27"/>
    <col min="4" max="4" width="10.58203125" style="25"/>
    <col min="5" max="5" width="22" style="27" customWidth="1"/>
    <col min="6" max="16384" width="10.58203125" style="27"/>
  </cols>
  <sheetData>
    <row r="1" spans="1:25" ht="21" x14ac:dyDescent="0.5">
      <c r="A1" s="18" t="s">
        <v>23</v>
      </c>
      <c r="B1" s="23"/>
      <c r="C1" s="23"/>
      <c r="D1" s="16"/>
      <c r="E1" s="23"/>
      <c r="F1" s="23"/>
      <c r="G1" s="23"/>
      <c r="H1" s="23"/>
      <c r="I1" s="23"/>
      <c r="J1" s="23"/>
      <c r="K1" s="23"/>
      <c r="L1" s="23"/>
      <c r="M1" s="23"/>
      <c r="N1" s="23"/>
      <c r="O1" s="23"/>
      <c r="P1" s="23"/>
      <c r="Q1" s="23"/>
      <c r="R1" s="23"/>
      <c r="S1" s="23"/>
      <c r="T1" s="23"/>
      <c r="U1" s="23"/>
      <c r="V1" s="23"/>
      <c r="W1" s="23"/>
      <c r="X1" s="23"/>
      <c r="Y1" s="23"/>
    </row>
    <row r="2" spans="1:25" ht="21" x14ac:dyDescent="0.5">
      <c r="A2" s="17" t="s">
        <v>8</v>
      </c>
      <c r="B2" s="1" t="s">
        <v>83</v>
      </c>
      <c r="C2" s="42"/>
      <c r="D2" s="43"/>
      <c r="E2" s="44"/>
      <c r="F2" s="44"/>
      <c r="G2" s="44"/>
      <c r="H2" s="44"/>
      <c r="I2" s="44"/>
      <c r="J2" s="44"/>
      <c r="K2" s="44"/>
      <c r="L2" s="44"/>
      <c r="M2" s="44"/>
      <c r="N2" s="44"/>
      <c r="O2" s="44"/>
      <c r="P2" s="44"/>
      <c r="Q2" s="44"/>
      <c r="R2" s="44"/>
      <c r="S2" s="44"/>
      <c r="T2" s="44"/>
      <c r="U2" s="44"/>
      <c r="V2" s="44"/>
      <c r="W2" s="44"/>
      <c r="X2" s="44"/>
      <c r="Y2" s="44"/>
    </row>
    <row r="3" spans="1:25" x14ac:dyDescent="0.35">
      <c r="A3" s="22" t="s">
        <v>57</v>
      </c>
      <c r="B3" s="26"/>
      <c r="C3" s="47"/>
      <c r="D3" s="21"/>
      <c r="E3" s="47"/>
      <c r="F3" s="47"/>
      <c r="G3" s="47"/>
      <c r="H3" s="45"/>
      <c r="I3" s="47"/>
      <c r="J3" s="47"/>
      <c r="K3" s="46"/>
      <c r="L3" s="46"/>
      <c r="M3" s="45"/>
      <c r="N3" s="46"/>
      <c r="O3" s="46"/>
      <c r="P3" s="46"/>
      <c r="Q3" s="46"/>
      <c r="R3" s="46"/>
      <c r="S3" s="46"/>
      <c r="T3" s="46"/>
      <c r="U3" s="46"/>
      <c r="V3" s="46"/>
      <c r="W3" s="46"/>
      <c r="X3" s="46"/>
      <c r="Y3" s="46"/>
    </row>
    <row r="4" spans="1:25" x14ac:dyDescent="0.35">
      <c r="A4" s="22"/>
      <c r="B4" s="26"/>
      <c r="C4" s="47"/>
      <c r="D4" s="21"/>
      <c r="E4" s="47"/>
      <c r="F4" s="47"/>
      <c r="G4" s="47"/>
      <c r="H4" s="45"/>
      <c r="I4" s="47"/>
      <c r="J4" s="47"/>
      <c r="K4" s="46"/>
      <c r="L4" s="46"/>
      <c r="M4" s="45"/>
      <c r="N4" s="46"/>
      <c r="O4" s="46"/>
      <c r="P4" s="46"/>
      <c r="Q4" s="46"/>
      <c r="R4" s="46"/>
      <c r="S4" s="46"/>
      <c r="T4" s="46"/>
      <c r="U4" s="46"/>
      <c r="V4" s="46"/>
      <c r="W4" s="46"/>
      <c r="X4" s="46"/>
      <c r="Y4" s="46"/>
    </row>
    <row r="5" spans="1:25" s="53" customFormat="1" ht="38.5" customHeight="1" x14ac:dyDescent="0.35">
      <c r="A5" s="68" t="s">
        <v>25</v>
      </c>
      <c r="B5" s="55" t="s">
        <v>26</v>
      </c>
      <c r="C5" s="56" t="s">
        <v>27</v>
      </c>
      <c r="D5" s="56" t="s">
        <v>28</v>
      </c>
      <c r="E5" s="65" t="s">
        <v>88</v>
      </c>
      <c r="F5" s="41"/>
      <c r="H5" s="41"/>
      <c r="I5" s="41"/>
      <c r="J5" s="41"/>
      <c r="K5" s="41"/>
      <c r="L5" s="41"/>
      <c r="M5" s="41"/>
      <c r="N5" s="41"/>
      <c r="O5" s="41"/>
      <c r="P5" s="41"/>
      <c r="Q5" s="41"/>
      <c r="R5" s="41"/>
      <c r="S5" s="41"/>
      <c r="T5" s="41"/>
      <c r="U5" s="41"/>
      <c r="V5" s="41"/>
      <c r="W5" s="41"/>
      <c r="X5" s="41"/>
      <c r="Y5" s="41"/>
    </row>
    <row r="6" spans="1:25" s="54" customFormat="1" x14ac:dyDescent="0.35">
      <c r="A6" s="57" t="s">
        <v>308</v>
      </c>
      <c r="B6" s="57" t="s">
        <v>82</v>
      </c>
      <c r="C6" s="58">
        <f>704</f>
        <v>704</v>
      </c>
      <c r="D6" s="66" t="s">
        <v>89</v>
      </c>
      <c r="E6" s="60">
        <f>30</f>
        <v>30</v>
      </c>
      <c r="F6" s="40"/>
      <c r="G6" s="40"/>
      <c r="H6" s="40"/>
      <c r="I6" s="40"/>
      <c r="J6" s="40"/>
      <c r="K6" s="40"/>
      <c r="L6" s="40"/>
      <c r="M6" s="40"/>
      <c r="N6" s="40"/>
      <c r="O6" s="40"/>
      <c r="P6" s="40"/>
      <c r="Q6" s="40"/>
      <c r="R6" s="40"/>
      <c r="S6" s="40"/>
      <c r="T6" s="40"/>
      <c r="U6" s="40"/>
      <c r="V6" s="40"/>
      <c r="W6" s="40"/>
      <c r="X6" s="40"/>
      <c r="Y6" s="40"/>
    </row>
    <row r="7" spans="1:25" s="53" customFormat="1" ht="16.5" customHeight="1" x14ac:dyDescent="0.35">
      <c r="A7" s="57" t="s">
        <v>307</v>
      </c>
      <c r="B7" s="57" t="s">
        <v>279</v>
      </c>
      <c r="C7" s="58">
        <f>702</f>
        <v>702</v>
      </c>
      <c r="D7" s="66" t="s">
        <v>89</v>
      </c>
      <c r="E7" s="60">
        <f>28</f>
        <v>28</v>
      </c>
      <c r="F7" s="41"/>
      <c r="H7" s="41"/>
      <c r="I7" s="41"/>
      <c r="J7" s="41"/>
      <c r="K7" s="41"/>
      <c r="L7" s="41"/>
      <c r="M7" s="41"/>
      <c r="N7" s="41"/>
      <c r="O7" s="41"/>
      <c r="P7" s="41"/>
      <c r="Q7" s="41"/>
      <c r="R7" s="41"/>
      <c r="S7" s="41"/>
      <c r="T7" s="41"/>
      <c r="U7" s="41"/>
      <c r="V7" s="41"/>
      <c r="W7" s="41"/>
      <c r="X7" s="41"/>
      <c r="Y7" s="41"/>
    </row>
    <row r="8" spans="1:25" s="54" customFormat="1" x14ac:dyDescent="0.35">
      <c r="A8" s="57" t="s">
        <v>305</v>
      </c>
      <c r="B8" s="57" t="s">
        <v>279</v>
      </c>
      <c r="C8" s="58">
        <f>700</f>
        <v>700</v>
      </c>
      <c r="D8" s="66" t="s">
        <v>89</v>
      </c>
      <c r="E8" s="60">
        <f>26</f>
        <v>26</v>
      </c>
      <c r="F8" s="40"/>
      <c r="G8" s="40"/>
      <c r="H8" s="40"/>
      <c r="I8" s="40"/>
      <c r="J8" s="40"/>
      <c r="K8" s="40"/>
      <c r="L8" s="40"/>
      <c r="M8" s="40"/>
      <c r="N8" s="40"/>
      <c r="O8" s="40"/>
      <c r="P8" s="40"/>
      <c r="Q8" s="40"/>
      <c r="R8" s="40"/>
      <c r="S8" s="40"/>
      <c r="T8" s="40"/>
      <c r="U8" s="40"/>
      <c r="V8" s="40"/>
      <c r="W8" s="40"/>
      <c r="X8" s="40"/>
      <c r="Y8" s="40"/>
    </row>
    <row r="9" spans="1:25" s="54" customFormat="1" x14ac:dyDescent="0.35">
      <c r="A9" s="57" t="s">
        <v>303</v>
      </c>
      <c r="B9" s="57" t="s">
        <v>82</v>
      </c>
      <c r="C9" s="58">
        <f>698</f>
        <v>698</v>
      </c>
      <c r="D9" s="66" t="s">
        <v>89</v>
      </c>
      <c r="E9" s="60">
        <f>27</f>
        <v>27</v>
      </c>
      <c r="F9" s="40"/>
      <c r="G9" s="40"/>
      <c r="H9" s="40"/>
      <c r="I9" s="40"/>
      <c r="J9" s="40"/>
      <c r="K9" s="40"/>
      <c r="L9" s="40"/>
      <c r="M9" s="40"/>
      <c r="N9" s="40"/>
      <c r="O9" s="40"/>
      <c r="P9" s="40"/>
      <c r="Q9" s="40"/>
      <c r="R9" s="40"/>
      <c r="S9" s="40"/>
      <c r="T9" s="40"/>
      <c r="U9" s="40"/>
      <c r="V9" s="40"/>
      <c r="W9" s="40"/>
      <c r="X9" s="40"/>
      <c r="Y9" s="40"/>
    </row>
    <row r="10" spans="1:25" s="54" customFormat="1" x14ac:dyDescent="0.35">
      <c r="A10" s="57" t="s">
        <v>299</v>
      </c>
      <c r="B10" s="57" t="s">
        <v>82</v>
      </c>
      <c r="C10" s="58">
        <f>693</f>
        <v>693</v>
      </c>
      <c r="D10" s="66" t="s">
        <v>89</v>
      </c>
      <c r="E10" s="60">
        <f>25</f>
        <v>25</v>
      </c>
      <c r="F10" s="40"/>
      <c r="G10" s="40"/>
      <c r="H10" s="40"/>
      <c r="I10" s="40"/>
      <c r="J10" s="40"/>
      <c r="K10" s="40"/>
      <c r="L10" s="40"/>
      <c r="M10" s="40"/>
      <c r="N10" s="40"/>
      <c r="O10" s="40"/>
      <c r="P10" s="40"/>
      <c r="Q10" s="40"/>
      <c r="R10" s="40"/>
      <c r="S10" s="40"/>
      <c r="T10" s="40"/>
      <c r="U10" s="40"/>
      <c r="V10" s="40"/>
      <c r="W10" s="40"/>
      <c r="X10" s="40"/>
      <c r="Y10" s="40"/>
    </row>
    <row r="11" spans="1:25" s="54" customFormat="1" x14ac:dyDescent="0.35">
      <c r="A11" s="57" t="s">
        <v>295</v>
      </c>
      <c r="B11" s="57" t="s">
        <v>82</v>
      </c>
      <c r="C11" s="58">
        <f>693</f>
        <v>693</v>
      </c>
      <c r="D11" s="66" t="s">
        <v>89</v>
      </c>
      <c r="E11" s="60">
        <f>27</f>
        <v>27</v>
      </c>
      <c r="F11" s="40"/>
      <c r="G11" s="40"/>
      <c r="H11" s="40"/>
      <c r="I11" s="40"/>
      <c r="J11" s="40"/>
      <c r="K11" s="40"/>
      <c r="L11" s="40"/>
      <c r="M11" s="40"/>
      <c r="N11" s="40"/>
      <c r="O11" s="40"/>
      <c r="P11" s="40"/>
      <c r="Q11" s="40"/>
      <c r="R11" s="40"/>
      <c r="S11" s="40"/>
      <c r="T11" s="40"/>
      <c r="U11" s="40"/>
      <c r="V11" s="40"/>
      <c r="W11" s="40"/>
      <c r="X11" s="40"/>
      <c r="Y11" s="40"/>
    </row>
    <row r="12" spans="1:25" s="54" customFormat="1" x14ac:dyDescent="0.35">
      <c r="A12" s="57" t="s">
        <v>291</v>
      </c>
      <c r="B12" s="57" t="s">
        <v>82</v>
      </c>
      <c r="C12" s="58">
        <f>690</f>
        <v>690</v>
      </c>
      <c r="D12" s="66" t="s">
        <v>89</v>
      </c>
      <c r="E12" s="60">
        <f>23</f>
        <v>23</v>
      </c>
      <c r="F12" s="40"/>
      <c r="G12" s="40"/>
      <c r="H12" s="40"/>
      <c r="I12" s="40"/>
      <c r="J12" s="40"/>
      <c r="K12" s="40"/>
      <c r="L12" s="40"/>
      <c r="M12" s="40"/>
      <c r="N12" s="40"/>
      <c r="O12" s="40"/>
      <c r="P12" s="40"/>
      <c r="Q12" s="40"/>
      <c r="R12" s="40"/>
      <c r="S12" s="40"/>
      <c r="T12" s="40"/>
      <c r="U12" s="40"/>
      <c r="V12" s="40"/>
      <c r="W12" s="40"/>
      <c r="X12" s="40"/>
      <c r="Y12" s="40"/>
    </row>
    <row r="13" spans="1:25" s="54" customFormat="1" x14ac:dyDescent="0.35">
      <c r="A13" s="57" t="s">
        <v>287</v>
      </c>
      <c r="B13" s="57" t="s">
        <v>82</v>
      </c>
      <c r="C13" s="58">
        <f>690</f>
        <v>690</v>
      </c>
      <c r="D13" s="66" t="s">
        <v>89</v>
      </c>
      <c r="E13" s="60">
        <f>26</f>
        <v>26</v>
      </c>
    </row>
    <row r="14" spans="1:25" s="54" customFormat="1" x14ac:dyDescent="0.35">
      <c r="A14" s="57" t="s">
        <v>283</v>
      </c>
      <c r="B14" s="57" t="s">
        <v>82</v>
      </c>
      <c r="C14" s="58">
        <f>688</f>
        <v>688</v>
      </c>
      <c r="D14" s="66" t="s">
        <v>89</v>
      </c>
      <c r="E14" s="60">
        <f>24</f>
        <v>24</v>
      </c>
    </row>
    <row r="15" spans="1:25" x14ac:dyDescent="0.35">
      <c r="A15" s="57" t="s">
        <v>274</v>
      </c>
      <c r="B15" s="57" t="s">
        <v>82</v>
      </c>
      <c r="C15" s="58">
        <f>688</f>
        <v>688</v>
      </c>
      <c r="D15" s="66" t="s">
        <v>89</v>
      </c>
      <c r="E15" s="60">
        <f>26</f>
        <v>26</v>
      </c>
    </row>
    <row r="16" spans="1:25" x14ac:dyDescent="0.35">
      <c r="A16" s="57" t="s">
        <v>278</v>
      </c>
      <c r="B16" s="57" t="s">
        <v>279</v>
      </c>
      <c r="C16" s="58">
        <v>688</v>
      </c>
      <c r="D16" s="66" t="s">
        <v>89</v>
      </c>
      <c r="E16" s="144">
        <v>26</v>
      </c>
    </row>
    <row r="17" spans="1:5" x14ac:dyDescent="0.35">
      <c r="A17" s="57" t="s">
        <v>270</v>
      </c>
      <c r="B17" s="57" t="s">
        <v>82</v>
      </c>
      <c r="C17" s="58">
        <f>687</f>
        <v>687</v>
      </c>
      <c r="D17" s="66" t="s">
        <v>89</v>
      </c>
      <c r="E17" s="60">
        <f>25</f>
        <v>25</v>
      </c>
    </row>
    <row r="18" spans="1:5" x14ac:dyDescent="0.35">
      <c r="A18" s="57" t="s">
        <v>266</v>
      </c>
      <c r="B18" s="57" t="s">
        <v>82</v>
      </c>
      <c r="C18" s="58">
        <f>681</f>
        <v>681</v>
      </c>
      <c r="D18" s="66" t="s">
        <v>89</v>
      </c>
      <c r="E18" s="60">
        <f>22</f>
        <v>22</v>
      </c>
    </row>
    <row r="19" spans="1:5" x14ac:dyDescent="0.35">
      <c r="A19" s="57" t="s">
        <v>262</v>
      </c>
      <c r="B19" s="57" t="s">
        <v>82</v>
      </c>
      <c r="C19" s="58">
        <f>678</f>
        <v>678</v>
      </c>
      <c r="D19" s="66" t="s">
        <v>89</v>
      </c>
      <c r="E19" s="60">
        <f>22</f>
        <v>22</v>
      </c>
    </row>
    <row r="20" spans="1:5" x14ac:dyDescent="0.35">
      <c r="A20" s="57" t="s">
        <v>258</v>
      </c>
      <c r="B20" s="57" t="s">
        <v>82</v>
      </c>
      <c r="C20" s="58">
        <f>677</f>
        <v>677</v>
      </c>
      <c r="D20" s="66" t="s">
        <v>89</v>
      </c>
      <c r="E20" s="60">
        <f>25</f>
        <v>25</v>
      </c>
    </row>
    <row r="21" spans="1:5" x14ac:dyDescent="0.35">
      <c r="A21" s="57" t="s">
        <v>254</v>
      </c>
      <c r="B21" s="57" t="s">
        <v>82</v>
      </c>
      <c r="C21" s="58">
        <f>677</f>
        <v>677</v>
      </c>
      <c r="D21" s="66" t="s">
        <v>89</v>
      </c>
      <c r="E21" s="60">
        <f>26</f>
        <v>26</v>
      </c>
    </row>
    <row r="22" spans="1:5" x14ac:dyDescent="0.35">
      <c r="A22" s="57" t="s">
        <v>250</v>
      </c>
      <c r="B22" s="57" t="s">
        <v>82</v>
      </c>
      <c r="C22" s="58">
        <f>677</f>
        <v>677</v>
      </c>
      <c r="D22" s="66" t="s">
        <v>89</v>
      </c>
      <c r="E22" s="60">
        <f>27</f>
        <v>27</v>
      </c>
    </row>
    <row r="23" spans="1:5" x14ac:dyDescent="0.35">
      <c r="A23" s="57" t="s">
        <v>246</v>
      </c>
      <c r="B23" s="57" t="s">
        <v>82</v>
      </c>
      <c r="C23" s="58">
        <f>675</f>
        <v>675</v>
      </c>
      <c r="D23" s="66" t="s">
        <v>89</v>
      </c>
      <c r="E23" s="60">
        <f>25</f>
        <v>25</v>
      </c>
    </row>
    <row r="24" spans="1:5" x14ac:dyDescent="0.35">
      <c r="A24" s="57" t="s">
        <v>242</v>
      </c>
      <c r="B24" s="57" t="s">
        <v>82</v>
      </c>
      <c r="C24" s="58">
        <f>673</f>
        <v>673</v>
      </c>
      <c r="D24" s="66" t="s">
        <v>89</v>
      </c>
      <c r="E24" s="60">
        <f>26</f>
        <v>26</v>
      </c>
    </row>
    <row r="25" spans="1:5" x14ac:dyDescent="0.35">
      <c r="A25" s="57" t="s">
        <v>238</v>
      </c>
      <c r="B25" s="57" t="s">
        <v>82</v>
      </c>
      <c r="C25" s="58">
        <f>672</f>
        <v>672</v>
      </c>
      <c r="D25" s="66" t="s">
        <v>89</v>
      </c>
      <c r="E25" s="60">
        <f>26</f>
        <v>26</v>
      </c>
    </row>
    <row r="26" spans="1:5" x14ac:dyDescent="0.35">
      <c r="A26" s="57" t="s">
        <v>234</v>
      </c>
      <c r="B26" s="57" t="s">
        <v>82</v>
      </c>
      <c r="C26" s="58">
        <f>672</f>
        <v>672</v>
      </c>
      <c r="D26" s="66" t="s">
        <v>89</v>
      </c>
      <c r="E26" s="60">
        <f>26</f>
        <v>26</v>
      </c>
    </row>
    <row r="27" spans="1:5" x14ac:dyDescent="0.35">
      <c r="A27" s="57" t="s">
        <v>230</v>
      </c>
      <c r="B27" s="57" t="s">
        <v>82</v>
      </c>
      <c r="C27" s="58">
        <f>672</f>
        <v>672</v>
      </c>
      <c r="D27" s="66" t="s">
        <v>89</v>
      </c>
      <c r="E27" s="60">
        <f>27</f>
        <v>27</v>
      </c>
    </row>
    <row r="28" spans="1:5" x14ac:dyDescent="0.35">
      <c r="A28" s="57" t="s">
        <v>226</v>
      </c>
      <c r="B28" s="57" t="s">
        <v>82</v>
      </c>
      <c r="C28" s="58">
        <f>672</f>
        <v>672</v>
      </c>
      <c r="D28" s="66" t="s">
        <v>89</v>
      </c>
      <c r="E28" s="60">
        <f>27</f>
        <v>27</v>
      </c>
    </row>
    <row r="29" spans="1:5" x14ac:dyDescent="0.35">
      <c r="A29" s="57" t="s">
        <v>222</v>
      </c>
      <c r="B29" s="57" t="s">
        <v>82</v>
      </c>
      <c r="C29" s="58">
        <f>672</f>
        <v>672</v>
      </c>
      <c r="D29" s="66" t="s">
        <v>89</v>
      </c>
      <c r="E29" s="60">
        <f>27</f>
        <v>27</v>
      </c>
    </row>
    <row r="30" spans="1:5" x14ac:dyDescent="0.35">
      <c r="A30" s="57" t="s">
        <v>218</v>
      </c>
      <c r="B30" s="57" t="s">
        <v>82</v>
      </c>
      <c r="C30" s="58">
        <f>670</f>
        <v>670</v>
      </c>
      <c r="D30" s="66" t="s">
        <v>89</v>
      </c>
      <c r="E30" s="60">
        <f>25</f>
        <v>25</v>
      </c>
    </row>
    <row r="31" spans="1:5" x14ac:dyDescent="0.35">
      <c r="A31" s="57" t="s">
        <v>214</v>
      </c>
      <c r="B31" s="57" t="s">
        <v>82</v>
      </c>
      <c r="C31" s="58">
        <f>670</f>
        <v>670</v>
      </c>
      <c r="D31" s="66" t="s">
        <v>89</v>
      </c>
      <c r="E31" s="60">
        <f>28</f>
        <v>28</v>
      </c>
    </row>
    <row r="32" spans="1:5" x14ac:dyDescent="0.35">
      <c r="A32" s="57" t="s">
        <v>210</v>
      </c>
      <c r="B32" s="57" t="s">
        <v>82</v>
      </c>
      <c r="C32" s="58">
        <f>669</f>
        <v>669</v>
      </c>
      <c r="D32" s="66" t="s">
        <v>89</v>
      </c>
      <c r="E32" s="60">
        <f>28</f>
        <v>28</v>
      </c>
    </row>
    <row r="33" spans="1:5" x14ac:dyDescent="0.35">
      <c r="A33" s="57" t="s">
        <v>206</v>
      </c>
      <c r="B33" s="57" t="s">
        <v>82</v>
      </c>
      <c r="C33" s="58">
        <f>668</f>
        <v>668</v>
      </c>
      <c r="D33" s="66" t="s">
        <v>89</v>
      </c>
      <c r="E33" s="60">
        <f>29</f>
        <v>29</v>
      </c>
    </row>
    <row r="34" spans="1:5" x14ac:dyDescent="0.35">
      <c r="A34" s="57" t="s">
        <v>202</v>
      </c>
      <c r="B34" s="57" t="s">
        <v>82</v>
      </c>
      <c r="C34" s="58">
        <f>668</f>
        <v>668</v>
      </c>
      <c r="D34" s="66" t="s">
        <v>89</v>
      </c>
      <c r="E34" s="60">
        <f>30</f>
        <v>30</v>
      </c>
    </row>
    <row r="35" spans="1:5" x14ac:dyDescent="0.35">
      <c r="A35" s="57" t="s">
        <v>197</v>
      </c>
      <c r="B35" s="57" t="s">
        <v>82</v>
      </c>
      <c r="C35" s="58">
        <f>668</f>
        <v>668</v>
      </c>
      <c r="D35" s="66" t="s">
        <v>89</v>
      </c>
      <c r="E35" s="60">
        <f>30</f>
        <v>30</v>
      </c>
    </row>
    <row r="36" spans="1:5" x14ac:dyDescent="0.35">
      <c r="A36" s="57" t="s">
        <v>192</v>
      </c>
      <c r="B36" s="57" t="s">
        <v>82</v>
      </c>
      <c r="C36" s="58">
        <f>668</f>
        <v>668</v>
      </c>
      <c r="D36" s="66" t="s">
        <v>89</v>
      </c>
      <c r="E36" s="60">
        <f>30</f>
        <v>30</v>
      </c>
    </row>
    <row r="37" spans="1:5" x14ac:dyDescent="0.35">
      <c r="A37" s="57" t="s">
        <v>188</v>
      </c>
      <c r="B37" s="57" t="s">
        <v>82</v>
      </c>
      <c r="C37" s="58">
        <f>668</f>
        <v>668</v>
      </c>
      <c r="D37" s="66" t="s">
        <v>89</v>
      </c>
      <c r="E37" s="60">
        <f>30</f>
        <v>30</v>
      </c>
    </row>
    <row r="38" spans="1:5" x14ac:dyDescent="0.35">
      <c r="A38" s="57" t="s">
        <v>186</v>
      </c>
      <c r="B38" s="57" t="s">
        <v>82</v>
      </c>
      <c r="C38" s="58">
        <f>645</f>
        <v>645</v>
      </c>
      <c r="D38" s="66" t="s">
        <v>89</v>
      </c>
      <c r="E38" s="60">
        <f>7</f>
        <v>7</v>
      </c>
    </row>
    <row r="39" spans="1:5" x14ac:dyDescent="0.35">
      <c r="A39" s="57" t="s">
        <v>182</v>
      </c>
      <c r="B39" s="57" t="s">
        <v>82</v>
      </c>
      <c r="C39" s="58">
        <f>643</f>
        <v>643</v>
      </c>
      <c r="D39" s="66" t="s">
        <v>89</v>
      </c>
      <c r="E39" s="60">
        <f>11</f>
        <v>11</v>
      </c>
    </row>
    <row r="40" spans="1:5" x14ac:dyDescent="0.35">
      <c r="A40" s="57" t="s">
        <v>178</v>
      </c>
      <c r="B40" s="57" t="s">
        <v>82</v>
      </c>
      <c r="C40" s="58">
        <f>641</f>
        <v>641</v>
      </c>
      <c r="D40" s="66" t="s">
        <v>89</v>
      </c>
      <c r="E40" s="60">
        <f>30</f>
        <v>30</v>
      </c>
    </row>
    <row r="41" spans="1:5" x14ac:dyDescent="0.35">
      <c r="A41" s="57" t="s">
        <v>174</v>
      </c>
      <c r="B41" s="57" t="s">
        <v>82</v>
      </c>
      <c r="C41" s="58">
        <f>640</f>
        <v>640</v>
      </c>
      <c r="D41" s="66" t="s">
        <v>89</v>
      </c>
      <c r="E41" s="60">
        <f>32</f>
        <v>32</v>
      </c>
    </row>
    <row r="42" spans="1:5" x14ac:dyDescent="0.35">
      <c r="A42" s="57" t="s">
        <v>170</v>
      </c>
      <c r="B42" s="57" t="s">
        <v>82</v>
      </c>
      <c r="C42" s="58">
        <f>639</f>
        <v>639</v>
      </c>
      <c r="D42" s="66" t="s">
        <v>89</v>
      </c>
      <c r="E42" s="60">
        <f>32</f>
        <v>32</v>
      </c>
    </row>
    <row r="43" spans="1:5" x14ac:dyDescent="0.35">
      <c r="A43" s="57" t="s">
        <v>166</v>
      </c>
      <c r="B43" s="57" t="s">
        <v>82</v>
      </c>
      <c r="C43" s="58">
        <f>635</f>
        <v>635</v>
      </c>
      <c r="D43" s="66" t="s">
        <v>89</v>
      </c>
      <c r="E43" s="60">
        <f>29</f>
        <v>29</v>
      </c>
    </row>
    <row r="44" spans="1:5" x14ac:dyDescent="0.35">
      <c r="A44" s="57" t="s">
        <v>162</v>
      </c>
      <c r="B44" s="57" t="s">
        <v>82</v>
      </c>
      <c r="C44" s="58">
        <f>635</f>
        <v>635</v>
      </c>
      <c r="D44" s="66" t="s">
        <v>89</v>
      </c>
      <c r="E44" s="60">
        <f>30</f>
        <v>30</v>
      </c>
    </row>
    <row r="45" spans="1:5" x14ac:dyDescent="0.35">
      <c r="A45" s="57" t="s">
        <v>157</v>
      </c>
      <c r="B45" s="57" t="s">
        <v>82</v>
      </c>
      <c r="C45" s="58">
        <f>633</f>
        <v>633</v>
      </c>
      <c r="D45" s="66" t="s">
        <v>89</v>
      </c>
      <c r="E45" s="60">
        <f>32</f>
        <v>32</v>
      </c>
    </row>
    <row r="46" spans="1:5" x14ac:dyDescent="0.35">
      <c r="A46" s="57" t="s">
        <v>154</v>
      </c>
      <c r="B46" s="57" t="s">
        <v>82</v>
      </c>
      <c r="C46" s="58">
        <f>632</f>
        <v>632</v>
      </c>
      <c r="D46" s="66" t="s">
        <v>89</v>
      </c>
      <c r="E46" s="60">
        <f>33</f>
        <v>33</v>
      </c>
    </row>
    <row r="47" spans="1:5" x14ac:dyDescent="0.35">
      <c r="A47" s="57" t="s">
        <v>150</v>
      </c>
      <c r="B47" s="57" t="s">
        <v>82</v>
      </c>
      <c r="C47" s="58">
        <f>629</f>
        <v>629</v>
      </c>
      <c r="D47" s="66" t="s">
        <v>89</v>
      </c>
      <c r="E47" s="60">
        <f>30</f>
        <v>30</v>
      </c>
    </row>
    <row r="48" spans="1:5" x14ac:dyDescent="0.35">
      <c r="A48" s="57" t="s">
        <v>145</v>
      </c>
      <c r="B48" s="57" t="s">
        <v>82</v>
      </c>
      <c r="C48" s="58">
        <f>629</f>
        <v>629</v>
      </c>
      <c r="D48" s="66" t="s">
        <v>89</v>
      </c>
      <c r="E48" s="60">
        <f>32</f>
        <v>32</v>
      </c>
    </row>
    <row r="49" spans="1:5" x14ac:dyDescent="0.35">
      <c r="A49" s="57" t="s">
        <v>142</v>
      </c>
      <c r="B49" s="57" t="s">
        <v>82</v>
      </c>
      <c r="C49" s="58">
        <f>629</f>
        <v>629</v>
      </c>
      <c r="D49" s="66" t="s">
        <v>89</v>
      </c>
      <c r="E49" s="60">
        <f>33</f>
        <v>33</v>
      </c>
    </row>
    <row r="50" spans="1:5" x14ac:dyDescent="0.35">
      <c r="A50" s="57" t="s">
        <v>138</v>
      </c>
      <c r="B50" s="57" t="s">
        <v>82</v>
      </c>
      <c r="C50" s="58">
        <f>628</f>
        <v>628</v>
      </c>
      <c r="D50" s="66" t="s">
        <v>89</v>
      </c>
      <c r="E50" s="60">
        <f>33</f>
        <v>33</v>
      </c>
    </row>
    <row r="51" spans="1:5" x14ac:dyDescent="0.35">
      <c r="A51" s="57" t="s">
        <v>134</v>
      </c>
      <c r="B51" s="57" t="s">
        <v>82</v>
      </c>
      <c r="C51" s="58">
        <f>626</f>
        <v>626</v>
      </c>
      <c r="D51" s="66" t="s">
        <v>89</v>
      </c>
      <c r="E51" s="60">
        <f>32</f>
        <v>32</v>
      </c>
    </row>
    <row r="52" spans="1:5" x14ac:dyDescent="0.35">
      <c r="A52" s="57" t="s">
        <v>130</v>
      </c>
      <c r="B52" s="57" t="s">
        <v>82</v>
      </c>
      <c r="C52" s="58">
        <f>624</f>
        <v>624</v>
      </c>
      <c r="D52" s="66" t="s">
        <v>89</v>
      </c>
      <c r="E52" s="60">
        <f>32</f>
        <v>32</v>
      </c>
    </row>
    <row r="53" spans="1:5" x14ac:dyDescent="0.35">
      <c r="A53" s="57" t="s">
        <v>126</v>
      </c>
      <c r="B53" s="57" t="s">
        <v>82</v>
      </c>
      <c r="C53" s="58">
        <f>623</f>
        <v>623</v>
      </c>
      <c r="D53" s="66" t="s">
        <v>89</v>
      </c>
      <c r="E53" s="60">
        <f>31</f>
        <v>31</v>
      </c>
    </row>
    <row r="54" spans="1:5" x14ac:dyDescent="0.35">
      <c r="A54" s="57" t="s">
        <v>117</v>
      </c>
      <c r="B54" s="57" t="s">
        <v>82</v>
      </c>
      <c r="C54" s="58">
        <f>620</f>
        <v>620</v>
      </c>
      <c r="D54" s="66" t="s">
        <v>89</v>
      </c>
      <c r="E54" s="60">
        <f>29</f>
        <v>29</v>
      </c>
    </row>
    <row r="55" spans="1:5" x14ac:dyDescent="0.35">
      <c r="A55" s="57" t="s">
        <v>109</v>
      </c>
      <c r="B55" s="57" t="s">
        <v>82</v>
      </c>
      <c r="C55" s="58">
        <f>618</f>
        <v>618</v>
      </c>
      <c r="D55" s="66" t="s">
        <v>89</v>
      </c>
      <c r="E55" s="60">
        <f>31</f>
        <v>31</v>
      </c>
    </row>
    <row r="56" spans="1:5" x14ac:dyDescent="0.35">
      <c r="A56" s="57" t="s">
        <v>108</v>
      </c>
      <c r="B56" s="57" t="s">
        <v>82</v>
      </c>
      <c r="C56" s="58">
        <f>615</f>
        <v>615</v>
      </c>
      <c r="D56" s="66" t="s">
        <v>89</v>
      </c>
      <c r="E56" s="60">
        <f>32</f>
        <v>32</v>
      </c>
    </row>
    <row r="57" spans="1:5" x14ac:dyDescent="0.35">
      <c r="A57" s="57" t="s">
        <v>107</v>
      </c>
      <c r="B57" s="57" t="s">
        <v>82</v>
      </c>
      <c r="C57" s="58">
        <f>615</f>
        <v>615</v>
      </c>
      <c r="D57" s="66" t="s">
        <v>89</v>
      </c>
      <c r="E57" s="60">
        <f>33</f>
        <v>33</v>
      </c>
    </row>
    <row r="58" spans="1:5" x14ac:dyDescent="0.35">
      <c r="A58" s="57" t="s">
        <v>77</v>
      </c>
      <c r="B58" s="57" t="s">
        <v>82</v>
      </c>
      <c r="C58" s="58">
        <f>609</f>
        <v>609</v>
      </c>
      <c r="D58" s="66" t="s">
        <v>89</v>
      </c>
      <c r="E58" s="60">
        <f>30</f>
        <v>30</v>
      </c>
    </row>
    <row r="59" spans="1:5" x14ac:dyDescent="0.35">
      <c r="A59" s="57" t="s">
        <v>78</v>
      </c>
      <c r="B59" s="57" t="s">
        <v>82</v>
      </c>
      <c r="C59" s="58">
        <f>609</f>
        <v>609</v>
      </c>
      <c r="D59" s="66" t="s">
        <v>89</v>
      </c>
      <c r="E59" s="60">
        <f>29</f>
        <v>29</v>
      </c>
    </row>
    <row r="60" spans="1:5" x14ac:dyDescent="0.35">
      <c r="A60" s="57" t="s">
        <v>58</v>
      </c>
      <c r="B60" s="57" t="s">
        <v>82</v>
      </c>
      <c r="C60" s="58">
        <f>608</f>
        <v>608</v>
      </c>
      <c r="D60" s="66" t="s">
        <v>89</v>
      </c>
      <c r="E60" s="60">
        <f>31</f>
        <v>31</v>
      </c>
    </row>
    <row r="61" spans="1:5" x14ac:dyDescent="0.35">
      <c r="A61" s="57" t="s">
        <v>59</v>
      </c>
      <c r="B61" s="57" t="s">
        <v>82</v>
      </c>
      <c r="C61" s="58">
        <f>606</f>
        <v>606</v>
      </c>
      <c r="D61" s="66" t="s">
        <v>89</v>
      </c>
      <c r="E61" s="59">
        <f>33</f>
        <v>33</v>
      </c>
    </row>
    <row r="62" spans="1:5" x14ac:dyDescent="0.35">
      <c r="A62" s="57" t="s">
        <v>60</v>
      </c>
      <c r="B62" s="57" t="s">
        <v>82</v>
      </c>
      <c r="C62" s="58">
        <f>598</f>
        <v>598</v>
      </c>
      <c r="D62" s="66" t="s">
        <v>89</v>
      </c>
      <c r="E62" s="59">
        <f>30</f>
        <v>30</v>
      </c>
    </row>
    <row r="63" spans="1:5" x14ac:dyDescent="0.35">
      <c r="A63" s="57" t="s">
        <v>79</v>
      </c>
      <c r="B63" s="57" t="s">
        <v>82</v>
      </c>
      <c r="C63" s="58">
        <f>589</f>
        <v>589</v>
      </c>
      <c r="D63" s="66" t="s">
        <v>89</v>
      </c>
      <c r="E63" s="59">
        <f>24</f>
        <v>24</v>
      </c>
    </row>
    <row r="64" spans="1:5" x14ac:dyDescent="0.35">
      <c r="A64" s="57" t="s">
        <v>80</v>
      </c>
      <c r="B64" s="61" t="s">
        <v>82</v>
      </c>
      <c r="C64" s="61">
        <f>584</f>
        <v>584</v>
      </c>
      <c r="D64" s="66" t="s">
        <v>89</v>
      </c>
      <c r="E64" s="61">
        <f>27</f>
        <v>27</v>
      </c>
    </row>
    <row r="65" spans="1:5" x14ac:dyDescent="0.35">
      <c r="A65" s="62" t="s">
        <v>81</v>
      </c>
      <c r="B65" s="63" t="s">
        <v>82</v>
      </c>
      <c r="C65" s="63">
        <f>580</f>
        <v>580</v>
      </c>
      <c r="D65" s="67" t="s">
        <v>89</v>
      </c>
      <c r="E65" s="63">
        <f>26</f>
        <v>26</v>
      </c>
    </row>
    <row r="66" spans="1:5" x14ac:dyDescent="0.35">
      <c r="A66" s="20"/>
      <c r="B66" s="51"/>
      <c r="C66" s="51"/>
      <c r="D66" s="52"/>
      <c r="E66" s="51"/>
    </row>
    <row r="67" spans="1:5" x14ac:dyDescent="0.35">
      <c r="A67" s="20"/>
    </row>
    <row r="68" spans="1:5" x14ac:dyDescent="0.35">
      <c r="A68" s="19" t="s">
        <v>7</v>
      </c>
      <c r="B68" s="47" t="s">
        <v>76</v>
      </c>
      <c r="C68" s="47"/>
      <c r="D68" s="21"/>
    </row>
    <row r="69" spans="1:5" x14ac:dyDescent="0.35">
      <c r="A69" s="27" t="s">
        <v>56</v>
      </c>
      <c r="B69" s="64" t="s">
        <v>63</v>
      </c>
      <c r="C69" s="47"/>
      <c r="D69" s="24"/>
    </row>
    <row r="70" spans="1:5" x14ac:dyDescent="0.35">
      <c r="B70" s="50" t="s">
        <v>75</v>
      </c>
    </row>
  </sheetData>
  <hyperlinks>
    <hyperlink ref="D64" r:id="rId1"/>
    <hyperlink ref="D58" r:id="rId2"/>
    <hyperlink ref="D59" r:id="rId3"/>
    <hyperlink ref="D60" r:id="rId4"/>
    <hyperlink ref="D61" r:id="rId5"/>
    <hyperlink ref="D62" r:id="rId6"/>
    <hyperlink ref="D63" r:id="rId7"/>
    <hyperlink ref="D65" r:id="rId8"/>
    <hyperlink ref="D55" r:id="rId9"/>
    <hyperlink ref="D56" r:id="rId10"/>
    <hyperlink ref="D57" r:id="rId11"/>
    <hyperlink ref="D54" r:id="rId12"/>
    <hyperlink ref="D53" r:id="rId13"/>
    <hyperlink ref="D52" r:id="rId14"/>
    <hyperlink ref="D51" r:id="rId15"/>
    <hyperlink ref="D50" r:id="rId16"/>
    <hyperlink ref="D49" r:id="rId17"/>
    <hyperlink ref="D48" r:id="rId18"/>
    <hyperlink ref="D47" r:id="rId19"/>
    <hyperlink ref="D46" r:id="rId20"/>
    <hyperlink ref="D45" r:id="rId21"/>
    <hyperlink ref="D44" r:id="rId22"/>
    <hyperlink ref="D43" r:id="rId23"/>
    <hyperlink ref="D42" r:id="rId24"/>
    <hyperlink ref="D41" r:id="rId25"/>
    <hyperlink ref="D40" r:id="rId26"/>
    <hyperlink ref="D39" r:id="rId27"/>
    <hyperlink ref="D38" r:id="rId28"/>
    <hyperlink ref="D37" r:id="rId29"/>
    <hyperlink ref="D36" r:id="rId30"/>
    <hyperlink ref="D35" r:id="rId31"/>
    <hyperlink ref="D34" r:id="rId32"/>
    <hyperlink ref="D33" r:id="rId33"/>
    <hyperlink ref="D32" r:id="rId34"/>
    <hyperlink ref="D31" r:id="rId35"/>
    <hyperlink ref="D30" r:id="rId36"/>
    <hyperlink ref="D29" r:id="rId37"/>
    <hyperlink ref="D28" r:id="rId38"/>
    <hyperlink ref="D27" r:id="rId39"/>
    <hyperlink ref="D26" r:id="rId40"/>
    <hyperlink ref="D25" r:id="rId41"/>
    <hyperlink ref="D24" r:id="rId42"/>
    <hyperlink ref="D23" r:id="rId43"/>
    <hyperlink ref="D22" r:id="rId44"/>
    <hyperlink ref="D21" r:id="rId45"/>
    <hyperlink ref="D20" r:id="rId46"/>
    <hyperlink ref="D19" r:id="rId47"/>
    <hyperlink ref="D18" r:id="rId48"/>
    <hyperlink ref="D17" r:id="rId49"/>
    <hyperlink ref="D15" r:id="rId50"/>
    <hyperlink ref="D16" r:id="rId51"/>
    <hyperlink ref="D14" r:id="rId52"/>
    <hyperlink ref="D13" r:id="rId53"/>
    <hyperlink ref="D12" r:id="rId54"/>
    <hyperlink ref="D11" r:id="rId55"/>
    <hyperlink ref="D10" r:id="rId56"/>
    <hyperlink ref="D9" r:id="rId57"/>
    <hyperlink ref="D8" r:id="rId58"/>
    <hyperlink ref="D7" r:id="rId59"/>
    <hyperlink ref="D6" r:id="rId60"/>
  </hyperlinks>
  <pageMargins left="0.7" right="0.7" top="0.75" bottom="0.75" header="0.3" footer="0.3"/>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3</vt:i4>
      </vt:variant>
    </vt:vector>
  </HeadingPairs>
  <TitlesOfParts>
    <vt:vector size="3" baseType="lpstr">
      <vt:lpstr>Metadata</vt:lpstr>
      <vt:lpstr>EMS_Data</vt:lpstr>
      <vt:lpstr>DailyTotal</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Arianna CAPORALI</cp:lastModifiedBy>
  <dcterms:created xsi:type="dcterms:W3CDTF">2020-04-15T20:51:13Z</dcterms:created>
  <dcterms:modified xsi:type="dcterms:W3CDTF">2020-07-13T10:31:02Z</dcterms:modified>
</cp:coreProperties>
</file>