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RF22" i="1" l="1"/>
  <c r="QY22" i="1"/>
  <c r="QR22" i="1"/>
  <c r="QK22" i="1"/>
  <c r="QD22" i="1"/>
  <c r="PW22" i="1"/>
  <c r="PP22" i="1"/>
  <c r="PN22" i="1"/>
  <c r="PL22" i="1"/>
  <c r="PI22" i="1"/>
  <c r="PG22" i="1"/>
  <c r="PE22" i="1"/>
  <c r="PB22" i="1"/>
  <c r="OZ22" i="1"/>
  <c r="OX22" i="1"/>
  <c r="OU22" i="1"/>
  <c r="OS22" i="1"/>
  <c r="OQ22" i="1"/>
  <c r="ON22" i="1"/>
  <c r="OL22" i="1"/>
  <c r="OJ22" i="1"/>
  <c r="OG22" i="1"/>
  <c r="OE22" i="1"/>
  <c r="OC22" i="1"/>
  <c r="NZ22" i="1"/>
  <c r="NX22" i="1"/>
  <c r="NV22" i="1"/>
  <c r="NS22" i="1"/>
  <c r="NQ22" i="1"/>
  <c r="NO22" i="1"/>
  <c r="NL22" i="1"/>
  <c r="NJ22" i="1"/>
  <c r="NH22" i="1"/>
  <c r="NE22" i="1"/>
  <c r="NC22" i="1"/>
  <c r="NA22" i="1"/>
  <c r="MX22" i="1"/>
  <c r="MV22" i="1"/>
  <c r="MT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RG19" i="1"/>
  <c r="RG22" i="1" s="1"/>
  <c r="QZ19" i="1"/>
  <c r="QS19" i="1"/>
  <c r="QL19" i="1"/>
  <c r="QM15" i="1" s="1"/>
  <c r="QE19" i="1"/>
  <c r="QF16" i="1" s="1"/>
  <c r="PX19" i="1"/>
  <c r="PY15" i="1" s="1"/>
  <c r="LB19" i="1"/>
  <c r="KU19" i="1"/>
  <c r="KV15" i="1" s="1"/>
  <c r="KN19" i="1"/>
  <c r="KG19" i="1"/>
  <c r="KH16" i="1" s="1"/>
  <c r="JZ19" i="1"/>
  <c r="KA16" i="1" s="1"/>
  <c r="JS19" i="1"/>
  <c r="JT11" i="1" s="1"/>
  <c r="JL19" i="1"/>
  <c r="JM12" i="1" s="1"/>
  <c r="JE19" i="1"/>
  <c r="JF15" i="1" s="1"/>
  <c r="IX19" i="1"/>
  <c r="IQ19" i="1"/>
  <c r="IQ22" i="1" s="1"/>
  <c r="IJ19" i="1"/>
  <c r="IC19" i="1"/>
  <c r="ID16" i="1" s="1"/>
  <c r="HV19" i="1"/>
  <c r="HW16" i="1" s="1"/>
  <c r="HO19" i="1"/>
  <c r="HP8" i="1" s="1"/>
  <c r="HH19" i="1"/>
  <c r="HI12" i="1" s="1"/>
  <c r="HA19" i="1"/>
  <c r="HB15" i="1" s="1"/>
  <c r="GT19" i="1"/>
  <c r="GM19" i="1"/>
  <c r="GN15" i="1" s="1"/>
  <c r="GF19" i="1"/>
  <c r="GG14" i="1" s="1"/>
  <c r="FY19" i="1"/>
  <c r="FZ16" i="1" s="1"/>
  <c r="FR19" i="1"/>
  <c r="FS17" i="1" s="1"/>
  <c r="FK19" i="1"/>
  <c r="FL12" i="1" s="1"/>
  <c r="FD19" i="1"/>
  <c r="FE12" i="1" s="1"/>
  <c r="EW19" i="1"/>
  <c r="EX14" i="1" s="1"/>
  <c r="EP19" i="1"/>
  <c r="EI19" i="1"/>
  <c r="EI22" i="1" s="1"/>
  <c r="EB19" i="1"/>
  <c r="DU19" i="1"/>
  <c r="DV16" i="1" s="1"/>
  <c r="DN19" i="1"/>
  <c r="DO15" i="1" s="1"/>
  <c r="DG19" i="1"/>
  <c r="DH11" i="1" s="1"/>
  <c r="CZ19" i="1"/>
  <c r="DA12" i="1" s="1"/>
  <c r="CS19" i="1"/>
  <c r="CT14" i="1" s="1"/>
  <c r="CL19" i="1"/>
  <c r="CE19" i="1"/>
  <c r="CF17" i="1" s="1"/>
  <c r="BX19" i="1"/>
  <c r="BY14" i="1" s="1"/>
  <c r="BQ19" i="1"/>
  <c r="BR16" i="1" s="1"/>
  <c r="BJ19" i="1"/>
  <c r="BK16" i="1" s="1"/>
  <c r="BC19" i="1"/>
  <c r="BD13" i="1" s="1"/>
  <c r="AV19" i="1"/>
  <c r="AW12" i="1" s="1"/>
  <c r="AO19" i="1"/>
  <c r="AP12" i="1" s="1"/>
  <c r="AH19" i="1"/>
  <c r="AA19" i="1"/>
  <c r="AA22" i="1" s="1"/>
  <c r="T19" i="1"/>
  <c r="U14" i="1" s="1"/>
  <c r="M19" i="1"/>
  <c r="N16" i="1" s="1"/>
  <c r="F19" i="1"/>
  <c r="QM17" i="1"/>
  <c r="QF17" i="1"/>
  <c r="PQ17" i="1"/>
  <c r="PJ17" i="1"/>
  <c r="PC17" i="1"/>
  <c r="OV17" i="1"/>
  <c r="OO17" i="1"/>
  <c r="OH17" i="1"/>
  <c r="OA17" i="1"/>
  <c r="NT17" i="1"/>
  <c r="NM17" i="1"/>
  <c r="NF17" i="1"/>
  <c r="MY17" i="1"/>
  <c r="MR17" i="1"/>
  <c r="MK17" i="1"/>
  <c r="MD17" i="1"/>
  <c r="LW17" i="1"/>
  <c r="LP17" i="1"/>
  <c r="LI17" i="1"/>
  <c r="LC17" i="1"/>
  <c r="KV17" i="1"/>
  <c r="KA17" i="1"/>
  <c r="JF17" i="1"/>
  <c r="ID17" i="1"/>
  <c r="HW17" i="1"/>
  <c r="GU17" i="1"/>
  <c r="FZ17" i="1"/>
  <c r="EQ17" i="1"/>
  <c r="DV17" i="1"/>
  <c r="DO17" i="1"/>
  <c r="CM17" i="1"/>
  <c r="BR17" i="1"/>
  <c r="BK17" i="1"/>
  <c r="BD17" i="1"/>
  <c r="D17" i="1"/>
  <c r="B17" i="1"/>
  <c r="RH16" i="1"/>
  <c r="QT16" i="1"/>
  <c r="PQ16" i="1"/>
  <c r="PJ16" i="1"/>
  <c r="PC16" i="1"/>
  <c r="OV16" i="1"/>
  <c r="OO16" i="1"/>
  <c r="OH16" i="1"/>
  <c r="OA16" i="1"/>
  <c r="NT16" i="1"/>
  <c r="NM16" i="1"/>
  <c r="NF16" i="1"/>
  <c r="MY16" i="1"/>
  <c r="MR16" i="1"/>
  <c r="MK16" i="1"/>
  <c r="MD16" i="1"/>
  <c r="LW16" i="1"/>
  <c r="LP16" i="1"/>
  <c r="LI16" i="1"/>
  <c r="IY16" i="1"/>
  <c r="IR16" i="1"/>
  <c r="EQ16" i="1"/>
  <c r="AI16" i="1"/>
  <c r="D16" i="1"/>
  <c r="B16" i="1"/>
  <c r="QT15" i="1"/>
  <c r="QF15" i="1"/>
  <c r="PQ15" i="1"/>
  <c r="PJ15" i="1"/>
  <c r="PC15" i="1"/>
  <c r="OV15" i="1"/>
  <c r="OO15" i="1"/>
  <c r="OH15" i="1"/>
  <c r="OA15" i="1"/>
  <c r="NT15" i="1"/>
  <c r="NM15" i="1"/>
  <c r="NF15" i="1"/>
  <c r="MY15" i="1"/>
  <c r="MR15" i="1"/>
  <c r="MK15" i="1"/>
  <c r="MD15" i="1"/>
  <c r="LW15" i="1"/>
  <c r="LP15" i="1"/>
  <c r="LI15" i="1"/>
  <c r="LC15" i="1"/>
  <c r="IY15" i="1"/>
  <c r="ID15" i="1"/>
  <c r="GU15" i="1"/>
  <c r="FS15" i="1"/>
  <c r="EX15" i="1"/>
  <c r="EQ15" i="1"/>
  <c r="DV15" i="1"/>
  <c r="CT15" i="1"/>
  <c r="CM15" i="1"/>
  <c r="BR15" i="1"/>
  <c r="AP15" i="1"/>
  <c r="AI15" i="1"/>
  <c r="AB15" i="1"/>
  <c r="D15" i="1"/>
  <c r="B15" i="1"/>
  <c r="QT14" i="1"/>
  <c r="QF14" i="1"/>
  <c r="PQ14" i="1"/>
  <c r="PJ14" i="1"/>
  <c r="PC14" i="1"/>
  <c r="OV14" i="1"/>
  <c r="OO14" i="1"/>
  <c r="OH14" i="1"/>
  <c r="OA14" i="1"/>
  <c r="NT14" i="1"/>
  <c r="NM14" i="1"/>
  <c r="NF14" i="1"/>
  <c r="MY14" i="1"/>
  <c r="MR14" i="1"/>
  <c r="MK14" i="1"/>
  <c r="MD14" i="1"/>
  <c r="LW14" i="1"/>
  <c r="LP14" i="1"/>
  <c r="LI14" i="1"/>
  <c r="LC14" i="1"/>
  <c r="KO14" i="1"/>
  <c r="KA14" i="1"/>
  <c r="IY14" i="1"/>
  <c r="IK14" i="1"/>
  <c r="GU14" i="1"/>
  <c r="FZ14" i="1"/>
  <c r="FS14" i="1"/>
  <c r="EQ14" i="1"/>
  <c r="EJ14" i="1"/>
  <c r="EC14" i="1"/>
  <c r="DV14" i="1"/>
  <c r="DO14" i="1"/>
  <c r="DH14" i="1"/>
  <c r="CF14" i="1"/>
  <c r="BK14" i="1"/>
  <c r="AI14" i="1"/>
  <c r="N14" i="1"/>
  <c r="D14" i="1"/>
  <c r="B14" i="1"/>
  <c r="RH13" i="1"/>
  <c r="QT13" i="1"/>
  <c r="QF13" i="1"/>
  <c r="PJ13" i="1"/>
  <c r="PC13" i="1"/>
  <c r="PC19" i="1" s="1"/>
  <c r="PD8" i="1" s="1"/>
  <c r="OV13" i="1"/>
  <c r="OO13" i="1"/>
  <c r="OH13" i="1"/>
  <c r="OA13" i="1"/>
  <c r="NT13" i="1"/>
  <c r="NM13" i="1"/>
  <c r="NF13" i="1"/>
  <c r="MY13" i="1"/>
  <c r="MR13" i="1"/>
  <c r="MK13" i="1"/>
  <c r="MD13" i="1"/>
  <c r="LW13" i="1"/>
  <c r="LP13" i="1"/>
  <c r="LI13" i="1"/>
  <c r="LC13" i="1"/>
  <c r="KV13" i="1"/>
  <c r="KH13" i="1"/>
  <c r="KA13" i="1"/>
  <c r="JF13" i="1"/>
  <c r="IY13" i="1"/>
  <c r="ID13" i="1"/>
  <c r="HW13" i="1"/>
  <c r="HP13" i="1"/>
  <c r="HB13" i="1"/>
  <c r="GU13" i="1"/>
  <c r="FZ13" i="1"/>
  <c r="EX13" i="1"/>
  <c r="EQ13" i="1"/>
  <c r="EJ13" i="1"/>
  <c r="DV13" i="1"/>
  <c r="DO13" i="1"/>
  <c r="CT13" i="1"/>
  <c r="CM13" i="1"/>
  <c r="CF13" i="1"/>
  <c r="BK13" i="1"/>
  <c r="AP13" i="1"/>
  <c r="AI13" i="1"/>
  <c r="N13" i="1"/>
  <c r="D13" i="1"/>
  <c r="B13" i="1"/>
  <c r="RH12" i="1"/>
  <c r="QT12" i="1"/>
  <c r="QF12" i="1"/>
  <c r="LC12" i="1"/>
  <c r="KV12" i="1"/>
  <c r="KH12" i="1"/>
  <c r="KA12" i="1"/>
  <c r="JF12" i="1"/>
  <c r="IR12" i="1"/>
  <c r="ID12" i="1"/>
  <c r="HW12" i="1"/>
  <c r="GU12" i="1"/>
  <c r="FS12" i="1"/>
  <c r="EX12" i="1"/>
  <c r="EQ12" i="1"/>
  <c r="EJ12" i="1"/>
  <c r="DV12" i="1"/>
  <c r="DO12" i="1"/>
  <c r="CT12" i="1"/>
  <c r="CM12" i="1"/>
  <c r="CF12" i="1"/>
  <c r="AI12" i="1"/>
  <c r="N12" i="1"/>
  <c r="G12" i="1"/>
  <c r="D12" i="1"/>
  <c r="B12" i="1"/>
  <c r="RH11" i="1"/>
  <c r="QT11" i="1"/>
  <c r="QF11" i="1"/>
  <c r="OO11" i="1"/>
  <c r="OH11" i="1"/>
  <c r="OA11" i="1"/>
  <c r="NT11" i="1"/>
  <c r="NM11" i="1"/>
  <c r="NF11" i="1"/>
  <c r="MY11" i="1"/>
  <c r="MR11" i="1"/>
  <c r="MK11" i="1"/>
  <c r="MD11" i="1"/>
  <c r="LW11" i="1"/>
  <c r="LP11" i="1"/>
  <c r="LI11" i="1"/>
  <c r="LC11" i="1"/>
  <c r="KV11" i="1"/>
  <c r="KH11" i="1"/>
  <c r="KA11" i="1"/>
  <c r="JF11" i="1"/>
  <c r="IY11" i="1"/>
  <c r="IR11" i="1"/>
  <c r="ID11" i="1"/>
  <c r="HW11" i="1"/>
  <c r="HB11" i="1"/>
  <c r="GU11" i="1"/>
  <c r="FZ11" i="1"/>
  <c r="FS11" i="1"/>
  <c r="EQ11" i="1"/>
  <c r="DV11" i="1"/>
  <c r="CT11" i="1"/>
  <c r="CM11" i="1"/>
  <c r="CF11" i="1"/>
  <c r="BR11" i="1"/>
  <c r="BK11" i="1"/>
  <c r="AP11" i="1"/>
  <c r="AI11" i="1"/>
  <c r="AB11" i="1"/>
  <c r="D11" i="1"/>
  <c r="B11" i="1"/>
  <c r="RH10" i="1"/>
  <c r="QT10" i="1"/>
  <c r="QM10" i="1"/>
  <c r="QF10" i="1"/>
  <c r="LC10" i="1"/>
  <c r="KH10" i="1"/>
  <c r="KA10" i="1"/>
  <c r="IY10" i="1"/>
  <c r="IR10" i="1"/>
  <c r="ID10" i="1"/>
  <c r="HW10" i="1"/>
  <c r="HP10" i="1"/>
  <c r="HB10" i="1"/>
  <c r="GU10" i="1"/>
  <c r="FZ10" i="1"/>
  <c r="FS10" i="1"/>
  <c r="FL10" i="1"/>
  <c r="EQ10" i="1"/>
  <c r="EJ10" i="1"/>
  <c r="DV10" i="1"/>
  <c r="DO10" i="1"/>
  <c r="DH10" i="1"/>
  <c r="CT10" i="1"/>
  <c r="CM10" i="1"/>
  <c r="BR10" i="1"/>
  <c r="BK10" i="1"/>
  <c r="AB10" i="1"/>
  <c r="N10" i="1"/>
  <c r="D10" i="1"/>
  <c r="B10" i="1"/>
  <c r="RH9" i="1"/>
  <c r="QT9" i="1"/>
  <c r="QF9" i="1"/>
  <c r="LC9" i="1"/>
  <c r="KV9" i="1"/>
  <c r="KH9" i="1"/>
  <c r="KA9" i="1"/>
  <c r="JT9" i="1"/>
  <c r="JF9" i="1"/>
  <c r="IY9" i="1"/>
  <c r="ID9" i="1"/>
  <c r="HW9" i="1"/>
  <c r="HP9" i="1"/>
  <c r="GU9" i="1"/>
  <c r="GN9" i="1"/>
  <c r="FZ9" i="1"/>
  <c r="FS9" i="1"/>
  <c r="FL9" i="1"/>
  <c r="EX9" i="1"/>
  <c r="EQ9" i="1"/>
  <c r="DV9" i="1"/>
  <c r="DO9" i="1"/>
  <c r="CM9" i="1"/>
  <c r="CF9" i="1"/>
  <c r="BR9" i="1"/>
  <c r="BK9" i="1"/>
  <c r="BD9" i="1"/>
  <c r="AP9" i="1"/>
  <c r="AI9" i="1"/>
  <c r="N9" i="1"/>
  <c r="D9" i="1"/>
  <c r="B9" i="1"/>
  <c r="RH8" i="1"/>
  <c r="QT8" i="1"/>
  <c r="QF8" i="1"/>
  <c r="LC8" i="1"/>
  <c r="KV8" i="1"/>
  <c r="KH8" i="1"/>
  <c r="KA8" i="1"/>
  <c r="JF8" i="1"/>
  <c r="IY8" i="1"/>
  <c r="IR8" i="1"/>
  <c r="ID8" i="1"/>
  <c r="HW8" i="1"/>
  <c r="HB8" i="1"/>
  <c r="GU8" i="1"/>
  <c r="GN8" i="1"/>
  <c r="FZ8" i="1"/>
  <c r="FS8" i="1"/>
  <c r="EX8" i="1"/>
  <c r="EQ8" i="1"/>
  <c r="EJ8" i="1"/>
  <c r="DV8" i="1"/>
  <c r="DO8" i="1"/>
  <c r="CT8" i="1"/>
  <c r="CM8" i="1"/>
  <c r="CF8" i="1"/>
  <c r="BR8" i="1"/>
  <c r="BK8" i="1"/>
  <c r="AP8" i="1"/>
  <c r="AI8" i="1"/>
  <c r="AB8" i="1"/>
  <c r="N8" i="1"/>
  <c r="G8" i="1"/>
  <c r="D8" i="1"/>
  <c r="FL8" i="1" l="1"/>
  <c r="AB9" i="1"/>
  <c r="CT9" i="1"/>
  <c r="IR9" i="1"/>
  <c r="AP10" i="1"/>
  <c r="GN10" i="1"/>
  <c r="JF10" i="1"/>
  <c r="BD11" i="1"/>
  <c r="EJ11" i="1"/>
  <c r="HP11" i="1"/>
  <c r="HP19" i="1" s="1"/>
  <c r="AB12" i="1"/>
  <c r="DH12" i="1"/>
  <c r="DH19" i="1" s="1"/>
  <c r="FZ12" i="1"/>
  <c r="JT12" i="1"/>
  <c r="BR13" i="1"/>
  <c r="GN14" i="1"/>
  <c r="JF14" i="1"/>
  <c r="QM14" i="1"/>
  <c r="BD15" i="1"/>
  <c r="FL15" i="1"/>
  <c r="FL16" i="1"/>
  <c r="FL17" i="1"/>
  <c r="JT17" i="1"/>
  <c r="QS22" i="1"/>
  <c r="BC22" i="1"/>
  <c r="QM9" i="1"/>
  <c r="QM19" i="1" s="1"/>
  <c r="QM11" i="1"/>
  <c r="AP14" i="1"/>
  <c r="JT14" i="1"/>
  <c r="JT15" i="1"/>
  <c r="AB16" i="1"/>
  <c r="GN16" i="1"/>
  <c r="QM16" i="1"/>
  <c r="DG22" i="1"/>
  <c r="DH9" i="1"/>
  <c r="BD10" i="1"/>
  <c r="BD19" i="1" s="1"/>
  <c r="JT10" i="1"/>
  <c r="DH8" i="1"/>
  <c r="QM8" i="1"/>
  <c r="EX11" i="1"/>
  <c r="HB12" i="1"/>
  <c r="FL13" i="1"/>
  <c r="QM13" i="1"/>
  <c r="BD14" i="1"/>
  <c r="HB14" i="1"/>
  <c r="FZ15" i="1"/>
  <c r="KH15" i="1"/>
  <c r="HP16" i="1"/>
  <c r="KH17" i="1"/>
  <c r="FK22" i="1"/>
  <c r="FL11" i="1"/>
  <c r="BD12" i="1"/>
  <c r="HP12" i="1"/>
  <c r="DH17" i="1"/>
  <c r="HP17" i="1"/>
  <c r="HO22" i="1"/>
  <c r="HP14" i="1"/>
  <c r="BD16" i="1"/>
  <c r="BD8" i="1"/>
  <c r="JT8" i="1"/>
  <c r="EJ9" i="1"/>
  <c r="HB9" i="1"/>
  <c r="CF10" i="1"/>
  <c r="EX10" i="1"/>
  <c r="KV10" i="1"/>
  <c r="N11" i="1"/>
  <c r="LP19" i="1"/>
  <c r="LQ12" i="1" s="1"/>
  <c r="BR12" i="1"/>
  <c r="BR19" i="1" s="1"/>
  <c r="DH13" i="1"/>
  <c r="GN13" i="1"/>
  <c r="JT13" i="1"/>
  <c r="BR14" i="1"/>
  <c r="ID14" i="1"/>
  <c r="KV14" i="1"/>
  <c r="KV19" i="1" s="1"/>
  <c r="N15" i="1"/>
  <c r="DH15" i="1"/>
  <c r="HP15" i="1"/>
  <c r="CF16" i="1"/>
  <c r="AH22" i="1"/>
  <c r="CL22" i="1"/>
  <c r="EP22" i="1"/>
  <c r="GT22" i="1"/>
  <c r="IX22" i="1"/>
  <c r="LB22" i="1"/>
  <c r="JS22" i="1"/>
  <c r="FL14" i="1"/>
  <c r="DH16" i="1"/>
  <c r="JT16" i="1"/>
  <c r="QL22" i="1"/>
  <c r="QM12" i="1"/>
  <c r="IR14" i="1"/>
  <c r="PQ19" i="1"/>
  <c r="PR16" i="1" s="1"/>
  <c r="IR15" i="1"/>
  <c r="EJ16" i="1"/>
  <c r="KV16" i="1"/>
  <c r="AB17" i="1"/>
  <c r="EJ17" i="1"/>
  <c r="IR17" i="1"/>
  <c r="AI10" i="1"/>
  <c r="DO11" i="1"/>
  <c r="GN11" i="1"/>
  <c r="BK12" i="1"/>
  <c r="GN12" i="1"/>
  <c r="IY12" i="1"/>
  <c r="IY19" i="1" s="1"/>
  <c r="PY12" i="1"/>
  <c r="AB13" i="1"/>
  <c r="FS13" i="1"/>
  <c r="FS19" i="1" s="1"/>
  <c r="IR13" i="1"/>
  <c r="IR19" i="1" s="1"/>
  <c r="PJ19" i="1"/>
  <c r="PK13" i="1" s="1"/>
  <c r="AB14" i="1"/>
  <c r="CM14" i="1"/>
  <c r="HW14" i="1"/>
  <c r="HW19" i="1" s="1"/>
  <c r="KH14" i="1"/>
  <c r="RH14" i="1"/>
  <c r="RH19" i="1" s="1"/>
  <c r="BK15" i="1"/>
  <c r="EJ15" i="1"/>
  <c r="EJ19" i="1" s="1"/>
  <c r="KA15" i="1"/>
  <c r="KA19" i="1" s="1"/>
  <c r="RH15" i="1"/>
  <c r="CM16" i="1"/>
  <c r="GU16" i="1"/>
  <c r="GU19" i="1" s="1"/>
  <c r="LC16" i="1"/>
  <c r="N17" i="1"/>
  <c r="N19" i="1" s="1"/>
  <c r="GN17" i="1"/>
  <c r="RH17" i="1"/>
  <c r="QE22" i="1"/>
  <c r="CE22" i="1"/>
  <c r="KU22" i="1"/>
  <c r="LC19" i="1"/>
  <c r="FZ19" i="1"/>
  <c r="QF19" i="1"/>
  <c r="MD19" i="1"/>
  <c r="ME8" i="1" s="1"/>
  <c r="LQ13" i="1"/>
  <c r="OH19" i="1"/>
  <c r="OI13" i="1" s="1"/>
  <c r="CF15" i="1"/>
  <c r="CF19" i="1" s="1"/>
  <c r="HW15" i="1"/>
  <c r="DO16" i="1"/>
  <c r="AI17" i="1"/>
  <c r="GM22" i="1"/>
  <c r="B19" i="1"/>
  <c r="B22" i="1" s="1"/>
  <c r="C8" i="1" s="1"/>
  <c r="CM19" i="1"/>
  <c r="BK19" i="1"/>
  <c r="D19" i="1"/>
  <c r="D22" i="1" s="1"/>
  <c r="NF19" i="1"/>
  <c r="NG16" i="1" s="1"/>
  <c r="FS16" i="1"/>
  <c r="IY17" i="1"/>
  <c r="AO22" i="1"/>
  <c r="CS22" i="1"/>
  <c r="EW22" i="1"/>
  <c r="HA22" i="1"/>
  <c r="JE22" i="1"/>
  <c r="PD16" i="1"/>
  <c r="PD13" i="1"/>
  <c r="PD12" i="1"/>
  <c r="PD10" i="1"/>
  <c r="PD15" i="1"/>
  <c r="PD11" i="1"/>
  <c r="PC22" i="1"/>
  <c r="PD9" i="1"/>
  <c r="ID19" i="1"/>
  <c r="E9" i="1"/>
  <c r="OW15" i="1"/>
  <c r="LQ17" i="1"/>
  <c r="ME12" i="1"/>
  <c r="MK19" i="1"/>
  <c r="ML11" i="1" s="1"/>
  <c r="LP22" i="1"/>
  <c r="LQ14" i="1"/>
  <c r="LQ9" i="1"/>
  <c r="LQ8" i="1"/>
  <c r="LQ11" i="1"/>
  <c r="LQ10" i="1"/>
  <c r="JT19" i="1"/>
  <c r="PD14" i="1"/>
  <c r="PR15" i="1"/>
  <c r="ML17" i="1"/>
  <c r="G17" i="1"/>
  <c r="G9" i="1"/>
  <c r="G14" i="1"/>
  <c r="G16" i="1"/>
  <c r="G13" i="1"/>
  <c r="G11" i="1"/>
  <c r="G15" i="1"/>
  <c r="G10" i="1"/>
  <c r="AV22" i="1"/>
  <c r="AW8" i="1"/>
  <c r="AW17" i="1"/>
  <c r="AW9" i="1"/>
  <c r="AW14" i="1"/>
  <c r="AW16" i="1"/>
  <c r="AW13" i="1"/>
  <c r="AW11" i="1"/>
  <c r="AW15" i="1"/>
  <c r="AW10" i="1"/>
  <c r="CZ22" i="1"/>
  <c r="DA17" i="1"/>
  <c r="DA9" i="1"/>
  <c r="DA8" i="1"/>
  <c r="DA14" i="1"/>
  <c r="DA16" i="1"/>
  <c r="DA13" i="1"/>
  <c r="DA11" i="1"/>
  <c r="DA15" i="1"/>
  <c r="DA10" i="1"/>
  <c r="FD22" i="1"/>
  <c r="FE17" i="1"/>
  <c r="FE9" i="1"/>
  <c r="FE14" i="1"/>
  <c r="FE8" i="1"/>
  <c r="FE16" i="1"/>
  <c r="FE13" i="1"/>
  <c r="FE11" i="1"/>
  <c r="FE15" i="1"/>
  <c r="FE10" i="1"/>
  <c r="HH22" i="1"/>
  <c r="HI17" i="1"/>
  <c r="HI9" i="1"/>
  <c r="HI14" i="1"/>
  <c r="HI8" i="1"/>
  <c r="HI16" i="1"/>
  <c r="HI13" i="1"/>
  <c r="HI11" i="1"/>
  <c r="HI15" i="1"/>
  <c r="HI10" i="1"/>
  <c r="JL22" i="1"/>
  <c r="JM17" i="1"/>
  <c r="JM9" i="1"/>
  <c r="JM8" i="1"/>
  <c r="JM14" i="1"/>
  <c r="JM16" i="1"/>
  <c r="JM13" i="1"/>
  <c r="JM11" i="1"/>
  <c r="JM15" i="1"/>
  <c r="JM10" i="1"/>
  <c r="MR19" i="1"/>
  <c r="OO19" i="1"/>
  <c r="OP14" i="1" s="1"/>
  <c r="PK9" i="1"/>
  <c r="RA13" i="1"/>
  <c r="QZ22" i="1"/>
  <c r="RA15" i="1"/>
  <c r="RA12" i="1"/>
  <c r="RA10" i="1"/>
  <c r="RA17" i="1"/>
  <c r="RA11" i="1"/>
  <c r="RA14" i="1"/>
  <c r="RA9" i="1"/>
  <c r="RA16" i="1"/>
  <c r="RA8" i="1"/>
  <c r="DV19" i="1"/>
  <c r="LQ15" i="1"/>
  <c r="NU15" i="1"/>
  <c r="LQ16" i="1"/>
  <c r="NT19" i="1"/>
  <c r="NU13" i="1" s="1"/>
  <c r="OI16" i="1"/>
  <c r="PK15" i="1"/>
  <c r="EQ19" i="1"/>
  <c r="KH19" i="1"/>
  <c r="NF22" i="1"/>
  <c r="NG9" i="1"/>
  <c r="NG8" i="1"/>
  <c r="PQ22" i="1"/>
  <c r="PR8" i="1"/>
  <c r="PR12" i="1"/>
  <c r="PD17" i="1"/>
  <c r="BJ22" i="1"/>
  <c r="DN22" i="1"/>
  <c r="FR22" i="1"/>
  <c r="HV22" i="1"/>
  <c r="JZ22" i="1"/>
  <c r="OV19" i="1"/>
  <c r="OW16" i="1" s="1"/>
  <c r="C9" i="1"/>
  <c r="LI19" i="1"/>
  <c r="LJ15" i="1" s="1"/>
  <c r="NM19" i="1"/>
  <c r="NN15" i="1" s="1"/>
  <c r="MS13" i="1"/>
  <c r="ML14" i="1"/>
  <c r="ME15" i="1"/>
  <c r="OI15" i="1"/>
  <c r="NU16" i="1"/>
  <c r="PY17" i="1"/>
  <c r="PY11" i="1"/>
  <c r="PY14" i="1"/>
  <c r="PY9" i="1"/>
  <c r="PX22" i="1"/>
  <c r="PY16" i="1"/>
  <c r="PY8" i="1"/>
  <c r="PY13" i="1"/>
  <c r="PY10" i="1"/>
  <c r="OH22" i="1"/>
  <c r="OI8" i="1"/>
  <c r="OI17" i="1"/>
  <c r="OI14" i="1"/>
  <c r="OI12" i="1"/>
  <c r="OI10" i="1"/>
  <c r="OI9" i="1"/>
  <c r="LJ17" i="1"/>
  <c r="T22" i="1"/>
  <c r="U16" i="1"/>
  <c r="U13" i="1"/>
  <c r="U11" i="1"/>
  <c r="U12" i="1"/>
  <c r="U15" i="1"/>
  <c r="U10" i="1"/>
  <c r="U17" i="1"/>
  <c r="U9" i="1"/>
  <c r="U8" i="1"/>
  <c r="BX22" i="1"/>
  <c r="BY16" i="1"/>
  <c r="BY13" i="1"/>
  <c r="BY11" i="1"/>
  <c r="BY12" i="1"/>
  <c r="BY15" i="1"/>
  <c r="BY10" i="1"/>
  <c r="BY17" i="1"/>
  <c r="BY9" i="1"/>
  <c r="BY8" i="1"/>
  <c r="EB22" i="1"/>
  <c r="EC16" i="1"/>
  <c r="EC13" i="1"/>
  <c r="EC11" i="1"/>
  <c r="EC12" i="1"/>
  <c r="EC15" i="1"/>
  <c r="EC10" i="1"/>
  <c r="EC17" i="1"/>
  <c r="EC9" i="1"/>
  <c r="EC8" i="1"/>
  <c r="GF22" i="1"/>
  <c r="GG16" i="1"/>
  <c r="GG13" i="1"/>
  <c r="GG11" i="1"/>
  <c r="GG12" i="1"/>
  <c r="GG15" i="1"/>
  <c r="GG10" i="1"/>
  <c r="GG17" i="1"/>
  <c r="GG9" i="1"/>
  <c r="GG8" i="1"/>
  <c r="IJ22" i="1"/>
  <c r="IK16" i="1"/>
  <c r="IK13" i="1"/>
  <c r="IK11" i="1"/>
  <c r="IK12" i="1"/>
  <c r="IK15" i="1"/>
  <c r="IK10" i="1"/>
  <c r="IK17" i="1"/>
  <c r="IK9" i="1"/>
  <c r="IK8" i="1"/>
  <c r="KN22" i="1"/>
  <c r="KO16" i="1"/>
  <c r="KO13" i="1"/>
  <c r="KO11" i="1"/>
  <c r="KO12" i="1"/>
  <c r="KO15" i="1"/>
  <c r="KO10" i="1"/>
  <c r="KO17" i="1"/>
  <c r="KO9" i="1"/>
  <c r="KO8" i="1"/>
  <c r="NG11" i="1"/>
  <c r="OI11" i="1"/>
  <c r="AP16" i="1"/>
  <c r="AP19" i="1" s="1"/>
  <c r="CT16" i="1"/>
  <c r="CT19" i="1" s="1"/>
  <c r="EX16" i="1"/>
  <c r="HB16" i="1"/>
  <c r="JF16" i="1"/>
  <c r="JF19" i="1" s="1"/>
  <c r="QT17" i="1"/>
  <c r="QT19" i="1" s="1"/>
  <c r="LW19" i="1"/>
  <c r="LX11" i="1" s="1"/>
  <c r="MY19" i="1"/>
  <c r="MZ11" i="1" s="1"/>
  <c r="OA19" i="1"/>
  <c r="OB11" i="1" s="1"/>
  <c r="PR14" i="1"/>
  <c r="AP17" i="1"/>
  <c r="CT17" i="1"/>
  <c r="EX17" i="1"/>
  <c r="HB17" i="1"/>
  <c r="M22" i="1"/>
  <c r="BQ22" i="1"/>
  <c r="DU22" i="1"/>
  <c r="FY22" i="1"/>
  <c r="IC22" i="1"/>
  <c r="KG22" i="1"/>
  <c r="E6" i="4"/>
  <c r="C6" i="4"/>
  <c r="E7" i="4"/>
  <c r="C7" i="4"/>
  <c r="C8" i="4"/>
  <c r="E8" i="4"/>
  <c r="E9" i="4"/>
  <c r="C9" i="4"/>
  <c r="E10" i="4"/>
  <c r="C10" i="4"/>
  <c r="E12" i="4"/>
  <c r="C12" i="4"/>
  <c r="C13" i="4"/>
  <c r="E13" i="4"/>
  <c r="E14" i="4"/>
  <c r="C14" i="4"/>
  <c r="E15" i="4"/>
  <c r="C15" i="4"/>
  <c r="E16" i="4"/>
  <c r="C16" i="4"/>
  <c r="E17" i="4"/>
  <c r="C17" i="4"/>
  <c r="E18" i="4"/>
  <c r="C18" i="4"/>
  <c r="C19" i="4"/>
  <c r="E19" i="4"/>
  <c r="E20" i="4"/>
  <c r="C20" i="4"/>
  <c r="E21" i="4"/>
  <c r="C21" i="4"/>
  <c r="E22" i="4"/>
  <c r="C22" i="4"/>
  <c r="E23" i="4"/>
  <c r="C23" i="4"/>
  <c r="E24" i="4"/>
  <c r="C24" i="4"/>
  <c r="E25" i="4"/>
  <c r="C25" i="4"/>
  <c r="C26" i="4"/>
  <c r="E26" i="4"/>
  <c r="C27" i="4"/>
  <c r="E27" i="4"/>
  <c r="E28" i="4"/>
  <c r="C28" i="4"/>
  <c r="E29" i="4"/>
  <c r="C29" i="4"/>
  <c r="E30" i="4"/>
  <c r="C30" i="4"/>
  <c r="E31" i="4"/>
  <c r="C31" i="4"/>
  <c r="E32" i="4"/>
  <c r="C32" i="4"/>
  <c r="E33" i="4"/>
  <c r="C33" i="4"/>
  <c r="E34" i="4"/>
  <c r="C34" i="4"/>
  <c r="E35" i="4"/>
  <c r="C35" i="4"/>
  <c r="C36" i="4"/>
  <c r="E36" i="4"/>
  <c r="E37" i="4"/>
  <c r="C37" i="4"/>
  <c r="E38" i="4"/>
  <c r="C38" i="4"/>
  <c r="E39" i="4"/>
  <c r="C39" i="4"/>
  <c r="C40" i="4"/>
  <c r="E40" i="4"/>
  <c r="E41" i="4"/>
  <c r="C41" i="4"/>
  <c r="E42" i="4"/>
  <c r="C42" i="4"/>
  <c r="E43" i="4"/>
  <c r="C43" i="4"/>
  <c r="C44" i="4"/>
  <c r="E44" i="4"/>
  <c r="E45" i="4"/>
  <c r="C45" i="4"/>
  <c r="E46" i="4"/>
  <c r="C46" i="4"/>
  <c r="E47" i="4"/>
  <c r="C47" i="4"/>
  <c r="C48" i="4"/>
  <c r="E48" i="4"/>
  <c r="E49" i="4"/>
  <c r="C49" i="4"/>
  <c r="E52" i="4"/>
  <c r="E51" i="4"/>
  <c r="E50" i="4"/>
  <c r="C50" i="4"/>
  <c r="C51" i="4"/>
  <c r="C52" i="4"/>
  <c r="E53" i="4"/>
  <c r="E54" i="4"/>
  <c r="E55" i="4"/>
  <c r="E56" i="4"/>
  <c r="E57" i="4"/>
  <c r="E58" i="4"/>
  <c r="E59" i="4"/>
  <c r="E60" i="4"/>
  <c r="C53" i="4"/>
  <c r="C54" i="4"/>
  <c r="C55" i="4"/>
  <c r="C56" i="4"/>
  <c r="C58" i="4"/>
  <c r="C57" i="4"/>
  <c r="C59" i="4"/>
  <c r="C60" i="4"/>
  <c r="HB19" i="1" l="1"/>
  <c r="NN11" i="1"/>
  <c r="PR9" i="1"/>
  <c r="G19" i="1"/>
  <c r="PR17" i="1"/>
  <c r="PR11" i="1"/>
  <c r="ME10" i="1"/>
  <c r="E15" i="1"/>
  <c r="PR10" i="1"/>
  <c r="GN19" i="1"/>
  <c r="DO19" i="1"/>
  <c r="NU17" i="1"/>
  <c r="PR13" i="1"/>
  <c r="NG14" i="1"/>
  <c r="AI19" i="1"/>
  <c r="AB19" i="1"/>
  <c r="NG10" i="1"/>
  <c r="NN17" i="1"/>
  <c r="FL19" i="1"/>
  <c r="LJ14" i="1"/>
  <c r="C13" i="1"/>
  <c r="NG13" i="1"/>
  <c r="EX19" i="1"/>
  <c r="E11" i="1"/>
  <c r="NG17" i="1"/>
  <c r="ME13" i="1"/>
  <c r="PK17" i="1"/>
  <c r="ME9" i="1"/>
  <c r="C12" i="1"/>
  <c r="PD19" i="1"/>
  <c r="C16" i="1"/>
  <c r="PK11" i="1"/>
  <c r="C14" i="1"/>
  <c r="ME16" i="1"/>
  <c r="C11" i="1"/>
  <c r="NG12" i="1"/>
  <c r="NG19" i="1" s="1"/>
  <c r="PK10" i="1"/>
  <c r="OP17" i="1"/>
  <c r="ME14" i="1"/>
  <c r="E13" i="1"/>
  <c r="E8" i="1"/>
  <c r="F22" i="1"/>
  <c r="OW17" i="1"/>
  <c r="PK12" i="1"/>
  <c r="C15" i="1"/>
  <c r="MD22" i="1"/>
  <c r="E12" i="1"/>
  <c r="E10" i="1"/>
  <c r="E19" i="1" s="1"/>
  <c r="C17" i="1"/>
  <c r="OP15" i="1"/>
  <c r="ME11" i="1"/>
  <c r="ML15" i="1"/>
  <c r="LX17" i="1"/>
  <c r="E17" i="1"/>
  <c r="C10" i="1"/>
  <c r="E16" i="1"/>
  <c r="PJ22" i="1"/>
  <c r="ME17" i="1"/>
  <c r="E14" i="1"/>
  <c r="PK16" i="1"/>
  <c r="LJ11" i="1"/>
  <c r="PK8" i="1"/>
  <c r="OP11" i="1"/>
  <c r="NG15" i="1"/>
  <c r="PK14" i="1"/>
  <c r="JM19" i="1"/>
  <c r="EC19" i="1"/>
  <c r="PY19" i="1"/>
  <c r="LJ10" i="1"/>
  <c r="LJ9" i="1"/>
  <c r="LI22" i="1"/>
  <c r="LJ16" i="1"/>
  <c r="LJ13" i="1"/>
  <c r="LJ8" i="1"/>
  <c r="LJ19" i="1" s="1"/>
  <c r="LJ12" i="1"/>
  <c r="OV22" i="1"/>
  <c r="OW14" i="1"/>
  <c r="OW12" i="1"/>
  <c r="OW10" i="1"/>
  <c r="OW11" i="1"/>
  <c r="OW9" i="1"/>
  <c r="OW8" i="1"/>
  <c r="RA19" i="1"/>
  <c r="MR22" i="1"/>
  <c r="MS14" i="1"/>
  <c r="MS12" i="1"/>
  <c r="MS11" i="1"/>
  <c r="MS10" i="1"/>
  <c r="MS9" i="1"/>
  <c r="MS8" i="1"/>
  <c r="HI19" i="1"/>
  <c r="AW19" i="1"/>
  <c r="KO19" i="1"/>
  <c r="BY19" i="1"/>
  <c r="MZ17" i="1"/>
  <c r="FE19" i="1"/>
  <c r="MS15" i="1"/>
  <c r="OI19" i="1"/>
  <c r="NT22" i="1"/>
  <c r="NU14" i="1"/>
  <c r="NU9" i="1"/>
  <c r="NU11" i="1"/>
  <c r="NU8" i="1"/>
  <c r="NU10" i="1"/>
  <c r="NU12" i="1"/>
  <c r="MZ16" i="1"/>
  <c r="MZ13" i="1"/>
  <c r="MZ12" i="1"/>
  <c r="MZ10" i="1"/>
  <c r="MZ15" i="1"/>
  <c r="MY22" i="1"/>
  <c r="MZ9" i="1"/>
  <c r="MZ14" i="1"/>
  <c r="MZ8" i="1"/>
  <c r="MS17" i="1"/>
  <c r="OP8" i="1"/>
  <c r="OP12" i="1"/>
  <c r="OO22" i="1"/>
  <c r="OP16" i="1"/>
  <c r="OP13" i="1"/>
  <c r="OP10" i="1"/>
  <c r="OP9" i="1"/>
  <c r="DA19" i="1"/>
  <c r="MK22" i="1"/>
  <c r="ML12" i="1"/>
  <c r="ML16" i="1"/>
  <c r="ML13" i="1"/>
  <c r="ML10" i="1"/>
  <c r="ML8" i="1"/>
  <c r="ML9" i="1"/>
  <c r="OW13" i="1"/>
  <c r="OB16" i="1"/>
  <c r="OB13" i="1"/>
  <c r="OB9" i="1"/>
  <c r="OB8" i="1"/>
  <c r="OB15" i="1"/>
  <c r="OA22" i="1"/>
  <c r="OB12" i="1"/>
  <c r="OB14" i="1"/>
  <c r="OB10" i="1"/>
  <c r="IK19" i="1"/>
  <c r="U19" i="1"/>
  <c r="LX16" i="1"/>
  <c r="LX13" i="1"/>
  <c r="LX8" i="1"/>
  <c r="LX15" i="1"/>
  <c r="LX12" i="1"/>
  <c r="LX9" i="1"/>
  <c r="LX10" i="1"/>
  <c r="LW22" i="1"/>
  <c r="LX14" i="1"/>
  <c r="GG19" i="1"/>
  <c r="NN10" i="1"/>
  <c r="NN9" i="1"/>
  <c r="NM22" i="1"/>
  <c r="NN16" i="1"/>
  <c r="NN13" i="1"/>
  <c r="NN8" i="1"/>
  <c r="NN12" i="1"/>
  <c r="PR19" i="1"/>
  <c r="NN14" i="1"/>
  <c r="MS16" i="1"/>
  <c r="OB17" i="1"/>
  <c r="LQ19" i="1"/>
  <c r="PK19" i="1" l="1"/>
  <c r="ME19" i="1"/>
  <c r="MZ19" i="1"/>
  <c r="C19" i="1"/>
  <c r="OP19" i="1"/>
  <c r="NU19" i="1"/>
  <c r="LX19" i="1"/>
  <c r="NN19" i="1"/>
  <c r="OB19" i="1"/>
  <c r="ML19" i="1"/>
  <c r="MS19" i="1"/>
  <c r="OW19" i="1"/>
</calcChain>
</file>

<file path=xl/sharedStrings.xml><?xml version="1.0" encoding="utf-8"?>
<sst xmlns="http://schemas.openxmlformats.org/spreadsheetml/2006/main" count="1066" uniqueCount="297">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</sst>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O155"/>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63"/>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76" s="1" customFormat="1" ht="18.5" x14ac:dyDescent="0.45">
      <c r="A1" s="37" t="s">
        <v>24</v>
      </c>
      <c r="B1" s="36"/>
      <c r="F1" s="2"/>
      <c r="G1" s="2"/>
    </row>
    <row r="2" spans="1:476" s="1" customFormat="1" ht="18.5" x14ac:dyDescent="0.45">
      <c r="A2" s="69" t="s">
        <v>8</v>
      </c>
      <c r="B2" s="70" t="s">
        <v>86</v>
      </c>
      <c r="F2" s="2"/>
      <c r="G2" s="2"/>
    </row>
    <row r="3" spans="1:476" s="2" customFormat="1" ht="13" x14ac:dyDescent="0.3">
      <c r="A3" s="35" t="s">
        <v>0</v>
      </c>
      <c r="B3" s="34"/>
    </row>
    <row r="4" spans="1:476" s="2" customFormat="1" ht="13" x14ac:dyDescent="0.3">
      <c r="A4" s="34"/>
      <c r="B4" s="34"/>
    </row>
    <row r="5" spans="1:476"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6"/>
      <c r="MG5" s="73"/>
      <c r="MH5" s="73"/>
      <c r="MI5" s="73"/>
      <c r="MJ5" s="73"/>
      <c r="MK5" s="73"/>
      <c r="ML5" s="73"/>
      <c r="MM5" s="76"/>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7"/>
    </row>
    <row r="6" spans="1:476" s="3" customFormat="1" ht="13" x14ac:dyDescent="0.3">
      <c r="A6" s="78" t="s">
        <v>9</v>
      </c>
      <c r="B6" s="151" t="s">
        <v>10</v>
      </c>
      <c r="C6" s="152"/>
      <c r="D6" s="152"/>
      <c r="E6" s="152"/>
      <c r="F6" s="152"/>
      <c r="G6" s="153"/>
      <c r="H6" s="147" t="s">
        <v>292</v>
      </c>
      <c r="I6" s="148"/>
      <c r="J6" s="148"/>
      <c r="K6" s="148"/>
      <c r="L6" s="148"/>
      <c r="M6" s="148"/>
      <c r="N6" s="149"/>
      <c r="O6" s="147" t="s">
        <v>288</v>
      </c>
      <c r="P6" s="148"/>
      <c r="Q6" s="148"/>
      <c r="R6" s="148"/>
      <c r="S6" s="148"/>
      <c r="T6" s="148"/>
      <c r="U6" s="149"/>
      <c r="V6" s="147" t="s">
        <v>284</v>
      </c>
      <c r="W6" s="148"/>
      <c r="X6" s="148"/>
      <c r="Y6" s="148"/>
      <c r="Z6" s="148"/>
      <c r="AA6" s="148"/>
      <c r="AB6" s="149"/>
      <c r="AC6" s="147" t="s">
        <v>280</v>
      </c>
      <c r="AD6" s="148"/>
      <c r="AE6" s="148"/>
      <c r="AF6" s="148"/>
      <c r="AG6" s="148"/>
      <c r="AH6" s="148"/>
      <c r="AI6" s="149"/>
      <c r="AJ6" s="147" t="s">
        <v>271</v>
      </c>
      <c r="AK6" s="148"/>
      <c r="AL6" s="148"/>
      <c r="AM6" s="148"/>
      <c r="AN6" s="148"/>
      <c r="AO6" s="148"/>
      <c r="AP6" s="149"/>
      <c r="AQ6" s="147" t="s">
        <v>275</v>
      </c>
      <c r="AR6" s="148"/>
      <c r="AS6" s="148"/>
      <c r="AT6" s="148"/>
      <c r="AU6" s="148"/>
      <c r="AV6" s="148"/>
      <c r="AW6" s="149"/>
      <c r="AX6" s="147" t="s">
        <v>267</v>
      </c>
      <c r="AY6" s="148"/>
      <c r="AZ6" s="148"/>
      <c r="BA6" s="148"/>
      <c r="BB6" s="148"/>
      <c r="BC6" s="148"/>
      <c r="BD6" s="149"/>
      <c r="BE6" s="147" t="s">
        <v>263</v>
      </c>
      <c r="BF6" s="148"/>
      <c r="BG6" s="148"/>
      <c r="BH6" s="148"/>
      <c r="BI6" s="148"/>
      <c r="BJ6" s="148"/>
      <c r="BK6" s="149"/>
      <c r="BL6" s="147" t="s">
        <v>259</v>
      </c>
      <c r="BM6" s="148"/>
      <c r="BN6" s="148"/>
      <c r="BO6" s="148"/>
      <c r="BP6" s="148"/>
      <c r="BQ6" s="148"/>
      <c r="BR6" s="149"/>
      <c r="BS6" s="147" t="s">
        <v>255</v>
      </c>
      <c r="BT6" s="148"/>
      <c r="BU6" s="148"/>
      <c r="BV6" s="148"/>
      <c r="BW6" s="148"/>
      <c r="BX6" s="148"/>
      <c r="BY6" s="149"/>
      <c r="BZ6" s="147" t="s">
        <v>251</v>
      </c>
      <c r="CA6" s="148"/>
      <c r="CB6" s="148"/>
      <c r="CC6" s="148"/>
      <c r="CD6" s="148"/>
      <c r="CE6" s="148"/>
      <c r="CF6" s="149"/>
      <c r="CG6" s="147" t="s">
        <v>247</v>
      </c>
      <c r="CH6" s="148"/>
      <c r="CI6" s="148"/>
      <c r="CJ6" s="148"/>
      <c r="CK6" s="148"/>
      <c r="CL6" s="148"/>
      <c r="CM6" s="149"/>
      <c r="CN6" s="147" t="s">
        <v>243</v>
      </c>
      <c r="CO6" s="148"/>
      <c r="CP6" s="148"/>
      <c r="CQ6" s="148"/>
      <c r="CR6" s="148"/>
      <c r="CS6" s="148"/>
      <c r="CT6" s="149"/>
      <c r="CU6" s="147" t="s">
        <v>239</v>
      </c>
      <c r="CV6" s="148"/>
      <c r="CW6" s="148"/>
      <c r="CX6" s="148"/>
      <c r="CY6" s="148"/>
      <c r="CZ6" s="148"/>
      <c r="DA6" s="149"/>
      <c r="DB6" s="147" t="s">
        <v>235</v>
      </c>
      <c r="DC6" s="148"/>
      <c r="DD6" s="148"/>
      <c r="DE6" s="148"/>
      <c r="DF6" s="148"/>
      <c r="DG6" s="148"/>
      <c r="DH6" s="149"/>
      <c r="DI6" s="147" t="s">
        <v>231</v>
      </c>
      <c r="DJ6" s="148"/>
      <c r="DK6" s="148"/>
      <c r="DL6" s="148"/>
      <c r="DM6" s="148"/>
      <c r="DN6" s="148"/>
      <c r="DO6" s="149"/>
      <c r="DP6" s="147" t="s">
        <v>227</v>
      </c>
      <c r="DQ6" s="148"/>
      <c r="DR6" s="148"/>
      <c r="DS6" s="148"/>
      <c r="DT6" s="148"/>
      <c r="DU6" s="148"/>
      <c r="DV6" s="149"/>
      <c r="DW6" s="147" t="s">
        <v>223</v>
      </c>
      <c r="DX6" s="148"/>
      <c r="DY6" s="148"/>
      <c r="DZ6" s="148"/>
      <c r="EA6" s="148"/>
      <c r="EB6" s="148"/>
      <c r="EC6" s="149"/>
      <c r="ED6" s="147" t="s">
        <v>219</v>
      </c>
      <c r="EE6" s="148"/>
      <c r="EF6" s="148"/>
      <c r="EG6" s="148"/>
      <c r="EH6" s="148"/>
      <c r="EI6" s="148"/>
      <c r="EJ6" s="149"/>
      <c r="EK6" s="147" t="s">
        <v>215</v>
      </c>
      <c r="EL6" s="148"/>
      <c r="EM6" s="148"/>
      <c r="EN6" s="148"/>
      <c r="EO6" s="148"/>
      <c r="EP6" s="148"/>
      <c r="EQ6" s="149"/>
      <c r="ER6" s="147" t="s">
        <v>211</v>
      </c>
      <c r="ES6" s="148"/>
      <c r="ET6" s="148"/>
      <c r="EU6" s="148"/>
      <c r="EV6" s="148"/>
      <c r="EW6" s="148"/>
      <c r="EX6" s="149"/>
      <c r="EY6" s="147" t="s">
        <v>207</v>
      </c>
      <c r="EZ6" s="148"/>
      <c r="FA6" s="148"/>
      <c r="FB6" s="148"/>
      <c r="FC6" s="148"/>
      <c r="FD6" s="148"/>
      <c r="FE6" s="149"/>
      <c r="FF6" s="147" t="s">
        <v>203</v>
      </c>
      <c r="FG6" s="148"/>
      <c r="FH6" s="148"/>
      <c r="FI6" s="148"/>
      <c r="FJ6" s="148"/>
      <c r="FK6" s="148"/>
      <c r="FL6" s="149"/>
      <c r="FM6" s="147" t="s">
        <v>199</v>
      </c>
      <c r="FN6" s="148"/>
      <c r="FO6" s="148"/>
      <c r="FP6" s="148"/>
      <c r="FQ6" s="148"/>
      <c r="FR6" s="148"/>
      <c r="FS6" s="149"/>
      <c r="FT6" s="147" t="s">
        <v>198</v>
      </c>
      <c r="FU6" s="148"/>
      <c r="FV6" s="148"/>
      <c r="FW6" s="148"/>
      <c r="FX6" s="148"/>
      <c r="FY6" s="148"/>
      <c r="FZ6" s="149"/>
      <c r="GA6" s="147" t="s">
        <v>191</v>
      </c>
      <c r="GB6" s="148"/>
      <c r="GC6" s="148"/>
      <c r="GD6" s="148"/>
      <c r="GE6" s="148"/>
      <c r="GF6" s="148"/>
      <c r="GG6" s="149"/>
      <c r="GH6" s="147" t="s">
        <v>187</v>
      </c>
      <c r="GI6" s="148"/>
      <c r="GJ6" s="148"/>
      <c r="GK6" s="148"/>
      <c r="GL6" s="148"/>
      <c r="GM6" s="148"/>
      <c r="GN6" s="149"/>
      <c r="GO6" s="147" t="s">
        <v>183</v>
      </c>
      <c r="GP6" s="148"/>
      <c r="GQ6" s="148"/>
      <c r="GR6" s="148"/>
      <c r="GS6" s="148"/>
      <c r="GT6" s="148"/>
      <c r="GU6" s="149"/>
      <c r="GV6" s="147" t="s">
        <v>179</v>
      </c>
      <c r="GW6" s="148"/>
      <c r="GX6" s="148"/>
      <c r="GY6" s="148"/>
      <c r="GZ6" s="148"/>
      <c r="HA6" s="148"/>
      <c r="HB6" s="149"/>
      <c r="HC6" s="147" t="s">
        <v>175</v>
      </c>
      <c r="HD6" s="148"/>
      <c r="HE6" s="148"/>
      <c r="HF6" s="148"/>
      <c r="HG6" s="148"/>
      <c r="HH6" s="148"/>
      <c r="HI6" s="149"/>
      <c r="HJ6" s="147" t="s">
        <v>171</v>
      </c>
      <c r="HK6" s="148"/>
      <c r="HL6" s="148"/>
      <c r="HM6" s="148"/>
      <c r="HN6" s="148"/>
      <c r="HO6" s="148"/>
      <c r="HP6" s="149"/>
      <c r="HQ6" s="147" t="s">
        <v>167</v>
      </c>
      <c r="HR6" s="148"/>
      <c r="HS6" s="148"/>
      <c r="HT6" s="148"/>
      <c r="HU6" s="148"/>
      <c r="HV6" s="148"/>
      <c r="HW6" s="149"/>
      <c r="HX6" s="147" t="s">
        <v>163</v>
      </c>
      <c r="HY6" s="148"/>
      <c r="HZ6" s="148"/>
      <c r="IA6" s="148"/>
      <c r="IB6" s="148"/>
      <c r="IC6" s="148"/>
      <c r="ID6" s="149"/>
      <c r="IE6" s="147" t="s">
        <v>159</v>
      </c>
      <c r="IF6" s="148"/>
      <c r="IG6" s="148"/>
      <c r="IH6" s="148"/>
      <c r="II6" s="148"/>
      <c r="IJ6" s="148"/>
      <c r="IK6" s="149"/>
      <c r="IL6" s="147" t="s">
        <v>158</v>
      </c>
      <c r="IM6" s="148"/>
      <c r="IN6" s="148"/>
      <c r="IO6" s="148"/>
      <c r="IP6" s="148"/>
      <c r="IQ6" s="148"/>
      <c r="IR6" s="149"/>
      <c r="IS6" s="147" t="s">
        <v>151</v>
      </c>
      <c r="IT6" s="148"/>
      <c r="IU6" s="148"/>
      <c r="IV6" s="148"/>
      <c r="IW6" s="148"/>
      <c r="IX6" s="148"/>
      <c r="IY6" s="149"/>
      <c r="IZ6" s="147" t="s">
        <v>147</v>
      </c>
      <c r="JA6" s="148"/>
      <c r="JB6" s="148"/>
      <c r="JC6" s="148"/>
      <c r="JD6" s="148"/>
      <c r="JE6" s="148"/>
      <c r="JF6" s="149"/>
      <c r="JG6" s="147" t="s">
        <v>146</v>
      </c>
      <c r="JH6" s="148"/>
      <c r="JI6" s="148"/>
      <c r="JJ6" s="148"/>
      <c r="JK6" s="148"/>
      <c r="JL6" s="148"/>
      <c r="JM6" s="149"/>
      <c r="JN6" s="147" t="s">
        <v>141</v>
      </c>
      <c r="JO6" s="148"/>
      <c r="JP6" s="148"/>
      <c r="JQ6" s="148"/>
      <c r="JR6" s="148"/>
      <c r="JS6" s="148"/>
      <c r="JT6" s="149"/>
      <c r="JU6" s="147" t="s">
        <v>135</v>
      </c>
      <c r="JV6" s="148"/>
      <c r="JW6" s="148"/>
      <c r="JX6" s="148"/>
      <c r="JY6" s="148"/>
      <c r="JZ6" s="148"/>
      <c r="KA6" s="149"/>
      <c r="KB6" s="147" t="s">
        <v>131</v>
      </c>
      <c r="KC6" s="148"/>
      <c r="KD6" s="148"/>
      <c r="KE6" s="148"/>
      <c r="KF6" s="148"/>
      <c r="KG6" s="148"/>
      <c r="KH6" s="149"/>
      <c r="KI6" s="147" t="s">
        <v>128</v>
      </c>
      <c r="KJ6" s="148"/>
      <c r="KK6" s="148"/>
      <c r="KL6" s="148"/>
      <c r="KM6" s="148"/>
      <c r="KN6" s="148"/>
      <c r="KO6" s="149"/>
      <c r="KP6" s="147" t="s">
        <v>123</v>
      </c>
      <c r="KQ6" s="148"/>
      <c r="KR6" s="148"/>
      <c r="KS6" s="148"/>
      <c r="KT6" s="148"/>
      <c r="KU6" s="148"/>
      <c r="KV6" s="149"/>
      <c r="KW6" s="147" t="s">
        <v>115</v>
      </c>
      <c r="KX6" s="148"/>
      <c r="KY6" s="148"/>
      <c r="KZ6" s="148"/>
      <c r="LA6" s="148"/>
      <c r="LB6" s="148"/>
      <c r="LC6" s="149"/>
      <c r="LD6" s="147" t="s">
        <v>106</v>
      </c>
      <c r="LE6" s="148"/>
      <c r="LF6" s="148"/>
      <c r="LG6" s="148"/>
      <c r="LH6" s="148"/>
      <c r="LI6" s="148"/>
      <c r="LJ6" s="149"/>
      <c r="LK6" s="147" t="s">
        <v>105</v>
      </c>
      <c r="LL6" s="148"/>
      <c r="LM6" s="148"/>
      <c r="LN6" s="148"/>
      <c r="LO6" s="148"/>
      <c r="LP6" s="148"/>
      <c r="LQ6" s="149"/>
      <c r="LR6" s="147" t="s">
        <v>104</v>
      </c>
      <c r="LS6" s="148"/>
      <c r="LT6" s="148"/>
      <c r="LU6" s="148"/>
      <c r="LV6" s="148"/>
      <c r="LW6" s="148"/>
      <c r="LX6" s="149"/>
      <c r="LY6" s="147" t="s">
        <v>120</v>
      </c>
      <c r="LZ6" s="148"/>
      <c r="MA6" s="148"/>
      <c r="MB6" s="148"/>
      <c r="MC6" s="148"/>
      <c r="MD6" s="148"/>
      <c r="ME6" s="149"/>
      <c r="MF6" s="147" t="s">
        <v>103</v>
      </c>
      <c r="MG6" s="148"/>
      <c r="MH6" s="148"/>
      <c r="MI6" s="148"/>
      <c r="MJ6" s="148"/>
      <c r="MK6" s="148"/>
      <c r="ML6" s="149"/>
      <c r="MM6" s="147" t="s">
        <v>101</v>
      </c>
      <c r="MN6" s="148"/>
      <c r="MO6" s="148"/>
      <c r="MP6" s="148"/>
      <c r="MQ6" s="148"/>
      <c r="MR6" s="148"/>
      <c r="MS6" s="149"/>
      <c r="MT6" s="147" t="s">
        <v>100</v>
      </c>
      <c r="MU6" s="148"/>
      <c r="MV6" s="148"/>
      <c r="MW6" s="148"/>
      <c r="MX6" s="148"/>
      <c r="MY6" s="148"/>
      <c r="MZ6" s="149"/>
      <c r="NA6" s="147" t="s">
        <v>99</v>
      </c>
      <c r="NB6" s="148"/>
      <c r="NC6" s="148"/>
      <c r="ND6" s="148"/>
      <c r="NE6" s="148"/>
      <c r="NF6" s="148"/>
      <c r="NG6" s="149"/>
      <c r="NH6" s="147" t="s">
        <v>98</v>
      </c>
      <c r="NI6" s="148"/>
      <c r="NJ6" s="148"/>
      <c r="NK6" s="148"/>
      <c r="NL6" s="148"/>
      <c r="NM6" s="148"/>
      <c r="NN6" s="149"/>
      <c r="NO6" s="147" t="s">
        <v>97</v>
      </c>
      <c r="NP6" s="148"/>
      <c r="NQ6" s="148"/>
      <c r="NR6" s="148"/>
      <c r="NS6" s="148"/>
      <c r="NT6" s="148"/>
      <c r="NU6" s="149"/>
      <c r="NV6" s="147" t="s">
        <v>96</v>
      </c>
      <c r="NW6" s="148"/>
      <c r="NX6" s="148"/>
      <c r="NY6" s="148"/>
      <c r="NZ6" s="148"/>
      <c r="OA6" s="148"/>
      <c r="OB6" s="149"/>
      <c r="OC6" s="147" t="s">
        <v>95</v>
      </c>
      <c r="OD6" s="148"/>
      <c r="OE6" s="148"/>
      <c r="OF6" s="148"/>
      <c r="OG6" s="148"/>
      <c r="OH6" s="148"/>
      <c r="OI6" s="149"/>
      <c r="OJ6" s="147" t="s">
        <v>94</v>
      </c>
      <c r="OK6" s="148"/>
      <c r="OL6" s="148"/>
      <c r="OM6" s="148"/>
      <c r="ON6" s="148"/>
      <c r="OO6" s="148"/>
      <c r="OP6" s="149"/>
      <c r="OQ6" s="147" t="s">
        <v>93</v>
      </c>
      <c r="OR6" s="148"/>
      <c r="OS6" s="148"/>
      <c r="OT6" s="148"/>
      <c r="OU6" s="148"/>
      <c r="OV6" s="148"/>
      <c r="OW6" s="149"/>
      <c r="OX6" s="147" t="s">
        <v>92</v>
      </c>
      <c r="OY6" s="148"/>
      <c r="OZ6" s="148"/>
      <c r="PA6" s="148"/>
      <c r="PB6" s="148"/>
      <c r="PC6" s="148"/>
      <c r="PD6" s="149"/>
      <c r="PE6" s="147" t="s">
        <v>91</v>
      </c>
      <c r="PF6" s="148"/>
      <c r="PG6" s="148"/>
      <c r="PH6" s="148"/>
      <c r="PI6" s="148"/>
      <c r="PJ6" s="148"/>
      <c r="PK6" s="149"/>
      <c r="PL6" s="147" t="s">
        <v>90</v>
      </c>
      <c r="PM6" s="148"/>
      <c r="PN6" s="148"/>
      <c r="PO6" s="148"/>
      <c r="PP6" s="148"/>
      <c r="PQ6" s="148"/>
      <c r="PR6" s="149"/>
      <c r="PS6" s="147">
        <v>43943</v>
      </c>
      <c r="PT6" s="148"/>
      <c r="PU6" s="148"/>
      <c r="PV6" s="148"/>
      <c r="PW6" s="148"/>
      <c r="PX6" s="148"/>
      <c r="PY6" s="149"/>
      <c r="PZ6" s="147">
        <v>43942</v>
      </c>
      <c r="QA6" s="148"/>
      <c r="QB6" s="148"/>
      <c r="QC6" s="148"/>
      <c r="QD6" s="148"/>
      <c r="QE6" s="148"/>
      <c r="QF6" s="149"/>
      <c r="QG6" s="147">
        <v>43941</v>
      </c>
      <c r="QH6" s="148"/>
      <c r="QI6" s="148"/>
      <c r="QJ6" s="148"/>
      <c r="QK6" s="148"/>
      <c r="QL6" s="148"/>
      <c r="QM6" s="149"/>
      <c r="QN6" s="147">
        <v>43940</v>
      </c>
      <c r="QO6" s="148"/>
      <c r="QP6" s="148"/>
      <c r="QQ6" s="148"/>
      <c r="QR6" s="148"/>
      <c r="QS6" s="148"/>
      <c r="QT6" s="149"/>
      <c r="QU6" s="147">
        <v>43939</v>
      </c>
      <c r="QV6" s="148"/>
      <c r="QW6" s="148"/>
      <c r="QX6" s="148"/>
      <c r="QY6" s="148"/>
      <c r="QZ6" s="148"/>
      <c r="RA6" s="149"/>
      <c r="RB6" s="147">
        <v>43938</v>
      </c>
      <c r="RC6" s="148"/>
      <c r="RD6" s="148"/>
      <c r="RE6" s="148"/>
      <c r="RF6" s="148"/>
      <c r="RG6" s="148"/>
      <c r="RH6" s="149"/>
    </row>
    <row r="7" spans="1:476"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row>
    <row r="8" spans="1:476"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91"/>
      <c r="LB8" s="51">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87"/>
      <c r="PN8" s="88"/>
      <c r="PO8" s="87"/>
      <c r="PP8" s="95"/>
      <c r="PQ8" s="94">
        <v>0</v>
      </c>
      <c r="PR8" s="93">
        <f t="shared" ref="PR8:PR17" si="61">PQ8/PQ$19*100</f>
        <v>0</v>
      </c>
      <c r="PS8" s="89"/>
      <c r="PT8" s="87"/>
      <c r="PU8" s="88"/>
      <c r="PV8" s="87"/>
      <c r="PW8" s="95"/>
      <c r="PX8" s="94">
        <v>0</v>
      </c>
      <c r="PY8" s="93">
        <f t="shared" ref="PY8:PY17" si="62">PX8/PX$19*100</f>
        <v>0</v>
      </c>
      <c r="PZ8" s="89"/>
      <c r="QA8" s="87"/>
      <c r="QB8" s="88"/>
      <c r="QC8" s="87"/>
      <c r="QD8" s="95"/>
      <c r="QE8" s="94">
        <v>0</v>
      </c>
      <c r="QF8" s="93">
        <f t="shared" ref="QF8:QF17" si="63">QE8/QE$19*100</f>
        <v>0</v>
      </c>
      <c r="QG8" s="89"/>
      <c r="QH8" s="87"/>
      <c r="QI8" s="88"/>
      <c r="QJ8" s="87"/>
      <c r="QK8" s="95"/>
      <c r="QL8" s="94">
        <v>0</v>
      </c>
      <c r="QM8" s="93">
        <f t="shared" ref="QM8:QM17" si="64">QL8/QL$19*100</f>
        <v>0</v>
      </c>
      <c r="QN8" s="89"/>
      <c r="QO8" s="87"/>
      <c r="QP8" s="88"/>
      <c r="QQ8" s="87"/>
      <c r="QR8" s="95"/>
      <c r="QS8" s="94">
        <v>0</v>
      </c>
      <c r="QT8" s="93">
        <f t="shared" ref="QT8:QT17" si="65">QS8/QS$19*100</f>
        <v>0</v>
      </c>
      <c r="QU8" s="89"/>
      <c r="QV8" s="87"/>
      <c r="QW8" s="88"/>
      <c r="QX8" s="87"/>
      <c r="QY8" s="95"/>
      <c r="QZ8" s="96">
        <v>0</v>
      </c>
      <c r="RA8" s="93">
        <f t="shared" ref="RA8:RA17" si="66">QZ8/QZ$19*100</f>
        <v>0</v>
      </c>
      <c r="RB8" s="89"/>
      <c r="RC8" s="87"/>
      <c r="RD8" s="88"/>
      <c r="RE8" s="87"/>
      <c r="RF8" s="95"/>
      <c r="RG8" s="96">
        <v>0</v>
      </c>
      <c r="RH8" s="93">
        <f t="shared" ref="RH8:RH17" si="67">RG8/RG$19*100</f>
        <v>0</v>
      </c>
    </row>
    <row r="9" spans="1:476" s="2" customFormat="1" x14ac:dyDescent="0.35">
      <c r="A9" s="33" t="s">
        <v>14</v>
      </c>
      <c r="B9" s="86">
        <f>216360+217140</f>
        <v>433500</v>
      </c>
      <c r="C9" s="87">
        <f t="shared" ref="C9:C17" si="68">B9/$B$22*100</f>
        <v>9.9494311840190335</v>
      </c>
      <c r="D9" s="88">
        <f>203926+206133</f>
        <v>410059</v>
      </c>
      <c r="E9" s="87">
        <f t="shared" ref="E9:E17" si="69">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91"/>
      <c r="LB9" s="51">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87"/>
      <c r="PN9" s="88"/>
      <c r="PO9" s="87"/>
      <c r="PP9" s="95"/>
      <c r="PQ9" s="94">
        <v>0</v>
      </c>
      <c r="PR9" s="93">
        <f t="shared" si="61"/>
        <v>0</v>
      </c>
      <c r="PS9" s="97"/>
      <c r="PT9" s="87"/>
      <c r="PU9" s="88"/>
      <c r="PV9" s="87"/>
      <c r="PW9" s="95"/>
      <c r="PX9" s="94">
        <v>0</v>
      </c>
      <c r="PY9" s="93">
        <f t="shared" si="62"/>
        <v>0</v>
      </c>
      <c r="PZ9" s="97"/>
      <c r="QA9" s="87"/>
      <c r="QB9" s="88"/>
      <c r="QC9" s="87"/>
      <c r="QD9" s="95"/>
      <c r="QE9" s="94">
        <v>0</v>
      </c>
      <c r="QF9" s="93">
        <f t="shared" si="63"/>
        <v>0</v>
      </c>
      <c r="QG9" s="97"/>
      <c r="QH9" s="87"/>
      <c r="QI9" s="88"/>
      <c r="QJ9" s="87"/>
      <c r="QK9" s="95"/>
      <c r="QL9" s="94">
        <v>0</v>
      </c>
      <c r="QM9" s="93">
        <f t="shared" si="64"/>
        <v>0</v>
      </c>
      <c r="QN9" s="97"/>
      <c r="QO9" s="87"/>
      <c r="QP9" s="88"/>
      <c r="QQ9" s="87"/>
      <c r="QR9" s="95"/>
      <c r="QS9" s="94">
        <v>0</v>
      </c>
      <c r="QT9" s="93">
        <f t="shared" si="65"/>
        <v>0</v>
      </c>
      <c r="QU9" s="97"/>
      <c r="QV9" s="87"/>
      <c r="QW9" s="88"/>
      <c r="QX9" s="87"/>
      <c r="QY9" s="95"/>
      <c r="QZ9" s="96">
        <v>0</v>
      </c>
      <c r="RA9" s="93">
        <f t="shared" si="66"/>
        <v>0</v>
      </c>
      <c r="RB9" s="97"/>
      <c r="RC9" s="87"/>
      <c r="RD9" s="88"/>
      <c r="RE9" s="87"/>
      <c r="RF9" s="95"/>
      <c r="RG9" s="96">
        <v>0</v>
      </c>
      <c r="RH9" s="93">
        <f t="shared" si="67"/>
        <v>0</v>
      </c>
    </row>
    <row r="10" spans="1:476" s="2" customFormat="1" x14ac:dyDescent="0.35">
      <c r="A10" s="33" t="s">
        <v>15</v>
      </c>
      <c r="B10" s="86">
        <f>226869+273309</f>
        <v>500178</v>
      </c>
      <c r="C10" s="87">
        <f t="shared" si="68"/>
        <v>11.479784523091746</v>
      </c>
      <c r="D10" s="88">
        <f>212135+257454</f>
        <v>469589</v>
      </c>
      <c r="E10" s="87">
        <f t="shared" si="69"/>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91"/>
      <c r="LB10" s="51">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87"/>
      <c r="PN10" s="88"/>
      <c r="PO10" s="87"/>
      <c r="PP10" s="95"/>
      <c r="PQ10" s="94">
        <v>0</v>
      </c>
      <c r="PR10" s="93">
        <f t="shared" si="61"/>
        <v>0</v>
      </c>
      <c r="PS10" s="97"/>
      <c r="PT10" s="87"/>
      <c r="PU10" s="88"/>
      <c r="PV10" s="87"/>
      <c r="PW10" s="95"/>
      <c r="PX10" s="94">
        <v>0</v>
      </c>
      <c r="PY10" s="93">
        <f t="shared" si="62"/>
        <v>0</v>
      </c>
      <c r="PZ10" s="97"/>
      <c r="QA10" s="87"/>
      <c r="QB10" s="88"/>
      <c r="QC10" s="87"/>
      <c r="QD10" s="95"/>
      <c r="QE10" s="94">
        <v>0</v>
      </c>
      <c r="QF10" s="93">
        <f t="shared" si="63"/>
        <v>0</v>
      </c>
      <c r="QG10" s="97"/>
      <c r="QH10" s="87"/>
      <c r="QI10" s="88"/>
      <c r="QJ10" s="87"/>
      <c r="QK10" s="95"/>
      <c r="QL10" s="94">
        <v>0</v>
      </c>
      <c r="QM10" s="93">
        <f t="shared" si="64"/>
        <v>0</v>
      </c>
      <c r="QN10" s="97"/>
      <c r="QO10" s="87"/>
      <c r="QP10" s="88"/>
      <c r="QQ10" s="87"/>
      <c r="QR10" s="95"/>
      <c r="QS10" s="94">
        <v>0</v>
      </c>
      <c r="QT10" s="93">
        <f t="shared" si="65"/>
        <v>0</v>
      </c>
      <c r="QU10" s="97"/>
      <c r="QV10" s="87"/>
      <c r="QW10" s="88"/>
      <c r="QX10" s="87"/>
      <c r="QY10" s="95"/>
      <c r="QZ10" s="96">
        <v>0</v>
      </c>
      <c r="RA10" s="93">
        <f t="shared" si="66"/>
        <v>0</v>
      </c>
      <c r="RB10" s="97"/>
      <c r="RC10" s="87"/>
      <c r="RD10" s="88"/>
      <c r="RE10" s="87"/>
      <c r="RF10" s="95"/>
      <c r="RG10" s="96">
        <v>0</v>
      </c>
      <c r="RH10" s="93">
        <f t="shared" si="67"/>
        <v>0</v>
      </c>
    </row>
    <row r="11" spans="1:476" s="2" customFormat="1" x14ac:dyDescent="0.35">
      <c r="A11" s="33" t="s">
        <v>16</v>
      </c>
      <c r="B11" s="86">
        <f>308820+306621</f>
        <v>615441</v>
      </c>
      <c r="C11" s="87">
        <f t="shared" si="68"/>
        <v>14.125231550920086</v>
      </c>
      <c r="D11" s="88">
        <f>294888+296545</f>
        <v>591433</v>
      </c>
      <c r="E11" s="87">
        <f t="shared" si="69"/>
        <v>13.137869740202794</v>
      </c>
      <c r="F11" s="34">
        <v>1206874</v>
      </c>
      <c r="G11" s="87">
        <f t="shared" si="0"/>
        <v>13.623486317239122</v>
      </c>
      <c r="H11" s="97"/>
      <c r="I11" s="90"/>
      <c r="K11" s="90"/>
      <c r="L11" s="51"/>
      <c r="M11" s="51">
        <v>1</v>
      </c>
      <c r="N11" s="93">
        <f t="shared" si="1"/>
        <v>0.15015015015015015</v>
      </c>
      <c r="O11" s="97"/>
      <c r="P11" s="90"/>
      <c r="R11" s="90"/>
      <c r="S11" s="51"/>
      <c r="T11" s="51">
        <v>1</v>
      </c>
      <c r="U11" s="93">
        <f t="shared" si="2"/>
        <v>0.14992503748125938</v>
      </c>
      <c r="V11" s="97"/>
      <c r="W11" s="90"/>
      <c r="Y11" s="90"/>
      <c r="Z11" s="51"/>
      <c r="AA11" s="51">
        <v>1</v>
      </c>
      <c r="AB11" s="93">
        <f t="shared" si="3"/>
        <v>0.15060240963855423</v>
      </c>
      <c r="AC11" s="97"/>
      <c r="AD11" s="90"/>
      <c r="AF11" s="90"/>
      <c r="AG11" s="51"/>
      <c r="AH11" s="51">
        <v>1</v>
      </c>
      <c r="AI11" s="93">
        <f t="shared" si="4"/>
        <v>0.15060240963855423</v>
      </c>
      <c r="AJ11" s="97"/>
      <c r="AK11" s="90"/>
      <c r="AM11" s="90"/>
      <c r="AN11" s="51"/>
      <c r="AO11" s="51">
        <v>1</v>
      </c>
      <c r="AP11" s="93">
        <f t="shared" si="5"/>
        <v>0.15105740181268881</v>
      </c>
      <c r="AQ11" s="97"/>
      <c r="AR11" s="90"/>
      <c r="AT11" s="90"/>
      <c r="AU11" s="51"/>
      <c r="AV11" s="51">
        <v>1</v>
      </c>
      <c r="AW11" s="93">
        <f t="shared" si="6"/>
        <v>0.15105740181268881</v>
      </c>
      <c r="AX11" s="97"/>
      <c r="AY11" s="90"/>
      <c r="BA11" s="90"/>
      <c r="BB11" s="51"/>
      <c r="BC11" s="51">
        <v>1</v>
      </c>
      <c r="BD11" s="93">
        <f t="shared" si="7"/>
        <v>0.15105740181268881</v>
      </c>
      <c r="BE11" s="97"/>
      <c r="BF11" s="90"/>
      <c r="BH11" s="90"/>
      <c r="BI11" s="51"/>
      <c r="BJ11" s="51">
        <v>1</v>
      </c>
      <c r="BK11" s="93">
        <f t="shared" si="8"/>
        <v>0.15174506828528073</v>
      </c>
      <c r="BL11" s="97"/>
      <c r="BM11" s="90"/>
      <c r="BO11" s="90"/>
      <c r="BP11" s="51"/>
      <c r="BQ11" s="51">
        <v>1</v>
      </c>
      <c r="BR11" s="93">
        <f t="shared" si="9"/>
        <v>0.1524390243902439</v>
      </c>
      <c r="BS11" s="97"/>
      <c r="BT11" s="90"/>
      <c r="BV11" s="90"/>
      <c r="BW11" s="51"/>
      <c r="BX11" s="51">
        <v>1</v>
      </c>
      <c r="BY11" s="93">
        <f t="shared" si="10"/>
        <v>0.15337423312883436</v>
      </c>
      <c r="BZ11" s="97"/>
      <c r="CA11" s="90"/>
      <c r="CC11" s="90"/>
      <c r="CD11" s="51"/>
      <c r="CE11" s="51">
        <v>1</v>
      </c>
      <c r="CF11" s="93">
        <f t="shared" si="11"/>
        <v>0.15360983102918588</v>
      </c>
      <c r="CG11" s="97"/>
      <c r="CH11" s="90"/>
      <c r="CJ11" s="90"/>
      <c r="CK11" s="51"/>
      <c r="CL11" s="51">
        <v>1</v>
      </c>
      <c r="CM11" s="93">
        <f t="shared" si="12"/>
        <v>0.15384615384615385</v>
      </c>
      <c r="CN11" s="97"/>
      <c r="CO11" s="90"/>
      <c r="CQ11" s="90"/>
      <c r="CR11" s="51"/>
      <c r="CS11" s="51">
        <v>1</v>
      </c>
      <c r="CT11" s="93">
        <f t="shared" si="13"/>
        <v>0.15384615384615385</v>
      </c>
      <c r="CU11" s="97"/>
      <c r="CV11" s="90"/>
      <c r="CX11" s="90"/>
      <c r="CY11" s="51"/>
      <c r="CZ11" s="51">
        <v>1</v>
      </c>
      <c r="DA11" s="93">
        <f t="shared" si="14"/>
        <v>0.15455950540958269</v>
      </c>
      <c r="DB11" s="97"/>
      <c r="DC11" s="90"/>
      <c r="DE11" s="90"/>
      <c r="DF11" s="51"/>
      <c r="DG11" s="51">
        <v>1</v>
      </c>
      <c r="DH11" s="93">
        <f t="shared" si="15"/>
        <v>0.15479876160990713</v>
      </c>
      <c r="DI11" s="97"/>
      <c r="DJ11" s="90"/>
      <c r="DL11" s="90"/>
      <c r="DM11" s="51"/>
      <c r="DN11" s="51">
        <v>1</v>
      </c>
      <c r="DO11" s="93">
        <f t="shared" si="16"/>
        <v>0.15479876160990713</v>
      </c>
      <c r="DP11" s="97"/>
      <c r="DQ11" s="90"/>
      <c r="DS11" s="90"/>
      <c r="DT11" s="51"/>
      <c r="DU11" s="51">
        <v>1</v>
      </c>
      <c r="DV11" s="93">
        <f t="shared" si="17"/>
        <v>0.15503875968992248</v>
      </c>
      <c r="DW11" s="97"/>
      <c r="DX11" s="90"/>
      <c r="DZ11" s="90"/>
      <c r="EA11" s="51"/>
      <c r="EB11" s="51">
        <v>1</v>
      </c>
      <c r="EC11" s="93">
        <f t="shared" si="18"/>
        <v>0.15503875968992248</v>
      </c>
      <c r="ED11" s="97"/>
      <c r="EE11" s="90"/>
      <c r="EG11" s="90"/>
      <c r="EH11" s="51"/>
      <c r="EI11" s="51">
        <v>1</v>
      </c>
      <c r="EJ11" s="93">
        <f t="shared" si="19"/>
        <v>0.15503875968992248</v>
      </c>
      <c r="EK11" s="97"/>
      <c r="EL11" s="90"/>
      <c r="EN11" s="90"/>
      <c r="EO11" s="51"/>
      <c r="EP11" s="51">
        <v>1</v>
      </c>
      <c r="EQ11" s="93">
        <f t="shared" si="20"/>
        <v>0.15503875968992248</v>
      </c>
      <c r="ER11" s="97"/>
      <c r="ES11" s="90"/>
      <c r="EU11" s="90"/>
      <c r="EV11" s="51"/>
      <c r="EW11" s="51">
        <v>1</v>
      </c>
      <c r="EX11" s="93">
        <f t="shared" si="21"/>
        <v>0.1557632398753894</v>
      </c>
      <c r="EY11" s="97"/>
      <c r="EZ11" s="90"/>
      <c r="FB11" s="90"/>
      <c r="FC11" s="51"/>
      <c r="FD11" s="51">
        <v>1</v>
      </c>
      <c r="FE11" s="93">
        <f t="shared" si="22"/>
        <v>0.15600624024960999</v>
      </c>
      <c r="FF11" s="97"/>
      <c r="FG11" s="90"/>
      <c r="FI11" s="90"/>
      <c r="FJ11" s="51"/>
      <c r="FK11" s="51">
        <v>1</v>
      </c>
      <c r="FL11" s="93">
        <f t="shared" si="23"/>
        <v>0.1564945226917058</v>
      </c>
      <c r="FM11" s="97"/>
      <c r="FN11" s="90"/>
      <c r="FP11" s="90"/>
      <c r="FQ11" s="51"/>
      <c r="FR11" s="51">
        <v>1</v>
      </c>
      <c r="FS11" s="93">
        <f t="shared" si="24"/>
        <v>0.15673981191222569</v>
      </c>
      <c r="FT11" s="97"/>
      <c r="FU11" s="90"/>
      <c r="FW11" s="90"/>
      <c r="FX11" s="51"/>
      <c r="FY11" s="51">
        <v>1</v>
      </c>
      <c r="FZ11" s="93">
        <f t="shared" si="25"/>
        <v>0.15673981191222569</v>
      </c>
      <c r="GA11" s="97"/>
      <c r="GB11" s="90"/>
      <c r="GD11" s="90"/>
      <c r="GE11" s="51"/>
      <c r="GF11" s="51">
        <v>1</v>
      </c>
      <c r="GG11" s="93">
        <f t="shared" si="26"/>
        <v>0.15673981191222569</v>
      </c>
      <c r="GH11" s="97"/>
      <c r="GI11" s="90"/>
      <c r="GK11" s="90"/>
      <c r="GL11" s="51"/>
      <c r="GM11" s="51">
        <v>1</v>
      </c>
      <c r="GN11" s="93">
        <f t="shared" si="27"/>
        <v>0.15673981191222569</v>
      </c>
      <c r="GO11" s="97"/>
      <c r="GP11" s="90"/>
      <c r="GR11" s="90"/>
      <c r="GS11" s="51"/>
      <c r="GT11" s="51">
        <v>1</v>
      </c>
      <c r="GU11" s="93">
        <f t="shared" si="28"/>
        <v>0.15673981191222569</v>
      </c>
      <c r="GV11" s="97"/>
      <c r="GW11" s="90"/>
      <c r="GY11" s="90"/>
      <c r="GZ11" s="51"/>
      <c r="HA11" s="51">
        <v>1</v>
      </c>
      <c r="HB11" s="93">
        <f t="shared" si="29"/>
        <v>0.15822784810126583</v>
      </c>
      <c r="HC11" s="97"/>
      <c r="HD11" s="90"/>
      <c r="HF11" s="90"/>
      <c r="HG11" s="51"/>
      <c r="HH11" s="51">
        <v>1</v>
      </c>
      <c r="HI11" s="93">
        <f t="shared" si="30"/>
        <v>0.16366612111292964</v>
      </c>
      <c r="HJ11" s="97"/>
      <c r="HK11" s="90"/>
      <c r="HM11" s="90"/>
      <c r="HN11" s="51"/>
      <c r="HO11" s="51">
        <v>1</v>
      </c>
      <c r="HP11" s="93">
        <f t="shared" si="31"/>
        <v>0.1644736842105263</v>
      </c>
      <c r="HQ11" s="97"/>
      <c r="HR11" s="90"/>
      <c r="HT11" s="90"/>
      <c r="HU11" s="51"/>
      <c r="HV11" s="51">
        <v>1</v>
      </c>
      <c r="HW11" s="93">
        <f t="shared" si="32"/>
        <v>0.16474464579901155</v>
      </c>
      <c r="HX11" s="97"/>
      <c r="HY11" s="90"/>
      <c r="IA11" s="90"/>
      <c r="IB11" s="51"/>
      <c r="IC11" s="51">
        <v>1</v>
      </c>
      <c r="ID11" s="93">
        <f t="shared" si="33"/>
        <v>0.16501650165016502</v>
      </c>
      <c r="IE11" s="97"/>
      <c r="IF11" s="90"/>
      <c r="IH11" s="90"/>
      <c r="II11" s="51"/>
      <c r="IJ11" s="51">
        <v>1</v>
      </c>
      <c r="IK11" s="93">
        <f t="shared" si="34"/>
        <v>0.16528925619834711</v>
      </c>
      <c r="IL11" s="97"/>
      <c r="IM11" s="90"/>
      <c r="IO11" s="90"/>
      <c r="IP11" s="51"/>
      <c r="IQ11" s="51">
        <v>1</v>
      </c>
      <c r="IR11" s="93">
        <f t="shared" si="35"/>
        <v>0.16638935108153077</v>
      </c>
      <c r="IS11" s="97"/>
      <c r="IT11" s="90"/>
      <c r="IV11" s="90"/>
      <c r="IW11" s="51"/>
      <c r="IX11" s="51">
        <v>1</v>
      </c>
      <c r="IY11" s="93">
        <f t="shared" si="36"/>
        <v>0.1669449081803005</v>
      </c>
      <c r="IZ11" s="97"/>
      <c r="JA11" s="90"/>
      <c r="JC11" s="90"/>
      <c r="JD11" s="51"/>
      <c r="JE11" s="51">
        <v>1</v>
      </c>
      <c r="JF11" s="93">
        <f t="shared" si="37"/>
        <v>0.1669449081803005</v>
      </c>
      <c r="JG11" s="97"/>
      <c r="JH11" s="90"/>
      <c r="JJ11" s="90"/>
      <c r="JK11" s="51"/>
      <c r="JL11" s="51">
        <v>1</v>
      </c>
      <c r="JM11" s="93">
        <f t="shared" si="38"/>
        <v>0.16750418760469013</v>
      </c>
      <c r="JN11" s="97"/>
      <c r="JO11" s="90"/>
      <c r="JQ11" s="90"/>
      <c r="JR11" s="51"/>
      <c r="JS11" s="51">
        <v>1</v>
      </c>
      <c r="JT11" s="93">
        <f t="shared" si="39"/>
        <v>0.16778523489932887</v>
      </c>
      <c r="JU11" s="97"/>
      <c r="JV11" s="90"/>
      <c r="JX11" s="90"/>
      <c r="JY11" s="51"/>
      <c r="JZ11" s="51">
        <v>1</v>
      </c>
      <c r="KA11" s="93">
        <f t="shared" si="40"/>
        <v>0.16806722689075632</v>
      </c>
      <c r="KB11" s="97"/>
      <c r="KC11" s="90"/>
      <c r="KE11" s="90"/>
      <c r="KF11" s="51"/>
      <c r="KG11" s="51">
        <v>1</v>
      </c>
      <c r="KH11" s="93">
        <f t="shared" si="41"/>
        <v>0.16835016835016833</v>
      </c>
      <c r="KI11" s="97"/>
      <c r="KJ11" s="90"/>
      <c r="KL11" s="90"/>
      <c r="KM11" s="51"/>
      <c r="KN11" s="51">
        <v>1</v>
      </c>
      <c r="KO11" s="93">
        <f t="shared" si="42"/>
        <v>0.16891891891891891</v>
      </c>
      <c r="KP11" s="97"/>
      <c r="KQ11" s="90"/>
      <c r="KS11" s="90"/>
      <c r="KT11" s="51"/>
      <c r="KU11" s="51">
        <v>1</v>
      </c>
      <c r="KV11" s="93">
        <f t="shared" si="43"/>
        <v>0.16891891891891891</v>
      </c>
      <c r="KW11" s="97"/>
      <c r="KX11" s="90"/>
      <c r="KZ11" s="90"/>
      <c r="LA11" s="91"/>
      <c r="LB11" s="51">
        <v>1</v>
      </c>
      <c r="LC11" s="93">
        <f t="shared" si="44"/>
        <v>0.16920473773265651</v>
      </c>
      <c r="LD11" s="97"/>
      <c r="LE11" s="90"/>
      <c r="LG11" s="90"/>
      <c r="LH11" s="91"/>
      <c r="LI11" s="94">
        <f>1</f>
        <v>1</v>
      </c>
      <c r="LJ11" s="93">
        <f t="shared" si="45"/>
        <v>0.17035775127768313</v>
      </c>
      <c r="LK11" s="97"/>
      <c r="LL11" s="90"/>
      <c r="LN11" s="90"/>
      <c r="LO11" s="91"/>
      <c r="LP11" s="94">
        <f>1</f>
        <v>1</v>
      </c>
      <c r="LQ11" s="93">
        <f t="shared" si="46"/>
        <v>0.17152658662092624</v>
      </c>
      <c r="LR11" s="97"/>
      <c r="LS11" s="90"/>
      <c r="LU11" s="90"/>
      <c r="LV11" s="91"/>
      <c r="LW11" s="94">
        <f>1</f>
        <v>1</v>
      </c>
      <c r="LX11" s="93">
        <f t="shared" si="47"/>
        <v>0.1718213058419244</v>
      </c>
      <c r="LY11" s="97"/>
      <c r="LZ11" s="90"/>
      <c r="MB11" s="90"/>
      <c r="MC11" s="91"/>
      <c r="MD11" s="94">
        <f>1</f>
        <v>1</v>
      </c>
      <c r="ME11" s="93">
        <f t="shared" si="48"/>
        <v>0.17271157167530224</v>
      </c>
      <c r="MF11" s="97"/>
      <c r="MG11" s="90"/>
      <c r="MI11" s="90"/>
      <c r="MJ11" s="91"/>
      <c r="MK11" s="94">
        <f>1</f>
        <v>1</v>
      </c>
      <c r="ML11" s="93">
        <f t="shared" si="49"/>
        <v>0.17241379310344829</v>
      </c>
      <c r="MM11" s="97"/>
      <c r="MN11" s="90"/>
      <c r="MP11" s="90"/>
      <c r="MQ11" s="91"/>
      <c r="MR11" s="94">
        <f>1</f>
        <v>1</v>
      </c>
      <c r="MS11" s="93">
        <f t="shared" si="50"/>
        <v>0.17331022530329288</v>
      </c>
      <c r="MT11" s="97"/>
      <c r="MU11" s="90"/>
      <c r="MW11" s="90"/>
      <c r="MX11" s="91"/>
      <c r="MY11" s="94">
        <f>1</f>
        <v>1</v>
      </c>
      <c r="MZ11" s="93">
        <f t="shared" si="51"/>
        <v>0.17452006980802792</v>
      </c>
      <c r="NA11" s="97"/>
      <c r="NB11" s="90"/>
      <c r="ND11" s="90"/>
      <c r="NE11" s="91"/>
      <c r="NF11" s="94">
        <f>1</f>
        <v>1</v>
      </c>
      <c r="NG11" s="93">
        <f t="shared" si="52"/>
        <v>0.17605633802816903</v>
      </c>
      <c r="NH11" s="97"/>
      <c r="NI11" s="90"/>
      <c r="NK11" s="90"/>
      <c r="NL11" s="91"/>
      <c r="NM11" s="94">
        <f>1</f>
        <v>1</v>
      </c>
      <c r="NN11" s="93">
        <f t="shared" si="53"/>
        <v>0.17699115044247787</v>
      </c>
      <c r="NO11" s="97"/>
      <c r="NP11" s="90"/>
      <c r="NR11" s="90"/>
      <c r="NS11" s="91"/>
      <c r="NT11" s="94">
        <f>1</f>
        <v>1</v>
      </c>
      <c r="NU11" s="93">
        <f t="shared" si="54"/>
        <v>0.17953321364452424</v>
      </c>
      <c r="NV11" s="97"/>
      <c r="NW11" s="90"/>
      <c r="NY11" s="90"/>
      <c r="NZ11" s="91"/>
      <c r="OA11" s="94">
        <f>1</f>
        <v>1</v>
      </c>
      <c r="OB11" s="93">
        <f t="shared" si="55"/>
        <v>0.18050541516245489</v>
      </c>
      <c r="OC11" s="97"/>
      <c r="OD11" s="90"/>
      <c r="OF11" s="90"/>
      <c r="OG11" s="91"/>
      <c r="OH11" s="94">
        <f>1</f>
        <v>1</v>
      </c>
      <c r="OI11" s="93">
        <f t="shared" si="56"/>
        <v>0.1851851851851852</v>
      </c>
      <c r="OJ11" s="97"/>
      <c r="OK11" s="90"/>
      <c r="OM11" s="90"/>
      <c r="ON11" s="91"/>
      <c r="OO11" s="94">
        <f>1</f>
        <v>1</v>
      </c>
      <c r="OP11" s="93">
        <f t="shared" si="57"/>
        <v>0.1890359168241966</v>
      </c>
      <c r="OQ11" s="97"/>
      <c r="OR11" s="90"/>
      <c r="OT11" s="90"/>
      <c r="OU11" s="91"/>
      <c r="OV11" s="94">
        <v>1</v>
      </c>
      <c r="OW11" s="93">
        <f t="shared" si="58"/>
        <v>0.19230769230769232</v>
      </c>
      <c r="OX11" s="97"/>
      <c r="OY11" s="90"/>
      <c r="PA11" s="90"/>
      <c r="PB11" s="91"/>
      <c r="PC11" s="94">
        <v>1</v>
      </c>
      <c r="PD11" s="93">
        <f t="shared" si="59"/>
        <v>0.19493177387914229</v>
      </c>
      <c r="PE11" s="97"/>
      <c r="PF11" s="90"/>
      <c r="PH11" s="90"/>
      <c r="PI11" s="91"/>
      <c r="PJ11" s="94">
        <v>1</v>
      </c>
      <c r="PK11" s="93">
        <f t="shared" si="60"/>
        <v>0.19646365422396855</v>
      </c>
      <c r="PL11" s="97"/>
      <c r="PM11" s="87"/>
      <c r="PN11" s="88"/>
      <c r="PO11" s="87"/>
      <c r="PP11" s="95"/>
      <c r="PQ11" s="94">
        <v>1</v>
      </c>
      <c r="PR11" s="93">
        <f t="shared" si="61"/>
        <v>0.20242914979757085</v>
      </c>
      <c r="PS11" s="97"/>
      <c r="PT11" s="87"/>
      <c r="PU11" s="88"/>
      <c r="PV11" s="87"/>
      <c r="PW11" s="95"/>
      <c r="PX11" s="94">
        <v>1</v>
      </c>
      <c r="PY11" s="93">
        <f t="shared" si="62"/>
        <v>0.21598272138228944</v>
      </c>
      <c r="PZ11" s="97"/>
      <c r="QA11" s="87"/>
      <c r="QB11" s="88"/>
      <c r="QC11" s="87"/>
      <c r="QD11" s="95"/>
      <c r="QE11" s="94">
        <v>1</v>
      </c>
      <c r="QF11" s="93">
        <f t="shared" si="63"/>
        <v>0.22573363431151239</v>
      </c>
      <c r="QG11" s="97"/>
      <c r="QH11" s="87"/>
      <c r="QI11" s="88"/>
      <c r="QJ11" s="87"/>
      <c r="QK11" s="95"/>
      <c r="QL11" s="94">
        <v>1</v>
      </c>
      <c r="QM11" s="93">
        <f t="shared" si="64"/>
        <v>0.24875621890547264</v>
      </c>
      <c r="QN11" s="97"/>
      <c r="QO11" s="87"/>
      <c r="QP11" s="88"/>
      <c r="QQ11" s="87"/>
      <c r="QR11" s="95"/>
      <c r="QS11" s="94">
        <v>1</v>
      </c>
      <c r="QT11" s="93">
        <f t="shared" si="65"/>
        <v>0.25706940874035988</v>
      </c>
      <c r="QU11" s="97"/>
      <c r="QV11" s="87"/>
      <c r="QW11" s="88"/>
      <c r="QX11" s="87"/>
      <c r="QY11" s="95"/>
      <c r="QZ11" s="96">
        <v>1</v>
      </c>
      <c r="RA11" s="93">
        <f t="shared" si="66"/>
        <v>0.26178010471204188</v>
      </c>
      <c r="RB11" s="97"/>
      <c r="RC11" s="87"/>
      <c r="RD11" s="88"/>
      <c r="RE11" s="87"/>
      <c r="RF11" s="95"/>
      <c r="RG11" s="96">
        <v>1</v>
      </c>
      <c r="RH11" s="93">
        <f t="shared" si="67"/>
        <v>0.26666666666666666</v>
      </c>
    </row>
    <row r="12" spans="1:476" s="2" customFormat="1" x14ac:dyDescent="0.35">
      <c r="A12" s="33" t="s">
        <v>17</v>
      </c>
      <c r="B12" s="86">
        <f>302548+283265</f>
        <v>585813</v>
      </c>
      <c r="C12" s="87">
        <f t="shared" si="68"/>
        <v>13.445227520654537</v>
      </c>
      <c r="D12" s="88">
        <f>297410+283391</f>
        <v>580801</v>
      </c>
      <c r="E12" s="87">
        <f t="shared" si="69"/>
        <v>12.901694499595934</v>
      </c>
      <c r="F12" s="34">
        <v>1166614</v>
      </c>
      <c r="G12" s="87">
        <f t="shared" si="0"/>
        <v>13.169021676247564</v>
      </c>
      <c r="H12" s="97"/>
      <c r="I12" s="90"/>
      <c r="K12" s="90"/>
      <c r="L12" s="51"/>
      <c r="M12" s="51">
        <v>2</v>
      </c>
      <c r="N12" s="93">
        <f t="shared" si="1"/>
        <v>0.3003003003003003</v>
      </c>
      <c r="O12" s="97"/>
      <c r="P12" s="90"/>
      <c r="R12" s="90"/>
      <c r="S12" s="51"/>
      <c r="T12" s="51">
        <v>2</v>
      </c>
      <c r="U12" s="93">
        <f t="shared" si="2"/>
        <v>0.29985007496251875</v>
      </c>
      <c r="V12" s="97"/>
      <c r="W12" s="90"/>
      <c r="Y12" s="90"/>
      <c r="Z12" s="51"/>
      <c r="AA12" s="51">
        <v>2</v>
      </c>
      <c r="AB12" s="93">
        <f t="shared" si="3"/>
        <v>0.30120481927710846</v>
      </c>
      <c r="AC12" s="97"/>
      <c r="AD12" s="90"/>
      <c r="AF12" s="90"/>
      <c r="AG12" s="51"/>
      <c r="AH12" s="51">
        <v>2</v>
      </c>
      <c r="AI12" s="93">
        <f t="shared" si="4"/>
        <v>0.30120481927710846</v>
      </c>
      <c r="AJ12" s="97"/>
      <c r="AK12" s="90"/>
      <c r="AM12" s="90"/>
      <c r="AN12" s="51"/>
      <c r="AO12" s="51">
        <v>2</v>
      </c>
      <c r="AP12" s="93">
        <f t="shared" si="5"/>
        <v>0.30211480362537763</v>
      </c>
      <c r="AQ12" s="97"/>
      <c r="AR12" s="90"/>
      <c r="AT12" s="90"/>
      <c r="AU12" s="51"/>
      <c r="AV12" s="51">
        <v>2</v>
      </c>
      <c r="AW12" s="93">
        <f t="shared" si="6"/>
        <v>0.30211480362537763</v>
      </c>
      <c r="AX12" s="97"/>
      <c r="AY12" s="90"/>
      <c r="BA12" s="90"/>
      <c r="BB12" s="51"/>
      <c r="BC12" s="51">
        <v>2</v>
      </c>
      <c r="BD12" s="93">
        <f t="shared" si="7"/>
        <v>0.30211480362537763</v>
      </c>
      <c r="BE12" s="97"/>
      <c r="BF12" s="90"/>
      <c r="BH12" s="90"/>
      <c r="BI12" s="51"/>
      <c r="BJ12" s="51">
        <v>2</v>
      </c>
      <c r="BK12" s="93">
        <f t="shared" si="8"/>
        <v>0.30349013657056145</v>
      </c>
      <c r="BL12" s="97"/>
      <c r="BM12" s="90"/>
      <c r="BO12" s="90"/>
      <c r="BP12" s="51"/>
      <c r="BQ12" s="51">
        <v>2</v>
      </c>
      <c r="BR12" s="93">
        <f t="shared" si="9"/>
        <v>0.3048780487804878</v>
      </c>
      <c r="BS12" s="97"/>
      <c r="BT12" s="90"/>
      <c r="BV12" s="90"/>
      <c r="BW12" s="51"/>
      <c r="BX12" s="51">
        <v>2</v>
      </c>
      <c r="BY12" s="93">
        <f t="shared" si="10"/>
        <v>0.30674846625766872</v>
      </c>
      <c r="BZ12" s="97"/>
      <c r="CA12" s="90"/>
      <c r="CC12" s="90"/>
      <c r="CD12" s="51"/>
      <c r="CE12" s="51">
        <v>2</v>
      </c>
      <c r="CF12" s="93">
        <f t="shared" si="11"/>
        <v>0.30721966205837176</v>
      </c>
      <c r="CG12" s="97"/>
      <c r="CH12" s="90"/>
      <c r="CJ12" s="90"/>
      <c r="CK12" s="51"/>
      <c r="CL12" s="51">
        <v>2</v>
      </c>
      <c r="CM12" s="93">
        <f t="shared" si="12"/>
        <v>0.30769230769230771</v>
      </c>
      <c r="CN12" s="97"/>
      <c r="CO12" s="90"/>
      <c r="CQ12" s="90"/>
      <c r="CR12" s="51"/>
      <c r="CS12" s="51">
        <v>2</v>
      </c>
      <c r="CT12" s="93">
        <f t="shared" si="13"/>
        <v>0.30769230769230771</v>
      </c>
      <c r="CU12" s="97"/>
      <c r="CV12" s="90"/>
      <c r="CX12" s="90"/>
      <c r="CY12" s="51"/>
      <c r="CZ12" s="51">
        <v>2</v>
      </c>
      <c r="DA12" s="93">
        <f t="shared" si="14"/>
        <v>0.30911901081916537</v>
      </c>
      <c r="DB12" s="97"/>
      <c r="DC12" s="90"/>
      <c r="DE12" s="90"/>
      <c r="DF12" s="51"/>
      <c r="DG12" s="51">
        <v>2</v>
      </c>
      <c r="DH12" s="93">
        <f t="shared" si="15"/>
        <v>0.30959752321981426</v>
      </c>
      <c r="DI12" s="97"/>
      <c r="DJ12" s="90"/>
      <c r="DL12" s="90"/>
      <c r="DM12" s="51"/>
      <c r="DN12" s="51">
        <v>2</v>
      </c>
      <c r="DO12" s="93">
        <f t="shared" si="16"/>
        <v>0.30959752321981426</v>
      </c>
      <c r="DP12" s="97"/>
      <c r="DQ12" s="90"/>
      <c r="DS12" s="90"/>
      <c r="DT12" s="51"/>
      <c r="DU12" s="51">
        <v>2</v>
      </c>
      <c r="DV12" s="93">
        <f t="shared" si="17"/>
        <v>0.31007751937984496</v>
      </c>
      <c r="DW12" s="97"/>
      <c r="DX12" s="90"/>
      <c r="DZ12" s="90"/>
      <c r="EA12" s="51"/>
      <c r="EB12" s="51">
        <v>2</v>
      </c>
      <c r="EC12" s="93">
        <f t="shared" si="18"/>
        <v>0.31007751937984496</v>
      </c>
      <c r="ED12" s="97"/>
      <c r="EE12" s="90"/>
      <c r="EG12" s="90"/>
      <c r="EH12" s="51"/>
      <c r="EI12" s="51">
        <v>2</v>
      </c>
      <c r="EJ12" s="93">
        <f t="shared" si="19"/>
        <v>0.31007751937984496</v>
      </c>
      <c r="EK12" s="97"/>
      <c r="EL12" s="90"/>
      <c r="EN12" s="90"/>
      <c r="EO12" s="51"/>
      <c r="EP12" s="51">
        <v>2</v>
      </c>
      <c r="EQ12" s="93">
        <f t="shared" si="20"/>
        <v>0.31007751937984496</v>
      </c>
      <c r="ER12" s="97"/>
      <c r="ES12" s="90"/>
      <c r="EU12" s="90"/>
      <c r="EV12" s="51"/>
      <c r="EW12" s="51">
        <v>2</v>
      </c>
      <c r="EX12" s="93">
        <f t="shared" si="21"/>
        <v>0.3115264797507788</v>
      </c>
      <c r="EY12" s="97"/>
      <c r="EZ12" s="90"/>
      <c r="FB12" s="90"/>
      <c r="FC12" s="51"/>
      <c r="FD12" s="51">
        <v>2</v>
      </c>
      <c r="FE12" s="93">
        <f t="shared" si="22"/>
        <v>0.31201248049921998</v>
      </c>
      <c r="FF12" s="97"/>
      <c r="FG12" s="90"/>
      <c r="FI12" s="90"/>
      <c r="FJ12" s="51"/>
      <c r="FK12" s="51">
        <v>2</v>
      </c>
      <c r="FL12" s="93">
        <f t="shared" si="23"/>
        <v>0.3129890453834116</v>
      </c>
      <c r="FM12" s="97"/>
      <c r="FN12" s="90"/>
      <c r="FP12" s="90"/>
      <c r="FQ12" s="51"/>
      <c r="FR12" s="51">
        <v>2</v>
      </c>
      <c r="FS12" s="93">
        <f t="shared" si="24"/>
        <v>0.31347962382445138</v>
      </c>
      <c r="FT12" s="97"/>
      <c r="FU12" s="90"/>
      <c r="FW12" s="90"/>
      <c r="FX12" s="51"/>
      <c r="FY12" s="51">
        <v>2</v>
      </c>
      <c r="FZ12" s="93">
        <f t="shared" si="25"/>
        <v>0.31347962382445138</v>
      </c>
      <c r="GA12" s="97"/>
      <c r="GB12" s="90"/>
      <c r="GD12" s="90"/>
      <c r="GE12" s="51"/>
      <c r="GF12" s="51">
        <v>2</v>
      </c>
      <c r="GG12" s="93">
        <f t="shared" si="26"/>
        <v>0.31347962382445138</v>
      </c>
      <c r="GH12" s="97"/>
      <c r="GI12" s="90"/>
      <c r="GK12" s="90"/>
      <c r="GL12" s="51"/>
      <c r="GM12" s="51">
        <v>2</v>
      </c>
      <c r="GN12" s="93">
        <f t="shared" si="27"/>
        <v>0.31347962382445138</v>
      </c>
      <c r="GO12" s="97"/>
      <c r="GP12" s="90"/>
      <c r="GR12" s="90"/>
      <c r="GS12" s="51"/>
      <c r="GT12" s="51">
        <v>2</v>
      </c>
      <c r="GU12" s="93">
        <f t="shared" si="28"/>
        <v>0.31347962382445138</v>
      </c>
      <c r="GV12" s="97"/>
      <c r="GW12" s="90"/>
      <c r="GY12" s="90"/>
      <c r="GZ12" s="51"/>
      <c r="HA12" s="51">
        <v>2</v>
      </c>
      <c r="HB12" s="93">
        <f t="shared" si="29"/>
        <v>0.31645569620253167</v>
      </c>
      <c r="HC12" s="97"/>
      <c r="HD12" s="90"/>
      <c r="HF12" s="90"/>
      <c r="HG12" s="51"/>
      <c r="HH12" s="51">
        <v>2</v>
      </c>
      <c r="HI12" s="93">
        <f t="shared" si="30"/>
        <v>0.32733224222585927</v>
      </c>
      <c r="HJ12" s="97"/>
      <c r="HK12" s="90"/>
      <c r="HM12" s="90"/>
      <c r="HN12" s="51"/>
      <c r="HO12" s="51">
        <v>2</v>
      </c>
      <c r="HP12" s="93">
        <f t="shared" si="31"/>
        <v>0.3289473684210526</v>
      </c>
      <c r="HQ12" s="97"/>
      <c r="HR12" s="90"/>
      <c r="HT12" s="90"/>
      <c r="HU12" s="51"/>
      <c r="HV12" s="51">
        <v>2</v>
      </c>
      <c r="HW12" s="93">
        <f t="shared" si="32"/>
        <v>0.32948929159802309</v>
      </c>
      <c r="HX12" s="97"/>
      <c r="HY12" s="90"/>
      <c r="IA12" s="90"/>
      <c r="IB12" s="51"/>
      <c r="IC12" s="51">
        <v>2</v>
      </c>
      <c r="ID12" s="93">
        <f t="shared" si="33"/>
        <v>0.33003300330033003</v>
      </c>
      <c r="IE12" s="97"/>
      <c r="IF12" s="90"/>
      <c r="IH12" s="90"/>
      <c r="II12" s="51"/>
      <c r="IJ12" s="51">
        <v>2</v>
      </c>
      <c r="IK12" s="93">
        <f t="shared" si="34"/>
        <v>0.33057851239669422</v>
      </c>
      <c r="IL12" s="97"/>
      <c r="IM12" s="90"/>
      <c r="IO12" s="90"/>
      <c r="IP12" s="51"/>
      <c r="IQ12" s="51">
        <v>2</v>
      </c>
      <c r="IR12" s="93">
        <f t="shared" si="35"/>
        <v>0.33277870216306155</v>
      </c>
      <c r="IS12" s="97"/>
      <c r="IT12" s="90"/>
      <c r="IV12" s="90"/>
      <c r="IW12" s="51"/>
      <c r="IX12" s="51">
        <v>2</v>
      </c>
      <c r="IY12" s="93">
        <f t="shared" si="36"/>
        <v>0.333889816360601</v>
      </c>
      <c r="IZ12" s="97"/>
      <c r="JA12" s="90"/>
      <c r="JC12" s="90"/>
      <c r="JD12" s="51"/>
      <c r="JE12" s="51">
        <v>2</v>
      </c>
      <c r="JF12" s="93">
        <f t="shared" si="37"/>
        <v>0.333889816360601</v>
      </c>
      <c r="JG12" s="97"/>
      <c r="JH12" s="90"/>
      <c r="JJ12" s="90"/>
      <c r="JK12" s="51"/>
      <c r="JL12" s="51">
        <v>2</v>
      </c>
      <c r="JM12" s="93">
        <f t="shared" si="38"/>
        <v>0.33500837520938026</v>
      </c>
      <c r="JN12" s="97"/>
      <c r="JO12" s="90"/>
      <c r="JQ12" s="90"/>
      <c r="JR12" s="51"/>
      <c r="JS12" s="51">
        <v>2</v>
      </c>
      <c r="JT12" s="93">
        <f t="shared" si="39"/>
        <v>0.33557046979865773</v>
      </c>
      <c r="JU12" s="97"/>
      <c r="JV12" s="90"/>
      <c r="JX12" s="90"/>
      <c r="JY12" s="51"/>
      <c r="JZ12" s="51">
        <v>2</v>
      </c>
      <c r="KA12" s="93">
        <f t="shared" si="40"/>
        <v>0.33613445378151263</v>
      </c>
      <c r="KB12" s="97"/>
      <c r="KC12" s="90"/>
      <c r="KE12" s="90"/>
      <c r="KF12" s="51"/>
      <c r="KG12" s="51">
        <v>2</v>
      </c>
      <c r="KH12" s="93">
        <f t="shared" si="41"/>
        <v>0.33670033670033667</v>
      </c>
      <c r="KI12" s="97"/>
      <c r="KJ12" s="90"/>
      <c r="KL12" s="90"/>
      <c r="KM12" s="51"/>
      <c r="KN12" s="51">
        <v>2</v>
      </c>
      <c r="KO12" s="93">
        <f t="shared" si="42"/>
        <v>0.33783783783783783</v>
      </c>
      <c r="KP12" s="97"/>
      <c r="KQ12" s="90"/>
      <c r="KS12" s="90"/>
      <c r="KT12" s="51"/>
      <c r="KU12" s="51">
        <v>2</v>
      </c>
      <c r="KV12" s="93">
        <f t="shared" si="43"/>
        <v>0.33783783783783783</v>
      </c>
      <c r="KW12" s="97"/>
      <c r="KX12" s="90"/>
      <c r="KZ12" s="90"/>
      <c r="LA12" s="91"/>
      <c r="LB12" s="51">
        <v>2</v>
      </c>
      <c r="LC12" s="93">
        <f t="shared" si="44"/>
        <v>0.33840947546531303</v>
      </c>
      <c r="LD12" s="97"/>
      <c r="LE12" s="90"/>
      <c r="LG12" s="90"/>
      <c r="LH12" s="91"/>
      <c r="LI12" s="94">
        <v>2</v>
      </c>
      <c r="LJ12" s="93">
        <f t="shared" si="45"/>
        <v>0.34071550255536626</v>
      </c>
      <c r="LK12" s="97"/>
      <c r="LL12" s="90"/>
      <c r="LN12" s="90"/>
      <c r="LO12" s="91"/>
      <c r="LP12" s="94">
        <v>2</v>
      </c>
      <c r="LQ12" s="93">
        <f t="shared" si="46"/>
        <v>0.34305317324185247</v>
      </c>
      <c r="LR12" s="97"/>
      <c r="LS12" s="90"/>
      <c r="LU12" s="90"/>
      <c r="LV12" s="91"/>
      <c r="LW12" s="94">
        <v>2</v>
      </c>
      <c r="LX12" s="93">
        <f t="shared" si="47"/>
        <v>0.3436426116838488</v>
      </c>
      <c r="LY12" s="97"/>
      <c r="LZ12" s="90"/>
      <c r="MB12" s="90"/>
      <c r="MC12" s="91"/>
      <c r="MD12" s="94">
        <v>2</v>
      </c>
      <c r="ME12" s="93">
        <f t="shared" si="48"/>
        <v>0.34542314335060448</v>
      </c>
      <c r="MF12" s="97"/>
      <c r="MG12" s="90"/>
      <c r="MI12" s="90"/>
      <c r="MJ12" s="91"/>
      <c r="MK12" s="94">
        <v>2</v>
      </c>
      <c r="ML12" s="93">
        <f t="shared" si="49"/>
        <v>0.34482758620689657</v>
      </c>
      <c r="MM12" s="97"/>
      <c r="MN12" s="90"/>
      <c r="MP12" s="90"/>
      <c r="MQ12" s="91"/>
      <c r="MR12" s="94">
        <v>2</v>
      </c>
      <c r="MS12" s="93">
        <f t="shared" si="50"/>
        <v>0.34662045060658575</v>
      </c>
      <c r="MT12" s="97"/>
      <c r="MU12" s="90"/>
      <c r="MW12" s="90"/>
      <c r="MX12" s="91"/>
      <c r="MY12" s="94">
        <v>2</v>
      </c>
      <c r="MZ12" s="93">
        <f t="shared" si="51"/>
        <v>0.34904013961605584</v>
      </c>
      <c r="NA12" s="97"/>
      <c r="NB12" s="90"/>
      <c r="ND12" s="90"/>
      <c r="NE12" s="91"/>
      <c r="NF12" s="94">
        <v>2</v>
      </c>
      <c r="NG12" s="93">
        <f t="shared" si="52"/>
        <v>0.35211267605633806</v>
      </c>
      <c r="NH12" s="97"/>
      <c r="NI12" s="90"/>
      <c r="NK12" s="90"/>
      <c r="NL12" s="91"/>
      <c r="NM12" s="94">
        <v>2</v>
      </c>
      <c r="NN12" s="93">
        <f t="shared" si="53"/>
        <v>0.35398230088495575</v>
      </c>
      <c r="NO12" s="97"/>
      <c r="NP12" s="90"/>
      <c r="NR12" s="90"/>
      <c r="NS12" s="91"/>
      <c r="NT12" s="94">
        <v>2</v>
      </c>
      <c r="NU12" s="93">
        <f t="shared" si="54"/>
        <v>0.35906642728904847</v>
      </c>
      <c r="NV12" s="97"/>
      <c r="NW12" s="90"/>
      <c r="NY12" s="90"/>
      <c r="NZ12" s="91"/>
      <c r="OA12" s="94">
        <v>2</v>
      </c>
      <c r="OB12" s="93">
        <f t="shared" si="55"/>
        <v>0.36101083032490977</v>
      </c>
      <c r="OC12" s="97"/>
      <c r="OD12" s="90"/>
      <c r="OF12" s="90"/>
      <c r="OG12" s="91"/>
      <c r="OH12" s="94">
        <v>2</v>
      </c>
      <c r="OI12" s="93">
        <f t="shared" si="56"/>
        <v>0.37037037037037041</v>
      </c>
      <c r="OJ12" s="97"/>
      <c r="OK12" s="90"/>
      <c r="OM12" s="90"/>
      <c r="ON12" s="91"/>
      <c r="OO12" s="94">
        <v>2</v>
      </c>
      <c r="OP12" s="93">
        <f t="shared" si="57"/>
        <v>0.3780718336483932</v>
      </c>
      <c r="OQ12" s="97"/>
      <c r="OR12" s="90"/>
      <c r="OT12" s="90"/>
      <c r="OU12" s="91"/>
      <c r="OV12" s="94">
        <v>2</v>
      </c>
      <c r="OW12" s="93">
        <f t="shared" si="58"/>
        <v>0.38461538461538464</v>
      </c>
      <c r="OX12" s="97"/>
      <c r="OY12" s="90"/>
      <c r="PA12" s="90"/>
      <c r="PB12" s="91"/>
      <c r="PC12" s="94">
        <v>2</v>
      </c>
      <c r="PD12" s="93">
        <f t="shared" si="59"/>
        <v>0.38986354775828458</v>
      </c>
      <c r="PE12" s="97"/>
      <c r="PF12" s="90"/>
      <c r="PH12" s="90"/>
      <c r="PI12" s="91"/>
      <c r="PJ12" s="94">
        <v>2</v>
      </c>
      <c r="PK12" s="93">
        <f t="shared" si="60"/>
        <v>0.39292730844793711</v>
      </c>
      <c r="PL12" s="97"/>
      <c r="PM12" s="87"/>
      <c r="PN12" s="88"/>
      <c r="PO12" s="87"/>
      <c r="PP12" s="95"/>
      <c r="PQ12" s="94">
        <v>2</v>
      </c>
      <c r="PR12" s="93">
        <f t="shared" si="61"/>
        <v>0.40485829959514169</v>
      </c>
      <c r="PS12" s="97"/>
      <c r="PT12" s="87"/>
      <c r="PU12" s="88"/>
      <c r="PV12" s="87"/>
      <c r="PW12" s="95"/>
      <c r="PX12" s="94">
        <v>2</v>
      </c>
      <c r="PY12" s="93">
        <f t="shared" si="62"/>
        <v>0.43196544276457888</v>
      </c>
      <c r="PZ12" s="97"/>
      <c r="QA12" s="87"/>
      <c r="QB12" s="88"/>
      <c r="QC12" s="87"/>
      <c r="QD12" s="95"/>
      <c r="QE12" s="94">
        <v>1</v>
      </c>
      <c r="QF12" s="93">
        <f t="shared" si="63"/>
        <v>0.22573363431151239</v>
      </c>
      <c r="QG12" s="97"/>
      <c r="QH12" s="87"/>
      <c r="QI12" s="88"/>
      <c r="QJ12" s="87"/>
      <c r="QK12" s="95"/>
      <c r="QL12" s="94">
        <v>0</v>
      </c>
      <c r="QM12" s="93">
        <f t="shared" si="64"/>
        <v>0</v>
      </c>
      <c r="QN12" s="97"/>
      <c r="QO12" s="87"/>
      <c r="QP12" s="88"/>
      <c r="QQ12" s="87"/>
      <c r="QR12" s="95"/>
      <c r="QS12" s="94">
        <v>0</v>
      </c>
      <c r="QT12" s="93">
        <f t="shared" si="65"/>
        <v>0</v>
      </c>
      <c r="QU12" s="97"/>
      <c r="QV12" s="87"/>
      <c r="QW12" s="88"/>
      <c r="QX12" s="87"/>
      <c r="QY12" s="95"/>
      <c r="QZ12" s="96">
        <v>0</v>
      </c>
      <c r="RA12" s="93">
        <f t="shared" si="66"/>
        <v>0</v>
      </c>
      <c r="RB12" s="97"/>
      <c r="RC12" s="87"/>
      <c r="RD12" s="88"/>
      <c r="RE12" s="87"/>
      <c r="RF12" s="95"/>
      <c r="RG12" s="96">
        <v>0</v>
      </c>
      <c r="RH12" s="93">
        <f t="shared" si="67"/>
        <v>0</v>
      </c>
    </row>
    <row r="13" spans="1:476" s="2" customFormat="1" x14ac:dyDescent="0.35">
      <c r="A13" s="33" t="s">
        <v>18</v>
      </c>
      <c r="B13" s="86">
        <f>319069+359620</f>
        <v>678689</v>
      </c>
      <c r="C13" s="87">
        <f t="shared" si="68"/>
        <v>15.576861593657886</v>
      </c>
      <c r="D13" s="88">
        <f>323491+355963</f>
        <v>679454</v>
      </c>
      <c r="E13" s="87">
        <f t="shared" si="69"/>
        <v>15.093135057495521</v>
      </c>
      <c r="F13" s="34">
        <v>1358143</v>
      </c>
      <c r="G13" s="87">
        <f t="shared" si="0"/>
        <v>15.331047464237438</v>
      </c>
      <c r="H13" s="97"/>
      <c r="I13" s="90"/>
      <c r="K13" s="90"/>
      <c r="L13" s="51"/>
      <c r="M13" s="51">
        <v>11</v>
      </c>
      <c r="N13" s="93">
        <f t="shared" si="1"/>
        <v>1.6516516516516515</v>
      </c>
      <c r="O13" s="97"/>
      <c r="P13" s="90"/>
      <c r="R13" s="90"/>
      <c r="S13" s="51"/>
      <c r="T13" s="51">
        <v>11</v>
      </c>
      <c r="U13" s="93">
        <f t="shared" si="2"/>
        <v>1.6491754122938531</v>
      </c>
      <c r="V13" s="97"/>
      <c r="W13" s="90"/>
      <c r="Y13" s="90"/>
      <c r="Z13" s="51"/>
      <c r="AA13" s="51">
        <v>11</v>
      </c>
      <c r="AB13" s="93">
        <f t="shared" si="3"/>
        <v>1.6566265060240966</v>
      </c>
      <c r="AC13" s="97"/>
      <c r="AD13" s="90"/>
      <c r="AF13" s="90"/>
      <c r="AG13" s="51"/>
      <c r="AH13" s="51">
        <v>11</v>
      </c>
      <c r="AI13" s="93">
        <f t="shared" si="4"/>
        <v>1.6566265060240966</v>
      </c>
      <c r="AJ13" s="97"/>
      <c r="AK13" s="90"/>
      <c r="AM13" s="90"/>
      <c r="AN13" s="51"/>
      <c r="AO13" s="51">
        <v>11</v>
      </c>
      <c r="AP13" s="93">
        <f t="shared" si="5"/>
        <v>1.6616314199395772</v>
      </c>
      <c r="AQ13" s="97"/>
      <c r="AR13" s="90"/>
      <c r="AT13" s="90"/>
      <c r="AU13" s="51"/>
      <c r="AV13" s="51">
        <v>11</v>
      </c>
      <c r="AW13" s="93">
        <f t="shared" si="6"/>
        <v>1.6616314199395772</v>
      </c>
      <c r="AX13" s="97"/>
      <c r="AY13" s="90"/>
      <c r="BA13" s="90"/>
      <c r="BB13" s="51"/>
      <c r="BC13" s="51">
        <v>11</v>
      </c>
      <c r="BD13" s="93">
        <f t="shared" si="7"/>
        <v>1.6616314199395772</v>
      </c>
      <c r="BE13" s="97"/>
      <c r="BF13" s="90"/>
      <c r="BH13" s="90"/>
      <c r="BI13" s="51"/>
      <c r="BJ13" s="51">
        <v>11</v>
      </c>
      <c r="BK13" s="93">
        <f t="shared" si="8"/>
        <v>1.6691957511380879</v>
      </c>
      <c r="BL13" s="97"/>
      <c r="BM13" s="90"/>
      <c r="BO13" s="90"/>
      <c r="BP13" s="51"/>
      <c r="BQ13" s="51">
        <v>12</v>
      </c>
      <c r="BR13" s="93">
        <f t="shared" si="9"/>
        <v>1.8292682926829267</v>
      </c>
      <c r="BS13" s="97"/>
      <c r="BT13" s="90"/>
      <c r="BV13" s="90"/>
      <c r="BW13" s="51"/>
      <c r="BX13" s="51">
        <v>12</v>
      </c>
      <c r="BY13" s="93">
        <f t="shared" si="10"/>
        <v>1.8404907975460123</v>
      </c>
      <c r="BZ13" s="97"/>
      <c r="CA13" s="90"/>
      <c r="CC13" s="90"/>
      <c r="CD13" s="51"/>
      <c r="CE13" s="51">
        <v>12</v>
      </c>
      <c r="CF13" s="93">
        <f t="shared" si="11"/>
        <v>1.8433179723502304</v>
      </c>
      <c r="CG13" s="97"/>
      <c r="CH13" s="90"/>
      <c r="CJ13" s="90"/>
      <c r="CK13" s="51"/>
      <c r="CL13" s="51">
        <v>12</v>
      </c>
      <c r="CM13" s="93">
        <f t="shared" si="12"/>
        <v>1.8461538461538463</v>
      </c>
      <c r="CN13" s="97"/>
      <c r="CO13" s="90"/>
      <c r="CQ13" s="90"/>
      <c r="CR13" s="51"/>
      <c r="CS13" s="51">
        <v>12</v>
      </c>
      <c r="CT13" s="93">
        <f t="shared" si="13"/>
        <v>1.8461538461538463</v>
      </c>
      <c r="CU13" s="97"/>
      <c r="CV13" s="90"/>
      <c r="CX13" s="90"/>
      <c r="CY13" s="51"/>
      <c r="CZ13" s="51">
        <v>12</v>
      </c>
      <c r="DA13" s="93">
        <f t="shared" si="14"/>
        <v>1.8547140649149922</v>
      </c>
      <c r="DB13" s="97"/>
      <c r="DC13" s="90"/>
      <c r="DE13" s="90"/>
      <c r="DF13" s="51"/>
      <c r="DG13" s="51">
        <v>12</v>
      </c>
      <c r="DH13" s="93">
        <f t="shared" si="15"/>
        <v>1.8575851393188854</v>
      </c>
      <c r="DI13" s="97"/>
      <c r="DJ13" s="90"/>
      <c r="DL13" s="90"/>
      <c r="DM13" s="51"/>
      <c r="DN13" s="51">
        <v>12</v>
      </c>
      <c r="DO13" s="93">
        <f t="shared" si="16"/>
        <v>1.8575851393188854</v>
      </c>
      <c r="DP13" s="97"/>
      <c r="DQ13" s="90"/>
      <c r="DS13" s="90"/>
      <c r="DT13" s="51"/>
      <c r="DU13" s="51">
        <v>12</v>
      </c>
      <c r="DV13" s="93">
        <f t="shared" si="17"/>
        <v>1.8604651162790697</v>
      </c>
      <c r="DW13" s="97"/>
      <c r="DX13" s="90"/>
      <c r="DZ13" s="90"/>
      <c r="EA13" s="51"/>
      <c r="EB13" s="51">
        <v>12</v>
      </c>
      <c r="EC13" s="93">
        <f t="shared" si="18"/>
        <v>1.8604651162790697</v>
      </c>
      <c r="ED13" s="97"/>
      <c r="EE13" s="90"/>
      <c r="EG13" s="90"/>
      <c r="EH13" s="51"/>
      <c r="EI13" s="51">
        <v>12</v>
      </c>
      <c r="EJ13" s="93">
        <f t="shared" si="19"/>
        <v>1.8604651162790697</v>
      </c>
      <c r="EK13" s="97"/>
      <c r="EL13" s="90"/>
      <c r="EN13" s="90"/>
      <c r="EO13" s="51"/>
      <c r="EP13" s="51">
        <v>12</v>
      </c>
      <c r="EQ13" s="93">
        <f t="shared" si="20"/>
        <v>1.8604651162790697</v>
      </c>
      <c r="ER13" s="97"/>
      <c r="ES13" s="90"/>
      <c r="EU13" s="90"/>
      <c r="EV13" s="51"/>
      <c r="EW13" s="51">
        <v>12</v>
      </c>
      <c r="EX13" s="93">
        <f t="shared" si="21"/>
        <v>1.8691588785046727</v>
      </c>
      <c r="EY13" s="97"/>
      <c r="EZ13" s="90"/>
      <c r="FB13" s="90"/>
      <c r="FC13" s="51"/>
      <c r="FD13" s="51">
        <v>12</v>
      </c>
      <c r="FE13" s="93">
        <f t="shared" si="22"/>
        <v>1.87207488299532</v>
      </c>
      <c r="FF13" s="97"/>
      <c r="FG13" s="90"/>
      <c r="FI13" s="90"/>
      <c r="FJ13" s="51"/>
      <c r="FK13" s="51">
        <v>12</v>
      </c>
      <c r="FL13" s="93">
        <f t="shared" si="23"/>
        <v>1.8779342723004695</v>
      </c>
      <c r="FM13" s="97"/>
      <c r="FN13" s="90"/>
      <c r="FP13" s="90"/>
      <c r="FQ13" s="51"/>
      <c r="FR13" s="51">
        <v>12</v>
      </c>
      <c r="FS13" s="93">
        <f t="shared" si="24"/>
        <v>1.8808777429467085</v>
      </c>
      <c r="FT13" s="97"/>
      <c r="FU13" s="90"/>
      <c r="FW13" s="90"/>
      <c r="FX13" s="51"/>
      <c r="FY13" s="51">
        <v>12</v>
      </c>
      <c r="FZ13" s="93">
        <f t="shared" si="25"/>
        <v>1.8808777429467085</v>
      </c>
      <c r="GA13" s="97"/>
      <c r="GB13" s="90"/>
      <c r="GD13" s="90"/>
      <c r="GE13" s="51"/>
      <c r="GF13" s="51">
        <v>12</v>
      </c>
      <c r="GG13" s="93">
        <f t="shared" si="26"/>
        <v>1.8808777429467085</v>
      </c>
      <c r="GH13" s="97"/>
      <c r="GI13" s="90"/>
      <c r="GK13" s="90"/>
      <c r="GL13" s="51"/>
      <c r="GM13" s="51">
        <v>12</v>
      </c>
      <c r="GN13" s="93">
        <f t="shared" si="27"/>
        <v>1.8808777429467085</v>
      </c>
      <c r="GO13" s="97"/>
      <c r="GP13" s="90"/>
      <c r="GR13" s="90"/>
      <c r="GS13" s="51"/>
      <c r="GT13" s="51">
        <v>12</v>
      </c>
      <c r="GU13" s="93">
        <f t="shared" si="28"/>
        <v>1.8808777429467085</v>
      </c>
      <c r="GV13" s="97"/>
      <c r="GW13" s="90"/>
      <c r="GY13" s="90"/>
      <c r="GZ13" s="51"/>
      <c r="HA13" s="51">
        <v>11</v>
      </c>
      <c r="HB13" s="93">
        <f t="shared" si="29"/>
        <v>1.740506329113924</v>
      </c>
      <c r="HC13" s="97"/>
      <c r="HD13" s="90"/>
      <c r="HF13" s="90"/>
      <c r="HG13" s="51"/>
      <c r="HH13" s="51">
        <v>11</v>
      </c>
      <c r="HI13" s="93">
        <f t="shared" si="30"/>
        <v>1.800327332242226</v>
      </c>
      <c r="HJ13" s="97"/>
      <c r="HK13" s="90"/>
      <c r="HM13" s="90"/>
      <c r="HN13" s="51"/>
      <c r="HO13" s="51">
        <v>11</v>
      </c>
      <c r="HP13" s="93">
        <f t="shared" si="31"/>
        <v>1.8092105263157896</v>
      </c>
      <c r="HQ13" s="97"/>
      <c r="HR13" s="90"/>
      <c r="HT13" s="90"/>
      <c r="HU13" s="51"/>
      <c r="HV13" s="51">
        <v>11</v>
      </c>
      <c r="HW13" s="93">
        <f t="shared" si="32"/>
        <v>1.8121911037891267</v>
      </c>
      <c r="HX13" s="97"/>
      <c r="HY13" s="90"/>
      <c r="IA13" s="90"/>
      <c r="IB13" s="51"/>
      <c r="IC13" s="51">
        <v>11</v>
      </c>
      <c r="ID13" s="93">
        <f t="shared" si="33"/>
        <v>1.8151815181518154</v>
      </c>
      <c r="IE13" s="97"/>
      <c r="IF13" s="90"/>
      <c r="IH13" s="90"/>
      <c r="II13" s="51"/>
      <c r="IJ13" s="51">
        <v>11</v>
      </c>
      <c r="IK13" s="93">
        <f t="shared" si="34"/>
        <v>1.8181818181818181</v>
      </c>
      <c r="IL13" s="97"/>
      <c r="IM13" s="90"/>
      <c r="IO13" s="90"/>
      <c r="IP13" s="51"/>
      <c r="IQ13" s="51">
        <v>11</v>
      </c>
      <c r="IR13" s="93">
        <f t="shared" si="35"/>
        <v>1.8302828618968388</v>
      </c>
      <c r="IS13" s="97"/>
      <c r="IT13" s="90"/>
      <c r="IV13" s="90"/>
      <c r="IW13" s="51"/>
      <c r="IX13" s="51">
        <v>11</v>
      </c>
      <c r="IY13" s="93">
        <f t="shared" si="36"/>
        <v>1.8363939899833055</v>
      </c>
      <c r="IZ13" s="97"/>
      <c r="JA13" s="90"/>
      <c r="JC13" s="90"/>
      <c r="JD13" s="51"/>
      <c r="JE13" s="51">
        <v>11</v>
      </c>
      <c r="JF13" s="93">
        <f t="shared" si="37"/>
        <v>1.8363939899833055</v>
      </c>
      <c r="JG13" s="97"/>
      <c r="JH13" s="90"/>
      <c r="JJ13" s="90"/>
      <c r="JK13" s="51"/>
      <c r="JL13" s="51">
        <v>11</v>
      </c>
      <c r="JM13" s="93">
        <f t="shared" si="38"/>
        <v>1.8425460636515913</v>
      </c>
      <c r="JN13" s="97"/>
      <c r="JO13" s="90"/>
      <c r="JQ13" s="90"/>
      <c r="JR13" s="51"/>
      <c r="JS13" s="51">
        <v>11</v>
      </c>
      <c r="JT13" s="93">
        <f t="shared" si="39"/>
        <v>1.8456375838926176</v>
      </c>
      <c r="JU13" s="97"/>
      <c r="JV13" s="90"/>
      <c r="JX13" s="90"/>
      <c r="JY13" s="51"/>
      <c r="JZ13" s="51">
        <v>11</v>
      </c>
      <c r="KA13" s="93">
        <f t="shared" si="40"/>
        <v>1.8487394957983194</v>
      </c>
      <c r="KB13" s="97"/>
      <c r="KC13" s="90"/>
      <c r="KE13" s="90"/>
      <c r="KF13" s="51"/>
      <c r="KG13" s="51">
        <v>11</v>
      </c>
      <c r="KH13" s="93">
        <f t="shared" si="41"/>
        <v>1.8518518518518516</v>
      </c>
      <c r="KI13" s="97"/>
      <c r="KJ13" s="90"/>
      <c r="KL13" s="90"/>
      <c r="KM13" s="51"/>
      <c r="KN13" s="51">
        <v>11</v>
      </c>
      <c r="KO13" s="93">
        <f t="shared" si="42"/>
        <v>1.8581081081081081</v>
      </c>
      <c r="KP13" s="97"/>
      <c r="KQ13" s="90"/>
      <c r="KS13" s="90"/>
      <c r="KT13" s="51"/>
      <c r="KU13" s="51">
        <v>11</v>
      </c>
      <c r="KV13" s="93">
        <f t="shared" si="43"/>
        <v>1.8581081081081081</v>
      </c>
      <c r="KW13" s="97"/>
      <c r="KX13" s="90"/>
      <c r="KZ13" s="90"/>
      <c r="LA13" s="91"/>
      <c r="LB13" s="51">
        <v>11</v>
      </c>
      <c r="LC13" s="93">
        <f t="shared" si="44"/>
        <v>1.8612521150592216</v>
      </c>
      <c r="LD13" s="97"/>
      <c r="LE13" s="90"/>
      <c r="LG13" s="90"/>
      <c r="LH13" s="91"/>
      <c r="LI13" s="94">
        <f>11</f>
        <v>11</v>
      </c>
      <c r="LJ13" s="93">
        <f t="shared" si="45"/>
        <v>1.8739352640545146</v>
      </c>
      <c r="LK13" s="97"/>
      <c r="LL13" s="90"/>
      <c r="LN13" s="90"/>
      <c r="LO13" s="91"/>
      <c r="LP13" s="94">
        <f>11</f>
        <v>11</v>
      </c>
      <c r="LQ13" s="93">
        <f t="shared" si="46"/>
        <v>1.8867924528301887</v>
      </c>
      <c r="LR13" s="97"/>
      <c r="LS13" s="90"/>
      <c r="LU13" s="90"/>
      <c r="LV13" s="91"/>
      <c r="LW13" s="94">
        <f>11</f>
        <v>11</v>
      </c>
      <c r="LX13" s="93">
        <f t="shared" si="47"/>
        <v>1.8900343642611683</v>
      </c>
      <c r="LY13" s="97"/>
      <c r="LZ13" s="90"/>
      <c r="MB13" s="90"/>
      <c r="MC13" s="91"/>
      <c r="MD13" s="94">
        <f>10</f>
        <v>10</v>
      </c>
      <c r="ME13" s="93">
        <f t="shared" si="48"/>
        <v>1.7271157167530224</v>
      </c>
      <c r="MF13" s="97"/>
      <c r="MG13" s="90"/>
      <c r="MI13" s="90"/>
      <c r="MJ13" s="91"/>
      <c r="MK13" s="94">
        <f>10</f>
        <v>10</v>
      </c>
      <c r="ML13" s="93">
        <f t="shared" si="49"/>
        <v>1.7241379310344827</v>
      </c>
      <c r="MM13" s="97"/>
      <c r="MN13" s="90"/>
      <c r="MP13" s="90"/>
      <c r="MQ13" s="91"/>
      <c r="MR13" s="94">
        <f>10</f>
        <v>10</v>
      </c>
      <c r="MS13" s="93">
        <f t="shared" si="50"/>
        <v>1.733102253032929</v>
      </c>
      <c r="MT13" s="97"/>
      <c r="MU13" s="90"/>
      <c r="MW13" s="90"/>
      <c r="MX13" s="91"/>
      <c r="MY13" s="94">
        <f>10</f>
        <v>10</v>
      </c>
      <c r="MZ13" s="93">
        <f t="shared" si="51"/>
        <v>1.7452006980802792</v>
      </c>
      <c r="NA13" s="97"/>
      <c r="NB13" s="90"/>
      <c r="ND13" s="90"/>
      <c r="NE13" s="91"/>
      <c r="NF13" s="94">
        <f>10</f>
        <v>10</v>
      </c>
      <c r="NG13" s="93">
        <f t="shared" si="52"/>
        <v>1.7605633802816902</v>
      </c>
      <c r="NH13" s="97"/>
      <c r="NI13" s="90"/>
      <c r="NK13" s="90"/>
      <c r="NL13" s="91"/>
      <c r="NM13" s="94">
        <f>9</f>
        <v>9</v>
      </c>
      <c r="NN13" s="93">
        <f t="shared" si="53"/>
        <v>1.5929203539823009</v>
      </c>
      <c r="NO13" s="97"/>
      <c r="NP13" s="90"/>
      <c r="NR13" s="90"/>
      <c r="NS13" s="91"/>
      <c r="NT13" s="94">
        <f>9</f>
        <v>9</v>
      </c>
      <c r="NU13" s="93">
        <f t="shared" si="54"/>
        <v>1.6157989228007179</v>
      </c>
      <c r="NV13" s="97"/>
      <c r="NW13" s="90"/>
      <c r="NY13" s="90"/>
      <c r="NZ13" s="91"/>
      <c r="OA13" s="94">
        <f>9</f>
        <v>9</v>
      </c>
      <c r="OB13" s="93">
        <f t="shared" si="55"/>
        <v>1.6245487364620936</v>
      </c>
      <c r="OC13" s="97"/>
      <c r="OD13" s="90"/>
      <c r="OF13" s="90"/>
      <c r="OG13" s="91"/>
      <c r="OH13" s="94">
        <f>8</f>
        <v>8</v>
      </c>
      <c r="OI13" s="93">
        <f t="shared" si="56"/>
        <v>1.4814814814814816</v>
      </c>
      <c r="OJ13" s="97"/>
      <c r="OK13" s="90"/>
      <c r="OM13" s="90"/>
      <c r="ON13" s="91"/>
      <c r="OO13" s="94">
        <f>7</f>
        <v>7</v>
      </c>
      <c r="OP13" s="93">
        <f t="shared" si="57"/>
        <v>1.3232514177693762</v>
      </c>
      <c r="OQ13" s="97"/>
      <c r="OR13" s="90"/>
      <c r="OT13" s="90"/>
      <c r="OU13" s="91"/>
      <c r="OV13" s="94">
        <f>7</f>
        <v>7</v>
      </c>
      <c r="OW13" s="93">
        <f t="shared" si="58"/>
        <v>1.3461538461538463</v>
      </c>
      <c r="OX13" s="97"/>
      <c r="OY13" s="90"/>
      <c r="PA13" s="90"/>
      <c r="PB13" s="91"/>
      <c r="PC13" s="94">
        <f>7</f>
        <v>7</v>
      </c>
      <c r="PD13" s="93">
        <f t="shared" si="59"/>
        <v>1.364522417153996</v>
      </c>
      <c r="PE13" s="97"/>
      <c r="PF13" s="90"/>
      <c r="PH13" s="90"/>
      <c r="PI13" s="91"/>
      <c r="PJ13" s="94">
        <f>6</f>
        <v>6</v>
      </c>
      <c r="PK13" s="93">
        <f t="shared" si="60"/>
        <v>1.1787819253438114</v>
      </c>
      <c r="PL13" s="97"/>
      <c r="PM13" s="87"/>
      <c r="PN13" s="88"/>
      <c r="PO13" s="87"/>
      <c r="PP13" s="95"/>
      <c r="PQ13" s="94">
        <v>5</v>
      </c>
      <c r="PR13" s="93">
        <f t="shared" si="61"/>
        <v>1.0121457489878543</v>
      </c>
      <c r="PS13" s="97"/>
      <c r="PT13" s="87"/>
      <c r="PU13" s="88"/>
      <c r="PV13" s="87"/>
      <c r="PW13" s="95"/>
      <c r="PX13" s="94">
        <v>5</v>
      </c>
      <c r="PY13" s="93">
        <f t="shared" si="62"/>
        <v>1.079913606911447</v>
      </c>
      <c r="PZ13" s="97"/>
      <c r="QA13" s="87"/>
      <c r="QB13" s="88"/>
      <c r="QC13" s="87"/>
      <c r="QD13" s="95"/>
      <c r="QE13" s="94">
        <v>4</v>
      </c>
      <c r="QF13" s="93">
        <f t="shared" si="63"/>
        <v>0.90293453724604955</v>
      </c>
      <c r="QG13" s="97"/>
      <c r="QH13" s="87"/>
      <c r="QI13" s="88"/>
      <c r="QJ13" s="87"/>
      <c r="QK13" s="95"/>
      <c r="QL13" s="94">
        <v>4</v>
      </c>
      <c r="QM13" s="93">
        <f t="shared" si="64"/>
        <v>0.99502487562189057</v>
      </c>
      <c r="QN13" s="97"/>
      <c r="QO13" s="87"/>
      <c r="QP13" s="88"/>
      <c r="QQ13" s="87"/>
      <c r="QR13" s="95"/>
      <c r="QS13" s="94">
        <v>4</v>
      </c>
      <c r="QT13" s="93">
        <f t="shared" si="65"/>
        <v>1.0282776349614395</v>
      </c>
      <c r="QU13" s="97"/>
      <c r="QV13" s="87"/>
      <c r="QW13" s="88"/>
      <c r="QX13" s="87"/>
      <c r="QY13" s="95"/>
      <c r="QZ13" s="96">
        <v>4</v>
      </c>
      <c r="RA13" s="93">
        <f t="shared" si="66"/>
        <v>1.0471204188481675</v>
      </c>
      <c r="RB13" s="97"/>
      <c r="RC13" s="87"/>
      <c r="RD13" s="88"/>
      <c r="RE13" s="87"/>
      <c r="RF13" s="95"/>
      <c r="RG13" s="96">
        <v>4</v>
      </c>
      <c r="RH13" s="93">
        <f t="shared" si="67"/>
        <v>1.0666666666666667</v>
      </c>
    </row>
    <row r="14" spans="1:476" s="2" customFormat="1" x14ac:dyDescent="0.35">
      <c r="A14" s="33" t="s">
        <v>19</v>
      </c>
      <c r="B14" s="86">
        <f>332571+263940</f>
        <v>596511</v>
      </c>
      <c r="C14" s="87">
        <f t="shared" si="68"/>
        <v>13.690761580185415</v>
      </c>
      <c r="D14" s="88">
        <f>334314+279301</f>
        <v>613615</v>
      </c>
      <c r="E14" s="87">
        <f t="shared" si="69"/>
        <v>13.630612327405704</v>
      </c>
      <c r="F14" s="34">
        <v>1210126</v>
      </c>
      <c r="G14" s="87">
        <f t="shared" si="0"/>
        <v>13.660195681682852</v>
      </c>
      <c r="H14" s="97"/>
      <c r="I14" s="90"/>
      <c r="K14" s="90"/>
      <c r="L14" s="51"/>
      <c r="M14" s="51">
        <v>24</v>
      </c>
      <c r="N14" s="93">
        <f t="shared" si="1"/>
        <v>3.6036036036036037</v>
      </c>
      <c r="O14" s="97"/>
      <c r="P14" s="90"/>
      <c r="R14" s="90"/>
      <c r="S14" s="51"/>
      <c r="T14" s="51">
        <v>24</v>
      </c>
      <c r="U14" s="93">
        <f t="shared" si="2"/>
        <v>3.5982008995502248</v>
      </c>
      <c r="V14" s="97"/>
      <c r="W14" s="90"/>
      <c r="Y14" s="90"/>
      <c r="Z14" s="51"/>
      <c r="AA14" s="51">
        <v>24</v>
      </c>
      <c r="AB14" s="93">
        <f t="shared" si="3"/>
        <v>3.6144578313253009</v>
      </c>
      <c r="AC14" s="97"/>
      <c r="AD14" s="90"/>
      <c r="AF14" s="90"/>
      <c r="AG14" s="51"/>
      <c r="AH14" s="51">
        <v>24</v>
      </c>
      <c r="AI14" s="93">
        <f t="shared" si="4"/>
        <v>3.6144578313253009</v>
      </c>
      <c r="AJ14" s="97"/>
      <c r="AK14" s="90"/>
      <c r="AM14" s="90"/>
      <c r="AN14" s="51"/>
      <c r="AO14" s="51">
        <v>24</v>
      </c>
      <c r="AP14" s="93">
        <f t="shared" si="5"/>
        <v>3.6253776435045322</v>
      </c>
      <c r="AQ14" s="97"/>
      <c r="AR14" s="90"/>
      <c r="AT14" s="90"/>
      <c r="AU14" s="51"/>
      <c r="AV14" s="51">
        <v>24</v>
      </c>
      <c r="AW14" s="93">
        <f t="shared" si="6"/>
        <v>3.6253776435045322</v>
      </c>
      <c r="AX14" s="97"/>
      <c r="AY14" s="90"/>
      <c r="BA14" s="90"/>
      <c r="BB14" s="51"/>
      <c r="BC14" s="51">
        <v>24</v>
      </c>
      <c r="BD14" s="93">
        <f t="shared" si="7"/>
        <v>3.6253776435045322</v>
      </c>
      <c r="BE14" s="97"/>
      <c r="BF14" s="90"/>
      <c r="BH14" s="90"/>
      <c r="BI14" s="51"/>
      <c r="BJ14" s="51">
        <v>24</v>
      </c>
      <c r="BK14" s="93">
        <f t="shared" si="8"/>
        <v>3.6418816388467374</v>
      </c>
      <c r="BL14" s="97"/>
      <c r="BM14" s="90"/>
      <c r="BO14" s="90"/>
      <c r="BP14" s="51"/>
      <c r="BQ14" s="51">
        <v>24</v>
      </c>
      <c r="BR14" s="93">
        <f t="shared" si="9"/>
        <v>3.6585365853658534</v>
      </c>
      <c r="BS14" s="97"/>
      <c r="BT14" s="90"/>
      <c r="BV14" s="90"/>
      <c r="BW14" s="51"/>
      <c r="BX14" s="51">
        <v>24</v>
      </c>
      <c r="BY14" s="93">
        <f t="shared" si="10"/>
        <v>3.6809815950920246</v>
      </c>
      <c r="BZ14" s="97"/>
      <c r="CA14" s="90"/>
      <c r="CC14" s="90"/>
      <c r="CD14" s="51"/>
      <c r="CE14" s="51">
        <v>24</v>
      </c>
      <c r="CF14" s="93">
        <f t="shared" si="11"/>
        <v>3.6866359447004609</v>
      </c>
      <c r="CG14" s="97"/>
      <c r="CH14" s="90"/>
      <c r="CJ14" s="90"/>
      <c r="CK14" s="51"/>
      <c r="CL14" s="51">
        <v>24</v>
      </c>
      <c r="CM14" s="93">
        <f t="shared" si="12"/>
        <v>3.6923076923076925</v>
      </c>
      <c r="CN14" s="97"/>
      <c r="CO14" s="90"/>
      <c r="CQ14" s="90"/>
      <c r="CR14" s="51"/>
      <c r="CS14" s="51">
        <v>24</v>
      </c>
      <c r="CT14" s="93">
        <f t="shared" si="13"/>
        <v>3.6923076923076925</v>
      </c>
      <c r="CU14" s="97"/>
      <c r="CV14" s="90"/>
      <c r="CX14" s="90"/>
      <c r="CY14" s="51"/>
      <c r="CZ14" s="51">
        <v>24</v>
      </c>
      <c r="DA14" s="93">
        <f t="shared" si="14"/>
        <v>3.7094281298299845</v>
      </c>
      <c r="DB14" s="97"/>
      <c r="DC14" s="90"/>
      <c r="DE14" s="90"/>
      <c r="DF14" s="51"/>
      <c r="DG14" s="51">
        <v>23</v>
      </c>
      <c r="DH14" s="93">
        <f t="shared" si="15"/>
        <v>3.560371517027864</v>
      </c>
      <c r="DI14" s="97"/>
      <c r="DJ14" s="90"/>
      <c r="DL14" s="90"/>
      <c r="DM14" s="51"/>
      <c r="DN14" s="51">
        <v>23</v>
      </c>
      <c r="DO14" s="93">
        <f t="shared" si="16"/>
        <v>3.560371517027864</v>
      </c>
      <c r="DP14" s="97"/>
      <c r="DQ14" s="90"/>
      <c r="DS14" s="90"/>
      <c r="DT14" s="51"/>
      <c r="DU14" s="51">
        <v>23</v>
      </c>
      <c r="DV14" s="93">
        <f t="shared" si="17"/>
        <v>3.5658914728682172</v>
      </c>
      <c r="DW14" s="97"/>
      <c r="DX14" s="90"/>
      <c r="DZ14" s="90"/>
      <c r="EA14" s="51"/>
      <c r="EB14" s="51">
        <v>23</v>
      </c>
      <c r="EC14" s="93">
        <f t="shared" si="18"/>
        <v>3.5658914728682172</v>
      </c>
      <c r="ED14" s="97"/>
      <c r="EE14" s="90"/>
      <c r="EG14" s="90"/>
      <c r="EH14" s="51"/>
      <c r="EI14" s="51">
        <v>23</v>
      </c>
      <c r="EJ14" s="93">
        <f t="shared" si="19"/>
        <v>3.5658914728682172</v>
      </c>
      <c r="EK14" s="97"/>
      <c r="EL14" s="90"/>
      <c r="EN14" s="90"/>
      <c r="EO14" s="51"/>
      <c r="EP14" s="51">
        <v>23</v>
      </c>
      <c r="EQ14" s="93">
        <f t="shared" si="20"/>
        <v>3.5658914728682172</v>
      </c>
      <c r="ER14" s="97"/>
      <c r="ES14" s="90"/>
      <c r="EU14" s="90"/>
      <c r="EV14" s="51"/>
      <c r="EW14" s="51">
        <v>23</v>
      </c>
      <c r="EX14" s="93">
        <f t="shared" si="21"/>
        <v>3.5825545171339561</v>
      </c>
      <c r="EY14" s="97"/>
      <c r="EZ14" s="90"/>
      <c r="FB14" s="90"/>
      <c r="FC14" s="51"/>
      <c r="FD14" s="51">
        <v>23</v>
      </c>
      <c r="FE14" s="93">
        <f t="shared" si="22"/>
        <v>3.5881435257410299</v>
      </c>
      <c r="FF14" s="97"/>
      <c r="FG14" s="90"/>
      <c r="FI14" s="90"/>
      <c r="FJ14" s="51"/>
      <c r="FK14" s="51">
        <v>23</v>
      </c>
      <c r="FL14" s="93">
        <f t="shared" si="23"/>
        <v>3.5993740219092332</v>
      </c>
      <c r="FM14" s="97"/>
      <c r="FN14" s="90"/>
      <c r="FP14" s="90"/>
      <c r="FQ14" s="51"/>
      <c r="FR14" s="51">
        <v>22</v>
      </c>
      <c r="FS14" s="93">
        <f t="shared" si="24"/>
        <v>3.4482758620689653</v>
      </c>
      <c r="FT14" s="97"/>
      <c r="FU14" s="90"/>
      <c r="FW14" s="90"/>
      <c r="FX14" s="51"/>
      <c r="FY14" s="51">
        <v>22</v>
      </c>
      <c r="FZ14" s="93">
        <f t="shared" si="25"/>
        <v>3.4482758620689653</v>
      </c>
      <c r="GA14" s="97"/>
      <c r="GB14" s="90"/>
      <c r="GD14" s="90"/>
      <c r="GE14" s="51"/>
      <c r="GF14" s="51">
        <v>22</v>
      </c>
      <c r="GG14" s="93">
        <f t="shared" si="26"/>
        <v>3.4482758620689653</v>
      </c>
      <c r="GH14" s="97"/>
      <c r="GI14" s="90"/>
      <c r="GK14" s="90"/>
      <c r="GL14" s="51"/>
      <c r="GM14" s="51">
        <v>22</v>
      </c>
      <c r="GN14" s="93">
        <f t="shared" si="27"/>
        <v>3.4482758620689653</v>
      </c>
      <c r="GO14" s="97"/>
      <c r="GP14" s="90"/>
      <c r="GR14" s="90"/>
      <c r="GS14" s="51"/>
      <c r="GT14" s="51">
        <v>22</v>
      </c>
      <c r="GU14" s="93">
        <f t="shared" si="28"/>
        <v>3.4482758620689653</v>
      </c>
      <c r="GV14" s="97"/>
      <c r="GW14" s="90"/>
      <c r="GY14" s="90"/>
      <c r="GZ14" s="51"/>
      <c r="HA14" s="51">
        <v>22</v>
      </c>
      <c r="HB14" s="93">
        <f t="shared" si="29"/>
        <v>3.481012658227848</v>
      </c>
      <c r="HC14" s="97"/>
      <c r="HD14" s="90"/>
      <c r="HF14" s="90"/>
      <c r="HG14" s="51"/>
      <c r="HH14" s="51">
        <v>22</v>
      </c>
      <c r="HI14" s="93">
        <f t="shared" si="30"/>
        <v>3.6006546644844519</v>
      </c>
      <c r="HJ14" s="97"/>
      <c r="HK14" s="90"/>
      <c r="HM14" s="90"/>
      <c r="HN14" s="51"/>
      <c r="HO14" s="51">
        <v>22</v>
      </c>
      <c r="HP14" s="93">
        <f t="shared" si="31"/>
        <v>3.6184210526315792</v>
      </c>
      <c r="HQ14" s="97"/>
      <c r="HR14" s="90"/>
      <c r="HT14" s="90"/>
      <c r="HU14" s="51"/>
      <c r="HV14" s="51">
        <v>22</v>
      </c>
      <c r="HW14" s="93">
        <f t="shared" si="32"/>
        <v>3.6243822075782535</v>
      </c>
      <c r="HX14" s="97"/>
      <c r="HY14" s="90"/>
      <c r="IA14" s="90"/>
      <c r="IB14" s="51"/>
      <c r="IC14" s="51">
        <v>22</v>
      </c>
      <c r="ID14" s="93">
        <f t="shared" si="33"/>
        <v>3.6303630363036308</v>
      </c>
      <c r="IE14" s="97"/>
      <c r="IF14" s="90"/>
      <c r="IH14" s="90"/>
      <c r="II14" s="51"/>
      <c r="IJ14" s="51">
        <v>22</v>
      </c>
      <c r="IK14" s="93">
        <f t="shared" si="34"/>
        <v>3.6363636363636362</v>
      </c>
      <c r="IL14" s="97"/>
      <c r="IM14" s="90"/>
      <c r="IO14" s="90"/>
      <c r="IP14" s="51"/>
      <c r="IQ14" s="51">
        <v>22</v>
      </c>
      <c r="IR14" s="93">
        <f t="shared" si="35"/>
        <v>3.6605657237936775</v>
      </c>
      <c r="IS14" s="97"/>
      <c r="IT14" s="90"/>
      <c r="IV14" s="90"/>
      <c r="IW14" s="51"/>
      <c r="IX14" s="51">
        <v>22</v>
      </c>
      <c r="IY14" s="93">
        <f t="shared" si="36"/>
        <v>3.672787979966611</v>
      </c>
      <c r="IZ14" s="97"/>
      <c r="JA14" s="90"/>
      <c r="JC14" s="90"/>
      <c r="JD14" s="51"/>
      <c r="JE14" s="51">
        <v>22</v>
      </c>
      <c r="JF14" s="93">
        <f t="shared" si="37"/>
        <v>3.672787979966611</v>
      </c>
      <c r="JG14" s="97"/>
      <c r="JH14" s="90"/>
      <c r="JJ14" s="90"/>
      <c r="JK14" s="51"/>
      <c r="JL14" s="51">
        <v>22</v>
      </c>
      <c r="JM14" s="93">
        <f t="shared" si="38"/>
        <v>3.6850921273031827</v>
      </c>
      <c r="JN14" s="97"/>
      <c r="JO14" s="90"/>
      <c r="JQ14" s="90"/>
      <c r="JR14" s="51"/>
      <c r="JS14" s="51">
        <v>22</v>
      </c>
      <c r="JT14" s="93">
        <f t="shared" si="39"/>
        <v>3.6912751677852351</v>
      </c>
      <c r="JU14" s="97"/>
      <c r="JV14" s="90"/>
      <c r="JX14" s="90"/>
      <c r="JY14" s="51"/>
      <c r="JZ14" s="51">
        <v>22</v>
      </c>
      <c r="KA14" s="93">
        <f t="shared" si="40"/>
        <v>3.6974789915966388</v>
      </c>
      <c r="KB14" s="97"/>
      <c r="KC14" s="90"/>
      <c r="KE14" s="90"/>
      <c r="KF14" s="51"/>
      <c r="KG14" s="51">
        <v>22</v>
      </c>
      <c r="KH14" s="93">
        <f t="shared" si="41"/>
        <v>3.7037037037037033</v>
      </c>
      <c r="KI14" s="97"/>
      <c r="KJ14" s="90"/>
      <c r="KL14" s="90"/>
      <c r="KM14" s="51"/>
      <c r="KN14" s="51">
        <v>22</v>
      </c>
      <c r="KO14" s="93">
        <f t="shared" si="42"/>
        <v>3.7162162162162162</v>
      </c>
      <c r="KP14" s="97"/>
      <c r="KQ14" s="90"/>
      <c r="KS14" s="90"/>
      <c r="KT14" s="51"/>
      <c r="KU14" s="51">
        <v>22</v>
      </c>
      <c r="KV14" s="93">
        <f t="shared" si="43"/>
        <v>3.7162162162162162</v>
      </c>
      <c r="KW14" s="97"/>
      <c r="KX14" s="90"/>
      <c r="KZ14" s="90"/>
      <c r="LA14" s="91"/>
      <c r="LB14" s="51">
        <v>22</v>
      </c>
      <c r="LC14" s="93">
        <f t="shared" si="44"/>
        <v>3.7225042301184432</v>
      </c>
      <c r="LD14" s="97"/>
      <c r="LE14" s="90"/>
      <c r="LG14" s="90"/>
      <c r="LH14" s="91"/>
      <c r="LI14" s="94">
        <f>22</f>
        <v>22</v>
      </c>
      <c r="LJ14" s="93">
        <f t="shared" si="45"/>
        <v>3.7478705281090292</v>
      </c>
      <c r="LK14" s="97"/>
      <c r="LL14" s="90"/>
      <c r="LN14" s="90"/>
      <c r="LO14" s="91"/>
      <c r="LP14" s="94">
        <f>22</f>
        <v>22</v>
      </c>
      <c r="LQ14" s="93">
        <f t="shared" si="46"/>
        <v>3.7735849056603774</v>
      </c>
      <c r="LR14" s="97"/>
      <c r="LS14" s="90"/>
      <c r="LU14" s="90"/>
      <c r="LV14" s="91"/>
      <c r="LW14" s="94">
        <f>22</f>
        <v>22</v>
      </c>
      <c r="LX14" s="93">
        <f t="shared" si="47"/>
        <v>3.7800687285223367</v>
      </c>
      <c r="LY14" s="97"/>
      <c r="LZ14" s="90"/>
      <c r="MB14" s="90"/>
      <c r="MC14" s="91"/>
      <c r="MD14" s="94">
        <f>21</f>
        <v>21</v>
      </c>
      <c r="ME14" s="93">
        <f t="shared" si="48"/>
        <v>3.6269430051813467</v>
      </c>
      <c r="MF14" s="97"/>
      <c r="MG14" s="90"/>
      <c r="MI14" s="90"/>
      <c r="MJ14" s="91"/>
      <c r="MK14" s="94">
        <f>21</f>
        <v>21</v>
      </c>
      <c r="ML14" s="93">
        <f t="shared" si="49"/>
        <v>3.6206896551724141</v>
      </c>
      <c r="MM14" s="97"/>
      <c r="MN14" s="90"/>
      <c r="MP14" s="90"/>
      <c r="MQ14" s="91"/>
      <c r="MR14" s="94">
        <f>21</f>
        <v>21</v>
      </c>
      <c r="MS14" s="93">
        <f t="shared" si="50"/>
        <v>3.6395147313691507</v>
      </c>
      <c r="MT14" s="97"/>
      <c r="MU14" s="90"/>
      <c r="MW14" s="90"/>
      <c r="MX14" s="91"/>
      <c r="MY14" s="94">
        <f>21</f>
        <v>21</v>
      </c>
      <c r="MZ14" s="93">
        <f t="shared" si="51"/>
        <v>3.664921465968586</v>
      </c>
      <c r="NA14" s="97"/>
      <c r="NB14" s="90"/>
      <c r="ND14" s="90"/>
      <c r="NE14" s="91"/>
      <c r="NF14" s="94">
        <f>21</f>
        <v>21</v>
      </c>
      <c r="NG14" s="93">
        <f t="shared" si="52"/>
        <v>3.697183098591549</v>
      </c>
      <c r="NH14" s="97"/>
      <c r="NI14" s="90"/>
      <c r="NK14" s="90"/>
      <c r="NL14" s="91"/>
      <c r="NM14" s="94">
        <f>21</f>
        <v>21</v>
      </c>
      <c r="NN14" s="93">
        <f t="shared" si="53"/>
        <v>3.7168141592920354</v>
      </c>
      <c r="NO14" s="97"/>
      <c r="NP14" s="90"/>
      <c r="NR14" s="90"/>
      <c r="NS14" s="91"/>
      <c r="NT14" s="94">
        <f>21</f>
        <v>21</v>
      </c>
      <c r="NU14" s="93">
        <f t="shared" si="54"/>
        <v>3.7701974865350087</v>
      </c>
      <c r="NV14" s="97"/>
      <c r="NW14" s="90"/>
      <c r="NY14" s="90"/>
      <c r="NZ14" s="91"/>
      <c r="OA14" s="94">
        <f>21</f>
        <v>21</v>
      </c>
      <c r="OB14" s="93">
        <f t="shared" si="55"/>
        <v>3.790613718411552</v>
      </c>
      <c r="OC14" s="97"/>
      <c r="OD14" s="90"/>
      <c r="OF14" s="90"/>
      <c r="OG14" s="91"/>
      <c r="OH14" s="94">
        <f>21</f>
        <v>21</v>
      </c>
      <c r="OI14" s="93">
        <f t="shared" si="56"/>
        <v>3.8888888888888888</v>
      </c>
      <c r="OJ14" s="97"/>
      <c r="OK14" s="90"/>
      <c r="OM14" s="90"/>
      <c r="ON14" s="91"/>
      <c r="OO14" s="94">
        <f>21</f>
        <v>21</v>
      </c>
      <c r="OP14" s="93">
        <f t="shared" si="57"/>
        <v>3.9697542533081283</v>
      </c>
      <c r="OQ14" s="97"/>
      <c r="OR14" s="90"/>
      <c r="OT14" s="90"/>
      <c r="OU14" s="91"/>
      <c r="OV14" s="94">
        <f>20</f>
        <v>20</v>
      </c>
      <c r="OW14" s="93">
        <f t="shared" si="58"/>
        <v>3.8461538461538463</v>
      </c>
      <c r="OX14" s="97"/>
      <c r="OY14" s="90"/>
      <c r="PA14" s="90"/>
      <c r="PB14" s="91"/>
      <c r="PC14" s="94">
        <f>20</f>
        <v>20</v>
      </c>
      <c r="PD14" s="93">
        <f t="shared" si="59"/>
        <v>3.8986354775828458</v>
      </c>
      <c r="PE14" s="97"/>
      <c r="PF14" s="90"/>
      <c r="PH14" s="90"/>
      <c r="PI14" s="91"/>
      <c r="PJ14" s="94">
        <f>20</f>
        <v>20</v>
      </c>
      <c r="PK14" s="93">
        <f t="shared" si="60"/>
        <v>3.9292730844793713</v>
      </c>
      <c r="PL14" s="97"/>
      <c r="PM14" s="87"/>
      <c r="PN14" s="88"/>
      <c r="PO14" s="87"/>
      <c r="PP14" s="95"/>
      <c r="PQ14" s="94">
        <f>19</f>
        <v>19</v>
      </c>
      <c r="PR14" s="93">
        <f t="shared" si="61"/>
        <v>3.8461538461538463</v>
      </c>
      <c r="PS14" s="97"/>
      <c r="PT14" s="87"/>
      <c r="PU14" s="88"/>
      <c r="PV14" s="87"/>
      <c r="PW14" s="95"/>
      <c r="PX14" s="94">
        <v>17</v>
      </c>
      <c r="PY14" s="93">
        <f t="shared" si="62"/>
        <v>3.6717062634989204</v>
      </c>
      <c r="PZ14" s="97"/>
      <c r="QA14" s="87"/>
      <c r="QB14" s="88"/>
      <c r="QC14" s="87"/>
      <c r="QD14" s="95"/>
      <c r="QE14" s="94">
        <v>16</v>
      </c>
      <c r="QF14" s="93">
        <f t="shared" si="63"/>
        <v>3.6117381489841982</v>
      </c>
      <c r="QG14" s="97"/>
      <c r="QH14" s="87"/>
      <c r="QI14" s="88"/>
      <c r="QJ14" s="87"/>
      <c r="QK14" s="95"/>
      <c r="QL14" s="94">
        <v>13</v>
      </c>
      <c r="QM14" s="93">
        <f t="shared" si="64"/>
        <v>3.233830845771144</v>
      </c>
      <c r="QN14" s="97"/>
      <c r="QO14" s="87"/>
      <c r="QP14" s="88"/>
      <c r="QQ14" s="87"/>
      <c r="QR14" s="95"/>
      <c r="QS14" s="94">
        <v>13</v>
      </c>
      <c r="QT14" s="93">
        <f t="shared" si="65"/>
        <v>3.3419023136246784</v>
      </c>
      <c r="QU14" s="97"/>
      <c r="QV14" s="87"/>
      <c r="QW14" s="88"/>
      <c r="QX14" s="87"/>
      <c r="QY14" s="95"/>
      <c r="QZ14" s="96">
        <v>13</v>
      </c>
      <c r="RA14" s="93">
        <f t="shared" si="66"/>
        <v>3.4031413612565444</v>
      </c>
      <c r="RB14" s="97"/>
      <c r="RC14" s="87"/>
      <c r="RD14" s="88"/>
      <c r="RE14" s="87"/>
      <c r="RF14" s="95"/>
      <c r="RG14" s="96">
        <v>13</v>
      </c>
      <c r="RH14" s="93">
        <f t="shared" si="67"/>
        <v>3.4666666666666663</v>
      </c>
    </row>
    <row r="15" spans="1:476" s="2" customFormat="1" x14ac:dyDescent="0.35">
      <c r="A15" s="33" t="s">
        <v>20</v>
      </c>
      <c r="B15" s="86">
        <f>211022+177376</f>
        <v>388398</v>
      </c>
      <c r="C15" s="87">
        <f t="shared" si="68"/>
        <v>8.9142772157107828</v>
      </c>
      <c r="D15" s="88">
        <f>235023+210049</f>
        <v>445072</v>
      </c>
      <c r="E15" s="87">
        <f t="shared" si="69"/>
        <v>9.8866616523114832</v>
      </c>
      <c r="F15" s="34">
        <v>833470</v>
      </c>
      <c r="G15" s="87">
        <f t="shared" si="0"/>
        <v>9.4084114338607758</v>
      </c>
      <c r="H15" s="97"/>
      <c r="I15" s="90"/>
      <c r="K15" s="90"/>
      <c r="L15" s="51"/>
      <c r="M15" s="51">
        <v>111</v>
      </c>
      <c r="N15" s="93">
        <f t="shared" si="1"/>
        <v>16.666666666666664</v>
      </c>
      <c r="O15" s="97"/>
      <c r="P15" s="90"/>
      <c r="R15" s="90"/>
      <c r="S15" s="51"/>
      <c r="T15" s="51">
        <v>113</v>
      </c>
      <c r="U15" s="93">
        <f t="shared" si="2"/>
        <v>16.941529235382308</v>
      </c>
      <c r="V15" s="97"/>
      <c r="W15" s="90"/>
      <c r="Y15" s="90"/>
      <c r="Z15" s="51"/>
      <c r="AA15" s="51">
        <v>112</v>
      </c>
      <c r="AB15" s="93">
        <f t="shared" si="3"/>
        <v>16.867469879518072</v>
      </c>
      <c r="AC15" s="97"/>
      <c r="AD15" s="90"/>
      <c r="AF15" s="90"/>
      <c r="AG15" s="51"/>
      <c r="AH15" s="51">
        <v>112</v>
      </c>
      <c r="AI15" s="93">
        <f t="shared" si="4"/>
        <v>16.867469879518072</v>
      </c>
      <c r="AJ15" s="97"/>
      <c r="AK15" s="90"/>
      <c r="AM15" s="90"/>
      <c r="AN15" s="51"/>
      <c r="AO15" s="51">
        <v>111</v>
      </c>
      <c r="AP15" s="93">
        <f t="shared" si="5"/>
        <v>16.76737160120846</v>
      </c>
      <c r="AQ15" s="97"/>
      <c r="AR15" s="90"/>
      <c r="AT15" s="90"/>
      <c r="AU15" s="51"/>
      <c r="AV15" s="51">
        <v>111</v>
      </c>
      <c r="AW15" s="93">
        <f t="shared" si="6"/>
        <v>16.76737160120846</v>
      </c>
      <c r="AX15" s="97"/>
      <c r="AY15" s="90"/>
      <c r="BA15" s="90"/>
      <c r="BB15" s="51"/>
      <c r="BC15" s="51">
        <v>111</v>
      </c>
      <c r="BD15" s="93">
        <f t="shared" si="7"/>
        <v>16.76737160120846</v>
      </c>
      <c r="BE15" s="97"/>
      <c r="BF15" s="90"/>
      <c r="BH15" s="90"/>
      <c r="BI15" s="51"/>
      <c r="BJ15" s="51">
        <v>110</v>
      </c>
      <c r="BK15" s="93">
        <f t="shared" si="8"/>
        <v>16.691957511380881</v>
      </c>
      <c r="BL15" s="97"/>
      <c r="BM15" s="90"/>
      <c r="BO15" s="90"/>
      <c r="BP15" s="51"/>
      <c r="BQ15" s="51">
        <v>110</v>
      </c>
      <c r="BR15" s="93">
        <f t="shared" si="9"/>
        <v>16.76829268292683</v>
      </c>
      <c r="BS15" s="97"/>
      <c r="BT15" s="90"/>
      <c r="BV15" s="90"/>
      <c r="BW15" s="51"/>
      <c r="BX15" s="51">
        <v>110</v>
      </c>
      <c r="BY15" s="93">
        <f t="shared" si="10"/>
        <v>16.871165644171779</v>
      </c>
      <c r="BZ15" s="97"/>
      <c r="CA15" s="90"/>
      <c r="CC15" s="90"/>
      <c r="CD15" s="51"/>
      <c r="CE15" s="51">
        <v>110</v>
      </c>
      <c r="CF15" s="93">
        <f t="shared" si="11"/>
        <v>16.897081413210447</v>
      </c>
      <c r="CG15" s="97"/>
      <c r="CH15" s="90"/>
      <c r="CJ15" s="90"/>
      <c r="CK15" s="51"/>
      <c r="CL15" s="51">
        <v>110</v>
      </c>
      <c r="CM15" s="93">
        <f t="shared" si="12"/>
        <v>16.923076923076923</v>
      </c>
      <c r="CN15" s="97"/>
      <c r="CO15" s="90"/>
      <c r="CQ15" s="90"/>
      <c r="CR15" s="51"/>
      <c r="CS15" s="51">
        <v>110</v>
      </c>
      <c r="CT15" s="93">
        <f t="shared" si="13"/>
        <v>16.923076923076923</v>
      </c>
      <c r="CU15" s="97"/>
      <c r="CV15" s="90"/>
      <c r="CX15" s="90"/>
      <c r="CY15" s="51"/>
      <c r="CZ15" s="51">
        <v>110</v>
      </c>
      <c r="DA15" s="93">
        <f t="shared" si="14"/>
        <v>17.001545595054097</v>
      </c>
      <c r="DB15" s="97"/>
      <c r="DC15" s="90"/>
      <c r="DE15" s="90"/>
      <c r="DF15" s="51"/>
      <c r="DG15" s="51">
        <v>110</v>
      </c>
      <c r="DH15" s="93">
        <f t="shared" si="15"/>
        <v>17.027863777089784</v>
      </c>
      <c r="DI15" s="97"/>
      <c r="DJ15" s="90"/>
      <c r="DL15" s="90"/>
      <c r="DM15" s="51"/>
      <c r="DN15" s="51">
        <v>110</v>
      </c>
      <c r="DO15" s="93">
        <f t="shared" si="16"/>
        <v>17.027863777089784</v>
      </c>
      <c r="DP15" s="97"/>
      <c r="DQ15" s="90"/>
      <c r="DS15" s="90"/>
      <c r="DT15" s="51"/>
      <c r="DU15" s="51">
        <v>110</v>
      </c>
      <c r="DV15" s="93">
        <f t="shared" si="17"/>
        <v>17.054263565891471</v>
      </c>
      <c r="DW15" s="97"/>
      <c r="DX15" s="90"/>
      <c r="DZ15" s="90"/>
      <c r="EA15" s="51"/>
      <c r="EB15" s="51">
        <v>110</v>
      </c>
      <c r="EC15" s="93">
        <f t="shared" si="18"/>
        <v>17.054263565891471</v>
      </c>
      <c r="ED15" s="97"/>
      <c r="EE15" s="90"/>
      <c r="EG15" s="90"/>
      <c r="EH15" s="51"/>
      <c r="EI15" s="51">
        <v>110</v>
      </c>
      <c r="EJ15" s="93">
        <f t="shared" si="19"/>
        <v>17.054263565891471</v>
      </c>
      <c r="EK15" s="97"/>
      <c r="EL15" s="90"/>
      <c r="EN15" s="90"/>
      <c r="EO15" s="51"/>
      <c r="EP15" s="51">
        <v>110</v>
      </c>
      <c r="EQ15" s="93">
        <f t="shared" si="20"/>
        <v>17.054263565891471</v>
      </c>
      <c r="ER15" s="97"/>
      <c r="ES15" s="90"/>
      <c r="EU15" s="90"/>
      <c r="EV15" s="51"/>
      <c r="EW15" s="51">
        <v>110</v>
      </c>
      <c r="EX15" s="93">
        <f t="shared" si="21"/>
        <v>17.133956386292834</v>
      </c>
      <c r="EY15" s="97"/>
      <c r="EZ15" s="90"/>
      <c r="FB15" s="90"/>
      <c r="FC15" s="51"/>
      <c r="FD15" s="51">
        <v>110</v>
      </c>
      <c r="FE15" s="93">
        <f t="shared" si="22"/>
        <v>17.160686427457097</v>
      </c>
      <c r="FF15" s="97"/>
      <c r="FG15" s="90"/>
      <c r="FI15" s="90"/>
      <c r="FJ15" s="51"/>
      <c r="FK15" s="51">
        <v>110</v>
      </c>
      <c r="FL15" s="93">
        <f t="shared" si="23"/>
        <v>17.214397496087635</v>
      </c>
      <c r="FM15" s="97"/>
      <c r="FN15" s="90"/>
      <c r="FP15" s="90"/>
      <c r="FQ15" s="51"/>
      <c r="FR15" s="51">
        <v>110</v>
      </c>
      <c r="FS15" s="93">
        <f t="shared" si="24"/>
        <v>17.241379310344829</v>
      </c>
      <c r="FT15" s="97"/>
      <c r="FU15" s="90"/>
      <c r="FW15" s="90"/>
      <c r="FX15" s="51"/>
      <c r="FY15" s="51">
        <v>110</v>
      </c>
      <c r="FZ15" s="93">
        <f t="shared" si="25"/>
        <v>17.241379310344829</v>
      </c>
      <c r="GA15" s="97"/>
      <c r="GB15" s="90"/>
      <c r="GD15" s="90"/>
      <c r="GE15" s="51"/>
      <c r="GF15" s="51">
        <v>111</v>
      </c>
      <c r="GG15" s="93">
        <f t="shared" si="26"/>
        <v>17.398119122257054</v>
      </c>
      <c r="GH15" s="97"/>
      <c r="GI15" s="90"/>
      <c r="GK15" s="90"/>
      <c r="GL15" s="51"/>
      <c r="GM15" s="51">
        <v>111</v>
      </c>
      <c r="GN15" s="93">
        <f t="shared" si="27"/>
        <v>17.398119122257054</v>
      </c>
      <c r="GO15" s="97"/>
      <c r="GP15" s="90"/>
      <c r="GR15" s="90"/>
      <c r="GS15" s="51"/>
      <c r="GT15" s="51">
        <v>111</v>
      </c>
      <c r="GU15" s="93">
        <f t="shared" si="28"/>
        <v>17.398119122257054</v>
      </c>
      <c r="GV15" s="97"/>
      <c r="GW15" s="90"/>
      <c r="GY15" s="90"/>
      <c r="GZ15" s="51"/>
      <c r="HA15" s="51">
        <v>110</v>
      </c>
      <c r="HB15" s="93">
        <f t="shared" si="29"/>
        <v>17.405063291139243</v>
      </c>
      <c r="HC15" s="97"/>
      <c r="HD15" s="90"/>
      <c r="HF15" s="90"/>
      <c r="HG15" s="51"/>
      <c r="HH15" s="51">
        <v>103</v>
      </c>
      <c r="HI15" s="93">
        <f t="shared" si="30"/>
        <v>16.857610474631752</v>
      </c>
      <c r="HJ15" s="97"/>
      <c r="HK15" s="90"/>
      <c r="HM15" s="90"/>
      <c r="HN15" s="51"/>
      <c r="HO15" s="51">
        <v>103</v>
      </c>
      <c r="HP15" s="93">
        <f t="shared" si="31"/>
        <v>16.940789473684212</v>
      </c>
      <c r="HQ15" s="97"/>
      <c r="HR15" s="90"/>
      <c r="HT15" s="90"/>
      <c r="HU15" s="51"/>
      <c r="HV15" s="51">
        <v>103</v>
      </c>
      <c r="HW15" s="93">
        <f t="shared" si="32"/>
        <v>16.96869851729819</v>
      </c>
      <c r="HX15" s="97"/>
      <c r="HY15" s="90"/>
      <c r="IA15" s="90"/>
      <c r="IB15" s="51"/>
      <c r="IC15" s="51">
        <v>102</v>
      </c>
      <c r="ID15" s="93">
        <f t="shared" si="33"/>
        <v>16.831683168316832</v>
      </c>
      <c r="IE15" s="97"/>
      <c r="IF15" s="90"/>
      <c r="IH15" s="90"/>
      <c r="II15" s="51"/>
      <c r="IJ15" s="51">
        <v>101</v>
      </c>
      <c r="IK15" s="93">
        <f t="shared" si="34"/>
        <v>16.694214876033058</v>
      </c>
      <c r="IL15" s="97"/>
      <c r="IM15" s="90"/>
      <c r="IO15" s="90"/>
      <c r="IP15" s="51"/>
      <c r="IQ15" s="51">
        <v>100</v>
      </c>
      <c r="IR15" s="93">
        <f t="shared" si="35"/>
        <v>16.638935108153078</v>
      </c>
      <c r="IS15" s="97"/>
      <c r="IT15" s="90"/>
      <c r="IV15" s="90"/>
      <c r="IW15" s="51"/>
      <c r="IX15" s="51">
        <v>99</v>
      </c>
      <c r="IY15" s="93">
        <f t="shared" si="36"/>
        <v>16.527545909849749</v>
      </c>
      <c r="IZ15" s="97"/>
      <c r="JA15" s="90"/>
      <c r="JC15" s="90"/>
      <c r="JD15" s="51"/>
      <c r="JE15" s="51">
        <v>99</v>
      </c>
      <c r="JF15" s="93">
        <f t="shared" si="37"/>
        <v>16.527545909849749</v>
      </c>
      <c r="JG15" s="97"/>
      <c r="JH15" s="90"/>
      <c r="JJ15" s="90"/>
      <c r="JK15" s="51"/>
      <c r="JL15" s="51">
        <v>98</v>
      </c>
      <c r="JM15" s="93">
        <f t="shared" si="38"/>
        <v>16.415410385259634</v>
      </c>
      <c r="JN15" s="97"/>
      <c r="JO15" s="90"/>
      <c r="JQ15" s="90"/>
      <c r="JR15" s="51"/>
      <c r="JS15" s="51">
        <v>97</v>
      </c>
      <c r="JT15" s="93">
        <f t="shared" si="39"/>
        <v>16.275167785234899</v>
      </c>
      <c r="JU15" s="97"/>
      <c r="JV15" s="90"/>
      <c r="JX15" s="90"/>
      <c r="JY15" s="51"/>
      <c r="JZ15" s="51">
        <v>96</v>
      </c>
      <c r="KA15" s="93">
        <f t="shared" si="40"/>
        <v>16.134453781512605</v>
      </c>
      <c r="KB15" s="97"/>
      <c r="KC15" s="90"/>
      <c r="KE15" s="90"/>
      <c r="KF15" s="51"/>
      <c r="KG15" s="51">
        <v>96</v>
      </c>
      <c r="KH15" s="93">
        <f t="shared" si="41"/>
        <v>16.161616161616163</v>
      </c>
      <c r="KI15" s="97"/>
      <c r="KJ15" s="90"/>
      <c r="KL15" s="90"/>
      <c r="KM15" s="51"/>
      <c r="KN15" s="51">
        <v>95</v>
      </c>
      <c r="KO15" s="93">
        <f t="shared" si="42"/>
        <v>16.047297297297298</v>
      </c>
      <c r="KP15" s="97"/>
      <c r="KQ15" s="90"/>
      <c r="KS15" s="90"/>
      <c r="KT15" s="51"/>
      <c r="KU15" s="51">
        <v>95</v>
      </c>
      <c r="KV15" s="93">
        <f t="shared" si="43"/>
        <v>16.047297297297298</v>
      </c>
      <c r="KW15" s="97"/>
      <c r="KX15" s="90"/>
      <c r="KZ15" s="90"/>
      <c r="LA15" s="91"/>
      <c r="LB15" s="51">
        <v>95</v>
      </c>
      <c r="LC15" s="93">
        <f t="shared" si="44"/>
        <v>16.074450084602368</v>
      </c>
      <c r="LD15" s="97"/>
      <c r="LE15" s="90"/>
      <c r="LG15" s="90"/>
      <c r="LH15" s="91"/>
      <c r="LI15" s="94">
        <f>95</f>
        <v>95</v>
      </c>
      <c r="LJ15" s="93">
        <f t="shared" si="45"/>
        <v>16.183986371379895</v>
      </c>
      <c r="LK15" s="97"/>
      <c r="LL15" s="90"/>
      <c r="LN15" s="90"/>
      <c r="LO15" s="91"/>
      <c r="LP15" s="94">
        <f>94</f>
        <v>94</v>
      </c>
      <c r="LQ15" s="93">
        <f t="shared" si="46"/>
        <v>16.123499142367066</v>
      </c>
      <c r="LR15" s="97"/>
      <c r="LS15" s="90"/>
      <c r="LU15" s="90"/>
      <c r="LV15" s="91"/>
      <c r="LW15" s="94">
        <f>94</f>
        <v>94</v>
      </c>
      <c r="LX15" s="93">
        <f t="shared" si="47"/>
        <v>16.151202749140893</v>
      </c>
      <c r="LY15" s="97"/>
      <c r="LZ15" s="90"/>
      <c r="MB15" s="90"/>
      <c r="MC15" s="91"/>
      <c r="MD15" s="94">
        <f>94</f>
        <v>94</v>
      </c>
      <c r="ME15" s="93">
        <f t="shared" si="48"/>
        <v>16.234887737478413</v>
      </c>
      <c r="MF15" s="97"/>
      <c r="MG15" s="90"/>
      <c r="MI15" s="90"/>
      <c r="MJ15" s="91"/>
      <c r="MK15" s="94">
        <f>96</f>
        <v>96</v>
      </c>
      <c r="ML15" s="93">
        <f t="shared" si="49"/>
        <v>16.551724137931036</v>
      </c>
      <c r="MM15" s="97"/>
      <c r="MN15" s="90"/>
      <c r="MP15" s="90"/>
      <c r="MQ15" s="91"/>
      <c r="MR15" s="94">
        <f>96</f>
        <v>96</v>
      </c>
      <c r="MS15" s="93">
        <f t="shared" si="50"/>
        <v>16.63778162911612</v>
      </c>
      <c r="MT15" s="97"/>
      <c r="MU15" s="90"/>
      <c r="MW15" s="90"/>
      <c r="MX15" s="91"/>
      <c r="MY15" s="94">
        <f>95</f>
        <v>95</v>
      </c>
      <c r="MZ15" s="93">
        <f t="shared" si="51"/>
        <v>16.579406631762652</v>
      </c>
      <c r="NA15" s="97"/>
      <c r="NB15" s="90"/>
      <c r="ND15" s="90"/>
      <c r="NE15" s="91"/>
      <c r="NF15" s="94">
        <f>94</f>
        <v>94</v>
      </c>
      <c r="NG15" s="93">
        <f t="shared" si="52"/>
        <v>16.549295774647888</v>
      </c>
      <c r="NH15" s="97"/>
      <c r="NI15" s="90"/>
      <c r="NK15" s="90"/>
      <c r="NL15" s="91"/>
      <c r="NM15" s="94">
        <f>94</f>
        <v>94</v>
      </c>
      <c r="NN15" s="93">
        <f t="shared" si="53"/>
        <v>16.63716814159292</v>
      </c>
      <c r="NO15" s="97"/>
      <c r="NP15" s="90"/>
      <c r="NR15" s="90"/>
      <c r="NS15" s="91"/>
      <c r="NT15" s="94">
        <f>95</f>
        <v>95</v>
      </c>
      <c r="NU15" s="93">
        <f t="shared" si="54"/>
        <v>17.055655296229801</v>
      </c>
      <c r="NV15" s="97"/>
      <c r="NW15" s="90"/>
      <c r="NY15" s="90"/>
      <c r="NZ15" s="91"/>
      <c r="OA15" s="94">
        <f>95</f>
        <v>95</v>
      </c>
      <c r="OB15" s="93">
        <f t="shared" si="55"/>
        <v>17.148014440433212</v>
      </c>
      <c r="OC15" s="97"/>
      <c r="OD15" s="90"/>
      <c r="OF15" s="90"/>
      <c r="OG15" s="91"/>
      <c r="OH15" s="94">
        <f>94</f>
        <v>94</v>
      </c>
      <c r="OI15" s="93">
        <f t="shared" si="56"/>
        <v>17.407407407407408</v>
      </c>
      <c r="OJ15" s="97"/>
      <c r="OK15" s="90"/>
      <c r="OM15" s="90"/>
      <c r="ON15" s="91"/>
      <c r="OO15" s="94">
        <f>93</f>
        <v>93</v>
      </c>
      <c r="OP15" s="93">
        <f t="shared" si="57"/>
        <v>17.580340264650285</v>
      </c>
      <c r="OQ15" s="97"/>
      <c r="OR15" s="90"/>
      <c r="OT15" s="90"/>
      <c r="OU15" s="91"/>
      <c r="OV15" s="94">
        <f>91</f>
        <v>91</v>
      </c>
      <c r="OW15" s="93">
        <f t="shared" si="58"/>
        <v>17.5</v>
      </c>
      <c r="OX15" s="97"/>
      <c r="OY15" s="90"/>
      <c r="PA15" s="90"/>
      <c r="PB15" s="91"/>
      <c r="PC15" s="94">
        <f>90</f>
        <v>90</v>
      </c>
      <c r="PD15" s="93">
        <f t="shared" si="59"/>
        <v>17.543859649122805</v>
      </c>
      <c r="PE15" s="97"/>
      <c r="PF15" s="90"/>
      <c r="PH15" s="90"/>
      <c r="PI15" s="91"/>
      <c r="PJ15" s="94">
        <f>89</f>
        <v>89</v>
      </c>
      <c r="PK15" s="93">
        <f t="shared" si="60"/>
        <v>17.485265225933201</v>
      </c>
      <c r="PL15" s="97"/>
      <c r="PM15" s="87"/>
      <c r="PN15" s="88"/>
      <c r="PO15" s="87"/>
      <c r="PP15" s="95"/>
      <c r="PQ15" s="94">
        <f>88</f>
        <v>88</v>
      </c>
      <c r="PR15" s="93">
        <f t="shared" si="61"/>
        <v>17.813765182186234</v>
      </c>
      <c r="PS15" s="97"/>
      <c r="PT15" s="87"/>
      <c r="PU15" s="88"/>
      <c r="PV15" s="87"/>
      <c r="PW15" s="95"/>
      <c r="PX15" s="94">
        <v>81</v>
      </c>
      <c r="PY15" s="93">
        <f t="shared" si="62"/>
        <v>17.494600431965441</v>
      </c>
      <c r="PZ15" s="97"/>
      <c r="QA15" s="87"/>
      <c r="QB15" s="88"/>
      <c r="QC15" s="87"/>
      <c r="QD15" s="95"/>
      <c r="QE15" s="94">
        <v>77</v>
      </c>
      <c r="QF15" s="93">
        <f t="shared" si="63"/>
        <v>17.381489841986454</v>
      </c>
      <c r="QG15" s="97"/>
      <c r="QH15" s="87"/>
      <c r="QI15" s="88"/>
      <c r="QJ15" s="87"/>
      <c r="QK15" s="95"/>
      <c r="QL15" s="94">
        <v>73</v>
      </c>
      <c r="QM15" s="93">
        <f t="shared" si="64"/>
        <v>18.159203980099502</v>
      </c>
      <c r="QN15" s="97"/>
      <c r="QO15" s="87"/>
      <c r="QP15" s="88"/>
      <c r="QQ15" s="87"/>
      <c r="QR15" s="95"/>
      <c r="QS15" s="94">
        <v>72</v>
      </c>
      <c r="QT15" s="93">
        <f t="shared" si="65"/>
        <v>18.508997429305911</v>
      </c>
      <c r="QU15" s="97"/>
      <c r="QV15" s="87"/>
      <c r="QW15" s="88"/>
      <c r="QX15" s="87"/>
      <c r="QY15" s="95"/>
      <c r="QZ15" s="96">
        <v>68</v>
      </c>
      <c r="RA15" s="93">
        <f t="shared" si="66"/>
        <v>17.801047120418847</v>
      </c>
      <c r="RB15" s="97"/>
      <c r="RC15" s="87"/>
      <c r="RD15" s="88"/>
      <c r="RE15" s="87"/>
      <c r="RF15" s="95"/>
      <c r="RG15" s="96">
        <v>67</v>
      </c>
      <c r="RH15" s="93">
        <f t="shared" si="67"/>
        <v>17.866666666666667</v>
      </c>
    </row>
    <row r="16" spans="1:476" s="2" customFormat="1" x14ac:dyDescent="0.35">
      <c r="A16" s="33" t="s">
        <v>21</v>
      </c>
      <c r="B16" s="86">
        <f>172699+88550</f>
        <v>261249</v>
      </c>
      <c r="C16" s="87">
        <f t="shared" si="68"/>
        <v>5.9960298671136991</v>
      </c>
      <c r="D16" s="88">
        <f>219873+128029</f>
        <v>347902</v>
      </c>
      <c r="E16" s="87">
        <f t="shared" si="69"/>
        <v>7.7281638974423679</v>
      </c>
      <c r="F16" s="34">
        <v>609151</v>
      </c>
      <c r="G16" s="87">
        <f t="shared" si="0"/>
        <v>6.8762441759724107</v>
      </c>
      <c r="H16" s="97"/>
      <c r="I16" s="90"/>
      <c r="K16" s="90"/>
      <c r="L16" s="51"/>
      <c r="M16" s="51">
        <v>246</v>
      </c>
      <c r="N16" s="93">
        <f t="shared" si="1"/>
        <v>36.936936936936938</v>
      </c>
      <c r="O16" s="97"/>
      <c r="P16" s="90"/>
      <c r="R16" s="90"/>
      <c r="S16" s="51"/>
      <c r="T16" s="51">
        <v>245</v>
      </c>
      <c r="U16" s="93">
        <f t="shared" si="2"/>
        <v>36.731634182908543</v>
      </c>
      <c r="V16" s="97"/>
      <c r="W16" s="90"/>
      <c r="Y16" s="90"/>
      <c r="Z16" s="51"/>
      <c r="AA16" s="51">
        <v>244</v>
      </c>
      <c r="AB16" s="93">
        <f t="shared" si="3"/>
        <v>36.746987951807228</v>
      </c>
      <c r="AC16" s="97"/>
      <c r="AD16" s="90"/>
      <c r="AF16" s="90"/>
      <c r="AG16" s="51"/>
      <c r="AH16" s="51">
        <v>244</v>
      </c>
      <c r="AI16" s="93">
        <f t="shared" si="4"/>
        <v>36.746987951807228</v>
      </c>
      <c r="AJ16" s="97"/>
      <c r="AK16" s="90"/>
      <c r="AM16" s="90"/>
      <c r="AN16" s="51"/>
      <c r="AO16" s="51">
        <v>244</v>
      </c>
      <c r="AP16" s="93">
        <f t="shared" si="5"/>
        <v>36.858006042296068</v>
      </c>
      <c r="AQ16" s="97"/>
      <c r="AR16" s="90"/>
      <c r="AT16" s="90"/>
      <c r="AU16" s="51"/>
      <c r="AV16" s="51">
        <v>245</v>
      </c>
      <c r="AW16" s="93">
        <f t="shared" si="6"/>
        <v>37.009063444108762</v>
      </c>
      <c r="AX16" s="97"/>
      <c r="AY16" s="90"/>
      <c r="BA16" s="90"/>
      <c r="BB16" s="51"/>
      <c r="BC16" s="51">
        <v>245</v>
      </c>
      <c r="BD16" s="93">
        <f t="shared" si="7"/>
        <v>37.009063444108762</v>
      </c>
      <c r="BE16" s="97"/>
      <c r="BF16" s="90"/>
      <c r="BH16" s="90"/>
      <c r="BI16" s="51"/>
      <c r="BJ16" s="51">
        <v>244</v>
      </c>
      <c r="BK16" s="93">
        <f t="shared" si="8"/>
        <v>37.025796661608496</v>
      </c>
      <c r="BL16" s="97"/>
      <c r="BM16" s="90"/>
      <c r="BO16" s="90"/>
      <c r="BP16" s="51"/>
      <c r="BQ16" s="51">
        <v>242</v>
      </c>
      <c r="BR16" s="93">
        <f t="shared" si="9"/>
        <v>36.890243902439025</v>
      </c>
      <c r="BS16" s="97"/>
      <c r="BT16" s="90"/>
      <c r="BV16" s="90"/>
      <c r="BW16" s="51"/>
      <c r="BX16" s="51">
        <v>240</v>
      </c>
      <c r="BY16" s="93">
        <f t="shared" si="10"/>
        <v>36.809815950920246</v>
      </c>
      <c r="BZ16" s="97"/>
      <c r="CA16" s="90"/>
      <c r="CC16" s="90"/>
      <c r="CD16" s="51"/>
      <c r="CE16" s="51">
        <v>239</v>
      </c>
      <c r="CF16" s="93">
        <f t="shared" si="11"/>
        <v>36.712749615975419</v>
      </c>
      <c r="CG16" s="97"/>
      <c r="CH16" s="90"/>
      <c r="CJ16" s="90"/>
      <c r="CK16" s="51"/>
      <c r="CL16" s="51">
        <v>238</v>
      </c>
      <c r="CM16" s="93">
        <f t="shared" si="12"/>
        <v>36.615384615384613</v>
      </c>
      <c r="CN16" s="97"/>
      <c r="CO16" s="90"/>
      <c r="CQ16" s="90"/>
      <c r="CR16" s="51"/>
      <c r="CS16" s="51">
        <v>238</v>
      </c>
      <c r="CT16" s="93">
        <f t="shared" si="13"/>
        <v>36.615384615384613</v>
      </c>
      <c r="CU16" s="97"/>
      <c r="CV16" s="90"/>
      <c r="CX16" s="90"/>
      <c r="CY16" s="51"/>
      <c r="CZ16" s="51">
        <v>238</v>
      </c>
      <c r="DA16" s="93">
        <f t="shared" si="14"/>
        <v>36.785162287480681</v>
      </c>
      <c r="DB16" s="97"/>
      <c r="DC16" s="90"/>
      <c r="DE16" s="90"/>
      <c r="DF16" s="51"/>
      <c r="DG16" s="51">
        <v>238</v>
      </c>
      <c r="DH16" s="93">
        <f t="shared" si="15"/>
        <v>36.84210526315789</v>
      </c>
      <c r="DI16" s="97"/>
      <c r="DJ16" s="90"/>
      <c r="DL16" s="90"/>
      <c r="DM16" s="51"/>
      <c r="DN16" s="51">
        <v>238</v>
      </c>
      <c r="DO16" s="93">
        <f t="shared" si="16"/>
        <v>36.84210526315789</v>
      </c>
      <c r="DP16" s="97"/>
      <c r="DQ16" s="90"/>
      <c r="DS16" s="90"/>
      <c r="DT16" s="51"/>
      <c r="DU16" s="51">
        <v>238</v>
      </c>
      <c r="DV16" s="93">
        <f t="shared" si="17"/>
        <v>36.899224806201552</v>
      </c>
      <c r="DW16" s="97"/>
      <c r="DX16" s="90"/>
      <c r="DZ16" s="90"/>
      <c r="EA16" s="51"/>
      <c r="EB16" s="51">
        <v>238</v>
      </c>
      <c r="EC16" s="93">
        <f t="shared" si="18"/>
        <v>36.899224806201552</v>
      </c>
      <c r="ED16" s="97"/>
      <c r="EE16" s="90"/>
      <c r="EG16" s="90"/>
      <c r="EH16" s="51"/>
      <c r="EI16" s="51">
        <v>238</v>
      </c>
      <c r="EJ16" s="93">
        <f t="shared" si="19"/>
        <v>36.899224806201552</v>
      </c>
      <c r="EK16" s="97"/>
      <c r="EL16" s="90"/>
      <c r="EN16" s="90"/>
      <c r="EO16" s="51"/>
      <c r="EP16" s="51">
        <v>238</v>
      </c>
      <c r="EQ16" s="93">
        <f t="shared" si="20"/>
        <v>36.899224806201552</v>
      </c>
      <c r="ER16" s="97"/>
      <c r="ES16" s="90"/>
      <c r="EU16" s="90"/>
      <c r="EV16" s="51"/>
      <c r="EW16" s="51">
        <v>237</v>
      </c>
      <c r="EX16" s="93">
        <f t="shared" si="21"/>
        <v>36.915887850467286</v>
      </c>
      <c r="EY16" s="97"/>
      <c r="EZ16" s="90"/>
      <c r="FB16" s="90"/>
      <c r="FC16" s="51"/>
      <c r="FD16" s="51">
        <v>237</v>
      </c>
      <c r="FE16" s="93">
        <f t="shared" si="22"/>
        <v>36.973478939157566</v>
      </c>
      <c r="FF16" s="97"/>
      <c r="FG16" s="90"/>
      <c r="FI16" s="90"/>
      <c r="FJ16" s="51"/>
      <c r="FK16" s="51">
        <v>237</v>
      </c>
      <c r="FL16" s="93">
        <f t="shared" si="23"/>
        <v>37.089201877934272</v>
      </c>
      <c r="FM16" s="97"/>
      <c r="FN16" s="90"/>
      <c r="FP16" s="90"/>
      <c r="FQ16" s="51"/>
      <c r="FR16" s="51">
        <v>237</v>
      </c>
      <c r="FS16" s="93">
        <f t="shared" si="24"/>
        <v>37.147335423197489</v>
      </c>
      <c r="FT16" s="97"/>
      <c r="FU16" s="90"/>
      <c r="FW16" s="90"/>
      <c r="FX16" s="51"/>
      <c r="FY16" s="51">
        <v>237</v>
      </c>
      <c r="FZ16" s="93">
        <f t="shared" si="25"/>
        <v>37.147335423197489</v>
      </c>
      <c r="GA16" s="97"/>
      <c r="GB16" s="90"/>
      <c r="GD16" s="90"/>
      <c r="GE16" s="51"/>
      <c r="GF16" s="51">
        <v>236</v>
      </c>
      <c r="GG16" s="93">
        <f t="shared" si="26"/>
        <v>36.990595611285265</v>
      </c>
      <c r="GH16" s="97"/>
      <c r="GI16" s="90"/>
      <c r="GK16" s="90"/>
      <c r="GL16" s="51"/>
      <c r="GM16" s="51">
        <v>236</v>
      </c>
      <c r="GN16" s="93">
        <f t="shared" si="27"/>
        <v>36.990595611285265</v>
      </c>
      <c r="GO16" s="97"/>
      <c r="GP16" s="90"/>
      <c r="GR16" s="90"/>
      <c r="GS16" s="51"/>
      <c r="GT16" s="51">
        <v>236</v>
      </c>
      <c r="GU16" s="93">
        <f t="shared" si="28"/>
        <v>36.990595611285265</v>
      </c>
      <c r="GV16" s="97"/>
      <c r="GW16" s="90"/>
      <c r="GY16" s="90"/>
      <c r="GZ16" s="51"/>
      <c r="HA16" s="51">
        <v>236</v>
      </c>
      <c r="HB16" s="93">
        <f t="shared" si="29"/>
        <v>37.341772151898731</v>
      </c>
      <c r="HC16" s="97"/>
      <c r="HD16" s="90"/>
      <c r="HF16" s="90"/>
      <c r="HG16" s="51"/>
      <c r="HH16" s="51">
        <v>229</v>
      </c>
      <c r="HI16" s="93">
        <f t="shared" si="30"/>
        <v>37.479541734860881</v>
      </c>
      <c r="HJ16" s="97"/>
      <c r="HK16" s="90"/>
      <c r="HM16" s="90"/>
      <c r="HN16" s="51"/>
      <c r="HO16" s="51">
        <v>228</v>
      </c>
      <c r="HP16" s="93">
        <f t="shared" si="31"/>
        <v>37.5</v>
      </c>
      <c r="HQ16" s="97"/>
      <c r="HR16" s="90"/>
      <c r="HT16" s="90"/>
      <c r="HU16" s="51"/>
      <c r="HV16" s="51">
        <v>227</v>
      </c>
      <c r="HW16" s="93">
        <f t="shared" si="32"/>
        <v>37.397034596375619</v>
      </c>
      <c r="HX16" s="97"/>
      <c r="HY16" s="90"/>
      <c r="IA16" s="90"/>
      <c r="IB16" s="51"/>
      <c r="IC16" s="51">
        <v>227</v>
      </c>
      <c r="ID16" s="93">
        <f t="shared" si="33"/>
        <v>37.458745874587457</v>
      </c>
      <c r="IE16" s="97"/>
      <c r="IF16" s="90"/>
      <c r="IH16" s="90"/>
      <c r="II16" s="51"/>
      <c r="IJ16" s="51">
        <v>227</v>
      </c>
      <c r="IK16" s="93">
        <f t="shared" si="34"/>
        <v>37.52066115702479</v>
      </c>
      <c r="IL16" s="97"/>
      <c r="IM16" s="90"/>
      <c r="IO16" s="90"/>
      <c r="IP16" s="51"/>
      <c r="IQ16" s="51">
        <v>226</v>
      </c>
      <c r="IR16" s="93">
        <f t="shared" si="35"/>
        <v>37.603993344425959</v>
      </c>
      <c r="IS16" s="97"/>
      <c r="IT16" s="90"/>
      <c r="IV16" s="90"/>
      <c r="IW16" s="51"/>
      <c r="IX16" s="51">
        <v>225</v>
      </c>
      <c r="IY16" s="93">
        <f t="shared" si="36"/>
        <v>37.56260434056761</v>
      </c>
      <c r="IZ16" s="97"/>
      <c r="JA16" s="90"/>
      <c r="JC16" s="90"/>
      <c r="JD16" s="51"/>
      <c r="JE16" s="51">
        <v>225</v>
      </c>
      <c r="JF16" s="93">
        <f t="shared" si="37"/>
        <v>37.56260434056761</v>
      </c>
      <c r="JG16" s="97"/>
      <c r="JH16" s="90"/>
      <c r="JJ16" s="90"/>
      <c r="JK16" s="51"/>
      <c r="JL16" s="51">
        <v>225</v>
      </c>
      <c r="JM16" s="93">
        <f t="shared" si="38"/>
        <v>37.688442211055282</v>
      </c>
      <c r="JN16" s="97"/>
      <c r="JO16" s="90"/>
      <c r="JQ16" s="90"/>
      <c r="JR16" s="51"/>
      <c r="JS16" s="51">
        <v>225</v>
      </c>
      <c r="JT16" s="93">
        <f t="shared" si="39"/>
        <v>37.75167785234899</v>
      </c>
      <c r="JU16" s="97"/>
      <c r="JV16" s="90"/>
      <c r="JX16" s="90"/>
      <c r="JY16" s="51"/>
      <c r="JZ16" s="51">
        <v>225</v>
      </c>
      <c r="KA16" s="93">
        <f t="shared" si="40"/>
        <v>37.815126050420169</v>
      </c>
      <c r="KB16" s="97"/>
      <c r="KC16" s="90"/>
      <c r="KE16" s="90"/>
      <c r="KF16" s="51"/>
      <c r="KG16" s="51">
        <v>225</v>
      </c>
      <c r="KH16" s="93">
        <f t="shared" si="41"/>
        <v>37.878787878787875</v>
      </c>
      <c r="KI16" s="97"/>
      <c r="KJ16" s="90"/>
      <c r="KL16" s="90"/>
      <c r="KM16" s="51"/>
      <c r="KN16" s="51">
        <v>223</v>
      </c>
      <c r="KO16" s="93">
        <f t="shared" si="42"/>
        <v>37.668918918918919</v>
      </c>
      <c r="KP16" s="97"/>
      <c r="KQ16" s="90"/>
      <c r="KS16" s="90"/>
      <c r="KT16" s="51"/>
      <c r="KU16" s="51">
        <v>223</v>
      </c>
      <c r="KV16" s="93">
        <f t="shared" si="43"/>
        <v>37.668918918918919</v>
      </c>
      <c r="KW16" s="97"/>
      <c r="KX16" s="90"/>
      <c r="KZ16" s="90"/>
      <c r="LA16" s="91"/>
      <c r="LB16" s="51">
        <v>222</v>
      </c>
      <c r="LC16" s="93">
        <f t="shared" si="44"/>
        <v>37.56345177664975</v>
      </c>
      <c r="LD16" s="97"/>
      <c r="LE16" s="90"/>
      <c r="LG16" s="90"/>
      <c r="LH16" s="91"/>
      <c r="LI16" s="94">
        <f>219</f>
        <v>219</v>
      </c>
      <c r="LJ16" s="93">
        <f t="shared" si="45"/>
        <v>37.308347529812607</v>
      </c>
      <c r="LK16" s="97"/>
      <c r="LL16" s="90"/>
      <c r="LN16" s="90"/>
      <c r="LO16" s="91"/>
      <c r="LP16" s="94">
        <f>217</f>
        <v>217</v>
      </c>
      <c r="LQ16" s="93">
        <f t="shared" si="46"/>
        <v>37.221269296740992</v>
      </c>
      <c r="LR16" s="97"/>
      <c r="LS16" s="90"/>
      <c r="LU16" s="90"/>
      <c r="LV16" s="91"/>
      <c r="LW16" s="94">
        <f>217</f>
        <v>217</v>
      </c>
      <c r="LX16" s="93">
        <f t="shared" si="47"/>
        <v>37.285223367697597</v>
      </c>
      <c r="LY16" s="97"/>
      <c r="LZ16" s="90"/>
      <c r="MB16" s="90"/>
      <c r="MC16" s="91"/>
      <c r="MD16" s="94">
        <f>216</f>
        <v>216</v>
      </c>
      <c r="ME16" s="93">
        <f t="shared" si="48"/>
        <v>37.305699481865283</v>
      </c>
      <c r="MF16" s="97"/>
      <c r="MG16" s="90"/>
      <c r="MI16" s="90"/>
      <c r="MJ16" s="91"/>
      <c r="MK16" s="94">
        <f>215</f>
        <v>215</v>
      </c>
      <c r="ML16" s="93">
        <f t="shared" si="49"/>
        <v>37.068965517241381</v>
      </c>
      <c r="MM16" s="97"/>
      <c r="MN16" s="90"/>
      <c r="MP16" s="90"/>
      <c r="MQ16" s="91"/>
      <c r="MR16" s="94">
        <f>214</f>
        <v>214</v>
      </c>
      <c r="MS16" s="93">
        <f t="shared" si="50"/>
        <v>37.088388214904676</v>
      </c>
      <c r="MT16" s="97"/>
      <c r="MU16" s="90"/>
      <c r="MW16" s="90"/>
      <c r="MX16" s="91"/>
      <c r="MY16" s="94">
        <f>213</f>
        <v>213</v>
      </c>
      <c r="MZ16" s="93">
        <f t="shared" si="51"/>
        <v>37.172774869109951</v>
      </c>
      <c r="NA16" s="97"/>
      <c r="NB16" s="90"/>
      <c r="ND16" s="90"/>
      <c r="NE16" s="91"/>
      <c r="NF16" s="94">
        <f>210</f>
        <v>210</v>
      </c>
      <c r="NG16" s="93">
        <f t="shared" si="52"/>
        <v>36.971830985915496</v>
      </c>
      <c r="NH16" s="97"/>
      <c r="NI16" s="90"/>
      <c r="NK16" s="90"/>
      <c r="NL16" s="91"/>
      <c r="NM16" s="94">
        <f>210</f>
        <v>210</v>
      </c>
      <c r="NN16" s="93">
        <f t="shared" si="53"/>
        <v>37.168141592920357</v>
      </c>
      <c r="NO16" s="97"/>
      <c r="NP16" s="90"/>
      <c r="NR16" s="90"/>
      <c r="NS16" s="91"/>
      <c r="NT16" s="94">
        <f>207</f>
        <v>207</v>
      </c>
      <c r="NU16" s="93">
        <f t="shared" si="54"/>
        <v>37.163375224416519</v>
      </c>
      <c r="NV16" s="97"/>
      <c r="NW16" s="90"/>
      <c r="NY16" s="90"/>
      <c r="NZ16" s="91"/>
      <c r="OA16" s="94">
        <f>205</f>
        <v>205</v>
      </c>
      <c r="OB16" s="93">
        <f t="shared" si="55"/>
        <v>37.003610108303249</v>
      </c>
      <c r="OC16" s="97"/>
      <c r="OD16" s="90"/>
      <c r="OF16" s="90"/>
      <c r="OG16" s="91"/>
      <c r="OH16" s="94">
        <f>200</f>
        <v>200</v>
      </c>
      <c r="OI16" s="93">
        <f t="shared" si="56"/>
        <v>37.037037037037038</v>
      </c>
      <c r="OJ16" s="97"/>
      <c r="OK16" s="90"/>
      <c r="OM16" s="90"/>
      <c r="ON16" s="91"/>
      <c r="OO16" s="94">
        <f>195</f>
        <v>195</v>
      </c>
      <c r="OP16" s="93">
        <f t="shared" si="57"/>
        <v>36.862003780718339</v>
      </c>
      <c r="OQ16" s="97"/>
      <c r="OR16" s="90"/>
      <c r="OT16" s="90"/>
      <c r="OU16" s="91"/>
      <c r="OV16" s="94">
        <f>193</f>
        <v>193</v>
      </c>
      <c r="OW16" s="93">
        <f t="shared" si="58"/>
        <v>37.115384615384613</v>
      </c>
      <c r="OX16" s="97"/>
      <c r="OY16" s="90"/>
      <c r="PA16" s="90"/>
      <c r="PB16" s="91"/>
      <c r="PC16" s="94">
        <f>190</f>
        <v>190</v>
      </c>
      <c r="PD16" s="93">
        <f t="shared" si="59"/>
        <v>37.037037037037038</v>
      </c>
      <c r="PE16" s="97"/>
      <c r="PF16" s="90"/>
      <c r="PH16" s="90"/>
      <c r="PI16" s="91"/>
      <c r="PJ16" s="94">
        <f>189</f>
        <v>189</v>
      </c>
      <c r="PK16" s="93">
        <f t="shared" si="60"/>
        <v>37.131630648330059</v>
      </c>
      <c r="PL16" s="97"/>
      <c r="PM16" s="87"/>
      <c r="PN16" s="88"/>
      <c r="PO16" s="87"/>
      <c r="PP16" s="95"/>
      <c r="PQ16" s="94">
        <f>182</f>
        <v>182</v>
      </c>
      <c r="PR16" s="93">
        <f t="shared" si="61"/>
        <v>36.84210526315789</v>
      </c>
      <c r="PS16" s="97"/>
      <c r="PT16" s="87"/>
      <c r="PU16" s="88"/>
      <c r="PV16" s="87"/>
      <c r="PW16" s="95"/>
      <c r="PX16" s="94">
        <v>171</v>
      </c>
      <c r="PY16" s="93">
        <f t="shared" si="62"/>
        <v>36.933045356371494</v>
      </c>
      <c r="PZ16" s="97"/>
      <c r="QA16" s="87"/>
      <c r="QB16" s="88"/>
      <c r="QC16" s="87"/>
      <c r="QD16" s="95"/>
      <c r="QE16" s="94">
        <v>167</v>
      </c>
      <c r="QF16" s="93">
        <f t="shared" si="63"/>
        <v>37.697516930022573</v>
      </c>
      <c r="QG16" s="97"/>
      <c r="QH16" s="87"/>
      <c r="QI16" s="88"/>
      <c r="QJ16" s="87"/>
      <c r="QK16" s="95"/>
      <c r="QL16" s="94">
        <v>154</v>
      </c>
      <c r="QM16" s="93">
        <f t="shared" si="64"/>
        <v>38.308457711442784</v>
      </c>
      <c r="QN16" s="97"/>
      <c r="QO16" s="87"/>
      <c r="QP16" s="88"/>
      <c r="QQ16" s="87"/>
      <c r="QR16" s="95"/>
      <c r="QS16" s="94">
        <v>149</v>
      </c>
      <c r="QT16" s="93">
        <f t="shared" si="65"/>
        <v>38.303341902313626</v>
      </c>
      <c r="QU16" s="97"/>
      <c r="QV16" s="87"/>
      <c r="QW16" s="88"/>
      <c r="QX16" s="87"/>
      <c r="QY16" s="95"/>
      <c r="QZ16" s="96">
        <v>148</v>
      </c>
      <c r="RA16" s="93">
        <f t="shared" si="66"/>
        <v>38.7434554973822</v>
      </c>
      <c r="RB16" s="97"/>
      <c r="RC16" s="87"/>
      <c r="RD16" s="88"/>
      <c r="RE16" s="87"/>
      <c r="RF16" s="95"/>
      <c r="RG16" s="96">
        <v>147</v>
      </c>
      <c r="RH16" s="93">
        <f t="shared" si="67"/>
        <v>39.200000000000003</v>
      </c>
    </row>
    <row r="17" spans="1:899" s="2" customFormat="1" x14ac:dyDescent="0.35">
      <c r="A17" s="32" t="s">
        <v>22</v>
      </c>
      <c r="B17" s="86">
        <f>51531+18401+3250</f>
        <v>73182</v>
      </c>
      <c r="C17" s="87">
        <f t="shared" si="68"/>
        <v>1.679629233930521</v>
      </c>
      <c r="D17" s="88">
        <f>92796+46558+13402</f>
        <v>152756</v>
      </c>
      <c r="E17" s="87">
        <f t="shared" si="69"/>
        <v>3.3932642075001191</v>
      </c>
      <c r="F17" s="86">
        <v>225938</v>
      </c>
      <c r="G17" s="87">
        <f t="shared" si="0"/>
        <v>2.5504429224130876</v>
      </c>
      <c r="H17" s="97"/>
      <c r="I17" s="90"/>
      <c r="K17" s="90"/>
      <c r="L17" s="51"/>
      <c r="M17" s="51">
        <v>271</v>
      </c>
      <c r="N17" s="93">
        <f t="shared" si="1"/>
        <v>40.690690690690687</v>
      </c>
      <c r="O17" s="97"/>
      <c r="P17" s="90"/>
      <c r="R17" s="90"/>
      <c r="S17" s="51"/>
      <c r="T17" s="51">
        <v>271</v>
      </c>
      <c r="U17" s="93">
        <f t="shared" si="2"/>
        <v>40.629685157421292</v>
      </c>
      <c r="V17" s="97"/>
      <c r="W17" s="90"/>
      <c r="Y17" s="90"/>
      <c r="Z17" s="51"/>
      <c r="AA17" s="51">
        <v>270</v>
      </c>
      <c r="AB17" s="93">
        <f t="shared" si="3"/>
        <v>40.662650602409641</v>
      </c>
      <c r="AC17" s="97"/>
      <c r="AD17" s="90"/>
      <c r="AF17" s="90"/>
      <c r="AG17" s="51"/>
      <c r="AH17" s="51">
        <v>270</v>
      </c>
      <c r="AI17" s="93">
        <f t="shared" si="4"/>
        <v>40.662650602409641</v>
      </c>
      <c r="AJ17" s="97"/>
      <c r="AK17" s="90"/>
      <c r="AM17" s="90"/>
      <c r="AN17" s="51"/>
      <c r="AO17" s="51">
        <v>269</v>
      </c>
      <c r="AP17" s="93">
        <f t="shared" si="5"/>
        <v>40.634441087613297</v>
      </c>
      <c r="AQ17" s="97"/>
      <c r="AR17" s="90"/>
      <c r="AT17" s="90"/>
      <c r="AU17" s="51"/>
      <c r="AV17" s="51">
        <v>268</v>
      </c>
      <c r="AW17" s="93">
        <f t="shared" si="6"/>
        <v>40.483383685800604</v>
      </c>
      <c r="AX17" s="97"/>
      <c r="AY17" s="90"/>
      <c r="BA17" s="90"/>
      <c r="BB17" s="51"/>
      <c r="BC17" s="51">
        <v>268</v>
      </c>
      <c r="BD17" s="93">
        <f t="shared" si="7"/>
        <v>40.483383685800604</v>
      </c>
      <c r="BE17" s="97"/>
      <c r="BF17" s="90"/>
      <c r="BH17" s="90"/>
      <c r="BI17" s="51"/>
      <c r="BJ17" s="51">
        <v>267</v>
      </c>
      <c r="BK17" s="93">
        <f t="shared" si="8"/>
        <v>40.515933232169957</v>
      </c>
      <c r="BL17" s="97"/>
      <c r="BM17" s="90"/>
      <c r="BO17" s="90"/>
      <c r="BP17" s="51"/>
      <c r="BQ17" s="51">
        <v>265</v>
      </c>
      <c r="BR17" s="93">
        <f t="shared" si="9"/>
        <v>40.396341463414636</v>
      </c>
      <c r="BS17" s="97"/>
      <c r="BT17" s="90"/>
      <c r="BV17" s="90"/>
      <c r="BW17" s="51"/>
      <c r="BX17" s="51">
        <v>263</v>
      </c>
      <c r="BY17" s="93">
        <f t="shared" si="10"/>
        <v>40.337423312883438</v>
      </c>
      <c r="BZ17" s="97"/>
      <c r="CA17" s="90"/>
      <c r="CC17" s="90"/>
      <c r="CD17" s="51"/>
      <c r="CE17" s="51">
        <v>263</v>
      </c>
      <c r="CF17" s="93">
        <f t="shared" si="11"/>
        <v>40.399385560675881</v>
      </c>
      <c r="CG17" s="97"/>
      <c r="CH17" s="90"/>
      <c r="CJ17" s="90"/>
      <c r="CK17" s="51"/>
      <c r="CL17" s="51">
        <v>263</v>
      </c>
      <c r="CM17" s="93">
        <f t="shared" si="12"/>
        <v>40.46153846153846</v>
      </c>
      <c r="CN17" s="97"/>
      <c r="CO17" s="90"/>
      <c r="CQ17" s="90"/>
      <c r="CR17" s="51"/>
      <c r="CS17" s="51">
        <v>263</v>
      </c>
      <c r="CT17" s="93">
        <f t="shared" si="13"/>
        <v>40.46153846153846</v>
      </c>
      <c r="CU17" s="97"/>
      <c r="CV17" s="90"/>
      <c r="CX17" s="90"/>
      <c r="CY17" s="51"/>
      <c r="CZ17" s="51">
        <v>260</v>
      </c>
      <c r="DA17" s="93">
        <f t="shared" si="14"/>
        <v>40.185471406491502</v>
      </c>
      <c r="DB17" s="97"/>
      <c r="DC17" s="90"/>
      <c r="DE17" s="90"/>
      <c r="DF17" s="51"/>
      <c r="DG17" s="51">
        <v>260</v>
      </c>
      <c r="DH17" s="93">
        <f t="shared" si="15"/>
        <v>40.247678018575847</v>
      </c>
      <c r="DI17" s="97"/>
      <c r="DJ17" s="90"/>
      <c r="DL17" s="90"/>
      <c r="DM17" s="51"/>
      <c r="DN17" s="51">
        <v>260</v>
      </c>
      <c r="DO17" s="93">
        <f t="shared" si="16"/>
        <v>40.247678018575847</v>
      </c>
      <c r="DP17" s="97"/>
      <c r="DQ17" s="90"/>
      <c r="DS17" s="90"/>
      <c r="DT17" s="51"/>
      <c r="DU17" s="51">
        <v>259</v>
      </c>
      <c r="DV17" s="93">
        <f t="shared" si="17"/>
        <v>40.155038759689923</v>
      </c>
      <c r="DW17" s="97"/>
      <c r="DX17" s="90"/>
      <c r="DZ17" s="90"/>
      <c r="EA17" s="51"/>
      <c r="EB17" s="51">
        <v>259</v>
      </c>
      <c r="EC17" s="93">
        <f t="shared" si="18"/>
        <v>40.155038759689923</v>
      </c>
      <c r="ED17" s="97"/>
      <c r="EE17" s="90"/>
      <c r="EG17" s="90"/>
      <c r="EH17" s="51"/>
      <c r="EI17" s="51">
        <v>259</v>
      </c>
      <c r="EJ17" s="93">
        <f t="shared" si="19"/>
        <v>40.155038759689923</v>
      </c>
      <c r="EK17" s="97"/>
      <c r="EL17" s="90"/>
      <c r="EN17" s="90"/>
      <c r="EO17" s="51"/>
      <c r="EP17" s="51">
        <v>259</v>
      </c>
      <c r="EQ17" s="93">
        <f t="shared" si="20"/>
        <v>40.155038759689923</v>
      </c>
      <c r="ER17" s="97"/>
      <c r="ES17" s="90"/>
      <c r="EU17" s="90"/>
      <c r="EV17" s="51"/>
      <c r="EW17" s="51">
        <v>257</v>
      </c>
      <c r="EX17" s="93">
        <f t="shared" si="21"/>
        <v>40.031152647975077</v>
      </c>
      <c r="EY17" s="97"/>
      <c r="EZ17" s="90"/>
      <c r="FB17" s="90"/>
      <c r="FC17" s="51"/>
      <c r="FD17" s="51">
        <v>256</v>
      </c>
      <c r="FE17" s="93">
        <f t="shared" si="22"/>
        <v>39.937597503900157</v>
      </c>
      <c r="FF17" s="97"/>
      <c r="FG17" s="90"/>
      <c r="FI17" s="90"/>
      <c r="FJ17" s="51"/>
      <c r="FK17" s="51">
        <v>254</v>
      </c>
      <c r="FL17" s="93">
        <f t="shared" si="23"/>
        <v>39.749608763693274</v>
      </c>
      <c r="FM17" s="97"/>
      <c r="FN17" s="90"/>
      <c r="FP17" s="90"/>
      <c r="FQ17" s="51"/>
      <c r="FR17" s="51">
        <v>254</v>
      </c>
      <c r="FS17" s="93">
        <f t="shared" si="24"/>
        <v>39.811912225705335</v>
      </c>
      <c r="FT17" s="97"/>
      <c r="FU17" s="90"/>
      <c r="FW17" s="90"/>
      <c r="FX17" s="51"/>
      <c r="FY17" s="51">
        <v>254</v>
      </c>
      <c r="FZ17" s="93">
        <f t="shared" si="25"/>
        <v>39.811912225705335</v>
      </c>
      <c r="GA17" s="97"/>
      <c r="GB17" s="90"/>
      <c r="GD17" s="90"/>
      <c r="GE17" s="51"/>
      <c r="GF17" s="51">
        <v>254</v>
      </c>
      <c r="GG17" s="93">
        <f t="shared" si="26"/>
        <v>39.811912225705335</v>
      </c>
      <c r="GH17" s="97"/>
      <c r="GI17" s="90"/>
      <c r="GK17" s="90"/>
      <c r="GL17" s="51"/>
      <c r="GM17" s="51">
        <v>254</v>
      </c>
      <c r="GN17" s="93">
        <f t="shared" si="27"/>
        <v>39.811912225705335</v>
      </c>
      <c r="GO17" s="97"/>
      <c r="GP17" s="90"/>
      <c r="GR17" s="90"/>
      <c r="GS17" s="51"/>
      <c r="GT17" s="51">
        <v>254</v>
      </c>
      <c r="GU17" s="93">
        <f t="shared" si="28"/>
        <v>39.811912225705335</v>
      </c>
      <c r="GV17" s="97"/>
      <c r="GW17" s="90"/>
      <c r="GY17" s="90"/>
      <c r="GZ17" s="51"/>
      <c r="HA17" s="51">
        <v>250</v>
      </c>
      <c r="HB17" s="93">
        <f t="shared" si="29"/>
        <v>39.556962025316459</v>
      </c>
      <c r="HC17" s="97"/>
      <c r="HD17" s="90"/>
      <c r="HF17" s="90"/>
      <c r="HG17" s="51"/>
      <c r="HH17" s="51">
        <v>243</v>
      </c>
      <c r="HI17" s="93">
        <f t="shared" si="30"/>
        <v>39.770867430441896</v>
      </c>
      <c r="HJ17" s="97"/>
      <c r="HK17" s="90"/>
      <c r="HM17" s="90"/>
      <c r="HN17" s="51"/>
      <c r="HO17" s="51">
        <v>241</v>
      </c>
      <c r="HP17" s="93">
        <f t="shared" si="31"/>
        <v>39.638157894736842</v>
      </c>
      <c r="HQ17" s="97"/>
      <c r="HR17" s="90"/>
      <c r="HT17" s="90"/>
      <c r="HU17" s="51"/>
      <c r="HV17" s="51">
        <v>241</v>
      </c>
      <c r="HW17" s="93">
        <f t="shared" si="32"/>
        <v>39.703459637561778</v>
      </c>
      <c r="HX17" s="97"/>
      <c r="HY17" s="90"/>
      <c r="IA17" s="90"/>
      <c r="IB17" s="51"/>
      <c r="IC17" s="51">
        <v>241</v>
      </c>
      <c r="ID17" s="93">
        <f t="shared" si="33"/>
        <v>39.768976897689768</v>
      </c>
      <c r="IE17" s="97"/>
      <c r="IF17" s="90"/>
      <c r="IH17" s="90"/>
      <c r="II17" s="51"/>
      <c r="IJ17" s="51">
        <v>241</v>
      </c>
      <c r="IK17" s="93">
        <f t="shared" si="34"/>
        <v>39.834710743801658</v>
      </c>
      <c r="IL17" s="97"/>
      <c r="IM17" s="90"/>
      <c r="IO17" s="90"/>
      <c r="IP17" s="51"/>
      <c r="IQ17" s="51">
        <v>239</v>
      </c>
      <c r="IR17" s="93">
        <f t="shared" si="35"/>
        <v>39.767054908485854</v>
      </c>
      <c r="IS17" s="97"/>
      <c r="IT17" s="90"/>
      <c r="IV17" s="90"/>
      <c r="IW17" s="51"/>
      <c r="IX17" s="51">
        <v>239</v>
      </c>
      <c r="IY17" s="93">
        <f t="shared" si="36"/>
        <v>39.899833055091818</v>
      </c>
      <c r="IZ17" s="97"/>
      <c r="JA17" s="90"/>
      <c r="JC17" s="90"/>
      <c r="JD17" s="51"/>
      <c r="JE17" s="51">
        <v>239</v>
      </c>
      <c r="JF17" s="93">
        <f t="shared" si="37"/>
        <v>39.899833055091818</v>
      </c>
      <c r="JG17" s="97"/>
      <c r="JH17" s="90"/>
      <c r="JJ17" s="90"/>
      <c r="JK17" s="51"/>
      <c r="JL17" s="51">
        <v>238</v>
      </c>
      <c r="JM17" s="93">
        <f t="shared" si="38"/>
        <v>39.865996649916248</v>
      </c>
      <c r="JN17" s="97"/>
      <c r="JO17" s="90"/>
      <c r="JQ17" s="90"/>
      <c r="JR17" s="51"/>
      <c r="JS17" s="51">
        <v>238</v>
      </c>
      <c r="JT17" s="93">
        <f t="shared" si="39"/>
        <v>39.932885906040269</v>
      </c>
      <c r="JU17" s="97"/>
      <c r="JV17" s="90"/>
      <c r="JX17" s="90"/>
      <c r="JY17" s="51"/>
      <c r="JZ17" s="51">
        <v>238</v>
      </c>
      <c r="KA17" s="93">
        <f t="shared" si="40"/>
        <v>40</v>
      </c>
      <c r="KB17" s="97"/>
      <c r="KC17" s="90"/>
      <c r="KE17" s="90"/>
      <c r="KF17" s="51"/>
      <c r="KG17" s="51">
        <v>237</v>
      </c>
      <c r="KH17" s="93">
        <f t="shared" si="41"/>
        <v>39.898989898989903</v>
      </c>
      <c r="KI17" s="97"/>
      <c r="KJ17" s="90"/>
      <c r="KL17" s="90"/>
      <c r="KM17" s="51"/>
      <c r="KN17" s="51">
        <v>238</v>
      </c>
      <c r="KO17" s="93">
        <f t="shared" si="42"/>
        <v>40.202702702702702</v>
      </c>
      <c r="KP17" s="97"/>
      <c r="KQ17" s="90"/>
      <c r="KS17" s="90"/>
      <c r="KT17" s="51"/>
      <c r="KU17" s="51">
        <v>238</v>
      </c>
      <c r="KV17" s="93">
        <f t="shared" si="43"/>
        <v>40.202702702702702</v>
      </c>
      <c r="KW17" s="97"/>
      <c r="KX17" s="90"/>
      <c r="KZ17" s="90"/>
      <c r="LA17" s="91"/>
      <c r="LB17" s="51">
        <v>238</v>
      </c>
      <c r="LC17" s="93">
        <f t="shared" si="44"/>
        <v>40.270727580372252</v>
      </c>
      <c r="LD17" s="97"/>
      <c r="LE17" s="90"/>
      <c r="LG17" s="90"/>
      <c r="LH17" s="91"/>
      <c r="LI17" s="94">
        <f>237</f>
        <v>237</v>
      </c>
      <c r="LJ17" s="93">
        <f t="shared" si="45"/>
        <v>40.374787052810902</v>
      </c>
      <c r="LK17" s="97"/>
      <c r="LL17" s="90"/>
      <c r="LN17" s="90"/>
      <c r="LO17" s="91"/>
      <c r="LP17" s="94">
        <f>236</f>
        <v>236</v>
      </c>
      <c r="LQ17" s="93">
        <f t="shared" si="46"/>
        <v>40.480274442538594</v>
      </c>
      <c r="LR17" s="97"/>
      <c r="LS17" s="90"/>
      <c r="LU17" s="90"/>
      <c r="LV17" s="91"/>
      <c r="LW17" s="94">
        <f>235</f>
        <v>235</v>
      </c>
      <c r="LX17" s="93">
        <f t="shared" si="47"/>
        <v>40.378006872852232</v>
      </c>
      <c r="LY17" s="97"/>
      <c r="LZ17" s="90"/>
      <c r="MB17" s="90"/>
      <c r="MC17" s="91"/>
      <c r="MD17" s="94">
        <f>235</f>
        <v>235</v>
      </c>
      <c r="ME17" s="93">
        <f t="shared" si="48"/>
        <v>40.587219343696027</v>
      </c>
      <c r="MF17" s="97"/>
      <c r="MG17" s="90"/>
      <c r="MI17" s="90"/>
      <c r="MJ17" s="91"/>
      <c r="MK17" s="94">
        <f>235</f>
        <v>235</v>
      </c>
      <c r="ML17" s="93">
        <f t="shared" si="49"/>
        <v>40.517241379310342</v>
      </c>
      <c r="MM17" s="97"/>
      <c r="MN17" s="90"/>
      <c r="MP17" s="90"/>
      <c r="MQ17" s="91"/>
      <c r="MR17" s="94">
        <f>233</f>
        <v>233</v>
      </c>
      <c r="MS17" s="93">
        <f t="shared" si="50"/>
        <v>40.381282495667243</v>
      </c>
      <c r="MT17" s="97"/>
      <c r="MU17" s="90"/>
      <c r="MW17" s="90"/>
      <c r="MX17" s="91"/>
      <c r="MY17" s="94">
        <f>231</f>
        <v>231</v>
      </c>
      <c r="MZ17" s="93">
        <f t="shared" si="51"/>
        <v>40.31413612565445</v>
      </c>
      <c r="NA17" s="97"/>
      <c r="NB17" s="90"/>
      <c r="ND17" s="90"/>
      <c r="NE17" s="91"/>
      <c r="NF17" s="94">
        <f>230</f>
        <v>230</v>
      </c>
      <c r="NG17" s="93">
        <f t="shared" si="52"/>
        <v>40.492957746478872</v>
      </c>
      <c r="NH17" s="97"/>
      <c r="NI17" s="90"/>
      <c r="NK17" s="90"/>
      <c r="NL17" s="91"/>
      <c r="NM17" s="94">
        <f>228</f>
        <v>228</v>
      </c>
      <c r="NN17" s="93">
        <f t="shared" si="53"/>
        <v>40.353982300884958</v>
      </c>
      <c r="NO17" s="97"/>
      <c r="NP17" s="90"/>
      <c r="NR17" s="90"/>
      <c r="NS17" s="91"/>
      <c r="NT17" s="94">
        <f>222</f>
        <v>222</v>
      </c>
      <c r="NU17" s="93">
        <f t="shared" si="54"/>
        <v>39.856373429084378</v>
      </c>
      <c r="NV17" s="97"/>
      <c r="NW17" s="90"/>
      <c r="NY17" s="90"/>
      <c r="NZ17" s="91"/>
      <c r="OA17" s="94">
        <f>221</f>
        <v>221</v>
      </c>
      <c r="OB17" s="93">
        <f t="shared" si="55"/>
        <v>39.891696750902526</v>
      </c>
      <c r="OC17" s="97"/>
      <c r="OD17" s="90"/>
      <c r="OF17" s="90"/>
      <c r="OG17" s="91"/>
      <c r="OH17" s="94">
        <f>214</f>
        <v>214</v>
      </c>
      <c r="OI17" s="93">
        <f t="shared" si="56"/>
        <v>39.629629629629633</v>
      </c>
      <c r="OJ17" s="97"/>
      <c r="OK17" s="90"/>
      <c r="OM17" s="90"/>
      <c r="ON17" s="91"/>
      <c r="OO17" s="94">
        <f>210</f>
        <v>210</v>
      </c>
      <c r="OP17" s="93">
        <f t="shared" si="57"/>
        <v>39.69754253308129</v>
      </c>
      <c r="OQ17" s="97"/>
      <c r="OR17" s="90"/>
      <c r="OT17" s="90"/>
      <c r="OU17" s="91"/>
      <c r="OV17" s="94">
        <f>206</f>
        <v>206</v>
      </c>
      <c r="OW17" s="93">
        <f t="shared" si="58"/>
        <v>39.615384615384613</v>
      </c>
      <c r="OX17" s="97"/>
      <c r="OY17" s="90"/>
      <c r="PA17" s="90"/>
      <c r="PB17" s="91"/>
      <c r="PC17" s="94">
        <f>203</f>
        <v>203</v>
      </c>
      <c r="PD17" s="93">
        <f t="shared" si="59"/>
        <v>39.571150097465882</v>
      </c>
      <c r="PE17" s="97"/>
      <c r="PF17" s="90"/>
      <c r="PH17" s="90"/>
      <c r="PI17" s="91"/>
      <c r="PJ17" s="94">
        <f>202</f>
        <v>202</v>
      </c>
      <c r="PK17" s="93">
        <f t="shared" si="60"/>
        <v>39.685658153241647</v>
      </c>
      <c r="PL17" s="97"/>
      <c r="PM17" s="87"/>
      <c r="PN17" s="88"/>
      <c r="PO17" s="87"/>
      <c r="PP17" s="95"/>
      <c r="PQ17" s="96">
        <f>197</f>
        <v>197</v>
      </c>
      <c r="PR17" s="93">
        <f t="shared" si="61"/>
        <v>39.878542510121456</v>
      </c>
      <c r="PS17" s="97"/>
      <c r="PT17" s="87"/>
      <c r="PU17" s="88"/>
      <c r="PV17" s="87"/>
      <c r="PW17" s="95"/>
      <c r="PX17" s="96">
        <v>186</v>
      </c>
      <c r="PY17" s="93">
        <f t="shared" si="62"/>
        <v>40.172786177105827</v>
      </c>
      <c r="PZ17" s="97"/>
      <c r="QA17" s="87"/>
      <c r="QB17" s="88"/>
      <c r="QC17" s="87"/>
      <c r="QD17" s="95"/>
      <c r="QE17" s="96">
        <v>177</v>
      </c>
      <c r="QF17" s="93">
        <f t="shared" si="63"/>
        <v>39.954853273137694</v>
      </c>
      <c r="QG17" s="97"/>
      <c r="QH17" s="87"/>
      <c r="QI17" s="88"/>
      <c r="QJ17" s="87"/>
      <c r="QK17" s="95"/>
      <c r="QL17" s="96">
        <v>157</v>
      </c>
      <c r="QM17" s="93">
        <f t="shared" si="64"/>
        <v>39.054726368159201</v>
      </c>
      <c r="QN17" s="97"/>
      <c r="QO17" s="87"/>
      <c r="QP17" s="88"/>
      <c r="QQ17" s="87"/>
      <c r="QR17" s="95"/>
      <c r="QS17" s="96">
        <v>150</v>
      </c>
      <c r="QT17" s="93">
        <f t="shared" si="65"/>
        <v>38.560411311053983</v>
      </c>
      <c r="QU17" s="97"/>
      <c r="QV17" s="87"/>
      <c r="QW17" s="88"/>
      <c r="QX17" s="87"/>
      <c r="QY17" s="95"/>
      <c r="QZ17" s="96">
        <v>148</v>
      </c>
      <c r="RA17" s="93">
        <f t="shared" si="66"/>
        <v>38.7434554973822</v>
      </c>
      <c r="RB17" s="97"/>
      <c r="RC17" s="87"/>
      <c r="RD17" s="88"/>
      <c r="RE17" s="87"/>
      <c r="RF17" s="95"/>
      <c r="RG17" s="96">
        <v>143</v>
      </c>
      <c r="RH17" s="93">
        <f t="shared" si="67"/>
        <v>38.133333333333333</v>
      </c>
    </row>
    <row r="18" spans="1:899"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99"/>
      <c r="PN18" s="100"/>
      <c r="PO18" s="99"/>
      <c r="PP18" s="106"/>
      <c r="PQ18" s="100"/>
      <c r="PR18" s="105"/>
      <c r="PS18" s="101"/>
      <c r="PT18" s="99"/>
      <c r="PU18" s="100"/>
      <c r="PV18" s="99"/>
      <c r="PW18" s="106"/>
      <c r="PX18" s="100"/>
      <c r="PY18" s="105"/>
      <c r="PZ18" s="101"/>
      <c r="QA18" s="99"/>
      <c r="QB18" s="100"/>
      <c r="QC18" s="99"/>
      <c r="QD18" s="106"/>
      <c r="QE18" s="100"/>
      <c r="QF18" s="105"/>
      <c r="QG18" s="101"/>
      <c r="QH18" s="99"/>
      <c r="QI18" s="100"/>
      <c r="QJ18" s="99"/>
      <c r="QK18" s="106"/>
      <c r="QL18" s="100"/>
      <c r="QM18" s="105"/>
      <c r="QN18" s="101"/>
      <c r="QO18" s="99"/>
      <c r="QP18" s="100"/>
      <c r="QQ18" s="99"/>
      <c r="QR18" s="106"/>
      <c r="QS18" s="100"/>
      <c r="QT18" s="105"/>
      <c r="QU18" s="101"/>
      <c r="QV18" s="99"/>
      <c r="QW18" s="100"/>
      <c r="QX18" s="99"/>
      <c r="QY18" s="106"/>
      <c r="QZ18" s="100"/>
      <c r="RA18" s="105"/>
      <c r="RB18" s="101"/>
      <c r="RC18" s="99"/>
      <c r="RD18" s="100"/>
      <c r="RE18" s="99"/>
      <c r="RF18" s="106"/>
      <c r="RG18" s="100"/>
      <c r="RH18" s="105"/>
    </row>
    <row r="19" spans="1:899" s="2" customFormat="1" ht="13" x14ac:dyDescent="0.3">
      <c r="A19" s="107" t="s">
        <v>4</v>
      </c>
      <c r="B19" s="86">
        <f>SUM(B8:B17)</f>
        <v>4357033</v>
      </c>
      <c r="C19" s="108">
        <f>SUM(C8:C17)</f>
        <v>100</v>
      </c>
      <c r="D19" s="88">
        <f>SUM(D8:D17)</f>
        <v>4501742</v>
      </c>
      <c r="E19" s="108">
        <f>SUM(E8:E17)</f>
        <v>100.00000000000001</v>
      </c>
      <c r="F19" s="88">
        <f t="shared" ref="F19:G19" si="70">SUM(F8:F17)</f>
        <v>8858775</v>
      </c>
      <c r="G19" s="108">
        <f t="shared" si="70"/>
        <v>100.00000000000001</v>
      </c>
      <c r="H19" s="109"/>
      <c r="I19" s="110"/>
      <c r="J19" s="111"/>
      <c r="K19" s="112"/>
      <c r="L19" s="113"/>
      <c r="M19" s="111">
        <f t="shared" ref="M19:N19" si="71">SUM(M8:M17)</f>
        <v>666</v>
      </c>
      <c r="N19" s="114">
        <f t="shared" si="71"/>
        <v>100</v>
      </c>
      <c r="O19" s="109"/>
      <c r="P19" s="110"/>
      <c r="Q19" s="111"/>
      <c r="R19" s="112"/>
      <c r="S19" s="113"/>
      <c r="T19" s="111">
        <f t="shared" ref="T19:U19" si="72">SUM(T8:T17)</f>
        <v>667</v>
      </c>
      <c r="U19" s="114">
        <f t="shared" si="72"/>
        <v>100</v>
      </c>
      <c r="V19" s="109"/>
      <c r="W19" s="110"/>
      <c r="X19" s="111"/>
      <c r="Y19" s="112"/>
      <c r="Z19" s="113"/>
      <c r="AA19" s="111">
        <f t="shared" ref="AA19:AB19" si="73">SUM(AA8:AA17)</f>
        <v>664</v>
      </c>
      <c r="AB19" s="114">
        <f t="shared" si="73"/>
        <v>100</v>
      </c>
      <c r="AC19" s="109"/>
      <c r="AD19" s="110"/>
      <c r="AE19" s="111"/>
      <c r="AF19" s="112"/>
      <c r="AG19" s="113"/>
      <c r="AH19" s="111">
        <f t="shared" ref="AH19:AI19" si="74">SUM(AH8:AH17)</f>
        <v>664</v>
      </c>
      <c r="AI19" s="114">
        <f t="shared" si="74"/>
        <v>100</v>
      </c>
      <c r="AJ19" s="109"/>
      <c r="AK19" s="110"/>
      <c r="AL19" s="111"/>
      <c r="AM19" s="112"/>
      <c r="AN19" s="113"/>
      <c r="AO19" s="111">
        <f t="shared" ref="AO19:AP19" si="75">SUM(AO8:AO17)</f>
        <v>662</v>
      </c>
      <c r="AP19" s="114">
        <f t="shared" si="75"/>
        <v>100</v>
      </c>
      <c r="AQ19" s="109"/>
      <c r="AR19" s="110"/>
      <c r="AS19" s="111"/>
      <c r="AT19" s="112"/>
      <c r="AU19" s="113"/>
      <c r="AV19" s="111">
        <f t="shared" ref="AV19:AW19" si="76">SUM(AV8:AV17)</f>
        <v>662</v>
      </c>
      <c r="AW19" s="114">
        <f t="shared" si="76"/>
        <v>100</v>
      </c>
      <c r="AX19" s="109"/>
      <c r="AY19" s="110"/>
      <c r="AZ19" s="111"/>
      <c r="BA19" s="112"/>
      <c r="BB19" s="113"/>
      <c r="BC19" s="111">
        <f t="shared" ref="BC19:BD19" si="77">SUM(BC8:BC17)</f>
        <v>662</v>
      </c>
      <c r="BD19" s="114">
        <f t="shared" si="77"/>
        <v>100</v>
      </c>
      <c r="BE19" s="109"/>
      <c r="BF19" s="110"/>
      <c r="BG19" s="111"/>
      <c r="BH19" s="112"/>
      <c r="BI19" s="113"/>
      <c r="BJ19" s="111">
        <f t="shared" ref="BJ19:BK19" si="78">SUM(BJ8:BJ17)</f>
        <v>659</v>
      </c>
      <c r="BK19" s="114">
        <f t="shared" si="78"/>
        <v>100</v>
      </c>
      <c r="BL19" s="109"/>
      <c r="BM19" s="110"/>
      <c r="BN19" s="111"/>
      <c r="BO19" s="112"/>
      <c r="BP19" s="113"/>
      <c r="BQ19" s="111">
        <f t="shared" ref="BQ19:BR19" si="79">SUM(BQ8:BQ17)</f>
        <v>656</v>
      </c>
      <c r="BR19" s="114">
        <f t="shared" si="79"/>
        <v>100</v>
      </c>
      <c r="BS19" s="109"/>
      <c r="BT19" s="110"/>
      <c r="BU19" s="111"/>
      <c r="BV19" s="112"/>
      <c r="BW19" s="113"/>
      <c r="BX19" s="111">
        <f t="shared" ref="BX19:BY19" si="80">SUM(BX8:BX17)</f>
        <v>652</v>
      </c>
      <c r="BY19" s="114">
        <f t="shared" si="80"/>
        <v>100</v>
      </c>
      <c r="BZ19" s="109"/>
      <c r="CA19" s="110"/>
      <c r="CB19" s="111"/>
      <c r="CC19" s="112"/>
      <c r="CD19" s="113"/>
      <c r="CE19" s="111">
        <f t="shared" ref="CE19:CF19" si="81">SUM(CE8:CE17)</f>
        <v>651</v>
      </c>
      <c r="CF19" s="114">
        <f t="shared" si="81"/>
        <v>100</v>
      </c>
      <c r="CG19" s="109"/>
      <c r="CH19" s="110"/>
      <c r="CI19" s="111"/>
      <c r="CJ19" s="112"/>
      <c r="CK19" s="113"/>
      <c r="CL19" s="111">
        <f t="shared" ref="CL19:CM19" si="82">SUM(CL8:CL17)</f>
        <v>650</v>
      </c>
      <c r="CM19" s="114">
        <f t="shared" si="82"/>
        <v>100</v>
      </c>
      <c r="CN19" s="109"/>
      <c r="CO19" s="110"/>
      <c r="CP19" s="111"/>
      <c r="CQ19" s="112"/>
      <c r="CR19" s="113"/>
      <c r="CS19" s="111">
        <f t="shared" ref="CS19:CT19" si="83">SUM(CS8:CS17)</f>
        <v>650</v>
      </c>
      <c r="CT19" s="114">
        <f t="shared" si="83"/>
        <v>100</v>
      </c>
      <c r="CU19" s="109"/>
      <c r="CV19" s="110"/>
      <c r="CW19" s="111"/>
      <c r="CX19" s="112"/>
      <c r="CY19" s="113"/>
      <c r="CZ19" s="111">
        <f t="shared" ref="CZ19:DA19" si="84">SUM(CZ8:CZ17)</f>
        <v>647</v>
      </c>
      <c r="DA19" s="114">
        <f t="shared" si="84"/>
        <v>100</v>
      </c>
      <c r="DB19" s="109"/>
      <c r="DC19" s="110"/>
      <c r="DD19" s="111"/>
      <c r="DE19" s="112"/>
      <c r="DF19" s="113"/>
      <c r="DG19" s="111">
        <f t="shared" ref="DG19:DH19" si="85">SUM(DG8:DG17)</f>
        <v>646</v>
      </c>
      <c r="DH19" s="114">
        <f t="shared" si="85"/>
        <v>100</v>
      </c>
      <c r="DI19" s="109"/>
      <c r="DJ19" s="110"/>
      <c r="DK19" s="111"/>
      <c r="DL19" s="112"/>
      <c r="DM19" s="113"/>
      <c r="DN19" s="111">
        <f t="shared" ref="DN19:DO19" si="86">SUM(DN8:DN17)</f>
        <v>646</v>
      </c>
      <c r="DO19" s="114">
        <f t="shared" si="86"/>
        <v>100</v>
      </c>
      <c r="DP19" s="109"/>
      <c r="DQ19" s="110"/>
      <c r="DR19" s="111"/>
      <c r="DS19" s="112"/>
      <c r="DT19" s="113"/>
      <c r="DU19" s="111">
        <f t="shared" ref="DU19:DV19" si="87">SUM(DU8:DU17)</f>
        <v>645</v>
      </c>
      <c r="DV19" s="114">
        <f t="shared" si="87"/>
        <v>100</v>
      </c>
      <c r="DW19" s="109"/>
      <c r="DX19" s="110"/>
      <c r="DY19" s="111"/>
      <c r="DZ19" s="112"/>
      <c r="EA19" s="113"/>
      <c r="EB19" s="111">
        <f t="shared" ref="EB19:EC19" si="88">SUM(EB8:EB17)</f>
        <v>645</v>
      </c>
      <c r="EC19" s="114">
        <f t="shared" si="88"/>
        <v>100</v>
      </c>
      <c r="ED19" s="109"/>
      <c r="EE19" s="110"/>
      <c r="EF19" s="111"/>
      <c r="EG19" s="112"/>
      <c r="EH19" s="113"/>
      <c r="EI19" s="111">
        <f t="shared" ref="EI19:EJ19" si="89">SUM(EI8:EI17)</f>
        <v>645</v>
      </c>
      <c r="EJ19" s="114">
        <f t="shared" si="89"/>
        <v>100</v>
      </c>
      <c r="EK19" s="109"/>
      <c r="EL19" s="110"/>
      <c r="EM19" s="111"/>
      <c r="EN19" s="112"/>
      <c r="EO19" s="113"/>
      <c r="EP19" s="111">
        <f t="shared" ref="EP19:EQ19" si="90">SUM(EP8:EP17)</f>
        <v>645</v>
      </c>
      <c r="EQ19" s="114">
        <f t="shared" si="90"/>
        <v>100</v>
      </c>
      <c r="ER19" s="109"/>
      <c r="ES19" s="110"/>
      <c r="ET19" s="111"/>
      <c r="EU19" s="112"/>
      <c r="EV19" s="113"/>
      <c r="EW19" s="111">
        <f t="shared" ref="EW19:EX19" si="91">SUM(EW8:EW17)</f>
        <v>642</v>
      </c>
      <c r="EX19" s="114">
        <f t="shared" si="91"/>
        <v>100</v>
      </c>
      <c r="EY19" s="109"/>
      <c r="EZ19" s="110"/>
      <c r="FA19" s="111"/>
      <c r="FB19" s="112"/>
      <c r="FC19" s="113"/>
      <c r="FD19" s="111">
        <f t="shared" ref="FD19:FE19" si="92">SUM(FD8:FD17)</f>
        <v>641</v>
      </c>
      <c r="FE19" s="114">
        <f t="shared" si="92"/>
        <v>100</v>
      </c>
      <c r="FF19" s="109"/>
      <c r="FG19" s="110"/>
      <c r="FH19" s="111"/>
      <c r="FI19" s="112"/>
      <c r="FJ19" s="113"/>
      <c r="FK19" s="111">
        <f t="shared" ref="FK19:FL19" si="93">SUM(FK8:FK17)</f>
        <v>639</v>
      </c>
      <c r="FL19" s="114">
        <f t="shared" si="93"/>
        <v>100</v>
      </c>
      <c r="FM19" s="109"/>
      <c r="FN19" s="110"/>
      <c r="FO19" s="111"/>
      <c r="FP19" s="112"/>
      <c r="FQ19" s="113"/>
      <c r="FR19" s="111">
        <f t="shared" ref="FR19:FS19" si="94">SUM(FR8:FR17)</f>
        <v>638</v>
      </c>
      <c r="FS19" s="114">
        <f t="shared" si="94"/>
        <v>100</v>
      </c>
      <c r="FT19" s="109"/>
      <c r="FU19" s="110"/>
      <c r="FV19" s="111"/>
      <c r="FW19" s="112"/>
      <c r="FX19" s="113"/>
      <c r="FY19" s="111">
        <f t="shared" ref="FY19:FZ19" si="95">SUM(FY8:FY17)</f>
        <v>638</v>
      </c>
      <c r="FZ19" s="114">
        <f t="shared" si="95"/>
        <v>100</v>
      </c>
      <c r="GA19" s="109"/>
      <c r="GB19" s="110"/>
      <c r="GC19" s="111"/>
      <c r="GD19" s="112"/>
      <c r="GE19" s="113"/>
      <c r="GF19" s="111">
        <f t="shared" ref="GF19:GG19" si="96">SUM(GF8:GF17)</f>
        <v>638</v>
      </c>
      <c r="GG19" s="114">
        <f t="shared" si="96"/>
        <v>100</v>
      </c>
      <c r="GH19" s="109"/>
      <c r="GI19" s="110"/>
      <c r="GJ19" s="111"/>
      <c r="GK19" s="112"/>
      <c r="GL19" s="113"/>
      <c r="GM19" s="111">
        <f t="shared" ref="GM19:GN19" si="97">SUM(GM8:GM17)</f>
        <v>638</v>
      </c>
      <c r="GN19" s="114">
        <f t="shared" si="97"/>
        <v>100</v>
      </c>
      <c r="GO19" s="109"/>
      <c r="GP19" s="110"/>
      <c r="GQ19" s="111"/>
      <c r="GR19" s="112"/>
      <c r="GS19" s="113"/>
      <c r="GT19" s="111">
        <f t="shared" ref="GT19:GU19" si="98">SUM(GT8:GT17)</f>
        <v>638</v>
      </c>
      <c r="GU19" s="114">
        <f t="shared" si="98"/>
        <v>100</v>
      </c>
      <c r="GV19" s="109"/>
      <c r="GW19" s="110"/>
      <c r="GX19" s="111"/>
      <c r="GY19" s="112"/>
      <c r="GZ19" s="113"/>
      <c r="HA19" s="111">
        <f t="shared" ref="HA19:HB19" si="99">SUM(HA8:HA17)</f>
        <v>632</v>
      </c>
      <c r="HB19" s="114">
        <f t="shared" si="99"/>
        <v>100</v>
      </c>
      <c r="HC19" s="109"/>
      <c r="HD19" s="110"/>
      <c r="HE19" s="111"/>
      <c r="HF19" s="112"/>
      <c r="HG19" s="113"/>
      <c r="HH19" s="111">
        <f t="shared" ref="HH19:HI19" si="100">SUM(HH8:HH17)</f>
        <v>611</v>
      </c>
      <c r="HI19" s="114">
        <f t="shared" si="100"/>
        <v>100</v>
      </c>
      <c r="HJ19" s="109"/>
      <c r="HK19" s="110"/>
      <c r="HL19" s="111"/>
      <c r="HM19" s="112"/>
      <c r="HN19" s="113"/>
      <c r="HO19" s="111">
        <f t="shared" ref="HO19:HP19" si="101">SUM(HO8:HO17)</f>
        <v>608</v>
      </c>
      <c r="HP19" s="114">
        <f t="shared" si="101"/>
        <v>100</v>
      </c>
      <c r="HQ19" s="109"/>
      <c r="HR19" s="110"/>
      <c r="HS19" s="111"/>
      <c r="HT19" s="112"/>
      <c r="HU19" s="113"/>
      <c r="HV19" s="111">
        <f t="shared" ref="HV19:HW19" si="102">SUM(HV8:HV17)</f>
        <v>607</v>
      </c>
      <c r="HW19" s="114">
        <f t="shared" si="102"/>
        <v>100</v>
      </c>
      <c r="HX19" s="109"/>
      <c r="HY19" s="110"/>
      <c r="HZ19" s="111"/>
      <c r="IA19" s="112"/>
      <c r="IB19" s="113"/>
      <c r="IC19" s="111">
        <f t="shared" ref="IC19:ID19" si="103">SUM(IC8:IC17)</f>
        <v>606</v>
      </c>
      <c r="ID19" s="114">
        <f t="shared" si="103"/>
        <v>100</v>
      </c>
      <c r="IE19" s="109"/>
      <c r="IF19" s="110"/>
      <c r="IG19" s="111"/>
      <c r="IH19" s="112"/>
      <c r="II19" s="113"/>
      <c r="IJ19" s="111">
        <f t="shared" ref="IJ19:IK19" si="104">SUM(IJ8:IJ17)</f>
        <v>605</v>
      </c>
      <c r="IK19" s="114">
        <f t="shared" si="104"/>
        <v>100</v>
      </c>
      <c r="IL19" s="109"/>
      <c r="IM19" s="110"/>
      <c r="IN19" s="111"/>
      <c r="IO19" s="112"/>
      <c r="IP19" s="113"/>
      <c r="IQ19" s="111">
        <f t="shared" ref="IQ19:IR19" si="105">SUM(IQ8:IQ17)</f>
        <v>601</v>
      </c>
      <c r="IR19" s="114">
        <f t="shared" si="105"/>
        <v>100</v>
      </c>
      <c r="IS19" s="109"/>
      <c r="IT19" s="110"/>
      <c r="IU19" s="111"/>
      <c r="IV19" s="112"/>
      <c r="IW19" s="113"/>
      <c r="IX19" s="111">
        <f t="shared" ref="IX19:IY19" si="106">SUM(IX8:IX17)</f>
        <v>599</v>
      </c>
      <c r="IY19" s="114">
        <f t="shared" si="106"/>
        <v>100</v>
      </c>
      <c r="IZ19" s="109"/>
      <c r="JA19" s="110"/>
      <c r="JB19" s="111"/>
      <c r="JC19" s="112"/>
      <c r="JD19" s="113"/>
      <c r="JE19" s="111">
        <f t="shared" ref="JE19:JF19" si="107">SUM(JE8:JE17)</f>
        <v>599</v>
      </c>
      <c r="JF19" s="114">
        <f t="shared" si="107"/>
        <v>100</v>
      </c>
      <c r="JG19" s="109"/>
      <c r="JH19" s="110"/>
      <c r="JI19" s="111"/>
      <c r="JJ19" s="112"/>
      <c r="JK19" s="113"/>
      <c r="JL19" s="111">
        <f t="shared" ref="JL19:JM19" si="108">SUM(JL8:JL17)</f>
        <v>597</v>
      </c>
      <c r="JM19" s="114">
        <f t="shared" si="108"/>
        <v>100</v>
      </c>
      <c r="JN19" s="109"/>
      <c r="JO19" s="110"/>
      <c r="JP19" s="111"/>
      <c r="JQ19" s="112"/>
      <c r="JR19" s="113"/>
      <c r="JS19" s="111">
        <f t="shared" ref="JS19:JT19" si="109">SUM(JS8:JS17)</f>
        <v>596</v>
      </c>
      <c r="JT19" s="114">
        <f t="shared" si="109"/>
        <v>100</v>
      </c>
      <c r="JU19" s="109"/>
      <c r="JV19" s="110"/>
      <c r="JW19" s="111"/>
      <c r="JX19" s="112"/>
      <c r="JY19" s="113"/>
      <c r="JZ19" s="111">
        <f t="shared" ref="JZ19:KA19" si="110">SUM(JZ8:JZ17)</f>
        <v>595</v>
      </c>
      <c r="KA19" s="114">
        <f t="shared" si="110"/>
        <v>100</v>
      </c>
      <c r="KB19" s="109"/>
      <c r="KC19" s="110"/>
      <c r="KD19" s="111"/>
      <c r="KE19" s="112"/>
      <c r="KF19" s="113"/>
      <c r="KG19" s="111">
        <f t="shared" ref="KG19:KH19" si="111">SUM(KG8:KG17)</f>
        <v>594</v>
      </c>
      <c r="KH19" s="114">
        <f t="shared" si="111"/>
        <v>100</v>
      </c>
      <c r="KI19" s="109"/>
      <c r="KJ19" s="110"/>
      <c r="KK19" s="111"/>
      <c r="KL19" s="112"/>
      <c r="KM19" s="113"/>
      <c r="KN19" s="111">
        <f t="shared" ref="KN19:KO19" si="112">SUM(KN8:KN17)</f>
        <v>592</v>
      </c>
      <c r="KO19" s="114">
        <f t="shared" si="112"/>
        <v>100</v>
      </c>
      <c r="KP19" s="109"/>
      <c r="KQ19" s="110"/>
      <c r="KR19" s="111"/>
      <c r="KS19" s="112"/>
      <c r="KT19" s="113"/>
      <c r="KU19" s="111">
        <f t="shared" ref="KU19:KV19" si="113">SUM(KU8:KU17)</f>
        <v>592</v>
      </c>
      <c r="KV19" s="114">
        <f t="shared" si="113"/>
        <v>100</v>
      </c>
      <c r="KW19" s="109"/>
      <c r="KX19" s="110"/>
      <c r="KY19" s="111"/>
      <c r="KZ19" s="112"/>
      <c r="LA19" s="113"/>
      <c r="LB19" s="111">
        <f t="shared" ref="LB19:LC19" si="114">SUM(LB8:LB17)</f>
        <v>591</v>
      </c>
      <c r="LC19" s="114">
        <f t="shared" si="114"/>
        <v>100</v>
      </c>
      <c r="LD19" s="109"/>
      <c r="LE19" s="110"/>
      <c r="LF19" s="111"/>
      <c r="LG19" s="112"/>
      <c r="LH19" s="113"/>
      <c r="LI19" s="111">
        <f t="shared" ref="LI19:LJ19" si="115">SUM(LI8:LI17)</f>
        <v>587</v>
      </c>
      <c r="LJ19" s="114">
        <f t="shared" si="115"/>
        <v>100</v>
      </c>
      <c r="LK19" s="109"/>
      <c r="LL19" s="110"/>
      <c r="LM19" s="111"/>
      <c r="LN19" s="112"/>
      <c r="LO19" s="113"/>
      <c r="LP19" s="111">
        <f t="shared" ref="LP19:LQ19" si="116">SUM(LP8:LP17)</f>
        <v>583</v>
      </c>
      <c r="LQ19" s="114">
        <f t="shared" si="116"/>
        <v>100</v>
      </c>
      <c r="LR19" s="109"/>
      <c r="LS19" s="110"/>
      <c r="LT19" s="111"/>
      <c r="LU19" s="112"/>
      <c r="LV19" s="113"/>
      <c r="LW19" s="111">
        <f t="shared" ref="LW19:LX19" si="117">SUM(LW8:LW17)</f>
        <v>582</v>
      </c>
      <c r="LX19" s="114">
        <f t="shared" si="117"/>
        <v>100</v>
      </c>
      <c r="LY19" s="109"/>
      <c r="LZ19" s="110"/>
      <c r="MA19" s="111"/>
      <c r="MB19" s="112"/>
      <c r="MC19" s="113"/>
      <c r="MD19" s="111">
        <f t="shared" ref="MD19:ME19" si="118">SUM(MD8:MD17)</f>
        <v>579</v>
      </c>
      <c r="ME19" s="114">
        <f t="shared" si="118"/>
        <v>100</v>
      </c>
      <c r="MF19" s="109"/>
      <c r="MG19" s="110"/>
      <c r="MH19" s="111"/>
      <c r="MI19" s="112"/>
      <c r="MJ19" s="113"/>
      <c r="MK19" s="111">
        <f t="shared" ref="MK19:ML19" si="119">SUM(MK8:MK17)</f>
        <v>580</v>
      </c>
      <c r="ML19" s="114">
        <f t="shared" si="119"/>
        <v>100</v>
      </c>
      <c r="MM19" s="109"/>
      <c r="MN19" s="110"/>
      <c r="MO19" s="111"/>
      <c r="MP19" s="112"/>
      <c r="MQ19" s="113"/>
      <c r="MR19" s="111">
        <f t="shared" ref="MR19:MS19" si="120">SUM(MR8:MR17)</f>
        <v>577</v>
      </c>
      <c r="MS19" s="114">
        <f t="shared" si="120"/>
        <v>100</v>
      </c>
      <c r="MT19" s="109"/>
      <c r="MU19" s="110"/>
      <c r="MV19" s="111"/>
      <c r="MW19" s="112"/>
      <c r="MX19" s="113"/>
      <c r="MY19" s="111">
        <f t="shared" ref="MY19:MZ19" si="121">SUM(MY8:MY17)</f>
        <v>573</v>
      </c>
      <c r="MZ19" s="114">
        <f t="shared" si="121"/>
        <v>100</v>
      </c>
      <c r="NA19" s="109"/>
      <c r="NB19" s="110"/>
      <c r="NC19" s="111"/>
      <c r="ND19" s="112"/>
      <c r="NE19" s="113"/>
      <c r="NF19" s="111">
        <f t="shared" ref="NF19:NG19" si="122">SUM(NF8:NF17)</f>
        <v>568</v>
      </c>
      <c r="NG19" s="114">
        <f t="shared" si="122"/>
        <v>100</v>
      </c>
      <c r="NH19" s="109"/>
      <c r="NI19" s="110"/>
      <c r="NJ19" s="111"/>
      <c r="NK19" s="112"/>
      <c r="NL19" s="113"/>
      <c r="NM19" s="111">
        <f t="shared" ref="NM19:NN19" si="123">SUM(NM8:NM17)</f>
        <v>565</v>
      </c>
      <c r="NN19" s="114">
        <f t="shared" si="123"/>
        <v>100</v>
      </c>
      <c r="NO19" s="109"/>
      <c r="NP19" s="110"/>
      <c r="NQ19" s="111"/>
      <c r="NR19" s="112"/>
      <c r="NS19" s="113"/>
      <c r="NT19" s="111">
        <f t="shared" ref="NT19:NU19" si="124">SUM(NT8:NT17)</f>
        <v>557</v>
      </c>
      <c r="NU19" s="114">
        <f t="shared" si="124"/>
        <v>100</v>
      </c>
      <c r="NV19" s="109"/>
      <c r="NW19" s="110"/>
      <c r="NX19" s="111"/>
      <c r="NY19" s="112"/>
      <c r="NZ19" s="113"/>
      <c r="OA19" s="111">
        <f t="shared" ref="OA19:OB19" si="125">SUM(OA8:OA17)</f>
        <v>554</v>
      </c>
      <c r="OB19" s="114">
        <f t="shared" si="125"/>
        <v>100</v>
      </c>
      <c r="OC19" s="109"/>
      <c r="OD19" s="110"/>
      <c r="OE19" s="111"/>
      <c r="OF19" s="112"/>
      <c r="OG19" s="113"/>
      <c r="OH19" s="111">
        <f t="shared" ref="OH19:OI19" si="126">SUM(OH8:OH17)</f>
        <v>540</v>
      </c>
      <c r="OI19" s="114">
        <f t="shared" si="126"/>
        <v>100</v>
      </c>
      <c r="OJ19" s="109"/>
      <c r="OK19" s="110"/>
      <c r="OL19" s="111"/>
      <c r="OM19" s="112"/>
      <c r="ON19" s="113"/>
      <c r="OO19" s="111">
        <f t="shared" ref="OO19:OP19" si="127">SUM(OO8:OO17)</f>
        <v>529</v>
      </c>
      <c r="OP19" s="114">
        <f t="shared" si="127"/>
        <v>100</v>
      </c>
      <c r="OQ19" s="109"/>
      <c r="OR19" s="110"/>
      <c r="OS19" s="111"/>
      <c r="OT19" s="112"/>
      <c r="OU19" s="113"/>
      <c r="OV19" s="111">
        <f t="shared" ref="OV19:OW19" si="128">SUM(OV8:OV17)</f>
        <v>520</v>
      </c>
      <c r="OW19" s="114">
        <f t="shared" si="128"/>
        <v>100</v>
      </c>
      <c r="OX19" s="109"/>
      <c r="OY19" s="110"/>
      <c r="OZ19" s="111"/>
      <c r="PA19" s="112"/>
      <c r="PB19" s="113"/>
      <c r="PC19" s="111">
        <f t="shared" ref="PC19:PD19" si="129">SUM(PC8:PC17)</f>
        <v>513</v>
      </c>
      <c r="PD19" s="114">
        <f t="shared" si="129"/>
        <v>100</v>
      </c>
      <c r="PE19" s="109"/>
      <c r="PF19" s="110"/>
      <c r="PG19" s="111"/>
      <c r="PH19" s="112"/>
      <c r="PI19" s="113"/>
      <c r="PJ19" s="111">
        <f t="shared" ref="PJ19:PK19" si="130">SUM(PJ8:PJ17)</f>
        <v>509</v>
      </c>
      <c r="PK19" s="114">
        <f t="shared" si="130"/>
        <v>100</v>
      </c>
      <c r="PL19" s="109"/>
      <c r="PM19" s="108"/>
      <c r="PN19" s="115"/>
      <c r="PO19" s="116"/>
      <c r="PP19" s="117"/>
      <c r="PQ19" s="115">
        <f t="shared" ref="PQ19:PR19" si="131">SUM(PQ8:PQ17)</f>
        <v>494</v>
      </c>
      <c r="PR19" s="114">
        <f t="shared" si="131"/>
        <v>100</v>
      </c>
      <c r="PS19" s="109"/>
      <c r="PT19" s="108"/>
      <c r="PU19" s="115"/>
      <c r="PV19" s="116"/>
      <c r="PW19" s="117"/>
      <c r="PX19" s="115">
        <f t="shared" ref="PX19:PY19" si="132">SUM(PX8:PX17)</f>
        <v>463</v>
      </c>
      <c r="PY19" s="114">
        <f t="shared" si="132"/>
        <v>100</v>
      </c>
      <c r="PZ19" s="109"/>
      <c r="QA19" s="108"/>
      <c r="QB19" s="115"/>
      <c r="QC19" s="116"/>
      <c r="QD19" s="117"/>
      <c r="QE19" s="115">
        <f>SUM(QE8:QE17)</f>
        <v>443</v>
      </c>
      <c r="QF19" s="114">
        <f>SUM(QF8:QF17)</f>
        <v>100</v>
      </c>
      <c r="QG19" s="109"/>
      <c r="QH19" s="108"/>
      <c r="QI19" s="115"/>
      <c r="QJ19" s="116"/>
      <c r="QK19" s="117"/>
      <c r="QL19" s="115">
        <f t="shared" ref="QL19:QM19" si="133">SUM(QL8:QL17)</f>
        <v>402</v>
      </c>
      <c r="QM19" s="114">
        <f t="shared" si="133"/>
        <v>100</v>
      </c>
      <c r="QN19" s="109"/>
      <c r="QO19" s="108"/>
      <c r="QP19" s="115"/>
      <c r="QQ19" s="116"/>
      <c r="QR19" s="117"/>
      <c r="QS19" s="115">
        <f>SUM(QS8:QS17)</f>
        <v>389</v>
      </c>
      <c r="QT19" s="114">
        <f>SUM(QT8:QT17)</f>
        <v>100</v>
      </c>
      <c r="QU19" s="109"/>
      <c r="QV19" s="108"/>
      <c r="QW19" s="115"/>
      <c r="QX19" s="116"/>
      <c r="QY19" s="117"/>
      <c r="QZ19" s="115">
        <f t="shared" ref="QZ19:RA19" si="134">SUM(QZ8:QZ17)</f>
        <v>382</v>
      </c>
      <c r="RA19" s="114">
        <f t="shared" si="134"/>
        <v>100</v>
      </c>
      <c r="RB19" s="109"/>
      <c r="RC19" s="108"/>
      <c r="RD19" s="115"/>
      <c r="RE19" s="116"/>
      <c r="RF19" s="117"/>
      <c r="RG19" s="115">
        <f t="shared" ref="RG19:RH19" si="135">SUM(RG8:RG17)</f>
        <v>375</v>
      </c>
      <c r="RH19" s="114">
        <f t="shared" si="135"/>
        <v>100</v>
      </c>
    </row>
    <row r="20" spans="1:899"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0"/>
      <c r="PN20" s="100"/>
      <c r="PO20" s="100"/>
      <c r="PP20" s="106"/>
      <c r="PQ20" s="100"/>
      <c r="PR20" s="119"/>
      <c r="PS20" s="101"/>
      <c r="PT20" s="100"/>
      <c r="PU20" s="100"/>
      <c r="PV20" s="100"/>
      <c r="PW20" s="106"/>
      <c r="PX20" s="100"/>
      <c r="PY20" s="119"/>
      <c r="PZ20" s="101"/>
      <c r="QA20" s="100"/>
      <c r="QB20" s="100"/>
      <c r="QC20" s="100"/>
      <c r="QD20" s="106"/>
      <c r="QE20" s="100"/>
      <c r="QF20" s="119"/>
      <c r="QG20" s="101"/>
      <c r="QH20" s="100"/>
      <c r="QI20" s="100"/>
      <c r="QJ20" s="100"/>
      <c r="QK20" s="106"/>
      <c r="QL20" s="100"/>
      <c r="QM20" s="119"/>
      <c r="QN20" s="101"/>
      <c r="QO20" s="100"/>
      <c r="QP20" s="100"/>
      <c r="QQ20" s="100"/>
      <c r="QR20" s="106"/>
      <c r="QS20" s="100"/>
      <c r="QT20" s="119"/>
      <c r="QU20" s="101"/>
      <c r="QV20" s="100"/>
      <c r="QW20" s="100"/>
      <c r="QX20" s="100"/>
      <c r="QY20" s="106"/>
      <c r="QZ20" s="100"/>
      <c r="RA20" s="119"/>
      <c r="RB20" s="101"/>
      <c r="RC20" s="100"/>
      <c r="RD20" s="100"/>
      <c r="RE20" s="100"/>
      <c r="RF20" s="106"/>
      <c r="RG20" s="100"/>
      <c r="RH20" s="119"/>
    </row>
    <row r="21" spans="1:899" s="2" customFormat="1" ht="13" x14ac:dyDescent="0.3">
      <c r="A21" s="120" t="s">
        <v>296</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row>
    <row r="22" spans="1:899"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666</v>
      </c>
      <c r="N22" s="143"/>
      <c r="O22" s="141"/>
      <c r="P22" s="142">
        <v>0.56000000000000005</v>
      </c>
      <c r="Q22" s="139"/>
      <c r="R22" s="142">
        <v>0.44</v>
      </c>
      <c r="S22" s="140">
        <f>S19+S21</f>
        <v>0</v>
      </c>
      <c r="T22" s="140">
        <f>T19+T21</f>
        <v>667</v>
      </c>
      <c r="U22" s="143"/>
      <c r="V22" s="141"/>
      <c r="W22" s="142">
        <v>0.56000000000000005</v>
      </c>
      <c r="X22" s="139"/>
      <c r="Y22" s="142">
        <v>0.44</v>
      </c>
      <c r="Z22" s="140">
        <f>Z19+Z21</f>
        <v>0</v>
      </c>
      <c r="AA22" s="140">
        <f>AA19+AA21</f>
        <v>664</v>
      </c>
      <c r="AB22" s="143"/>
      <c r="AC22" s="141"/>
      <c r="AD22" s="142">
        <v>0.56000000000000005</v>
      </c>
      <c r="AE22" s="139"/>
      <c r="AF22" s="142">
        <v>0.44</v>
      </c>
      <c r="AG22" s="140">
        <f>AG19+AG21</f>
        <v>0</v>
      </c>
      <c r="AH22" s="140">
        <f>AH19+AH21</f>
        <v>664</v>
      </c>
      <c r="AI22" s="143"/>
      <c r="AJ22" s="141"/>
      <c r="AK22" s="142">
        <v>0.56000000000000005</v>
      </c>
      <c r="AL22" s="139"/>
      <c r="AM22" s="142">
        <v>0.44</v>
      </c>
      <c r="AN22" s="140">
        <f>AN19+AN21</f>
        <v>0</v>
      </c>
      <c r="AO22" s="140">
        <f>AO19+AO21</f>
        <v>662</v>
      </c>
      <c r="AP22" s="143"/>
      <c r="AQ22" s="141"/>
      <c r="AR22" s="142">
        <v>0.56000000000000005</v>
      </c>
      <c r="AS22" s="139"/>
      <c r="AT22" s="142">
        <v>0.44</v>
      </c>
      <c r="AU22" s="140">
        <f>AU19+AU21</f>
        <v>0</v>
      </c>
      <c r="AV22" s="140">
        <f>AV19+AV21</f>
        <v>662</v>
      </c>
      <c r="AW22" s="143"/>
      <c r="AX22" s="141"/>
      <c r="AY22" s="142">
        <v>0.56000000000000005</v>
      </c>
      <c r="AZ22" s="139"/>
      <c r="BA22" s="142">
        <v>0.44</v>
      </c>
      <c r="BB22" s="140">
        <f>BB19+BB21</f>
        <v>0</v>
      </c>
      <c r="BC22" s="140">
        <f>BC19+BC21</f>
        <v>662</v>
      </c>
      <c r="BD22" s="143"/>
      <c r="BE22" s="141"/>
      <c r="BF22" s="142">
        <v>0.56000000000000005</v>
      </c>
      <c r="BG22" s="139"/>
      <c r="BH22" s="142">
        <v>0.44</v>
      </c>
      <c r="BI22" s="140">
        <f>BI19+BI21</f>
        <v>0</v>
      </c>
      <c r="BJ22" s="140">
        <f>BJ19+BJ21</f>
        <v>659</v>
      </c>
      <c r="BK22" s="143"/>
      <c r="BL22" s="141"/>
      <c r="BM22" s="142">
        <v>0.56000000000000005</v>
      </c>
      <c r="BN22" s="139"/>
      <c r="BO22" s="142">
        <v>0.44</v>
      </c>
      <c r="BP22" s="140">
        <f>BP19+BP21</f>
        <v>0</v>
      </c>
      <c r="BQ22" s="140">
        <f>BQ19+BQ21</f>
        <v>656</v>
      </c>
      <c r="BR22" s="143"/>
      <c r="BS22" s="141"/>
      <c r="BT22" s="142">
        <v>0.56999999999999995</v>
      </c>
      <c r="BU22" s="139"/>
      <c r="BV22" s="142">
        <v>0.43</v>
      </c>
      <c r="BW22" s="140">
        <f>BW19+BW21</f>
        <v>0</v>
      </c>
      <c r="BX22" s="140">
        <f>BX19+BX21</f>
        <v>652</v>
      </c>
      <c r="BY22" s="143"/>
      <c r="BZ22" s="141"/>
      <c r="CA22" s="142">
        <v>0.56999999999999995</v>
      </c>
      <c r="CB22" s="139"/>
      <c r="CC22" s="142">
        <v>0.43</v>
      </c>
      <c r="CD22" s="140">
        <f>CD19+CD21</f>
        <v>0</v>
      </c>
      <c r="CE22" s="140">
        <f>CE19+CE21</f>
        <v>651</v>
      </c>
      <c r="CF22" s="143"/>
      <c r="CG22" s="141"/>
      <c r="CH22" s="142">
        <v>0.56999999999999995</v>
      </c>
      <c r="CI22" s="139"/>
      <c r="CJ22" s="142">
        <v>0.43</v>
      </c>
      <c r="CK22" s="140">
        <f>CK19+CK21</f>
        <v>0</v>
      </c>
      <c r="CL22" s="140">
        <f>CL19+CL21</f>
        <v>650</v>
      </c>
      <c r="CM22" s="143"/>
      <c r="CN22" s="141"/>
      <c r="CO22" s="142">
        <v>0.56999999999999995</v>
      </c>
      <c r="CP22" s="139"/>
      <c r="CQ22" s="142">
        <v>0.43</v>
      </c>
      <c r="CR22" s="140">
        <f>CR19+CR21</f>
        <v>0</v>
      </c>
      <c r="CS22" s="140">
        <f>CS19+CS21</f>
        <v>650</v>
      </c>
      <c r="CT22" s="143"/>
      <c r="CU22" s="141"/>
      <c r="CV22" s="142">
        <v>0.56000000000000005</v>
      </c>
      <c r="CW22" s="139"/>
      <c r="CX22" s="142">
        <v>0.44</v>
      </c>
      <c r="CY22" s="140">
        <f>CY19+CY21</f>
        <v>0</v>
      </c>
      <c r="CZ22" s="140">
        <f>CZ19+CZ21</f>
        <v>647</v>
      </c>
      <c r="DA22" s="143"/>
      <c r="DB22" s="141"/>
      <c r="DC22" s="142">
        <v>0.56999999999999995</v>
      </c>
      <c r="DD22" s="139"/>
      <c r="DE22" s="142">
        <v>0.43</v>
      </c>
      <c r="DF22" s="140">
        <f>DF19+DF21</f>
        <v>0</v>
      </c>
      <c r="DG22" s="140">
        <f>DG19+DG21</f>
        <v>646</v>
      </c>
      <c r="DH22" s="143"/>
      <c r="DI22" s="141"/>
      <c r="DJ22" s="142">
        <v>0.56999999999999995</v>
      </c>
      <c r="DK22" s="139"/>
      <c r="DL22" s="142">
        <v>0.43</v>
      </c>
      <c r="DM22" s="140">
        <f>DM19+DM21</f>
        <v>0</v>
      </c>
      <c r="DN22" s="140">
        <f>DN19+DN21</f>
        <v>646</v>
      </c>
      <c r="DO22" s="143"/>
      <c r="DP22" s="141"/>
      <c r="DQ22" s="142">
        <v>0.56999999999999995</v>
      </c>
      <c r="DR22" s="139"/>
      <c r="DS22" s="142">
        <v>0.43</v>
      </c>
      <c r="DT22" s="140">
        <f>DT19+DT21</f>
        <v>0</v>
      </c>
      <c r="DU22" s="140">
        <f>DU19+DU21</f>
        <v>645</v>
      </c>
      <c r="DV22" s="143"/>
      <c r="DW22" s="141"/>
      <c r="DX22" s="142">
        <v>0.56999999999999995</v>
      </c>
      <c r="DY22" s="139"/>
      <c r="DZ22" s="142">
        <v>0.43</v>
      </c>
      <c r="EA22" s="140">
        <f>EA19+EA21</f>
        <v>0</v>
      </c>
      <c r="EB22" s="140">
        <f>EB19+EB21</f>
        <v>645</v>
      </c>
      <c r="EC22" s="143"/>
      <c r="ED22" s="141"/>
      <c r="EE22" s="142">
        <v>0.56999999999999995</v>
      </c>
      <c r="EF22" s="139"/>
      <c r="EG22" s="142">
        <v>0.43</v>
      </c>
      <c r="EH22" s="140">
        <f>EH19+EH21</f>
        <v>0</v>
      </c>
      <c r="EI22" s="140">
        <f>EI19+EI21</f>
        <v>645</v>
      </c>
      <c r="EJ22" s="143"/>
      <c r="EK22" s="141"/>
      <c r="EL22" s="142">
        <v>0.56999999999999995</v>
      </c>
      <c r="EM22" s="139"/>
      <c r="EN22" s="142">
        <v>0.43</v>
      </c>
      <c r="EO22" s="140">
        <f>EO19+EO21</f>
        <v>0</v>
      </c>
      <c r="EP22" s="140">
        <f>EP19+EP21</f>
        <v>645</v>
      </c>
      <c r="EQ22" s="143"/>
      <c r="ER22" s="141"/>
      <c r="ES22" s="142">
        <v>0.56999999999999995</v>
      </c>
      <c r="ET22" s="139"/>
      <c r="EU22" s="142">
        <v>0.43</v>
      </c>
      <c r="EV22" s="140">
        <f>EV19+EV21</f>
        <v>0</v>
      </c>
      <c r="EW22" s="140">
        <f>EW19+EW21</f>
        <v>642</v>
      </c>
      <c r="EX22" s="143"/>
      <c r="EY22" s="141"/>
      <c r="EZ22" s="142">
        <v>0.56999999999999995</v>
      </c>
      <c r="FA22" s="139"/>
      <c r="FB22" s="142">
        <v>0.43</v>
      </c>
      <c r="FC22" s="140">
        <f>FC19+FC21</f>
        <v>0</v>
      </c>
      <c r="FD22" s="140">
        <f>FD19+FD21</f>
        <v>641</v>
      </c>
      <c r="FE22" s="143"/>
      <c r="FF22" s="141"/>
      <c r="FG22" s="142">
        <v>0.56999999999999995</v>
      </c>
      <c r="FH22" s="139"/>
      <c r="FI22" s="142">
        <v>0.43</v>
      </c>
      <c r="FJ22" s="140">
        <f>FJ19+FJ21</f>
        <v>0</v>
      </c>
      <c r="FK22" s="140">
        <f>FK19+FK21</f>
        <v>639</v>
      </c>
      <c r="FL22" s="143"/>
      <c r="FM22" s="141"/>
      <c r="FN22" s="142">
        <v>0.56999999999999995</v>
      </c>
      <c r="FO22" s="139"/>
      <c r="FP22" s="142">
        <v>0.43</v>
      </c>
      <c r="FQ22" s="140">
        <f>FQ19+FQ21</f>
        <v>0</v>
      </c>
      <c r="FR22" s="140">
        <f>FR19+FR21</f>
        <v>638</v>
      </c>
      <c r="FS22" s="143"/>
      <c r="FT22" s="141"/>
      <c r="FU22" s="142">
        <v>0.56999999999999995</v>
      </c>
      <c r="FV22" s="139"/>
      <c r="FW22" s="142">
        <v>0.43</v>
      </c>
      <c r="FX22" s="140">
        <f>FX19+FX21</f>
        <v>0</v>
      </c>
      <c r="FY22" s="140">
        <f>FY19+FY21</f>
        <v>638</v>
      </c>
      <c r="FZ22" s="143"/>
      <c r="GA22" s="141"/>
      <c r="GB22" s="142">
        <v>0.56999999999999995</v>
      </c>
      <c r="GC22" s="139"/>
      <c r="GD22" s="142">
        <v>0.43</v>
      </c>
      <c r="GE22" s="140">
        <f>GE19+GE21</f>
        <v>0</v>
      </c>
      <c r="GF22" s="140">
        <f>GF19+GF21</f>
        <v>638</v>
      </c>
      <c r="GG22" s="143"/>
      <c r="GH22" s="141"/>
      <c r="GI22" s="142">
        <v>0.56999999999999995</v>
      </c>
      <c r="GJ22" s="139"/>
      <c r="GK22" s="142">
        <v>0.43</v>
      </c>
      <c r="GL22" s="140">
        <f>GL19+GL21</f>
        <v>0</v>
      </c>
      <c r="GM22" s="140">
        <f>GM19+GM21</f>
        <v>638</v>
      </c>
      <c r="GN22" s="143"/>
      <c r="GO22" s="141"/>
      <c r="GP22" s="142">
        <v>0.56999999999999995</v>
      </c>
      <c r="GQ22" s="139"/>
      <c r="GR22" s="142">
        <v>0.43</v>
      </c>
      <c r="GS22" s="140">
        <f>GS19+GS21</f>
        <v>0</v>
      </c>
      <c r="GT22" s="140">
        <f>GT19+GT21</f>
        <v>638</v>
      </c>
      <c r="GU22" s="143"/>
      <c r="GV22" s="141"/>
      <c r="GW22" s="142">
        <v>0.56999999999999995</v>
      </c>
      <c r="GX22" s="139"/>
      <c r="GY22" s="142">
        <v>0.43</v>
      </c>
      <c r="GZ22" s="140">
        <f>GZ19+GZ21</f>
        <v>0</v>
      </c>
      <c r="HA22" s="140">
        <f>HA19+HA21</f>
        <v>632</v>
      </c>
      <c r="HB22" s="143"/>
      <c r="HC22" s="141"/>
      <c r="HD22" s="142">
        <v>0.56999999999999995</v>
      </c>
      <c r="HE22" s="139"/>
      <c r="HF22" s="142">
        <v>0.43</v>
      </c>
      <c r="HG22" s="140">
        <f>HG19+HG21</f>
        <v>0</v>
      </c>
      <c r="HH22" s="140">
        <f>HH19+HH21</f>
        <v>611</v>
      </c>
      <c r="HI22" s="143"/>
      <c r="HJ22" s="141"/>
      <c r="HK22" s="142">
        <v>0.56999999999999995</v>
      </c>
      <c r="HL22" s="139"/>
      <c r="HM22" s="142">
        <v>0.43</v>
      </c>
      <c r="HN22" s="140">
        <f>HN19+HN21</f>
        <v>0</v>
      </c>
      <c r="HO22" s="140">
        <f>HO19+HO21</f>
        <v>608</v>
      </c>
      <c r="HP22" s="143"/>
      <c r="HQ22" s="141"/>
      <c r="HR22" s="142">
        <v>0.56999999999999995</v>
      </c>
      <c r="HS22" s="139"/>
      <c r="HT22" s="142">
        <v>0.43</v>
      </c>
      <c r="HU22" s="140">
        <f>HU19+HU21</f>
        <v>0</v>
      </c>
      <c r="HV22" s="140">
        <f>HV19+HV21</f>
        <v>607</v>
      </c>
      <c r="HW22" s="143"/>
      <c r="HX22" s="141"/>
      <c r="HY22" s="142">
        <v>0.56999999999999995</v>
      </c>
      <c r="HZ22" s="139"/>
      <c r="IA22" s="142">
        <v>0.43</v>
      </c>
      <c r="IB22" s="140">
        <f>IB19+IB21</f>
        <v>0</v>
      </c>
      <c r="IC22" s="140">
        <f>IC19+IC21</f>
        <v>606</v>
      </c>
      <c r="ID22" s="143"/>
      <c r="IE22" s="141"/>
      <c r="IF22" s="142">
        <v>0.56999999999999995</v>
      </c>
      <c r="IG22" s="139"/>
      <c r="IH22" s="142">
        <v>0.43</v>
      </c>
      <c r="II22" s="140">
        <f>II19+II21</f>
        <v>0</v>
      </c>
      <c r="IJ22" s="140">
        <f>IJ19+IJ21</f>
        <v>605</v>
      </c>
      <c r="IK22" s="143"/>
      <c r="IL22" s="141"/>
      <c r="IM22" s="142">
        <v>0.56999999999999995</v>
      </c>
      <c r="IN22" s="139"/>
      <c r="IO22" s="142">
        <v>0.43</v>
      </c>
      <c r="IP22" s="140">
        <f>IP19+IP21</f>
        <v>0</v>
      </c>
      <c r="IQ22" s="140">
        <f>IQ19+IQ21</f>
        <v>601</v>
      </c>
      <c r="IR22" s="143"/>
      <c r="IS22" s="141"/>
      <c r="IT22" s="142">
        <v>0.56999999999999995</v>
      </c>
      <c r="IU22" s="139"/>
      <c r="IV22" s="142">
        <v>0.43</v>
      </c>
      <c r="IW22" s="140">
        <f>IW19+IW21</f>
        <v>0</v>
      </c>
      <c r="IX22" s="140">
        <f>IX19+IX21</f>
        <v>599</v>
      </c>
      <c r="IY22" s="143"/>
      <c r="IZ22" s="141"/>
      <c r="JA22" s="142">
        <v>0.56999999999999995</v>
      </c>
      <c r="JB22" s="139"/>
      <c r="JC22" s="142">
        <v>0.43</v>
      </c>
      <c r="JD22" s="140">
        <f>JD19+JD21</f>
        <v>0</v>
      </c>
      <c r="JE22" s="140">
        <f>JE19+JE21</f>
        <v>599</v>
      </c>
      <c r="JF22" s="143"/>
      <c r="JG22" s="141"/>
      <c r="JH22" s="142">
        <v>0.56000000000000005</v>
      </c>
      <c r="JI22" s="139"/>
      <c r="JJ22" s="142">
        <v>0.44</v>
      </c>
      <c r="JK22" s="140">
        <f>JK19+JK21</f>
        <v>0</v>
      </c>
      <c r="JL22" s="140">
        <f>JL19+JL21</f>
        <v>597</v>
      </c>
      <c r="JM22" s="143"/>
      <c r="JN22" s="141"/>
      <c r="JO22" s="142">
        <v>0.56000000000000005</v>
      </c>
      <c r="JP22" s="139"/>
      <c r="JQ22" s="142">
        <v>0.44</v>
      </c>
      <c r="JR22" s="140">
        <f>JR19+JR21</f>
        <v>0</v>
      </c>
      <c r="JS22" s="140">
        <f>JS19+JS21</f>
        <v>596</v>
      </c>
      <c r="JT22" s="143"/>
      <c r="JU22" s="141"/>
      <c r="JV22" s="142">
        <v>0.56000000000000005</v>
      </c>
      <c r="JW22" s="139"/>
      <c r="JX22" s="142">
        <v>0.44</v>
      </c>
      <c r="JY22" s="140">
        <f>JY19+JY21</f>
        <v>0</v>
      </c>
      <c r="JZ22" s="140">
        <f>JZ19+JZ21</f>
        <v>595</v>
      </c>
      <c r="KA22" s="143"/>
      <c r="KB22" s="141"/>
      <c r="KC22" s="142">
        <v>0.56000000000000005</v>
      </c>
      <c r="KD22" s="139"/>
      <c r="KE22" s="142">
        <v>0.44</v>
      </c>
      <c r="KF22" s="140">
        <f>KF19+KF21</f>
        <v>0</v>
      </c>
      <c r="KG22" s="140">
        <f>KG19+KG21</f>
        <v>594</v>
      </c>
      <c r="KH22" s="143"/>
      <c r="KI22" s="141"/>
      <c r="KJ22" s="142">
        <v>0.56000000000000005</v>
      </c>
      <c r="KK22" s="139"/>
      <c r="KL22" s="142">
        <v>0.44</v>
      </c>
      <c r="KM22" s="140">
        <f>KM19+KM21</f>
        <v>0</v>
      </c>
      <c r="KN22" s="140">
        <f>KN19+KN21</f>
        <v>592</v>
      </c>
      <c r="KO22" s="143"/>
      <c r="KP22" s="141"/>
      <c r="KQ22" s="142">
        <v>0.56000000000000005</v>
      </c>
      <c r="KR22" s="139"/>
      <c r="KS22" s="142">
        <v>0.44</v>
      </c>
      <c r="KT22" s="140">
        <f>KT19+KT21</f>
        <v>0</v>
      </c>
      <c r="KU22" s="140">
        <f>KU19+KU21</f>
        <v>592</v>
      </c>
      <c r="KV22" s="143"/>
      <c r="KW22" s="141"/>
      <c r="KX22" s="142">
        <v>0.56000000000000005</v>
      </c>
      <c r="KY22" s="139"/>
      <c r="KZ22" s="142">
        <v>0.44</v>
      </c>
      <c r="LA22" s="140">
        <f>LA19+LA21</f>
        <v>0</v>
      </c>
      <c r="LB22" s="140">
        <f>LB19+LB21</f>
        <v>591</v>
      </c>
      <c r="LC22" s="143"/>
      <c r="LD22" s="141"/>
      <c r="LE22" s="142">
        <v>0.56000000000000005</v>
      </c>
      <c r="LF22" s="139"/>
      <c r="LG22" s="142">
        <v>0.44</v>
      </c>
      <c r="LH22" s="140">
        <f>LH19+LH21</f>
        <v>0</v>
      </c>
      <c r="LI22" s="140">
        <f>LI19+LI21</f>
        <v>587</v>
      </c>
      <c r="LJ22" s="143"/>
      <c r="LK22" s="141"/>
      <c r="LL22" s="142">
        <v>0.56000000000000005</v>
      </c>
      <c r="LM22" s="139"/>
      <c r="LN22" s="142">
        <v>0.44</v>
      </c>
      <c r="LO22" s="140">
        <f>LO19+LO21</f>
        <v>0</v>
      </c>
      <c r="LP22" s="140">
        <f>LP19+LP21</f>
        <v>583</v>
      </c>
      <c r="LQ22" s="143"/>
      <c r="LR22" s="141"/>
      <c r="LS22" s="142">
        <v>0.56999999999999995</v>
      </c>
      <c r="LT22" s="139"/>
      <c r="LU22" s="142">
        <v>0.43</v>
      </c>
      <c r="LV22" s="140">
        <f>LV19+LV21</f>
        <v>0</v>
      </c>
      <c r="LW22" s="140">
        <f>LW19+LW21</f>
        <v>582</v>
      </c>
      <c r="LX22" s="143"/>
      <c r="LY22" s="141"/>
      <c r="LZ22" s="142">
        <v>0.56000000000000005</v>
      </c>
      <c r="MA22" s="139"/>
      <c r="MB22" s="142">
        <v>0.44</v>
      </c>
      <c r="MC22" s="140">
        <f>MC19+MC21</f>
        <v>0</v>
      </c>
      <c r="MD22" s="140">
        <f>MD19+MD21</f>
        <v>579</v>
      </c>
      <c r="ME22" s="143"/>
      <c r="MF22" s="141"/>
      <c r="MG22" s="142">
        <v>0.56000000000000005</v>
      </c>
      <c r="MH22" s="139"/>
      <c r="MI22" s="142">
        <v>0.44</v>
      </c>
      <c r="MJ22" s="140">
        <f>MJ19+MJ21</f>
        <v>0</v>
      </c>
      <c r="MK22" s="140">
        <f>MK19+MK21</f>
        <v>580</v>
      </c>
      <c r="ML22" s="143"/>
      <c r="MM22" s="141"/>
      <c r="MN22" s="142">
        <v>0.56000000000000005</v>
      </c>
      <c r="MO22" s="139"/>
      <c r="MP22" s="142">
        <v>0.44</v>
      </c>
      <c r="MQ22" s="140">
        <f>MQ19+MQ21</f>
        <v>0</v>
      </c>
      <c r="MR22" s="140">
        <f>MR19+MR21</f>
        <v>577</v>
      </c>
      <c r="MS22" s="143"/>
      <c r="MT22" s="141">
        <f>326</f>
        <v>326</v>
      </c>
      <c r="MU22" s="139"/>
      <c r="MV22" s="139">
        <f>247</f>
        <v>247</v>
      </c>
      <c r="MW22" s="139"/>
      <c r="MX22" s="140">
        <f>MX19+MX21</f>
        <v>0</v>
      </c>
      <c r="MY22" s="140">
        <f>MY19+MY21</f>
        <v>573</v>
      </c>
      <c r="MZ22" s="143"/>
      <c r="NA22" s="141">
        <f>324</f>
        <v>324</v>
      </c>
      <c r="NB22" s="139"/>
      <c r="NC22" s="139">
        <f>244</f>
        <v>244</v>
      </c>
      <c r="ND22" s="139"/>
      <c r="NE22" s="140">
        <f>NE19+NE21</f>
        <v>0</v>
      </c>
      <c r="NF22" s="140">
        <f>NF19+NF21</f>
        <v>568</v>
      </c>
      <c r="NG22" s="143"/>
      <c r="NH22" s="141">
        <f>321</f>
        <v>321</v>
      </c>
      <c r="NI22" s="139"/>
      <c r="NJ22" s="139">
        <f>244</f>
        <v>244</v>
      </c>
      <c r="NK22" s="139"/>
      <c r="NL22" s="140">
        <f>NL19+NL21</f>
        <v>0</v>
      </c>
      <c r="NM22" s="140">
        <f>NM19+NM21</f>
        <v>565</v>
      </c>
      <c r="NN22" s="143"/>
      <c r="NO22" s="141">
        <f>313</f>
        <v>313</v>
      </c>
      <c r="NP22" s="139"/>
      <c r="NQ22" s="139">
        <f>244</f>
        <v>244</v>
      </c>
      <c r="NR22" s="139"/>
      <c r="NS22" s="140">
        <f>NS19+NS21</f>
        <v>0</v>
      </c>
      <c r="NT22" s="140">
        <f>NT19+NT21</f>
        <v>557</v>
      </c>
      <c r="NU22" s="143"/>
      <c r="NV22" s="141">
        <f>310</f>
        <v>310</v>
      </c>
      <c r="NW22" s="139"/>
      <c r="NX22" s="139">
        <f>244</f>
        <v>244</v>
      </c>
      <c r="NY22" s="139"/>
      <c r="NZ22" s="140">
        <f>NZ19+NZ21</f>
        <v>0</v>
      </c>
      <c r="OA22" s="140">
        <f>OA19+OA21</f>
        <v>554</v>
      </c>
      <c r="OB22" s="143"/>
      <c r="OC22" s="141">
        <f>302</f>
        <v>302</v>
      </c>
      <c r="OD22" s="139"/>
      <c r="OE22" s="139">
        <f>238</f>
        <v>238</v>
      </c>
      <c r="OF22" s="139"/>
      <c r="OG22" s="140">
        <f>OG19+OG21</f>
        <v>0</v>
      </c>
      <c r="OH22" s="140">
        <f>OH19+OH21</f>
        <v>540</v>
      </c>
      <c r="OI22" s="143"/>
      <c r="OJ22" s="141">
        <f>296</f>
        <v>296</v>
      </c>
      <c r="OK22" s="139"/>
      <c r="OL22" s="139">
        <f>233</f>
        <v>233</v>
      </c>
      <c r="OM22" s="139"/>
      <c r="ON22" s="140">
        <f>ON19+ON21</f>
        <v>0</v>
      </c>
      <c r="OO22" s="140">
        <f>OO19+OO21</f>
        <v>529</v>
      </c>
      <c r="OP22" s="143"/>
      <c r="OQ22" s="141">
        <f>291</f>
        <v>291</v>
      </c>
      <c r="OR22" s="139"/>
      <c r="OS22" s="139">
        <f>229</f>
        <v>229</v>
      </c>
      <c r="OT22" s="139"/>
      <c r="OU22" s="140">
        <f>OU19+OU21</f>
        <v>0</v>
      </c>
      <c r="OV22" s="140">
        <f>OV19+OV21</f>
        <v>520</v>
      </c>
      <c r="OW22" s="143"/>
      <c r="OX22" s="141">
        <f>287</f>
        <v>287</v>
      </c>
      <c r="OY22" s="139"/>
      <c r="OZ22" s="139">
        <f>226</f>
        <v>226</v>
      </c>
      <c r="PA22" s="139"/>
      <c r="PB22" s="140">
        <f>PB19+PB21</f>
        <v>0</v>
      </c>
      <c r="PC22" s="140">
        <f>PC19+PC21</f>
        <v>513</v>
      </c>
      <c r="PD22" s="143"/>
      <c r="PE22" s="141">
        <f>285</f>
        <v>285</v>
      </c>
      <c r="PF22" s="139"/>
      <c r="PG22" s="139">
        <f>224</f>
        <v>224</v>
      </c>
      <c r="PH22" s="139"/>
      <c r="PI22" s="140">
        <f>PI19+PI21</f>
        <v>0</v>
      </c>
      <c r="PJ22" s="140">
        <f>PJ19+PJ21</f>
        <v>509</v>
      </c>
      <c r="PK22" s="143"/>
      <c r="PL22" s="141">
        <f>277</f>
        <v>277</v>
      </c>
      <c r="PM22" s="139"/>
      <c r="PN22" s="139">
        <f>217</f>
        <v>217</v>
      </c>
      <c r="PO22" s="139"/>
      <c r="PP22" s="140">
        <f>PP19+PP21</f>
        <v>0</v>
      </c>
      <c r="PQ22" s="140">
        <f>PQ19+PQ21</f>
        <v>494</v>
      </c>
      <c r="PR22" s="143"/>
      <c r="PS22" s="141">
        <v>263</v>
      </c>
      <c r="PT22" s="139"/>
      <c r="PU22" s="139">
        <v>200</v>
      </c>
      <c r="PV22" s="139"/>
      <c r="PW22" s="140">
        <f>PW19+PW21</f>
        <v>0</v>
      </c>
      <c r="PX22" s="140">
        <f>PX19+PX21</f>
        <v>463</v>
      </c>
      <c r="PY22" s="143"/>
      <c r="PZ22" s="141">
        <v>257</v>
      </c>
      <c r="QA22" s="139"/>
      <c r="QB22" s="139">
        <v>186</v>
      </c>
      <c r="QC22" s="139"/>
      <c r="QD22" s="140">
        <f>QD19+QD21</f>
        <v>0</v>
      </c>
      <c r="QE22" s="140">
        <f>QE19+QE21</f>
        <v>443</v>
      </c>
      <c r="QF22" s="143"/>
      <c r="QG22" s="141">
        <v>233</v>
      </c>
      <c r="QH22" s="139"/>
      <c r="QI22" s="139">
        <v>169</v>
      </c>
      <c r="QJ22" s="139"/>
      <c r="QK22" s="140">
        <f>QK19+QK21</f>
        <v>0</v>
      </c>
      <c r="QL22" s="140">
        <f>QL19+QL21</f>
        <v>402</v>
      </c>
      <c r="QM22" s="143"/>
      <c r="QN22" s="141">
        <v>230</v>
      </c>
      <c r="QO22" s="139"/>
      <c r="QP22" s="139">
        <v>159</v>
      </c>
      <c r="QQ22" s="139"/>
      <c r="QR22" s="140">
        <f>QR19+QR21</f>
        <v>0</v>
      </c>
      <c r="QS22" s="140">
        <f>QS19+QS21</f>
        <v>389</v>
      </c>
      <c r="QT22" s="143"/>
      <c r="QU22" s="141">
        <v>222</v>
      </c>
      <c r="QV22" s="139"/>
      <c r="QW22" s="139">
        <v>160</v>
      </c>
      <c r="QX22" s="139"/>
      <c r="QY22" s="140">
        <f>QY19+QY21</f>
        <v>0</v>
      </c>
      <c r="QZ22" s="140">
        <f>QZ19+QZ21</f>
        <v>382</v>
      </c>
      <c r="RA22" s="143"/>
      <c r="RB22" s="141">
        <v>218</v>
      </c>
      <c r="RC22" s="139"/>
      <c r="RD22" s="139">
        <v>157</v>
      </c>
      <c r="RE22" s="139"/>
      <c r="RF22" s="140">
        <f>RF19+RF21</f>
        <v>0</v>
      </c>
      <c r="RG22" s="140">
        <f>RG19+RG21</f>
        <v>375</v>
      </c>
      <c r="RH22" s="143"/>
    </row>
    <row r="23" spans="1:899" s="31" customFormat="1" x14ac:dyDescent="0.35">
      <c r="F23" s="86"/>
      <c r="G23" s="86"/>
    </row>
    <row r="24" spans="1:899" s="31" customFormat="1" x14ac:dyDescent="0.35">
      <c r="F24" s="86"/>
      <c r="G24" s="86"/>
    </row>
    <row r="25" spans="1:899" s="31" customFormat="1" x14ac:dyDescent="0.35">
      <c r="A25" s="126" t="s">
        <v>12</v>
      </c>
      <c r="F25" s="86"/>
      <c r="G25" s="86"/>
    </row>
    <row r="26" spans="1:899" s="31" customFormat="1" x14ac:dyDescent="0.35">
      <c r="A26" s="39" t="s">
        <v>61</v>
      </c>
      <c r="B26" s="127" t="s">
        <v>118</v>
      </c>
      <c r="C26" s="103"/>
      <c r="D26" s="103"/>
      <c r="E26" s="103"/>
      <c r="F26" s="128"/>
      <c r="G26" s="2"/>
    </row>
    <row r="27" spans="1:899" s="31" customFormat="1" ht="15.5" customHeight="1" x14ac:dyDescent="0.35">
      <c r="A27" s="38" t="s">
        <v>62</v>
      </c>
      <c r="B27" s="150" t="s">
        <v>84</v>
      </c>
      <c r="C27" s="150"/>
      <c r="D27" s="150"/>
      <c r="E27" s="150"/>
      <c r="F27" s="150"/>
      <c r="G27" s="150"/>
    </row>
    <row r="28" spans="1:899" s="31" customFormat="1" x14ac:dyDescent="0.35">
      <c r="A28" s="34"/>
      <c r="B28" s="127" t="s">
        <v>87</v>
      </c>
      <c r="C28" s="2"/>
      <c r="D28" s="2"/>
      <c r="E28" s="2"/>
      <c r="F28" s="2"/>
      <c r="G28" s="2"/>
    </row>
    <row r="29" spans="1:899"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row>
    <row r="30" spans="1:899" s="31" customFormat="1" x14ac:dyDescent="0.35">
      <c r="A30" s="136" t="s">
        <v>121</v>
      </c>
      <c r="B30" s="29" t="s">
        <v>122</v>
      </c>
      <c r="C30" s="2"/>
      <c r="D30" s="2"/>
      <c r="E30" s="2"/>
      <c r="F30" s="2"/>
      <c r="G30" s="2"/>
    </row>
    <row r="31" spans="1:899" s="31" customFormat="1" x14ac:dyDescent="0.35">
      <c r="A31" s="136"/>
      <c r="B31" s="29"/>
      <c r="C31" s="2"/>
      <c r="D31" s="2"/>
      <c r="E31" s="2"/>
      <c r="F31" s="2"/>
      <c r="G31" s="2"/>
    </row>
    <row r="32" spans="1:899" x14ac:dyDescent="0.35">
      <c r="A32" s="131" t="s">
        <v>293</v>
      </c>
      <c r="B32" s="29" t="s">
        <v>29</v>
      </c>
      <c r="C32" s="2" t="s">
        <v>294</v>
      </c>
      <c r="D32" s="2"/>
      <c r="E32" s="2"/>
      <c r="F32" s="2"/>
    </row>
    <row r="33" spans="1:6" x14ac:dyDescent="0.35">
      <c r="A33" s="132"/>
      <c r="B33" s="29" t="s">
        <v>30</v>
      </c>
      <c r="C33" s="133" t="s">
        <v>31</v>
      </c>
      <c r="D33" s="2"/>
      <c r="E33" s="2"/>
      <c r="F33" s="2"/>
    </row>
    <row r="34" spans="1:6" x14ac:dyDescent="0.35">
      <c r="A34" s="131" t="s">
        <v>289</v>
      </c>
      <c r="B34" s="29" t="s">
        <v>29</v>
      </c>
      <c r="C34" s="2" t="s">
        <v>290</v>
      </c>
      <c r="D34" s="2"/>
      <c r="E34" s="2"/>
      <c r="F34" s="2"/>
    </row>
    <row r="35" spans="1:6" x14ac:dyDescent="0.35">
      <c r="A35" s="132"/>
      <c r="B35" s="29" t="s">
        <v>30</v>
      </c>
      <c r="C35" s="133" t="s">
        <v>31</v>
      </c>
      <c r="D35" s="2"/>
      <c r="E35" s="2"/>
      <c r="F35" s="2"/>
    </row>
    <row r="36" spans="1:6" x14ac:dyDescent="0.35">
      <c r="A36" s="131" t="s">
        <v>285</v>
      </c>
      <c r="B36" s="29" t="s">
        <v>29</v>
      </c>
      <c r="C36" s="2" t="s">
        <v>286</v>
      </c>
      <c r="D36" s="2"/>
      <c r="E36" s="2"/>
      <c r="F36" s="2"/>
    </row>
    <row r="37" spans="1:6" x14ac:dyDescent="0.35">
      <c r="A37" s="132"/>
      <c r="B37" s="29" t="s">
        <v>30</v>
      </c>
      <c r="C37" s="133" t="s">
        <v>31</v>
      </c>
      <c r="D37" s="2"/>
      <c r="E37" s="2"/>
      <c r="F37" s="2"/>
    </row>
    <row r="38" spans="1:6" x14ac:dyDescent="0.35">
      <c r="A38" s="131" t="s">
        <v>281</v>
      </c>
      <c r="B38" s="29" t="s">
        <v>29</v>
      </c>
      <c r="C38" s="2" t="s">
        <v>282</v>
      </c>
      <c r="D38" s="2"/>
      <c r="E38" s="2"/>
      <c r="F38" s="2"/>
    </row>
    <row r="39" spans="1:6" x14ac:dyDescent="0.35">
      <c r="A39" s="132"/>
      <c r="B39" s="29" t="s">
        <v>30</v>
      </c>
      <c r="C39" s="133" t="s">
        <v>31</v>
      </c>
      <c r="D39" s="2"/>
      <c r="E39" s="2"/>
      <c r="F39" s="2"/>
    </row>
    <row r="40" spans="1:6" x14ac:dyDescent="0.35">
      <c r="A40" s="131" t="s">
        <v>272</v>
      </c>
      <c r="B40" s="29" t="s">
        <v>29</v>
      </c>
      <c r="C40" s="2" t="s">
        <v>273</v>
      </c>
      <c r="D40" s="2"/>
      <c r="E40" s="2"/>
      <c r="F40" s="2"/>
    </row>
    <row r="41" spans="1:6" x14ac:dyDescent="0.35">
      <c r="A41" s="132"/>
      <c r="B41" s="29" t="s">
        <v>30</v>
      </c>
      <c r="C41" s="133" t="s">
        <v>31</v>
      </c>
      <c r="D41" s="2"/>
      <c r="E41" s="2"/>
      <c r="F41" s="2"/>
    </row>
    <row r="42" spans="1:6" x14ac:dyDescent="0.35">
      <c r="A42" s="131" t="s">
        <v>276</v>
      </c>
      <c r="B42" s="29" t="s">
        <v>29</v>
      </c>
      <c r="C42" s="2" t="s">
        <v>277</v>
      </c>
      <c r="D42" s="2"/>
      <c r="E42" s="2"/>
      <c r="F42" s="2"/>
    </row>
    <row r="43" spans="1:6" x14ac:dyDescent="0.35">
      <c r="A43" s="132"/>
      <c r="B43" s="29" t="s">
        <v>30</v>
      </c>
      <c r="C43" s="133" t="s">
        <v>31</v>
      </c>
      <c r="D43" s="2"/>
      <c r="E43" s="2"/>
      <c r="F43" s="2"/>
    </row>
    <row r="44" spans="1:6" x14ac:dyDescent="0.35">
      <c r="A44" s="131" t="s">
        <v>268</v>
      </c>
      <c r="B44" s="29" t="s">
        <v>29</v>
      </c>
      <c r="C44" s="2" t="s">
        <v>269</v>
      </c>
      <c r="D44" s="2"/>
      <c r="E44" s="2"/>
      <c r="F44" s="2"/>
    </row>
    <row r="45" spans="1:6" x14ac:dyDescent="0.35">
      <c r="A45" s="132"/>
      <c r="B45" s="29" t="s">
        <v>30</v>
      </c>
      <c r="C45" s="133" t="s">
        <v>31</v>
      </c>
      <c r="D45" s="2"/>
      <c r="E45" s="2"/>
      <c r="F45" s="2"/>
    </row>
    <row r="46" spans="1:6" x14ac:dyDescent="0.35">
      <c r="A46" s="131" t="s">
        <v>264</v>
      </c>
      <c r="B46" s="29" t="s">
        <v>29</v>
      </c>
      <c r="C46" s="2" t="s">
        <v>265</v>
      </c>
      <c r="D46" s="2"/>
      <c r="E46" s="2"/>
      <c r="F46" s="2"/>
    </row>
    <row r="47" spans="1:6" x14ac:dyDescent="0.35">
      <c r="A47" s="132"/>
      <c r="B47" s="29" t="s">
        <v>30</v>
      </c>
      <c r="C47" s="133" t="s">
        <v>31</v>
      </c>
      <c r="D47" s="2"/>
      <c r="E47" s="2"/>
      <c r="F47" s="2"/>
    </row>
    <row r="48" spans="1:6" x14ac:dyDescent="0.35">
      <c r="A48" s="131" t="s">
        <v>260</v>
      </c>
      <c r="B48" s="29" t="s">
        <v>29</v>
      </c>
      <c r="C48" s="2" t="s">
        <v>261</v>
      </c>
      <c r="D48" s="2"/>
      <c r="E48" s="2"/>
      <c r="F48" s="2"/>
    </row>
    <row r="49" spans="1:6" x14ac:dyDescent="0.35">
      <c r="A49" s="132"/>
      <c r="B49" s="29" t="s">
        <v>30</v>
      </c>
      <c r="C49" s="133" t="s">
        <v>31</v>
      </c>
      <c r="D49" s="2"/>
      <c r="E49" s="2"/>
      <c r="F49" s="2"/>
    </row>
    <row r="50" spans="1:6" x14ac:dyDescent="0.35">
      <c r="A50" s="131" t="s">
        <v>256</v>
      </c>
      <c r="B50" s="29" t="s">
        <v>29</v>
      </c>
      <c r="C50" s="2" t="s">
        <v>257</v>
      </c>
      <c r="D50" s="2"/>
      <c r="E50" s="2"/>
      <c r="F50" s="2"/>
    </row>
    <row r="51" spans="1:6" x14ac:dyDescent="0.35">
      <c r="A51" s="132"/>
      <c r="B51" s="29" t="s">
        <v>30</v>
      </c>
      <c r="C51" s="133" t="s">
        <v>31</v>
      </c>
      <c r="D51" s="2"/>
      <c r="E51" s="2"/>
      <c r="F51" s="2"/>
    </row>
    <row r="52" spans="1:6" x14ac:dyDescent="0.35">
      <c r="A52" s="131" t="s">
        <v>252</v>
      </c>
      <c r="B52" s="29" t="s">
        <v>29</v>
      </c>
      <c r="C52" s="2" t="s">
        <v>253</v>
      </c>
      <c r="D52" s="2"/>
      <c r="E52" s="2"/>
      <c r="F52" s="2"/>
    </row>
    <row r="53" spans="1:6" x14ac:dyDescent="0.35">
      <c r="A53" s="132"/>
      <c r="B53" s="29" t="s">
        <v>30</v>
      </c>
      <c r="C53" s="133" t="s">
        <v>31</v>
      </c>
      <c r="D53" s="2"/>
      <c r="E53" s="2"/>
      <c r="F53" s="2"/>
    </row>
    <row r="54" spans="1:6" x14ac:dyDescent="0.35">
      <c r="A54" s="131" t="s">
        <v>248</v>
      </c>
      <c r="B54" s="29" t="s">
        <v>29</v>
      </c>
      <c r="C54" s="2" t="s">
        <v>249</v>
      </c>
      <c r="D54" s="2"/>
      <c r="E54" s="2"/>
      <c r="F54" s="2"/>
    </row>
    <row r="55" spans="1:6" x14ac:dyDescent="0.35">
      <c r="A55" s="132"/>
      <c r="B55" s="29" t="s">
        <v>30</v>
      </c>
      <c r="C55" s="133" t="s">
        <v>31</v>
      </c>
      <c r="D55" s="2"/>
      <c r="E55" s="2"/>
      <c r="F55" s="2"/>
    </row>
    <row r="56" spans="1:6" x14ac:dyDescent="0.35">
      <c r="A56" s="131" t="s">
        <v>244</v>
      </c>
      <c r="B56" s="29" t="s">
        <v>29</v>
      </c>
      <c r="C56" s="2" t="s">
        <v>245</v>
      </c>
      <c r="D56" s="2"/>
      <c r="E56" s="2"/>
      <c r="F56" s="2"/>
    </row>
    <row r="57" spans="1:6" x14ac:dyDescent="0.35">
      <c r="A57" s="132"/>
      <c r="B57" s="29" t="s">
        <v>30</v>
      </c>
      <c r="C57" s="133" t="s">
        <v>31</v>
      </c>
      <c r="D57" s="2"/>
      <c r="E57" s="2"/>
      <c r="F57" s="2"/>
    </row>
    <row r="58" spans="1:6" x14ac:dyDescent="0.35">
      <c r="A58" s="131" t="s">
        <v>240</v>
      </c>
      <c r="B58" s="29" t="s">
        <v>29</v>
      </c>
      <c r="C58" s="2" t="s">
        <v>241</v>
      </c>
      <c r="D58" s="2"/>
      <c r="E58" s="2"/>
      <c r="F58" s="2"/>
    </row>
    <row r="59" spans="1:6" x14ac:dyDescent="0.35">
      <c r="A59" s="132"/>
      <c r="B59" s="29" t="s">
        <v>30</v>
      </c>
      <c r="C59" s="133" t="s">
        <v>31</v>
      </c>
      <c r="D59" s="2"/>
      <c r="E59" s="2"/>
      <c r="F59" s="2"/>
    </row>
    <row r="60" spans="1:6" x14ac:dyDescent="0.35">
      <c r="A60" s="131" t="s">
        <v>236</v>
      </c>
      <c r="B60" s="29" t="s">
        <v>29</v>
      </c>
      <c r="C60" s="2" t="s">
        <v>237</v>
      </c>
      <c r="D60" s="2"/>
      <c r="E60" s="2"/>
      <c r="F60" s="2"/>
    </row>
    <row r="61" spans="1:6" x14ac:dyDescent="0.35">
      <c r="A61" s="132"/>
      <c r="B61" s="29" t="s">
        <v>30</v>
      </c>
      <c r="C61" s="133" t="s">
        <v>31</v>
      </c>
      <c r="D61" s="2"/>
      <c r="E61" s="2"/>
      <c r="F61" s="2"/>
    </row>
    <row r="62" spans="1:6" x14ac:dyDescent="0.35">
      <c r="A62" s="131" t="s">
        <v>232</v>
      </c>
      <c r="B62" s="29" t="s">
        <v>29</v>
      </c>
      <c r="C62" s="2" t="s">
        <v>233</v>
      </c>
      <c r="D62" s="2"/>
      <c r="E62" s="2"/>
      <c r="F62" s="2"/>
    </row>
    <row r="63" spans="1:6" x14ac:dyDescent="0.35">
      <c r="A63" s="132"/>
      <c r="B63" s="29" t="s">
        <v>30</v>
      </c>
      <c r="C63" s="133" t="s">
        <v>31</v>
      </c>
      <c r="D63" s="2"/>
      <c r="E63" s="2"/>
      <c r="F63" s="2"/>
    </row>
    <row r="64" spans="1:6" x14ac:dyDescent="0.35">
      <c r="A64" s="131" t="s">
        <v>228</v>
      </c>
      <c r="B64" s="29" t="s">
        <v>29</v>
      </c>
      <c r="C64" s="2" t="s">
        <v>229</v>
      </c>
      <c r="D64" s="2"/>
      <c r="E64" s="2"/>
      <c r="F64" s="2"/>
    </row>
    <row r="65" spans="1:6" x14ac:dyDescent="0.35">
      <c r="A65" s="132"/>
      <c r="B65" s="29" t="s">
        <v>30</v>
      </c>
      <c r="C65" s="133" t="s">
        <v>31</v>
      </c>
      <c r="D65" s="2"/>
      <c r="E65" s="2"/>
      <c r="F65" s="2"/>
    </row>
    <row r="66" spans="1:6" x14ac:dyDescent="0.35">
      <c r="A66" s="131" t="s">
        <v>224</v>
      </c>
      <c r="B66" s="29" t="s">
        <v>29</v>
      </c>
      <c r="C66" s="2" t="s">
        <v>225</v>
      </c>
      <c r="D66" s="2"/>
      <c r="E66" s="2"/>
      <c r="F66" s="2"/>
    </row>
    <row r="67" spans="1:6" x14ac:dyDescent="0.35">
      <c r="A67" s="132"/>
      <c r="B67" s="29" t="s">
        <v>30</v>
      </c>
      <c r="C67" s="133" t="s">
        <v>31</v>
      </c>
      <c r="D67" s="2"/>
      <c r="E67" s="2"/>
      <c r="F67" s="2"/>
    </row>
    <row r="68" spans="1:6" x14ac:dyDescent="0.35">
      <c r="A68" s="131" t="s">
        <v>220</v>
      </c>
      <c r="B68" s="29" t="s">
        <v>29</v>
      </c>
      <c r="C68" s="2" t="s">
        <v>221</v>
      </c>
      <c r="D68" s="2"/>
      <c r="E68" s="2"/>
      <c r="F68" s="2"/>
    </row>
    <row r="69" spans="1:6" x14ac:dyDescent="0.35">
      <c r="A69" s="132"/>
      <c r="B69" s="29" t="s">
        <v>30</v>
      </c>
      <c r="C69" s="133" t="s">
        <v>31</v>
      </c>
      <c r="D69" s="2"/>
      <c r="E69" s="2"/>
      <c r="F69" s="2"/>
    </row>
    <row r="70" spans="1:6" x14ac:dyDescent="0.35">
      <c r="A70" s="131" t="s">
        <v>216</v>
      </c>
      <c r="B70" s="29" t="s">
        <v>29</v>
      </c>
      <c r="C70" s="2" t="s">
        <v>217</v>
      </c>
      <c r="D70" s="2"/>
      <c r="E70" s="2"/>
      <c r="F70" s="2"/>
    </row>
    <row r="71" spans="1:6" x14ac:dyDescent="0.35">
      <c r="A71" s="132"/>
      <c r="B71" s="29" t="s">
        <v>30</v>
      </c>
      <c r="C71" s="133" t="s">
        <v>31</v>
      </c>
      <c r="D71" s="2"/>
      <c r="E71" s="2"/>
      <c r="F71" s="2"/>
    </row>
    <row r="72" spans="1:6" x14ac:dyDescent="0.35">
      <c r="A72" s="131" t="s">
        <v>212</v>
      </c>
      <c r="B72" s="29" t="s">
        <v>29</v>
      </c>
      <c r="C72" s="2" t="s">
        <v>213</v>
      </c>
      <c r="D72" s="2"/>
      <c r="E72" s="2"/>
      <c r="F72" s="2"/>
    </row>
    <row r="73" spans="1:6" x14ac:dyDescent="0.35">
      <c r="A73" s="132"/>
      <c r="B73" s="29" t="s">
        <v>30</v>
      </c>
      <c r="C73" s="133" t="s">
        <v>31</v>
      </c>
      <c r="D73" s="2"/>
      <c r="E73" s="2"/>
      <c r="F73" s="2"/>
    </row>
    <row r="74" spans="1:6" x14ac:dyDescent="0.35">
      <c r="A74" s="131" t="s">
        <v>208</v>
      </c>
      <c r="B74" s="29" t="s">
        <v>29</v>
      </c>
      <c r="C74" s="2" t="s">
        <v>209</v>
      </c>
      <c r="D74" s="2"/>
      <c r="E74" s="2"/>
      <c r="F74" s="2"/>
    </row>
    <row r="75" spans="1:6" x14ac:dyDescent="0.35">
      <c r="A75" s="132"/>
      <c r="B75" s="29" t="s">
        <v>30</v>
      </c>
      <c r="C75" s="133" t="s">
        <v>31</v>
      </c>
      <c r="D75" s="2"/>
      <c r="E75" s="2"/>
      <c r="F75" s="2"/>
    </row>
    <row r="76" spans="1:6" x14ac:dyDescent="0.35">
      <c r="A76" s="131" t="s">
        <v>204</v>
      </c>
      <c r="B76" s="29" t="s">
        <v>29</v>
      </c>
      <c r="C76" s="2" t="s">
        <v>205</v>
      </c>
      <c r="D76" s="2"/>
      <c r="E76" s="2"/>
      <c r="F76" s="2"/>
    </row>
    <row r="77" spans="1:6" x14ac:dyDescent="0.35">
      <c r="A77" s="132"/>
      <c r="B77" s="29" t="s">
        <v>30</v>
      </c>
      <c r="C77" s="133" t="s">
        <v>31</v>
      </c>
      <c r="D77" s="2"/>
      <c r="E77" s="2"/>
      <c r="F77" s="2"/>
    </row>
    <row r="78" spans="1:6" x14ac:dyDescent="0.35">
      <c r="A78" s="131" t="s">
        <v>200</v>
      </c>
      <c r="B78" s="29" t="s">
        <v>29</v>
      </c>
      <c r="C78" s="2" t="s">
        <v>201</v>
      </c>
      <c r="D78" s="2"/>
      <c r="E78" s="2"/>
      <c r="F78" s="2"/>
    </row>
    <row r="79" spans="1:6" x14ac:dyDescent="0.35">
      <c r="A79" s="132"/>
      <c r="B79" s="29" t="s">
        <v>30</v>
      </c>
      <c r="C79" s="133" t="s">
        <v>31</v>
      </c>
      <c r="D79" s="2"/>
      <c r="E79" s="2"/>
      <c r="F79" s="2"/>
    </row>
    <row r="80" spans="1:6" x14ac:dyDescent="0.35">
      <c r="A80" s="131" t="s">
        <v>195</v>
      </c>
      <c r="B80" s="29" t="s">
        <v>29</v>
      </c>
      <c r="C80" s="2" t="s">
        <v>196</v>
      </c>
      <c r="D80" s="2"/>
      <c r="E80" s="2"/>
      <c r="F80" s="2"/>
    </row>
    <row r="81" spans="1:6" x14ac:dyDescent="0.35">
      <c r="A81" s="132"/>
      <c r="B81" s="29" t="s">
        <v>30</v>
      </c>
      <c r="C81" s="133" t="s">
        <v>31</v>
      </c>
      <c r="D81" s="2"/>
      <c r="E81" s="2"/>
      <c r="F81" s="2"/>
    </row>
    <row r="82" spans="1:6" x14ac:dyDescent="0.35">
      <c r="A82" s="131" t="s">
        <v>193</v>
      </c>
      <c r="B82" s="29" t="s">
        <v>29</v>
      </c>
      <c r="C82" s="2" t="s">
        <v>194</v>
      </c>
      <c r="D82" s="2"/>
      <c r="E82" s="2"/>
      <c r="F82" s="2"/>
    </row>
    <row r="83" spans="1:6" x14ac:dyDescent="0.35">
      <c r="A83" s="132"/>
      <c r="B83" s="29" t="s">
        <v>30</v>
      </c>
      <c r="C83" s="133" t="s">
        <v>31</v>
      </c>
      <c r="D83" s="2"/>
      <c r="E83" s="2"/>
      <c r="F83" s="2"/>
    </row>
    <row r="84" spans="1:6" x14ac:dyDescent="0.35">
      <c r="A84" s="131" t="s">
        <v>189</v>
      </c>
      <c r="B84" s="29" t="s">
        <v>29</v>
      </c>
      <c r="C84" s="2" t="s">
        <v>190</v>
      </c>
      <c r="D84" s="2"/>
      <c r="E84" s="2"/>
      <c r="F84" s="2"/>
    </row>
    <row r="85" spans="1:6" x14ac:dyDescent="0.35">
      <c r="A85" s="132"/>
      <c r="B85" s="29" t="s">
        <v>30</v>
      </c>
      <c r="C85" s="133" t="s">
        <v>31</v>
      </c>
      <c r="D85" s="2"/>
      <c r="E85" s="2"/>
      <c r="F85" s="2"/>
    </row>
    <row r="86" spans="1:6" x14ac:dyDescent="0.35">
      <c r="A86" s="131" t="s">
        <v>184</v>
      </c>
      <c r="B86" s="29" t="s">
        <v>29</v>
      </c>
      <c r="C86" s="2" t="s">
        <v>185</v>
      </c>
      <c r="D86" s="2"/>
      <c r="E86" s="2"/>
      <c r="F86" s="2"/>
    </row>
    <row r="87" spans="1:6" x14ac:dyDescent="0.35">
      <c r="A87" s="132"/>
      <c r="B87" s="29" t="s">
        <v>30</v>
      </c>
      <c r="C87" s="133" t="s">
        <v>31</v>
      </c>
      <c r="D87" s="2"/>
      <c r="E87" s="2"/>
      <c r="F87" s="2"/>
    </row>
    <row r="88" spans="1:6" x14ac:dyDescent="0.35">
      <c r="A88" s="131" t="s">
        <v>180</v>
      </c>
      <c r="B88" s="29" t="s">
        <v>29</v>
      </c>
      <c r="C88" s="2" t="s">
        <v>181</v>
      </c>
      <c r="D88" s="2"/>
      <c r="E88" s="2"/>
      <c r="F88" s="2"/>
    </row>
    <row r="89" spans="1:6" x14ac:dyDescent="0.35">
      <c r="A89" s="132"/>
      <c r="B89" s="29" t="s">
        <v>30</v>
      </c>
      <c r="C89" s="133" t="s">
        <v>31</v>
      </c>
      <c r="D89" s="2"/>
      <c r="E89" s="2"/>
      <c r="F89" s="2"/>
    </row>
    <row r="90" spans="1:6" x14ac:dyDescent="0.35">
      <c r="A90" s="131" t="s">
        <v>176</v>
      </c>
      <c r="B90" s="29" t="s">
        <v>29</v>
      </c>
      <c r="C90" s="2" t="s">
        <v>177</v>
      </c>
      <c r="D90" s="2"/>
      <c r="E90" s="2"/>
      <c r="F90" s="2"/>
    </row>
    <row r="91" spans="1:6" x14ac:dyDescent="0.35">
      <c r="A91" s="132"/>
      <c r="B91" s="29" t="s">
        <v>30</v>
      </c>
      <c r="C91" s="133" t="s">
        <v>31</v>
      </c>
      <c r="D91" s="2"/>
      <c r="E91" s="2"/>
      <c r="F91" s="2"/>
    </row>
    <row r="92" spans="1:6" x14ac:dyDescent="0.35">
      <c r="A92" s="131" t="s">
        <v>172</v>
      </c>
      <c r="B92" s="29" t="s">
        <v>29</v>
      </c>
      <c r="C92" s="2" t="s">
        <v>173</v>
      </c>
      <c r="D92" s="2"/>
      <c r="E92" s="2"/>
      <c r="F92" s="2"/>
    </row>
    <row r="93" spans="1:6" x14ac:dyDescent="0.35">
      <c r="A93" s="132"/>
      <c r="B93" s="29" t="s">
        <v>30</v>
      </c>
      <c r="C93" s="133" t="s">
        <v>31</v>
      </c>
      <c r="D93" s="2"/>
      <c r="E93" s="2"/>
      <c r="F93" s="2"/>
    </row>
    <row r="94" spans="1:6" x14ac:dyDescent="0.35">
      <c r="A94" s="131" t="s">
        <v>168</v>
      </c>
      <c r="B94" s="29" t="s">
        <v>29</v>
      </c>
      <c r="C94" s="2" t="s">
        <v>169</v>
      </c>
      <c r="D94" s="2"/>
      <c r="E94" s="2"/>
      <c r="F94" s="2"/>
    </row>
    <row r="95" spans="1:6" x14ac:dyDescent="0.35">
      <c r="A95" s="132"/>
      <c r="B95" s="29" t="s">
        <v>30</v>
      </c>
      <c r="C95" s="133" t="s">
        <v>31</v>
      </c>
      <c r="D95" s="2"/>
      <c r="E95" s="2"/>
      <c r="F95" s="2"/>
    </row>
    <row r="96" spans="1:6" x14ac:dyDescent="0.35">
      <c r="A96" s="131" t="s">
        <v>164</v>
      </c>
      <c r="B96" s="29" t="s">
        <v>29</v>
      </c>
      <c r="C96" s="2" t="s">
        <v>165</v>
      </c>
      <c r="D96" s="2"/>
      <c r="E96" s="2"/>
      <c r="F96" s="2"/>
    </row>
    <row r="97" spans="1:6" x14ac:dyDescent="0.35">
      <c r="A97" s="132"/>
      <c r="B97" s="29" t="s">
        <v>30</v>
      </c>
      <c r="C97" s="133" t="s">
        <v>31</v>
      </c>
      <c r="D97" s="2"/>
      <c r="E97" s="2"/>
      <c r="F97" s="2"/>
    </row>
    <row r="98" spans="1:6" x14ac:dyDescent="0.35">
      <c r="A98" s="131" t="s">
        <v>160</v>
      </c>
      <c r="B98" s="29" t="s">
        <v>29</v>
      </c>
      <c r="C98" s="2" t="s">
        <v>161</v>
      </c>
      <c r="D98" s="2"/>
      <c r="E98" s="2"/>
      <c r="F98" s="2"/>
    </row>
    <row r="99" spans="1:6" x14ac:dyDescent="0.35">
      <c r="A99" s="132"/>
      <c r="B99" s="29" t="s">
        <v>30</v>
      </c>
      <c r="C99" s="133" t="s">
        <v>31</v>
      </c>
      <c r="D99" s="2"/>
      <c r="E99" s="2"/>
      <c r="F99" s="2"/>
    </row>
    <row r="100" spans="1:6" x14ac:dyDescent="0.35">
      <c r="A100" s="131" t="s">
        <v>155</v>
      </c>
      <c r="B100" s="29" t="s">
        <v>29</v>
      </c>
      <c r="C100" s="2" t="s">
        <v>156</v>
      </c>
      <c r="D100" s="2"/>
      <c r="E100" s="2"/>
      <c r="F100" s="2"/>
    </row>
    <row r="101" spans="1:6" x14ac:dyDescent="0.35">
      <c r="A101" s="132"/>
      <c r="B101" s="29" t="s">
        <v>30</v>
      </c>
      <c r="C101" s="133" t="s">
        <v>31</v>
      </c>
      <c r="D101" s="2"/>
      <c r="E101" s="2"/>
      <c r="F101" s="2"/>
    </row>
    <row r="102" spans="1:6" x14ac:dyDescent="0.35">
      <c r="A102" s="131" t="s">
        <v>152</v>
      </c>
      <c r="B102" s="29" t="s">
        <v>29</v>
      </c>
      <c r="C102" s="2" t="s">
        <v>153</v>
      </c>
      <c r="D102" s="2"/>
      <c r="E102" s="2"/>
      <c r="F102" s="2"/>
    </row>
    <row r="103" spans="1:6" x14ac:dyDescent="0.35">
      <c r="A103" s="132"/>
      <c r="B103" s="29" t="s">
        <v>30</v>
      </c>
      <c r="C103" s="133" t="s">
        <v>31</v>
      </c>
      <c r="D103" s="2"/>
      <c r="E103" s="2"/>
      <c r="F103" s="2"/>
    </row>
    <row r="104" spans="1:6" x14ac:dyDescent="0.35">
      <c r="A104" s="131" t="s">
        <v>148</v>
      </c>
      <c r="B104" s="29" t="s">
        <v>29</v>
      </c>
      <c r="C104" s="2" t="s">
        <v>149</v>
      </c>
      <c r="D104" s="2"/>
      <c r="E104" s="2"/>
      <c r="F104" s="2"/>
    </row>
    <row r="105" spans="1:6" x14ac:dyDescent="0.35">
      <c r="A105" s="132"/>
      <c r="B105" s="29" t="s">
        <v>30</v>
      </c>
      <c r="C105" s="133" t="s">
        <v>31</v>
      </c>
      <c r="D105" s="2"/>
      <c r="E105" s="2"/>
      <c r="F105" s="2"/>
    </row>
    <row r="106" spans="1:6" x14ac:dyDescent="0.35">
      <c r="A106" s="131" t="s">
        <v>143</v>
      </c>
      <c r="B106" s="29" t="s">
        <v>29</v>
      </c>
      <c r="C106" s="2" t="s">
        <v>144</v>
      </c>
      <c r="D106" s="2"/>
      <c r="E106" s="2"/>
      <c r="F106" s="2"/>
    </row>
    <row r="107" spans="1:6" x14ac:dyDescent="0.35">
      <c r="A107" s="132"/>
      <c r="B107" s="29" t="s">
        <v>30</v>
      </c>
      <c r="C107" s="133" t="s">
        <v>31</v>
      </c>
      <c r="D107" s="2"/>
      <c r="E107" s="2"/>
      <c r="F107" s="2"/>
    </row>
    <row r="108" spans="1:6" x14ac:dyDescent="0.35">
      <c r="A108" s="131" t="s">
        <v>139</v>
      </c>
      <c r="B108" s="29" t="s">
        <v>29</v>
      </c>
      <c r="C108" s="2" t="s">
        <v>140</v>
      </c>
      <c r="D108" s="2"/>
      <c r="E108" s="2"/>
      <c r="F108" s="2"/>
    </row>
    <row r="109" spans="1:6" x14ac:dyDescent="0.35">
      <c r="A109" s="132"/>
      <c r="B109" s="29" t="s">
        <v>30</v>
      </c>
      <c r="C109" s="133" t="s">
        <v>31</v>
      </c>
      <c r="D109" s="2"/>
      <c r="E109" s="2"/>
      <c r="F109" s="2"/>
    </row>
    <row r="110" spans="1:6" x14ac:dyDescent="0.35">
      <c r="A110" s="131" t="s">
        <v>136</v>
      </c>
      <c r="B110" s="29" t="s">
        <v>29</v>
      </c>
      <c r="C110" s="2" t="s">
        <v>137</v>
      </c>
      <c r="D110" s="2"/>
      <c r="E110" s="2"/>
      <c r="F110" s="2"/>
    </row>
    <row r="111" spans="1:6" x14ac:dyDescent="0.35">
      <c r="A111" s="132"/>
      <c r="B111" s="29" t="s">
        <v>30</v>
      </c>
      <c r="C111" s="133" t="s">
        <v>31</v>
      </c>
      <c r="D111" s="2"/>
      <c r="E111" s="2"/>
      <c r="F111" s="2"/>
    </row>
    <row r="112" spans="1:6" x14ac:dyDescent="0.35">
      <c r="A112" s="131" t="s">
        <v>132</v>
      </c>
      <c r="B112" s="29" t="s">
        <v>29</v>
      </c>
      <c r="C112" s="2" t="s">
        <v>133</v>
      </c>
      <c r="D112" s="2"/>
      <c r="E112" s="2"/>
      <c r="F112" s="2"/>
    </row>
    <row r="113" spans="1:7" x14ac:dyDescent="0.35">
      <c r="A113" s="132"/>
      <c r="B113" s="29" t="s">
        <v>30</v>
      </c>
      <c r="C113" s="133" t="s">
        <v>31</v>
      </c>
      <c r="D113" s="2"/>
      <c r="E113" s="2"/>
      <c r="F113" s="2"/>
    </row>
    <row r="114" spans="1:7" x14ac:dyDescent="0.35">
      <c r="A114" s="131" t="s">
        <v>127</v>
      </c>
      <c r="B114" s="29" t="s">
        <v>29</v>
      </c>
      <c r="C114" s="2" t="s">
        <v>129</v>
      </c>
      <c r="D114" s="2"/>
      <c r="E114" s="2"/>
      <c r="F114" s="2"/>
    </row>
    <row r="115" spans="1:7" x14ac:dyDescent="0.35">
      <c r="A115" s="132"/>
      <c r="B115" s="29" t="s">
        <v>30</v>
      </c>
      <c r="C115" s="133" t="s">
        <v>31</v>
      </c>
      <c r="D115" s="2"/>
      <c r="E115" s="2"/>
      <c r="F115" s="2"/>
    </row>
    <row r="116" spans="1:7" x14ac:dyDescent="0.35">
      <c r="A116" s="131" t="s">
        <v>124</v>
      </c>
      <c r="B116" s="29" t="s">
        <v>29</v>
      </c>
      <c r="C116" s="2" t="s">
        <v>125</v>
      </c>
      <c r="D116" s="2"/>
      <c r="E116" s="2"/>
      <c r="F116" s="2"/>
    </row>
    <row r="117" spans="1:7" x14ac:dyDescent="0.35">
      <c r="A117" s="132"/>
      <c r="B117" s="29" t="s">
        <v>30</v>
      </c>
      <c r="C117" s="133" t="s">
        <v>31</v>
      </c>
      <c r="D117" s="2"/>
      <c r="E117" s="2"/>
      <c r="F117" s="2"/>
    </row>
    <row r="118" spans="1:7" x14ac:dyDescent="0.35">
      <c r="A118" s="131" t="s">
        <v>116</v>
      </c>
      <c r="B118" s="29" t="s">
        <v>29</v>
      </c>
      <c r="C118" s="2" t="s">
        <v>119</v>
      </c>
      <c r="D118" s="2"/>
      <c r="E118" s="2"/>
      <c r="F118" s="2"/>
    </row>
    <row r="119" spans="1:7" x14ac:dyDescent="0.35">
      <c r="A119" s="132"/>
      <c r="B119" s="29" t="s">
        <v>30</v>
      </c>
      <c r="C119" s="133" t="s">
        <v>31</v>
      </c>
      <c r="D119" s="2"/>
      <c r="E119" s="2"/>
      <c r="F119" s="2"/>
    </row>
    <row r="120" spans="1:7" x14ac:dyDescent="0.35">
      <c r="A120" s="131" t="s">
        <v>111</v>
      </c>
      <c r="B120" s="29" t="s">
        <v>29</v>
      </c>
      <c r="C120" s="2" t="s">
        <v>114</v>
      </c>
      <c r="D120" s="2"/>
      <c r="E120" s="2"/>
      <c r="F120" s="2"/>
    </row>
    <row r="121" spans="1:7" x14ac:dyDescent="0.35">
      <c r="A121" s="132"/>
      <c r="B121" s="29" t="s">
        <v>30</v>
      </c>
      <c r="C121" s="133" t="s">
        <v>31</v>
      </c>
      <c r="D121" s="2"/>
      <c r="E121" s="2"/>
      <c r="F121" s="2"/>
    </row>
    <row r="122" spans="1:7" x14ac:dyDescent="0.35">
      <c r="A122" s="131" t="s">
        <v>110</v>
      </c>
      <c r="B122" s="29" t="s">
        <v>29</v>
      </c>
      <c r="C122" s="2" t="s">
        <v>113</v>
      </c>
      <c r="D122" s="2"/>
      <c r="E122" s="2"/>
      <c r="F122" s="2"/>
    </row>
    <row r="123" spans="1:7" x14ac:dyDescent="0.35">
      <c r="A123" s="132"/>
      <c r="B123" s="29" t="s">
        <v>30</v>
      </c>
      <c r="C123" s="133" t="s">
        <v>31</v>
      </c>
      <c r="D123" s="2"/>
      <c r="E123" s="2"/>
      <c r="F123" s="2"/>
    </row>
    <row r="124" spans="1:7" x14ac:dyDescent="0.35">
      <c r="A124" s="130">
        <v>43960</v>
      </c>
      <c r="B124" s="29" t="s">
        <v>29</v>
      </c>
      <c r="C124" s="2" t="s">
        <v>112</v>
      </c>
      <c r="D124" s="2"/>
      <c r="E124" s="2"/>
      <c r="F124" s="2"/>
      <c r="G124" s="2"/>
    </row>
    <row r="125" spans="1:7" x14ac:dyDescent="0.35">
      <c r="A125" s="132"/>
      <c r="B125" s="29" t="s">
        <v>30</v>
      </c>
      <c r="C125" s="133" t="s">
        <v>31</v>
      </c>
      <c r="D125" s="2"/>
      <c r="E125" s="2"/>
      <c r="F125" s="2"/>
    </row>
    <row r="126" spans="1:7" x14ac:dyDescent="0.35">
      <c r="A126" s="131" t="s">
        <v>66</v>
      </c>
      <c r="B126" s="29" t="s">
        <v>29</v>
      </c>
      <c r="C126" s="2" t="s">
        <v>67</v>
      </c>
      <c r="D126" s="2"/>
      <c r="E126" s="2"/>
      <c r="F126" s="2"/>
    </row>
    <row r="127" spans="1:7" x14ac:dyDescent="0.35">
      <c r="A127" s="132"/>
      <c r="B127" s="29" t="s">
        <v>30</v>
      </c>
      <c r="C127" s="133" t="s">
        <v>31</v>
      </c>
      <c r="D127" s="2"/>
      <c r="E127" s="2"/>
      <c r="F127" s="2"/>
    </row>
    <row r="128" spans="1:7" x14ac:dyDescent="0.35">
      <c r="A128" s="131" t="s">
        <v>65</v>
      </c>
      <c r="B128" s="29" t="s">
        <v>29</v>
      </c>
      <c r="C128" s="2" t="s">
        <v>68</v>
      </c>
      <c r="D128" s="2"/>
      <c r="E128" s="2"/>
      <c r="F128" s="2"/>
    </row>
    <row r="129" spans="1:7" x14ac:dyDescent="0.35">
      <c r="A129" s="132"/>
      <c r="B129" s="29" t="s">
        <v>30</v>
      </c>
      <c r="C129" s="133" t="s">
        <v>31</v>
      </c>
      <c r="D129" s="2"/>
      <c r="E129" s="2"/>
      <c r="F129" s="2"/>
    </row>
    <row r="130" spans="1:7" x14ac:dyDescent="0.35">
      <c r="A130" s="130">
        <v>43957</v>
      </c>
      <c r="B130" s="29" t="s">
        <v>29</v>
      </c>
      <c r="C130" s="2" t="s">
        <v>32</v>
      </c>
      <c r="D130" s="2"/>
      <c r="E130" s="2"/>
      <c r="F130" s="2"/>
      <c r="G130" s="2"/>
    </row>
    <row r="131" spans="1:7" x14ac:dyDescent="0.35">
      <c r="A131" s="132"/>
      <c r="B131" s="29" t="s">
        <v>30</v>
      </c>
      <c r="C131" s="133" t="s">
        <v>31</v>
      </c>
      <c r="D131" s="2"/>
      <c r="E131" s="2"/>
      <c r="F131" s="2"/>
    </row>
    <row r="132" spans="1:7" x14ac:dyDescent="0.35">
      <c r="A132" s="131" t="s">
        <v>33</v>
      </c>
      <c r="B132" s="29" t="s">
        <v>29</v>
      </c>
      <c r="C132" s="2" t="s">
        <v>34</v>
      </c>
      <c r="D132" s="2"/>
      <c r="E132" s="2"/>
      <c r="F132" s="2"/>
    </row>
    <row r="133" spans="1:7" x14ac:dyDescent="0.35">
      <c r="A133" s="132"/>
      <c r="B133" s="29" t="s">
        <v>30</v>
      </c>
      <c r="C133" s="133" t="s">
        <v>31</v>
      </c>
      <c r="D133" s="2"/>
      <c r="E133" s="2"/>
      <c r="F133" s="2"/>
    </row>
    <row r="134" spans="1:7" x14ac:dyDescent="0.35">
      <c r="A134" s="131" t="s">
        <v>35</v>
      </c>
      <c r="B134" s="29" t="s">
        <v>29</v>
      </c>
      <c r="C134" s="2" t="s">
        <v>36</v>
      </c>
      <c r="D134" s="2"/>
      <c r="E134" s="2"/>
      <c r="F134" s="2"/>
    </row>
    <row r="135" spans="1:7" x14ac:dyDescent="0.35">
      <c r="A135" s="132"/>
      <c r="B135" s="29" t="s">
        <v>30</v>
      </c>
      <c r="C135" s="133" t="s">
        <v>31</v>
      </c>
      <c r="D135" s="2"/>
      <c r="E135" s="2"/>
      <c r="F135" s="2"/>
    </row>
    <row r="136" spans="1:7" x14ac:dyDescent="0.35">
      <c r="A136" s="131" t="s">
        <v>37</v>
      </c>
      <c r="B136" s="29" t="s">
        <v>29</v>
      </c>
      <c r="C136" s="2" t="s">
        <v>39</v>
      </c>
      <c r="D136" s="2"/>
      <c r="E136" s="2"/>
      <c r="F136" s="2"/>
    </row>
    <row r="137" spans="1:7" x14ac:dyDescent="0.35">
      <c r="A137" s="132"/>
      <c r="B137" s="29" t="s">
        <v>30</v>
      </c>
      <c r="C137" s="133" t="s">
        <v>31</v>
      </c>
      <c r="D137" s="2"/>
      <c r="E137" s="2"/>
      <c r="F137" s="2"/>
    </row>
    <row r="138" spans="1:7" x14ac:dyDescent="0.35">
      <c r="A138" s="131" t="s">
        <v>38</v>
      </c>
      <c r="B138" s="29" t="s">
        <v>29</v>
      </c>
      <c r="C138" s="2" t="s">
        <v>40</v>
      </c>
      <c r="D138" s="2"/>
      <c r="E138" s="2"/>
      <c r="F138" s="2"/>
    </row>
    <row r="139" spans="1:7" x14ac:dyDescent="0.35">
      <c r="A139" s="132"/>
      <c r="B139" s="29" t="s">
        <v>30</v>
      </c>
      <c r="C139" s="133" t="s">
        <v>31</v>
      </c>
      <c r="D139" s="2"/>
      <c r="E139" s="2"/>
      <c r="F139" s="2"/>
    </row>
    <row r="140" spans="1:7" x14ac:dyDescent="0.35">
      <c r="A140" s="131" t="s">
        <v>41</v>
      </c>
      <c r="B140" s="29" t="s">
        <v>29</v>
      </c>
      <c r="C140" s="2" t="s">
        <v>42</v>
      </c>
      <c r="D140" s="2"/>
      <c r="E140" s="2"/>
      <c r="F140" s="2"/>
    </row>
    <row r="141" spans="1:7" x14ac:dyDescent="0.35">
      <c r="A141" s="132"/>
      <c r="B141" s="29" t="s">
        <v>30</v>
      </c>
      <c r="C141" s="133" t="s">
        <v>31</v>
      </c>
      <c r="D141" s="2"/>
      <c r="E141" s="2"/>
      <c r="F141" s="2"/>
    </row>
    <row r="142" spans="1:7" x14ac:dyDescent="0.35">
      <c r="A142" s="131" t="s">
        <v>48</v>
      </c>
      <c r="B142" s="29" t="s">
        <v>29</v>
      </c>
      <c r="C142" s="2" t="s">
        <v>43</v>
      </c>
      <c r="D142" s="2"/>
      <c r="E142" s="2"/>
      <c r="F142" s="2"/>
    </row>
    <row r="143" spans="1:7" x14ac:dyDescent="0.35">
      <c r="A143" s="132"/>
      <c r="B143" s="29" t="s">
        <v>30</v>
      </c>
      <c r="C143" s="133" t="s">
        <v>31</v>
      </c>
      <c r="D143" s="2"/>
      <c r="E143" s="2"/>
      <c r="F143" s="2"/>
    </row>
    <row r="144" spans="1:7" x14ac:dyDescent="0.35">
      <c r="A144" s="131" t="s">
        <v>49</v>
      </c>
      <c r="B144" s="29" t="s">
        <v>29</v>
      </c>
      <c r="C144" s="2" t="s">
        <v>53</v>
      </c>
      <c r="D144" s="2"/>
      <c r="E144" s="2"/>
      <c r="F144" s="2"/>
    </row>
    <row r="145" spans="1:6" x14ac:dyDescent="0.35">
      <c r="A145" s="132"/>
      <c r="B145" s="29" t="s">
        <v>30</v>
      </c>
      <c r="C145" s="133" t="s">
        <v>31</v>
      </c>
      <c r="D145" s="2"/>
      <c r="E145" s="2"/>
      <c r="F145" s="2"/>
    </row>
    <row r="146" spans="1:6" x14ac:dyDescent="0.35">
      <c r="A146" s="131" t="s">
        <v>50</v>
      </c>
      <c r="B146" s="29" t="s">
        <v>29</v>
      </c>
      <c r="C146" s="2" t="s">
        <v>44</v>
      </c>
      <c r="D146" s="2"/>
      <c r="E146" s="2"/>
      <c r="F146" s="2"/>
    </row>
    <row r="147" spans="1:6" x14ac:dyDescent="0.35">
      <c r="A147" s="132"/>
      <c r="B147" s="29" t="s">
        <v>30</v>
      </c>
      <c r="C147" s="133" t="s">
        <v>31</v>
      </c>
      <c r="D147" s="2"/>
      <c r="E147" s="2"/>
      <c r="F147" s="2"/>
    </row>
    <row r="148" spans="1:6" x14ac:dyDescent="0.35">
      <c r="A148" s="131" t="s">
        <v>51</v>
      </c>
      <c r="B148" s="29" t="s">
        <v>29</v>
      </c>
      <c r="C148" s="2" t="s">
        <v>45</v>
      </c>
      <c r="D148" s="2"/>
      <c r="E148" s="2"/>
      <c r="F148" s="2"/>
    </row>
    <row r="149" spans="1:6" x14ac:dyDescent="0.35">
      <c r="A149" s="132"/>
      <c r="B149" s="29" t="s">
        <v>30</v>
      </c>
      <c r="C149" s="133" t="s">
        <v>31</v>
      </c>
      <c r="D149" s="2"/>
      <c r="E149" s="2"/>
      <c r="F149" s="2"/>
    </row>
    <row r="150" spans="1:6" x14ac:dyDescent="0.35">
      <c r="A150" s="131" t="s">
        <v>52</v>
      </c>
      <c r="B150" s="29" t="s">
        <v>29</v>
      </c>
      <c r="C150" s="2" t="s">
        <v>46</v>
      </c>
      <c r="D150" s="2"/>
      <c r="E150" s="2"/>
      <c r="F150" s="2"/>
    </row>
    <row r="151" spans="1:6" x14ac:dyDescent="0.35">
      <c r="A151" s="132"/>
      <c r="B151" s="29" t="s">
        <v>30</v>
      </c>
      <c r="C151" s="133" t="s">
        <v>31</v>
      </c>
      <c r="D151" s="2"/>
      <c r="E151" s="2"/>
      <c r="F151" s="2"/>
    </row>
    <row r="152" spans="1:6" x14ac:dyDescent="0.35">
      <c r="A152" s="131" t="s">
        <v>54</v>
      </c>
      <c r="B152" s="29" t="s">
        <v>29</v>
      </c>
      <c r="C152" s="2" t="s">
        <v>47</v>
      </c>
      <c r="D152" s="2"/>
      <c r="E152" s="2"/>
      <c r="F152" s="2"/>
    </row>
    <row r="153" spans="1:6" x14ac:dyDescent="0.35">
      <c r="A153" s="132"/>
      <c r="B153" s="29" t="s">
        <v>30</v>
      </c>
      <c r="C153" s="133" t="s">
        <v>31</v>
      </c>
      <c r="D153" s="2"/>
      <c r="E153" s="2"/>
      <c r="F153" s="2"/>
    </row>
    <row r="154" spans="1:6" x14ac:dyDescent="0.35">
      <c r="A154" s="131"/>
      <c r="B154" s="29"/>
      <c r="C154" s="134"/>
      <c r="D154" s="2"/>
      <c r="E154" s="2"/>
      <c r="F154" s="2"/>
    </row>
    <row r="155" spans="1:6" x14ac:dyDescent="0.35">
      <c r="A155" s="132"/>
      <c r="C155" s="133"/>
      <c r="D155" s="2"/>
      <c r="E155" s="2"/>
      <c r="F155" s="2"/>
    </row>
  </sheetData>
  <mergeCells count="69">
    <mergeCell ref="H6:N6"/>
    <mergeCell ref="AQ6:AW6"/>
    <mergeCell ref="AC6:AI6"/>
    <mergeCell ref="AJ6:AP6"/>
    <mergeCell ref="V6:AB6"/>
    <mergeCell ref="O6:U6"/>
    <mergeCell ref="DI6:DO6"/>
    <mergeCell ref="AX6:BD6"/>
    <mergeCell ref="BL6:BR6"/>
    <mergeCell ref="CN6:CT6"/>
    <mergeCell ref="BE6:BK6"/>
    <mergeCell ref="CG6:CM6"/>
    <mergeCell ref="IE6:IK6"/>
    <mergeCell ref="FT6:FZ6"/>
    <mergeCell ref="GA6:GG6"/>
    <mergeCell ref="GV6:HB6"/>
    <mergeCell ref="GO6:GU6"/>
    <mergeCell ref="GH6:GN6"/>
    <mergeCell ref="HC6:HI6"/>
    <mergeCell ref="B27:G27"/>
    <mergeCell ref="B6:G6"/>
    <mergeCell ref="HQ6:HW6"/>
    <mergeCell ref="HX6:ID6"/>
    <mergeCell ref="FM6:FS6"/>
    <mergeCell ref="FF6:FL6"/>
    <mergeCell ref="ED6:EJ6"/>
    <mergeCell ref="EK6:EQ6"/>
    <mergeCell ref="DP6:DV6"/>
    <mergeCell ref="CU6:DA6"/>
    <mergeCell ref="ER6:EX6"/>
    <mergeCell ref="BS6:BY6"/>
    <mergeCell ref="BZ6:CF6"/>
    <mergeCell ref="EY6:FE6"/>
    <mergeCell ref="DW6:EC6"/>
    <mergeCell ref="DB6:DH6"/>
    <mergeCell ref="MF6:ML6"/>
    <mergeCell ref="HJ6:HP6"/>
    <mergeCell ref="LD6:LJ6"/>
    <mergeCell ref="LK6:LQ6"/>
    <mergeCell ref="LR6:LX6"/>
    <mergeCell ref="LY6:ME6"/>
    <mergeCell ref="KW6:LC6"/>
    <mergeCell ref="KP6:KV6"/>
    <mergeCell ref="IS6:IY6"/>
    <mergeCell ref="IZ6:JF6"/>
    <mergeCell ref="JG6:JM6"/>
    <mergeCell ref="JN6:JT6"/>
    <mergeCell ref="JU6:KA6"/>
    <mergeCell ref="KI6:KO6"/>
    <mergeCell ref="IL6:IR6"/>
    <mergeCell ref="KB6:KH6"/>
    <mergeCell ref="MM6:MS6"/>
    <mergeCell ref="MT6:MZ6"/>
    <mergeCell ref="NA6:NG6"/>
    <mergeCell ref="NH6:NN6"/>
    <mergeCell ref="NO6:NU6"/>
    <mergeCell ref="NV6:OB6"/>
    <mergeCell ref="OC6:OI6"/>
    <mergeCell ref="OJ6:OP6"/>
    <mergeCell ref="OQ6:OW6"/>
    <mergeCell ref="OX6:PD6"/>
    <mergeCell ref="QN6:QT6"/>
    <mergeCell ref="QU6:RA6"/>
    <mergeCell ref="RB6:RH6"/>
    <mergeCell ref="PE6:PK6"/>
    <mergeCell ref="PL6:PR6"/>
    <mergeCell ref="PS6:PY6"/>
    <mergeCell ref="PZ6:QF6"/>
    <mergeCell ref="QG6:QM6"/>
  </mergeCells>
  <hyperlinks>
    <hyperlink ref="C131" r:id="rId1"/>
    <hyperlink ref="C133" r:id="rId2"/>
    <hyperlink ref="C135" r:id="rId3"/>
    <hyperlink ref="C137" r:id="rId4"/>
    <hyperlink ref="C139" r:id="rId5"/>
    <hyperlink ref="C141" r:id="rId6"/>
    <hyperlink ref="C143" r:id="rId7"/>
    <hyperlink ref="C145" r:id="rId8"/>
    <hyperlink ref="C147" r:id="rId9"/>
    <hyperlink ref="C149" r:id="rId10"/>
    <hyperlink ref="C151" r:id="rId11"/>
    <hyperlink ref="C153" r:id="rId12"/>
    <hyperlink ref="C127" r:id="rId13"/>
    <hyperlink ref="C129" r:id="rId14"/>
    <hyperlink ref="C125" r:id="rId15"/>
    <hyperlink ref="C121" r:id="rId16"/>
    <hyperlink ref="C123" r:id="rId17"/>
    <hyperlink ref="C119" r:id="rId18"/>
    <hyperlink ref="C117" r:id="rId19"/>
    <hyperlink ref="C115" r:id="rId20"/>
    <hyperlink ref="C113" r:id="rId21"/>
    <hyperlink ref="C111" r:id="rId22"/>
    <hyperlink ref="C109" r:id="rId23"/>
    <hyperlink ref="C107" r:id="rId24"/>
    <hyperlink ref="C105" r:id="rId25"/>
    <hyperlink ref="C103" r:id="rId26"/>
    <hyperlink ref="C101" r:id="rId27"/>
    <hyperlink ref="C99" r:id="rId28"/>
    <hyperlink ref="C97" r:id="rId29"/>
    <hyperlink ref="C95" r:id="rId30"/>
    <hyperlink ref="C93" r:id="rId31"/>
    <hyperlink ref="C91" r:id="rId32"/>
    <hyperlink ref="C89" r:id="rId33"/>
    <hyperlink ref="C87" r:id="rId34"/>
    <hyperlink ref="C85" r:id="rId35"/>
    <hyperlink ref="C83" r:id="rId36"/>
    <hyperlink ref="C81" r:id="rId37"/>
    <hyperlink ref="C79" r:id="rId38"/>
    <hyperlink ref="C77" r:id="rId39"/>
    <hyperlink ref="C75" r:id="rId40"/>
    <hyperlink ref="C73" r:id="rId41"/>
    <hyperlink ref="C71" r:id="rId42"/>
    <hyperlink ref="C69" r:id="rId43"/>
    <hyperlink ref="C67" r:id="rId44"/>
    <hyperlink ref="C65" r:id="rId45"/>
    <hyperlink ref="C63" r:id="rId46"/>
    <hyperlink ref="C61" r:id="rId47"/>
    <hyperlink ref="C59" r:id="rId48"/>
    <hyperlink ref="C57" r:id="rId49"/>
    <hyperlink ref="C55" r:id="rId50"/>
    <hyperlink ref="C53" r:id="rId51"/>
    <hyperlink ref="C51" r:id="rId52"/>
    <hyperlink ref="C49" r:id="rId53"/>
    <hyperlink ref="C47" r:id="rId54"/>
    <hyperlink ref="C45" r:id="rId55"/>
    <hyperlink ref="C41" r:id="rId56"/>
    <hyperlink ref="C43" r:id="rId57"/>
    <hyperlink ref="C39" r:id="rId58"/>
    <hyperlink ref="C37" r:id="rId59"/>
    <hyperlink ref="C35" r:id="rId60"/>
    <hyperlink ref="C33" r:id="rId6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5"/>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295</v>
      </c>
      <c r="B6" s="57" t="s">
        <v>82</v>
      </c>
      <c r="C6" s="58">
        <f>693</f>
        <v>693</v>
      </c>
      <c r="D6" s="66" t="s">
        <v>89</v>
      </c>
      <c r="E6" s="60">
        <f>27</f>
        <v>27</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291</v>
      </c>
      <c r="B7" s="57" t="s">
        <v>82</v>
      </c>
      <c r="C7" s="58">
        <f>690</f>
        <v>690</v>
      </c>
      <c r="D7" s="66" t="s">
        <v>89</v>
      </c>
      <c r="E7" s="60">
        <f>23</f>
        <v>23</v>
      </c>
      <c r="F7" s="41"/>
      <c r="H7" s="41"/>
      <c r="I7" s="41"/>
      <c r="J7" s="41"/>
      <c r="K7" s="41"/>
      <c r="L7" s="41"/>
      <c r="M7" s="41"/>
      <c r="N7" s="41"/>
      <c r="O7" s="41"/>
      <c r="P7" s="41"/>
      <c r="Q7" s="41"/>
      <c r="R7" s="41"/>
      <c r="S7" s="41"/>
      <c r="T7" s="41"/>
      <c r="U7" s="41"/>
      <c r="V7" s="41"/>
      <c r="W7" s="41"/>
      <c r="X7" s="41"/>
      <c r="Y7" s="41"/>
    </row>
    <row r="8" spans="1:25" s="54" customFormat="1" x14ac:dyDescent="0.35">
      <c r="A8" s="57" t="s">
        <v>287</v>
      </c>
      <c r="B8" s="57" t="s">
        <v>82</v>
      </c>
      <c r="C8" s="58">
        <f>690</f>
        <v>690</v>
      </c>
      <c r="D8" s="66" t="s">
        <v>89</v>
      </c>
      <c r="E8" s="60">
        <f>26</f>
        <v>26</v>
      </c>
      <c r="F8" s="40"/>
      <c r="G8" s="40"/>
      <c r="H8" s="40"/>
      <c r="I8" s="40"/>
      <c r="J8" s="40"/>
      <c r="K8" s="40"/>
      <c r="L8" s="40"/>
      <c r="M8" s="40"/>
      <c r="N8" s="40"/>
      <c r="O8" s="40"/>
      <c r="P8" s="40"/>
      <c r="Q8" s="40"/>
      <c r="R8" s="40"/>
      <c r="S8" s="40"/>
      <c r="T8" s="40"/>
      <c r="U8" s="40"/>
      <c r="V8" s="40"/>
      <c r="W8" s="40"/>
      <c r="X8" s="40"/>
      <c r="Y8" s="40"/>
    </row>
    <row r="9" spans="1:25" s="54" customFormat="1" x14ac:dyDescent="0.35">
      <c r="A9" s="57" t="s">
        <v>283</v>
      </c>
      <c r="B9" s="57" t="s">
        <v>82</v>
      </c>
      <c r="C9" s="58">
        <f>688</f>
        <v>688</v>
      </c>
      <c r="D9" s="66" t="s">
        <v>89</v>
      </c>
      <c r="E9" s="60">
        <f>24</f>
        <v>24</v>
      </c>
      <c r="F9" s="40"/>
      <c r="G9" s="40"/>
      <c r="H9" s="40"/>
      <c r="I9" s="40"/>
      <c r="J9" s="40"/>
      <c r="K9" s="40"/>
      <c r="L9" s="40"/>
      <c r="M9" s="40"/>
      <c r="N9" s="40"/>
      <c r="O9" s="40"/>
      <c r="P9" s="40"/>
      <c r="Q9" s="40"/>
      <c r="R9" s="40"/>
      <c r="S9" s="40"/>
      <c r="T9" s="40"/>
      <c r="U9" s="40"/>
      <c r="V9" s="40"/>
      <c r="W9" s="40"/>
      <c r="X9" s="40"/>
      <c r="Y9" s="40"/>
    </row>
    <row r="10" spans="1:25" s="54" customFormat="1" x14ac:dyDescent="0.35">
      <c r="A10" s="57" t="s">
        <v>274</v>
      </c>
      <c r="B10" s="57" t="s">
        <v>82</v>
      </c>
      <c r="C10" s="58">
        <f>688</f>
        <v>688</v>
      </c>
      <c r="D10" s="66" t="s">
        <v>89</v>
      </c>
      <c r="E10" s="60">
        <f>26</f>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278</v>
      </c>
      <c r="B11" s="57" t="s">
        <v>279</v>
      </c>
      <c r="C11" s="58">
        <v>688</v>
      </c>
      <c r="D11" s="66" t="s">
        <v>89</v>
      </c>
      <c r="E11" s="144">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270</v>
      </c>
      <c r="B12" s="57" t="s">
        <v>82</v>
      </c>
      <c r="C12" s="58">
        <f>687</f>
        <v>687</v>
      </c>
      <c r="D12" s="66" t="s">
        <v>89</v>
      </c>
      <c r="E12" s="60">
        <f>25</f>
        <v>25</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266</v>
      </c>
      <c r="B13" s="57" t="s">
        <v>82</v>
      </c>
      <c r="C13" s="58">
        <f>681</f>
        <v>681</v>
      </c>
      <c r="D13" s="66" t="s">
        <v>89</v>
      </c>
      <c r="E13" s="60">
        <f>22</f>
        <v>22</v>
      </c>
    </row>
    <row r="14" spans="1:25" s="54" customFormat="1" x14ac:dyDescent="0.35">
      <c r="A14" s="57" t="s">
        <v>262</v>
      </c>
      <c r="B14" s="57" t="s">
        <v>82</v>
      </c>
      <c r="C14" s="58">
        <f>678</f>
        <v>678</v>
      </c>
      <c r="D14" s="66" t="s">
        <v>89</v>
      </c>
      <c r="E14" s="60">
        <f>22</f>
        <v>22</v>
      </c>
    </row>
    <row r="15" spans="1:25" x14ac:dyDescent="0.35">
      <c r="A15" s="57" t="s">
        <v>258</v>
      </c>
      <c r="B15" s="57" t="s">
        <v>82</v>
      </c>
      <c r="C15" s="58">
        <f>677</f>
        <v>677</v>
      </c>
      <c r="D15" s="66" t="s">
        <v>89</v>
      </c>
      <c r="E15" s="60">
        <f>25</f>
        <v>25</v>
      </c>
    </row>
    <row r="16" spans="1:25" x14ac:dyDescent="0.35">
      <c r="A16" s="57" t="s">
        <v>254</v>
      </c>
      <c r="B16" s="57" t="s">
        <v>82</v>
      </c>
      <c r="C16" s="58">
        <f>677</f>
        <v>677</v>
      </c>
      <c r="D16" s="66" t="s">
        <v>89</v>
      </c>
      <c r="E16" s="60">
        <f>26</f>
        <v>26</v>
      </c>
    </row>
    <row r="17" spans="1:5" x14ac:dyDescent="0.35">
      <c r="A17" s="57" t="s">
        <v>250</v>
      </c>
      <c r="B17" s="57" t="s">
        <v>82</v>
      </c>
      <c r="C17" s="58">
        <f>677</f>
        <v>677</v>
      </c>
      <c r="D17" s="66" t="s">
        <v>89</v>
      </c>
      <c r="E17" s="60">
        <f>27</f>
        <v>27</v>
      </c>
    </row>
    <row r="18" spans="1:5" x14ac:dyDescent="0.35">
      <c r="A18" s="57" t="s">
        <v>246</v>
      </c>
      <c r="B18" s="57" t="s">
        <v>82</v>
      </c>
      <c r="C18" s="58">
        <f>675</f>
        <v>675</v>
      </c>
      <c r="D18" s="66" t="s">
        <v>89</v>
      </c>
      <c r="E18" s="60">
        <f>25</f>
        <v>25</v>
      </c>
    </row>
    <row r="19" spans="1:5" x14ac:dyDescent="0.35">
      <c r="A19" s="57" t="s">
        <v>242</v>
      </c>
      <c r="B19" s="57" t="s">
        <v>82</v>
      </c>
      <c r="C19" s="58">
        <f>673</f>
        <v>673</v>
      </c>
      <c r="D19" s="66" t="s">
        <v>89</v>
      </c>
      <c r="E19" s="60">
        <f>26</f>
        <v>26</v>
      </c>
    </row>
    <row r="20" spans="1:5" x14ac:dyDescent="0.35">
      <c r="A20" s="57" t="s">
        <v>238</v>
      </c>
      <c r="B20" s="57" t="s">
        <v>82</v>
      </c>
      <c r="C20" s="58">
        <f>672</f>
        <v>672</v>
      </c>
      <c r="D20" s="66" t="s">
        <v>89</v>
      </c>
      <c r="E20" s="60">
        <f>26</f>
        <v>26</v>
      </c>
    </row>
    <row r="21" spans="1:5" x14ac:dyDescent="0.35">
      <c r="A21" s="57" t="s">
        <v>234</v>
      </c>
      <c r="B21" s="57" t="s">
        <v>82</v>
      </c>
      <c r="C21" s="58">
        <f>672</f>
        <v>672</v>
      </c>
      <c r="D21" s="66" t="s">
        <v>89</v>
      </c>
      <c r="E21" s="60">
        <f>26</f>
        <v>26</v>
      </c>
    </row>
    <row r="22" spans="1:5" x14ac:dyDescent="0.35">
      <c r="A22" s="57" t="s">
        <v>230</v>
      </c>
      <c r="B22" s="57" t="s">
        <v>82</v>
      </c>
      <c r="C22" s="58">
        <f>672</f>
        <v>672</v>
      </c>
      <c r="D22" s="66" t="s">
        <v>89</v>
      </c>
      <c r="E22" s="60">
        <f>27</f>
        <v>27</v>
      </c>
    </row>
    <row r="23" spans="1:5" x14ac:dyDescent="0.35">
      <c r="A23" s="57" t="s">
        <v>226</v>
      </c>
      <c r="B23" s="57" t="s">
        <v>82</v>
      </c>
      <c r="C23" s="58">
        <f>672</f>
        <v>672</v>
      </c>
      <c r="D23" s="66" t="s">
        <v>89</v>
      </c>
      <c r="E23" s="60">
        <f>27</f>
        <v>27</v>
      </c>
    </row>
    <row r="24" spans="1:5" x14ac:dyDescent="0.35">
      <c r="A24" s="57" t="s">
        <v>222</v>
      </c>
      <c r="B24" s="57" t="s">
        <v>82</v>
      </c>
      <c r="C24" s="58">
        <f>672</f>
        <v>672</v>
      </c>
      <c r="D24" s="66" t="s">
        <v>89</v>
      </c>
      <c r="E24" s="60">
        <f>27</f>
        <v>27</v>
      </c>
    </row>
    <row r="25" spans="1:5" x14ac:dyDescent="0.35">
      <c r="A25" s="57" t="s">
        <v>218</v>
      </c>
      <c r="B25" s="57" t="s">
        <v>82</v>
      </c>
      <c r="C25" s="58">
        <f>670</f>
        <v>670</v>
      </c>
      <c r="D25" s="66" t="s">
        <v>89</v>
      </c>
      <c r="E25" s="60">
        <f>25</f>
        <v>25</v>
      </c>
    </row>
    <row r="26" spans="1:5" x14ac:dyDescent="0.35">
      <c r="A26" s="57" t="s">
        <v>214</v>
      </c>
      <c r="B26" s="57" t="s">
        <v>82</v>
      </c>
      <c r="C26" s="58">
        <f>670</f>
        <v>670</v>
      </c>
      <c r="D26" s="66" t="s">
        <v>89</v>
      </c>
      <c r="E26" s="60">
        <f>28</f>
        <v>28</v>
      </c>
    </row>
    <row r="27" spans="1:5" x14ac:dyDescent="0.35">
      <c r="A27" s="57" t="s">
        <v>210</v>
      </c>
      <c r="B27" s="57" t="s">
        <v>82</v>
      </c>
      <c r="C27" s="58">
        <f>669</f>
        <v>669</v>
      </c>
      <c r="D27" s="66" t="s">
        <v>89</v>
      </c>
      <c r="E27" s="60">
        <f>28</f>
        <v>28</v>
      </c>
    </row>
    <row r="28" spans="1:5" x14ac:dyDescent="0.35">
      <c r="A28" s="57" t="s">
        <v>206</v>
      </c>
      <c r="B28" s="57" t="s">
        <v>82</v>
      </c>
      <c r="C28" s="58">
        <f>668</f>
        <v>668</v>
      </c>
      <c r="D28" s="66" t="s">
        <v>89</v>
      </c>
      <c r="E28" s="60">
        <f>29</f>
        <v>29</v>
      </c>
    </row>
    <row r="29" spans="1:5" x14ac:dyDescent="0.35">
      <c r="A29" s="57" t="s">
        <v>202</v>
      </c>
      <c r="B29" s="57" t="s">
        <v>82</v>
      </c>
      <c r="C29" s="58">
        <f>668</f>
        <v>668</v>
      </c>
      <c r="D29" s="66" t="s">
        <v>89</v>
      </c>
      <c r="E29" s="60">
        <f>30</f>
        <v>30</v>
      </c>
    </row>
    <row r="30" spans="1:5" x14ac:dyDescent="0.35">
      <c r="A30" s="57" t="s">
        <v>197</v>
      </c>
      <c r="B30" s="57" t="s">
        <v>82</v>
      </c>
      <c r="C30" s="58">
        <f>668</f>
        <v>668</v>
      </c>
      <c r="D30" s="66" t="s">
        <v>89</v>
      </c>
      <c r="E30" s="60">
        <f>30</f>
        <v>30</v>
      </c>
    </row>
    <row r="31" spans="1:5" x14ac:dyDescent="0.35">
      <c r="A31" s="57" t="s">
        <v>192</v>
      </c>
      <c r="B31" s="57" t="s">
        <v>82</v>
      </c>
      <c r="C31" s="58">
        <f>668</f>
        <v>668</v>
      </c>
      <c r="D31" s="66" t="s">
        <v>89</v>
      </c>
      <c r="E31" s="60">
        <f>30</f>
        <v>30</v>
      </c>
    </row>
    <row r="32" spans="1:5" x14ac:dyDescent="0.35">
      <c r="A32" s="57" t="s">
        <v>188</v>
      </c>
      <c r="B32" s="57" t="s">
        <v>82</v>
      </c>
      <c r="C32" s="58">
        <f>668</f>
        <v>668</v>
      </c>
      <c r="D32" s="66" t="s">
        <v>89</v>
      </c>
      <c r="E32" s="60">
        <f>30</f>
        <v>30</v>
      </c>
    </row>
    <row r="33" spans="1:5" x14ac:dyDescent="0.35">
      <c r="A33" s="57" t="s">
        <v>186</v>
      </c>
      <c r="B33" s="57" t="s">
        <v>82</v>
      </c>
      <c r="C33" s="58">
        <f>645</f>
        <v>645</v>
      </c>
      <c r="D33" s="66" t="s">
        <v>89</v>
      </c>
      <c r="E33" s="60">
        <f>7</f>
        <v>7</v>
      </c>
    </row>
    <row r="34" spans="1:5" x14ac:dyDescent="0.35">
      <c r="A34" s="57" t="s">
        <v>182</v>
      </c>
      <c r="B34" s="57" t="s">
        <v>82</v>
      </c>
      <c r="C34" s="58">
        <f>643</f>
        <v>643</v>
      </c>
      <c r="D34" s="66" t="s">
        <v>89</v>
      </c>
      <c r="E34" s="60">
        <f>11</f>
        <v>11</v>
      </c>
    </row>
    <row r="35" spans="1:5" x14ac:dyDescent="0.35">
      <c r="A35" s="57" t="s">
        <v>178</v>
      </c>
      <c r="B35" s="57" t="s">
        <v>82</v>
      </c>
      <c r="C35" s="58">
        <f>641</f>
        <v>641</v>
      </c>
      <c r="D35" s="66" t="s">
        <v>89</v>
      </c>
      <c r="E35" s="60">
        <f>30</f>
        <v>30</v>
      </c>
    </row>
    <row r="36" spans="1:5" x14ac:dyDescent="0.35">
      <c r="A36" s="57" t="s">
        <v>174</v>
      </c>
      <c r="B36" s="57" t="s">
        <v>82</v>
      </c>
      <c r="C36" s="58">
        <f>640</f>
        <v>640</v>
      </c>
      <c r="D36" s="66" t="s">
        <v>89</v>
      </c>
      <c r="E36" s="60">
        <f>32</f>
        <v>32</v>
      </c>
    </row>
    <row r="37" spans="1:5" x14ac:dyDescent="0.35">
      <c r="A37" s="57" t="s">
        <v>170</v>
      </c>
      <c r="B37" s="57" t="s">
        <v>82</v>
      </c>
      <c r="C37" s="58">
        <f>639</f>
        <v>639</v>
      </c>
      <c r="D37" s="66" t="s">
        <v>89</v>
      </c>
      <c r="E37" s="60">
        <f>32</f>
        <v>32</v>
      </c>
    </row>
    <row r="38" spans="1:5" x14ac:dyDescent="0.35">
      <c r="A38" s="57" t="s">
        <v>166</v>
      </c>
      <c r="B38" s="57" t="s">
        <v>82</v>
      </c>
      <c r="C38" s="58">
        <f>635</f>
        <v>635</v>
      </c>
      <c r="D38" s="66" t="s">
        <v>89</v>
      </c>
      <c r="E38" s="60">
        <f>29</f>
        <v>29</v>
      </c>
    </row>
    <row r="39" spans="1:5" x14ac:dyDescent="0.35">
      <c r="A39" s="57" t="s">
        <v>162</v>
      </c>
      <c r="B39" s="57" t="s">
        <v>82</v>
      </c>
      <c r="C39" s="58">
        <f>635</f>
        <v>635</v>
      </c>
      <c r="D39" s="66" t="s">
        <v>89</v>
      </c>
      <c r="E39" s="60">
        <f>30</f>
        <v>30</v>
      </c>
    </row>
    <row r="40" spans="1:5" x14ac:dyDescent="0.35">
      <c r="A40" s="57" t="s">
        <v>157</v>
      </c>
      <c r="B40" s="57" t="s">
        <v>82</v>
      </c>
      <c r="C40" s="58">
        <f>633</f>
        <v>633</v>
      </c>
      <c r="D40" s="66" t="s">
        <v>89</v>
      </c>
      <c r="E40" s="60">
        <f>32</f>
        <v>32</v>
      </c>
    </row>
    <row r="41" spans="1:5" x14ac:dyDescent="0.35">
      <c r="A41" s="57" t="s">
        <v>154</v>
      </c>
      <c r="B41" s="57" t="s">
        <v>82</v>
      </c>
      <c r="C41" s="58">
        <f>632</f>
        <v>632</v>
      </c>
      <c r="D41" s="66" t="s">
        <v>89</v>
      </c>
      <c r="E41" s="60">
        <f>33</f>
        <v>33</v>
      </c>
    </row>
    <row r="42" spans="1:5" x14ac:dyDescent="0.35">
      <c r="A42" s="57" t="s">
        <v>150</v>
      </c>
      <c r="B42" s="57" t="s">
        <v>82</v>
      </c>
      <c r="C42" s="58">
        <f>629</f>
        <v>629</v>
      </c>
      <c r="D42" s="66" t="s">
        <v>89</v>
      </c>
      <c r="E42" s="60">
        <f>30</f>
        <v>30</v>
      </c>
    </row>
    <row r="43" spans="1:5" x14ac:dyDescent="0.35">
      <c r="A43" s="57" t="s">
        <v>145</v>
      </c>
      <c r="B43" s="57" t="s">
        <v>82</v>
      </c>
      <c r="C43" s="58">
        <f>629</f>
        <v>629</v>
      </c>
      <c r="D43" s="66" t="s">
        <v>89</v>
      </c>
      <c r="E43" s="60">
        <f>32</f>
        <v>32</v>
      </c>
    </row>
    <row r="44" spans="1:5" x14ac:dyDescent="0.35">
      <c r="A44" s="57" t="s">
        <v>142</v>
      </c>
      <c r="B44" s="57" t="s">
        <v>82</v>
      </c>
      <c r="C44" s="58">
        <f>629</f>
        <v>629</v>
      </c>
      <c r="D44" s="66" t="s">
        <v>89</v>
      </c>
      <c r="E44" s="60">
        <f>33</f>
        <v>33</v>
      </c>
    </row>
    <row r="45" spans="1:5" x14ac:dyDescent="0.35">
      <c r="A45" s="57" t="s">
        <v>138</v>
      </c>
      <c r="B45" s="57" t="s">
        <v>82</v>
      </c>
      <c r="C45" s="58">
        <f>628</f>
        <v>628</v>
      </c>
      <c r="D45" s="66" t="s">
        <v>89</v>
      </c>
      <c r="E45" s="60">
        <f>33</f>
        <v>33</v>
      </c>
    </row>
    <row r="46" spans="1:5" x14ac:dyDescent="0.35">
      <c r="A46" s="57" t="s">
        <v>134</v>
      </c>
      <c r="B46" s="57" t="s">
        <v>82</v>
      </c>
      <c r="C46" s="58">
        <f>626</f>
        <v>626</v>
      </c>
      <c r="D46" s="66" t="s">
        <v>89</v>
      </c>
      <c r="E46" s="60">
        <f>32</f>
        <v>32</v>
      </c>
    </row>
    <row r="47" spans="1:5" x14ac:dyDescent="0.35">
      <c r="A47" s="57" t="s">
        <v>130</v>
      </c>
      <c r="B47" s="57" t="s">
        <v>82</v>
      </c>
      <c r="C47" s="58">
        <f>624</f>
        <v>624</v>
      </c>
      <c r="D47" s="66" t="s">
        <v>89</v>
      </c>
      <c r="E47" s="60">
        <f>32</f>
        <v>32</v>
      </c>
    </row>
    <row r="48" spans="1:5" x14ac:dyDescent="0.35">
      <c r="A48" s="57" t="s">
        <v>126</v>
      </c>
      <c r="B48" s="57" t="s">
        <v>82</v>
      </c>
      <c r="C48" s="58">
        <f>623</f>
        <v>623</v>
      </c>
      <c r="D48" s="66" t="s">
        <v>89</v>
      </c>
      <c r="E48" s="60">
        <f>31</f>
        <v>31</v>
      </c>
    </row>
    <row r="49" spans="1:5" x14ac:dyDescent="0.35">
      <c r="A49" s="57" t="s">
        <v>117</v>
      </c>
      <c r="B49" s="57" t="s">
        <v>82</v>
      </c>
      <c r="C49" s="58">
        <f>620</f>
        <v>620</v>
      </c>
      <c r="D49" s="66" t="s">
        <v>89</v>
      </c>
      <c r="E49" s="60">
        <f>29</f>
        <v>29</v>
      </c>
    </row>
    <row r="50" spans="1:5" x14ac:dyDescent="0.35">
      <c r="A50" s="57" t="s">
        <v>109</v>
      </c>
      <c r="B50" s="57" t="s">
        <v>82</v>
      </c>
      <c r="C50" s="58">
        <f>618</f>
        <v>618</v>
      </c>
      <c r="D50" s="66" t="s">
        <v>89</v>
      </c>
      <c r="E50" s="60">
        <f>31</f>
        <v>31</v>
      </c>
    </row>
    <row r="51" spans="1:5" x14ac:dyDescent="0.35">
      <c r="A51" s="57" t="s">
        <v>108</v>
      </c>
      <c r="B51" s="57" t="s">
        <v>82</v>
      </c>
      <c r="C51" s="58">
        <f>615</f>
        <v>615</v>
      </c>
      <c r="D51" s="66" t="s">
        <v>89</v>
      </c>
      <c r="E51" s="60">
        <f>32</f>
        <v>32</v>
      </c>
    </row>
    <row r="52" spans="1:5" x14ac:dyDescent="0.35">
      <c r="A52" s="57" t="s">
        <v>107</v>
      </c>
      <c r="B52" s="57" t="s">
        <v>82</v>
      </c>
      <c r="C52" s="58">
        <f>615</f>
        <v>615</v>
      </c>
      <c r="D52" s="66" t="s">
        <v>89</v>
      </c>
      <c r="E52" s="60">
        <f>33</f>
        <v>33</v>
      </c>
    </row>
    <row r="53" spans="1:5" x14ac:dyDescent="0.35">
      <c r="A53" s="57" t="s">
        <v>77</v>
      </c>
      <c r="B53" s="57" t="s">
        <v>82</v>
      </c>
      <c r="C53" s="58">
        <f>609</f>
        <v>609</v>
      </c>
      <c r="D53" s="66" t="s">
        <v>89</v>
      </c>
      <c r="E53" s="60">
        <f>30</f>
        <v>30</v>
      </c>
    </row>
    <row r="54" spans="1:5" x14ac:dyDescent="0.35">
      <c r="A54" s="57" t="s">
        <v>78</v>
      </c>
      <c r="B54" s="57" t="s">
        <v>82</v>
      </c>
      <c r="C54" s="58">
        <f>609</f>
        <v>609</v>
      </c>
      <c r="D54" s="66" t="s">
        <v>89</v>
      </c>
      <c r="E54" s="60">
        <f>29</f>
        <v>29</v>
      </c>
    </row>
    <row r="55" spans="1:5" x14ac:dyDescent="0.35">
      <c r="A55" s="57" t="s">
        <v>58</v>
      </c>
      <c r="B55" s="57" t="s">
        <v>82</v>
      </c>
      <c r="C55" s="58">
        <f>608</f>
        <v>608</v>
      </c>
      <c r="D55" s="66" t="s">
        <v>89</v>
      </c>
      <c r="E55" s="60">
        <f>31</f>
        <v>31</v>
      </c>
    </row>
    <row r="56" spans="1:5" x14ac:dyDescent="0.35">
      <c r="A56" s="57" t="s">
        <v>59</v>
      </c>
      <c r="B56" s="57" t="s">
        <v>82</v>
      </c>
      <c r="C56" s="58">
        <f>606</f>
        <v>606</v>
      </c>
      <c r="D56" s="66" t="s">
        <v>89</v>
      </c>
      <c r="E56" s="59">
        <f>33</f>
        <v>33</v>
      </c>
    </row>
    <row r="57" spans="1:5" x14ac:dyDescent="0.35">
      <c r="A57" s="57" t="s">
        <v>60</v>
      </c>
      <c r="B57" s="57" t="s">
        <v>82</v>
      </c>
      <c r="C57" s="58">
        <f>598</f>
        <v>598</v>
      </c>
      <c r="D57" s="66" t="s">
        <v>89</v>
      </c>
      <c r="E57" s="59">
        <f>30</f>
        <v>30</v>
      </c>
    </row>
    <row r="58" spans="1:5" x14ac:dyDescent="0.35">
      <c r="A58" s="57" t="s">
        <v>79</v>
      </c>
      <c r="B58" s="57" t="s">
        <v>82</v>
      </c>
      <c r="C58" s="58">
        <f>589</f>
        <v>589</v>
      </c>
      <c r="D58" s="66" t="s">
        <v>89</v>
      </c>
      <c r="E58" s="59">
        <f>24</f>
        <v>24</v>
      </c>
    </row>
    <row r="59" spans="1:5" x14ac:dyDescent="0.35">
      <c r="A59" s="57" t="s">
        <v>80</v>
      </c>
      <c r="B59" s="61" t="s">
        <v>82</v>
      </c>
      <c r="C59" s="61">
        <f>584</f>
        <v>584</v>
      </c>
      <c r="D59" s="66" t="s">
        <v>89</v>
      </c>
      <c r="E59" s="61">
        <f>27</f>
        <v>27</v>
      </c>
    </row>
    <row r="60" spans="1:5" x14ac:dyDescent="0.35">
      <c r="A60" s="62" t="s">
        <v>81</v>
      </c>
      <c r="B60" s="63" t="s">
        <v>82</v>
      </c>
      <c r="C60" s="63">
        <f>580</f>
        <v>580</v>
      </c>
      <c r="D60" s="67" t="s">
        <v>89</v>
      </c>
      <c r="E60" s="63">
        <f>26</f>
        <v>26</v>
      </c>
    </row>
    <row r="61" spans="1:5" x14ac:dyDescent="0.35">
      <c r="A61" s="20"/>
      <c r="B61" s="51"/>
      <c r="C61" s="51"/>
      <c r="D61" s="52"/>
      <c r="E61" s="51"/>
    </row>
    <row r="62" spans="1:5" x14ac:dyDescent="0.35">
      <c r="A62" s="20"/>
    </row>
    <row r="63" spans="1:5" x14ac:dyDescent="0.35">
      <c r="A63" s="19" t="s">
        <v>7</v>
      </c>
      <c r="B63" s="47" t="s">
        <v>76</v>
      </c>
      <c r="C63" s="47"/>
      <c r="D63" s="21"/>
    </row>
    <row r="64" spans="1:5" x14ac:dyDescent="0.35">
      <c r="A64" s="27" t="s">
        <v>56</v>
      </c>
      <c r="B64" s="64" t="s">
        <v>63</v>
      </c>
      <c r="C64" s="47"/>
      <c r="D64" s="24"/>
    </row>
    <row r="65" spans="2:2" x14ac:dyDescent="0.35">
      <c r="B65" s="50" t="s">
        <v>75</v>
      </c>
    </row>
  </sheetData>
  <hyperlinks>
    <hyperlink ref="D59" r:id="rId1"/>
    <hyperlink ref="D53" r:id="rId2"/>
    <hyperlink ref="D54" r:id="rId3"/>
    <hyperlink ref="D55" r:id="rId4"/>
    <hyperlink ref="D56" r:id="rId5"/>
    <hyperlink ref="D57" r:id="rId6"/>
    <hyperlink ref="D58" r:id="rId7"/>
    <hyperlink ref="D60" r:id="rId8"/>
    <hyperlink ref="D50" r:id="rId9"/>
    <hyperlink ref="D51" r:id="rId10"/>
    <hyperlink ref="D52" r:id="rId11"/>
    <hyperlink ref="D49" r:id="rId12"/>
    <hyperlink ref="D48" r:id="rId13"/>
    <hyperlink ref="D47" r:id="rId14"/>
    <hyperlink ref="D46" r:id="rId15"/>
    <hyperlink ref="D45" r:id="rId16"/>
    <hyperlink ref="D44" r:id="rId17"/>
    <hyperlink ref="D43" r:id="rId18"/>
    <hyperlink ref="D42" r:id="rId19"/>
    <hyperlink ref="D41" r:id="rId20"/>
    <hyperlink ref="D40" r:id="rId21"/>
    <hyperlink ref="D39" r:id="rId22"/>
    <hyperlink ref="D38" r:id="rId23"/>
    <hyperlink ref="D37" r:id="rId24"/>
    <hyperlink ref="D36" r:id="rId25"/>
    <hyperlink ref="D35" r:id="rId26"/>
    <hyperlink ref="D34" r:id="rId27"/>
    <hyperlink ref="D33" r:id="rId28"/>
    <hyperlink ref="D32" r:id="rId29"/>
    <hyperlink ref="D31" r:id="rId30"/>
    <hyperlink ref="D30" r:id="rId31"/>
    <hyperlink ref="D29" r:id="rId32"/>
    <hyperlink ref="D28" r:id="rId33"/>
    <hyperlink ref="D27" r:id="rId34"/>
    <hyperlink ref="D26" r:id="rId35"/>
    <hyperlink ref="D25" r:id="rId36"/>
    <hyperlink ref="D24" r:id="rId37"/>
    <hyperlink ref="D23" r:id="rId38"/>
    <hyperlink ref="D22" r:id="rId39"/>
    <hyperlink ref="D21" r:id="rId40"/>
    <hyperlink ref="D20" r:id="rId41"/>
    <hyperlink ref="D19" r:id="rId42"/>
    <hyperlink ref="D18" r:id="rId43"/>
    <hyperlink ref="D17" r:id="rId44"/>
    <hyperlink ref="D16" r:id="rId45"/>
    <hyperlink ref="D15" r:id="rId46"/>
    <hyperlink ref="D14" r:id="rId47"/>
    <hyperlink ref="D13" r:id="rId48"/>
    <hyperlink ref="D12" r:id="rId49"/>
    <hyperlink ref="D10" r:id="rId50"/>
    <hyperlink ref="D11" r:id="rId51"/>
    <hyperlink ref="D9" r:id="rId52"/>
    <hyperlink ref="D8" r:id="rId53"/>
    <hyperlink ref="D7" r:id="rId54"/>
    <hyperlink ref="D6" r:id="rId5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2020-07-13T10:31:47Z</dcterms:modified>
</cp:coreProperties>
</file>