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21-05\data(1)\"/>
    </mc:Choice>
  </mc:AlternateContent>
  <xr:revisionPtr revIDLastSave="0" documentId="13_ncr:1_{BE1F2664-AA55-451F-8501-FFDEE61C9FF6}" xr6:coauthVersionLast="44" xr6:coauthVersionMax="44"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 i="4" l="1"/>
  <c r="E6" i="4" l="1"/>
  <c r="L23" i="1"/>
  <c r="M22" i="1"/>
  <c r="M20" i="1"/>
  <c r="M23" i="1" s="1"/>
  <c r="N12" i="1" l="1"/>
  <c r="N11" i="1"/>
  <c r="N13" i="1"/>
  <c r="N14" i="1"/>
  <c r="N15" i="1"/>
  <c r="N16" i="1"/>
  <c r="N9" i="1"/>
  <c r="N17" i="1"/>
  <c r="N10" i="1"/>
  <c r="N18" i="1"/>
  <c r="E7" i="4"/>
  <c r="C7" i="4"/>
  <c r="S23" i="1"/>
  <c r="T22" i="1"/>
  <c r="T20" i="1"/>
  <c r="U13" i="1" s="1"/>
  <c r="N20" i="1" l="1"/>
  <c r="U9" i="1"/>
  <c r="U11" i="1"/>
  <c r="U15" i="1"/>
  <c r="U16" i="1"/>
  <c r="U18" i="1"/>
  <c r="T23" i="1"/>
  <c r="U10" i="1"/>
  <c r="U14" i="1"/>
  <c r="U17" i="1"/>
  <c r="U12" i="1"/>
  <c r="E8" i="4"/>
  <c r="C8" i="4"/>
  <c r="Z23" i="1"/>
  <c r="AA22" i="1"/>
  <c r="AA20" i="1"/>
  <c r="AB18" i="1" s="1"/>
  <c r="U20" i="1" l="1"/>
  <c r="AB9" i="1"/>
  <c r="AB10" i="1"/>
  <c r="AB12" i="1"/>
  <c r="AB14" i="1"/>
  <c r="AB16" i="1"/>
  <c r="AB17" i="1"/>
  <c r="AA23" i="1"/>
  <c r="AB11" i="1"/>
  <c r="AB13" i="1"/>
  <c r="AB15" i="1"/>
  <c r="E9" i="4"/>
  <c r="AB20" i="1" l="1"/>
  <c r="C9" i="4"/>
  <c r="AG23" i="1"/>
  <c r="AH22" i="1"/>
  <c r="AH20" i="1"/>
  <c r="AI17" i="1" s="1"/>
  <c r="AI13" i="1" l="1"/>
  <c r="AI14" i="1"/>
  <c r="AI15" i="1"/>
  <c r="AI16" i="1"/>
  <c r="AI18" i="1"/>
  <c r="AI9" i="1"/>
  <c r="AI10" i="1"/>
  <c r="AH23" i="1"/>
  <c r="AI11" i="1"/>
  <c r="AI12" i="1"/>
  <c r="C10" i="4"/>
  <c r="E10" i="4"/>
  <c r="AN23" i="1"/>
  <c r="AO22" i="1"/>
  <c r="AO20" i="1"/>
  <c r="AP9" i="1" s="1"/>
  <c r="AI20" i="1" l="1"/>
  <c r="AP11" i="1"/>
  <c r="AO23" i="1"/>
  <c r="AP12" i="1"/>
  <c r="AP13" i="1"/>
  <c r="AP10" i="1"/>
  <c r="AP14" i="1"/>
  <c r="AP16" i="1"/>
  <c r="AP17" i="1"/>
  <c r="AP18" i="1"/>
  <c r="AP15" i="1"/>
  <c r="E11" i="4"/>
  <c r="C11" i="4"/>
  <c r="AU23" i="1"/>
  <c r="AV22" i="1"/>
  <c r="AV20" i="1"/>
  <c r="AV23" i="1" l="1"/>
  <c r="AP20" i="1"/>
  <c r="AW12" i="1"/>
  <c r="AW13" i="1"/>
  <c r="AW9" i="1"/>
  <c r="AW14" i="1"/>
  <c r="AW15" i="1"/>
  <c r="AW16" i="1"/>
  <c r="AW10" i="1"/>
  <c r="AW17" i="1"/>
  <c r="AW18" i="1"/>
  <c r="AW11" i="1"/>
  <c r="E12" i="4"/>
  <c r="C12" i="4"/>
  <c r="E13" i="4"/>
  <c r="C13" i="4"/>
  <c r="BB23" i="1"/>
  <c r="BC22" i="1"/>
  <c r="BC20" i="1"/>
  <c r="BD18" i="1" s="1"/>
  <c r="AW20" i="1" l="1"/>
  <c r="BD9" i="1"/>
  <c r="BD10" i="1"/>
  <c r="BD12" i="1"/>
  <c r="BD14" i="1"/>
  <c r="BD15" i="1"/>
  <c r="BD11" i="1"/>
  <c r="BD13" i="1"/>
  <c r="BD16" i="1"/>
  <c r="BC23" i="1"/>
  <c r="BD17" i="1"/>
  <c r="BI23" i="1"/>
  <c r="BJ22" i="1"/>
  <c r="BJ20" i="1"/>
  <c r="BJ23" i="1" l="1"/>
  <c r="BD20" i="1"/>
  <c r="BK10" i="1"/>
  <c r="BK11" i="1"/>
  <c r="BK12" i="1"/>
  <c r="BK13" i="1"/>
  <c r="BK18" i="1"/>
  <c r="BK14" i="1"/>
  <c r="BK15" i="1"/>
  <c r="BK16" i="1"/>
  <c r="BK17" i="1"/>
  <c r="BK9" i="1"/>
  <c r="C14" i="4"/>
  <c r="E14" i="4"/>
  <c r="BQ20" i="1"/>
  <c r="BR18" i="1" s="1"/>
  <c r="BQ22" i="1"/>
  <c r="BP23" i="1"/>
  <c r="E15" i="4"/>
  <c r="C15" i="4"/>
  <c r="BX20" i="1"/>
  <c r="BY16" i="1" s="1"/>
  <c r="BX22" i="1"/>
  <c r="BW23" i="1"/>
  <c r="E18" i="4"/>
  <c r="E17" i="4"/>
  <c r="E16" i="4"/>
  <c r="C16" i="4"/>
  <c r="C17" i="4"/>
  <c r="C18" i="4"/>
  <c r="CE18" i="1"/>
  <c r="CE17" i="1"/>
  <c r="CE16" i="1"/>
  <c r="CE15" i="1"/>
  <c r="CE14" i="1"/>
  <c r="CE12" i="1"/>
  <c r="CE22" i="1"/>
  <c r="CD23" i="1"/>
  <c r="CL18" i="1"/>
  <c r="CL17" i="1"/>
  <c r="CL16" i="1"/>
  <c r="CL15" i="1"/>
  <c r="CL14" i="1"/>
  <c r="CL12" i="1"/>
  <c r="CL22" i="1"/>
  <c r="CK23" i="1"/>
  <c r="CS18" i="1"/>
  <c r="CS17" i="1"/>
  <c r="CS16" i="1"/>
  <c r="CS15" i="1"/>
  <c r="CS14" i="1"/>
  <c r="CS12" i="1"/>
  <c r="CS22" i="1"/>
  <c r="CR23" i="1"/>
  <c r="E19" i="4"/>
  <c r="E20" i="4"/>
  <c r="E21" i="4"/>
  <c r="E22" i="4"/>
  <c r="E23" i="4"/>
  <c r="E24" i="4"/>
  <c r="E25" i="4"/>
  <c r="E26" i="4"/>
  <c r="DG17" i="1"/>
  <c r="DG16" i="1"/>
  <c r="DG12" i="1"/>
  <c r="DG14" i="1"/>
  <c r="DG15" i="1"/>
  <c r="DG18" i="1"/>
  <c r="DG22" i="1"/>
  <c r="DF23" i="1"/>
  <c r="CZ12" i="1"/>
  <c r="CZ14" i="1"/>
  <c r="CZ15" i="1"/>
  <c r="CZ16" i="1"/>
  <c r="CZ17" i="1"/>
  <c r="CZ18" i="1"/>
  <c r="CZ22" i="1"/>
  <c r="CY23" i="1"/>
  <c r="DU12" i="1"/>
  <c r="DU14" i="1"/>
  <c r="DU15" i="1"/>
  <c r="DU16" i="1"/>
  <c r="DU17" i="1"/>
  <c r="DU18" i="1"/>
  <c r="DU22" i="1"/>
  <c r="DN12" i="1"/>
  <c r="DN14" i="1"/>
  <c r="DN15" i="1"/>
  <c r="DN16" i="1"/>
  <c r="DN17" i="1"/>
  <c r="DN18" i="1"/>
  <c r="DN22" i="1"/>
  <c r="C19" i="4"/>
  <c r="C20" i="4"/>
  <c r="C21" i="4"/>
  <c r="C22" i="4"/>
  <c r="C24" i="4"/>
  <c r="C23" i="4"/>
  <c r="C25" i="4"/>
  <c r="C26" i="4"/>
  <c r="GF14" i="1"/>
  <c r="GF15" i="1"/>
  <c r="GF16" i="1"/>
  <c r="GF17" i="1"/>
  <c r="GF18" i="1"/>
  <c r="GF22" i="1"/>
  <c r="GE23" i="1"/>
  <c r="GC23" i="1"/>
  <c r="GA23" i="1"/>
  <c r="FY14" i="1"/>
  <c r="FY15" i="1"/>
  <c r="FY16" i="1"/>
  <c r="FY17" i="1"/>
  <c r="FY18" i="1"/>
  <c r="FY22" i="1"/>
  <c r="FX23" i="1"/>
  <c r="FV23" i="1"/>
  <c r="FT23" i="1"/>
  <c r="FR14" i="1"/>
  <c r="FR15" i="1"/>
  <c r="FR16" i="1"/>
  <c r="FR17" i="1"/>
  <c r="FR18" i="1"/>
  <c r="FR22" i="1"/>
  <c r="FQ23" i="1"/>
  <c r="FO23" i="1"/>
  <c r="FM23" i="1"/>
  <c r="FK12" i="1"/>
  <c r="FK14" i="1"/>
  <c r="FK15" i="1"/>
  <c r="FK16" i="1"/>
  <c r="FK17" i="1"/>
  <c r="FK18" i="1"/>
  <c r="FK22" i="1"/>
  <c r="FJ23" i="1"/>
  <c r="FH23" i="1"/>
  <c r="FF23" i="1"/>
  <c r="FD12" i="1"/>
  <c r="FD14" i="1"/>
  <c r="FD15" i="1"/>
  <c r="FD16" i="1"/>
  <c r="FD17" i="1"/>
  <c r="FD18" i="1"/>
  <c r="FD22" i="1"/>
  <c r="FC23" i="1"/>
  <c r="FA23" i="1"/>
  <c r="EY23" i="1"/>
  <c r="EW12" i="1"/>
  <c r="EW14" i="1"/>
  <c r="EW15" i="1"/>
  <c r="EW16" i="1"/>
  <c r="EW17" i="1"/>
  <c r="EW18" i="1"/>
  <c r="EW22" i="1"/>
  <c r="EV23" i="1"/>
  <c r="ET23" i="1"/>
  <c r="ER23" i="1"/>
  <c r="EP12" i="1"/>
  <c r="EP14" i="1"/>
  <c r="EP15" i="1"/>
  <c r="EP16" i="1"/>
  <c r="EP17" i="1"/>
  <c r="EP18" i="1"/>
  <c r="EP22" i="1"/>
  <c r="EO23" i="1"/>
  <c r="EM23" i="1"/>
  <c r="EK23" i="1"/>
  <c r="EI12" i="1"/>
  <c r="EI14" i="1"/>
  <c r="EI15" i="1"/>
  <c r="EI16" i="1"/>
  <c r="EI17" i="1"/>
  <c r="EI18" i="1"/>
  <c r="EI22" i="1"/>
  <c r="EH23" i="1"/>
  <c r="EF23" i="1"/>
  <c r="ED23" i="1"/>
  <c r="EB12" i="1"/>
  <c r="EB14" i="1"/>
  <c r="EB15" i="1"/>
  <c r="EB16" i="1"/>
  <c r="EB17" i="1"/>
  <c r="EB18" i="1"/>
  <c r="EB22" i="1"/>
  <c r="EA23" i="1"/>
  <c r="DY23" i="1"/>
  <c r="DW23" i="1"/>
  <c r="DT23" i="1"/>
  <c r="DR23" i="1"/>
  <c r="DP23" i="1"/>
  <c r="DM23" i="1"/>
  <c r="GJ23" i="1"/>
  <c r="GH23" i="1"/>
  <c r="GM18" i="1"/>
  <c r="GM17" i="1"/>
  <c r="GM16" i="1"/>
  <c r="GM15" i="1"/>
  <c r="GM22" i="1"/>
  <c r="GL23" i="1"/>
  <c r="D9" i="1"/>
  <c r="D10" i="1"/>
  <c r="D11" i="1"/>
  <c r="D12" i="1"/>
  <c r="D13" i="1"/>
  <c r="D14" i="1"/>
  <c r="D15" i="1"/>
  <c r="D16" i="1"/>
  <c r="D17" i="1"/>
  <c r="D18" i="1"/>
  <c r="B10" i="1"/>
  <c r="B11" i="1"/>
  <c r="B12" i="1"/>
  <c r="B13" i="1"/>
  <c r="B14" i="1"/>
  <c r="B15" i="1"/>
  <c r="B16" i="1"/>
  <c r="B17" i="1"/>
  <c r="B18" i="1"/>
  <c r="B22" i="1"/>
  <c r="D22" i="1"/>
  <c r="HA20" i="1"/>
  <c r="HB12" i="1" s="1"/>
  <c r="HA22" i="1"/>
  <c r="GZ23" i="1"/>
  <c r="GT20" i="1"/>
  <c r="GU11" i="1" s="1"/>
  <c r="GT22" i="1"/>
  <c r="GS23" i="1"/>
  <c r="HH20" i="1"/>
  <c r="HI11" i="1" s="1"/>
  <c r="HH22" i="1"/>
  <c r="HG23" i="1"/>
  <c r="HU23" i="1"/>
  <c r="HV20" i="1"/>
  <c r="HV22" i="1"/>
  <c r="IC22" i="1"/>
  <c r="IC20" i="1"/>
  <c r="ID17" i="1" s="1"/>
  <c r="IB23" i="1"/>
  <c r="HO22" i="1"/>
  <c r="HO20" i="1"/>
  <c r="HP15" i="1" s="1"/>
  <c r="HN23" i="1"/>
  <c r="F20" i="1"/>
  <c r="G12" i="1" s="1"/>
  <c r="BY14" i="1" l="1"/>
  <c r="G10" i="1"/>
  <c r="GU10" i="1"/>
  <c r="GU17" i="1"/>
  <c r="GT23" i="1"/>
  <c r="BY9" i="1"/>
  <c r="HA23" i="1"/>
  <c r="BY11" i="1"/>
  <c r="HB11" i="1"/>
  <c r="BY15" i="1"/>
  <c r="HP11" i="1"/>
  <c r="HP18" i="1"/>
  <c r="GU9" i="1"/>
  <c r="GU13" i="1"/>
  <c r="HI10" i="1"/>
  <c r="GU18" i="1"/>
  <c r="HI16" i="1"/>
  <c r="ID12" i="1"/>
  <c r="DG20" i="1"/>
  <c r="DH14" i="1" s="1"/>
  <c r="G16" i="1"/>
  <c r="HV23" i="1"/>
  <c r="BX23" i="1"/>
  <c r="EP20" i="1"/>
  <c r="EQ17" i="1" s="1"/>
  <c r="DN20" i="1"/>
  <c r="DO18" i="1" s="1"/>
  <c r="ID10" i="1"/>
  <c r="BY18" i="1"/>
  <c r="CE20" i="1"/>
  <c r="CF9" i="1" s="1"/>
  <c r="BY17" i="1"/>
  <c r="ID9" i="1"/>
  <c r="BQ23" i="1"/>
  <c r="ID13" i="1"/>
  <c r="IC23" i="1"/>
  <c r="ID14" i="1"/>
  <c r="B20" i="1"/>
  <c r="B23" i="1" s="1"/>
  <c r="C13" i="1" s="1"/>
  <c r="D20" i="1"/>
  <c r="E11" i="1" s="1"/>
  <c r="BY13" i="1"/>
  <c r="HH23" i="1"/>
  <c r="GM20" i="1"/>
  <c r="GN9" i="1" s="1"/>
  <c r="EW20" i="1"/>
  <c r="EW23" i="1" s="1"/>
  <c r="GF20" i="1"/>
  <c r="GG10" i="1" s="1"/>
  <c r="HP12" i="1"/>
  <c r="HO23" i="1"/>
  <c r="CL20" i="1"/>
  <c r="CM15" i="1" s="1"/>
  <c r="HB14" i="1"/>
  <c r="G14" i="1"/>
  <c r="HB17" i="1"/>
  <c r="EI20" i="1"/>
  <c r="EJ17" i="1" s="1"/>
  <c r="BR17" i="1"/>
  <c r="FY20" i="1"/>
  <c r="FZ17" i="1" s="1"/>
  <c r="HP14" i="1"/>
  <c r="HB9" i="1"/>
  <c r="BR16" i="1"/>
  <c r="HP9" i="1"/>
  <c r="HP13" i="1"/>
  <c r="EB20" i="1"/>
  <c r="EC17" i="1" s="1"/>
  <c r="FR20" i="1"/>
  <c r="FS16" i="1" s="1"/>
  <c r="CZ20" i="1"/>
  <c r="DA15" i="1" s="1"/>
  <c r="BY12" i="1"/>
  <c r="BR14" i="1"/>
  <c r="HP10" i="1"/>
  <c r="HP17" i="1"/>
  <c r="G11" i="1"/>
  <c r="G9" i="1"/>
  <c r="BR13" i="1"/>
  <c r="G18" i="1"/>
  <c r="HP16" i="1"/>
  <c r="G13" i="1"/>
  <c r="FK20" i="1"/>
  <c r="FL18" i="1" s="1"/>
  <c r="BY10" i="1"/>
  <c r="FD20" i="1"/>
  <c r="FE9" i="1" s="1"/>
  <c r="DU20" i="1"/>
  <c r="DV17" i="1" s="1"/>
  <c r="HB10" i="1"/>
  <c r="BK20" i="1"/>
  <c r="HW9" i="1"/>
  <c r="G17" i="1"/>
  <c r="G15" i="1"/>
  <c r="ID11" i="1"/>
  <c r="HW12" i="1"/>
  <c r="BR15" i="1"/>
  <c r="HW11" i="1"/>
  <c r="BR12" i="1"/>
  <c r="HI18" i="1"/>
  <c r="ID16" i="1"/>
  <c r="HI17" i="1"/>
  <c r="BR11" i="1"/>
  <c r="HW13" i="1"/>
  <c r="HB18" i="1"/>
  <c r="HB15" i="1"/>
  <c r="HI9" i="1"/>
  <c r="HW15" i="1"/>
  <c r="HB16" i="1"/>
  <c r="GU15" i="1"/>
  <c r="GU12" i="1"/>
  <c r="HW17" i="1"/>
  <c r="ID18" i="1"/>
  <c r="HI15" i="1"/>
  <c r="HB13" i="1"/>
  <c r="BR10" i="1"/>
  <c r="ID15" i="1"/>
  <c r="GU16" i="1"/>
  <c r="GU14" i="1"/>
  <c r="HW10" i="1"/>
  <c r="HI14" i="1"/>
  <c r="BR9" i="1"/>
  <c r="HW14" i="1"/>
  <c r="HI13" i="1"/>
  <c r="HW16" i="1"/>
  <c r="HI12" i="1"/>
  <c r="CS20" i="1"/>
  <c r="CT15" i="1" s="1"/>
  <c r="HW18" i="1"/>
  <c r="CF13" i="1" l="1"/>
  <c r="CF14" i="1"/>
  <c r="GG14" i="1"/>
  <c r="EX14" i="1"/>
  <c r="FL10" i="1"/>
  <c r="EX11" i="1"/>
  <c r="FL9" i="1"/>
  <c r="DV12" i="1"/>
  <c r="FL17" i="1"/>
  <c r="FK23" i="1"/>
  <c r="FL11" i="1"/>
  <c r="EX17" i="1"/>
  <c r="FL15" i="1"/>
  <c r="FL16" i="1"/>
  <c r="FL14" i="1"/>
  <c r="DO9" i="1"/>
  <c r="FL13" i="1"/>
  <c r="DN23" i="1"/>
  <c r="FL12" i="1"/>
  <c r="CM13" i="1"/>
  <c r="DH11" i="1"/>
  <c r="GN12" i="1"/>
  <c r="DU23" i="1"/>
  <c r="EC11" i="1"/>
  <c r="DV14" i="1"/>
  <c r="DV10" i="1"/>
  <c r="EJ14" i="1"/>
  <c r="EJ13" i="1"/>
  <c r="GG11" i="1"/>
  <c r="CF15" i="1"/>
  <c r="EJ12" i="1"/>
  <c r="EJ15" i="1"/>
  <c r="FE15" i="1"/>
  <c r="EC12" i="1"/>
  <c r="DV18" i="1"/>
  <c r="EC10" i="1"/>
  <c r="CF10" i="1"/>
  <c r="CF16" i="1"/>
  <c r="DV16" i="1"/>
  <c r="CM11" i="1"/>
  <c r="E12" i="1"/>
  <c r="DV13" i="1"/>
  <c r="CM10" i="1"/>
  <c r="CM17" i="1"/>
  <c r="DV11" i="1"/>
  <c r="CL23" i="1"/>
  <c r="DH16" i="1"/>
  <c r="C17" i="1"/>
  <c r="EB23" i="1"/>
  <c r="EJ11" i="1"/>
  <c r="EQ11" i="1"/>
  <c r="DH17" i="1"/>
  <c r="EQ16" i="1"/>
  <c r="C11" i="1"/>
  <c r="EJ10" i="1"/>
  <c r="EQ9" i="1"/>
  <c r="C15" i="1"/>
  <c r="E14" i="1"/>
  <c r="EQ14" i="1"/>
  <c r="FZ18" i="1"/>
  <c r="E9" i="1"/>
  <c r="C12" i="1"/>
  <c r="C18" i="1"/>
  <c r="FS10" i="1"/>
  <c r="EJ9" i="1"/>
  <c r="FZ13" i="1"/>
  <c r="EJ16" i="1"/>
  <c r="G20" i="1"/>
  <c r="DH9" i="1"/>
  <c r="EQ13" i="1"/>
  <c r="FR23" i="1"/>
  <c r="EI23" i="1"/>
  <c r="DG23" i="1"/>
  <c r="C10" i="1"/>
  <c r="FE18" i="1"/>
  <c r="FZ12" i="1"/>
  <c r="GG18" i="1"/>
  <c r="DH18" i="1"/>
  <c r="C16" i="1"/>
  <c r="DH12" i="1"/>
  <c r="EJ18" i="1"/>
  <c r="GG17" i="1"/>
  <c r="EC15" i="1"/>
  <c r="DA12" i="1"/>
  <c r="CM16" i="1"/>
  <c r="DO17" i="1"/>
  <c r="GG15" i="1"/>
  <c r="E15" i="1"/>
  <c r="DA18" i="1"/>
  <c r="DH10" i="1"/>
  <c r="C9" i="1"/>
  <c r="C14" i="1"/>
  <c r="GG9" i="1"/>
  <c r="DH15" i="1"/>
  <c r="D23" i="1"/>
  <c r="F23" i="1" s="1"/>
  <c r="EC13" i="1"/>
  <c r="DA13" i="1"/>
  <c r="DA14" i="1"/>
  <c r="DO14" i="1"/>
  <c r="GF23" i="1"/>
  <c r="EQ15" i="1"/>
  <c r="DH13" i="1"/>
  <c r="E17" i="1"/>
  <c r="EQ10" i="1"/>
  <c r="FZ9" i="1"/>
  <c r="E18" i="1"/>
  <c r="EC14" i="1"/>
  <c r="GG13" i="1"/>
  <c r="DO15" i="1"/>
  <c r="CF11" i="1"/>
  <c r="DV9" i="1"/>
  <c r="DO16" i="1"/>
  <c r="EQ12" i="1"/>
  <c r="GG12" i="1"/>
  <c r="EQ18" i="1"/>
  <c r="DO13" i="1"/>
  <c r="E13" i="1"/>
  <c r="DA9" i="1"/>
  <c r="FZ11" i="1"/>
  <c r="DO12" i="1"/>
  <c r="EP23" i="1"/>
  <c r="CT17" i="1"/>
  <c r="DA11" i="1"/>
  <c r="CE23" i="1"/>
  <c r="E16" i="1"/>
  <c r="FS12" i="1"/>
  <c r="EC9" i="1"/>
  <c r="CZ23" i="1"/>
  <c r="FZ10" i="1"/>
  <c r="DO11" i="1"/>
  <c r="FE10" i="1"/>
  <c r="E10" i="1"/>
  <c r="FZ15" i="1"/>
  <c r="GG16" i="1"/>
  <c r="FS11" i="1"/>
  <c r="DA16" i="1"/>
  <c r="FZ16" i="1"/>
  <c r="DO10" i="1"/>
  <c r="FE17" i="1"/>
  <c r="DA17" i="1"/>
  <c r="CF18" i="1"/>
  <c r="HB20" i="1"/>
  <c r="DV15" i="1"/>
  <c r="FS9" i="1"/>
  <c r="EC16" i="1"/>
  <c r="DA10" i="1"/>
  <c r="FZ14" i="1"/>
  <c r="FD23" i="1"/>
  <c r="BY20" i="1"/>
  <c r="CF12" i="1"/>
  <c r="CF17" i="1"/>
  <c r="GN16" i="1"/>
  <c r="FS17" i="1"/>
  <c r="EX15" i="1"/>
  <c r="CM9" i="1"/>
  <c r="GN11" i="1"/>
  <c r="GN15" i="1"/>
  <c r="GU20" i="1"/>
  <c r="FS15" i="1"/>
  <c r="CM18" i="1"/>
  <c r="EX12" i="1"/>
  <c r="CM14" i="1"/>
  <c r="GM23" i="1"/>
  <c r="EX16" i="1"/>
  <c r="FS18" i="1"/>
  <c r="FS14" i="1"/>
  <c r="EX10" i="1"/>
  <c r="CM12" i="1"/>
  <c r="FE12" i="1"/>
  <c r="FS13" i="1"/>
  <c r="EX9" i="1"/>
  <c r="GN18" i="1"/>
  <c r="FE14" i="1"/>
  <c r="HI20" i="1"/>
  <c r="EX13" i="1"/>
  <c r="EC18" i="1"/>
  <c r="EX18" i="1"/>
  <c r="GN10" i="1"/>
  <c r="FE11" i="1"/>
  <c r="ID20" i="1"/>
  <c r="CT18" i="1"/>
  <c r="GN14" i="1"/>
  <c r="FE13" i="1"/>
  <c r="FE16" i="1"/>
  <c r="FY23" i="1"/>
  <c r="GN17" i="1"/>
  <c r="HP20" i="1"/>
  <c r="GN13" i="1"/>
  <c r="BR20" i="1"/>
  <c r="HW20" i="1"/>
  <c r="CT12" i="1"/>
  <c r="CT16" i="1"/>
  <c r="CS23" i="1"/>
  <c r="CT9" i="1"/>
  <c r="CT10" i="1"/>
  <c r="CT11" i="1"/>
  <c r="CT13" i="1"/>
  <c r="CT14" i="1"/>
  <c r="FL20" i="1" l="1"/>
  <c r="EQ20" i="1"/>
  <c r="DV20" i="1"/>
  <c r="E20" i="1"/>
  <c r="DH20" i="1"/>
  <c r="C20" i="1"/>
  <c r="EJ20" i="1"/>
  <c r="CM20" i="1"/>
  <c r="FE20" i="1"/>
  <c r="FZ20" i="1"/>
  <c r="DO20" i="1"/>
  <c r="DA20" i="1"/>
  <c r="GG20" i="1"/>
  <c r="CF20" i="1"/>
  <c r="EC20" i="1"/>
  <c r="FS20" i="1"/>
  <c r="GN20" i="1"/>
  <c r="EX20" i="1"/>
  <c r="CT20" i="1"/>
</calcChain>
</file>

<file path=xl/sharedStrings.xml><?xml version="1.0" encoding="utf-8"?>
<sst xmlns="http://schemas.openxmlformats.org/spreadsheetml/2006/main" count="522" uniqueCount="159">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</sst>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printerSettings" Target="../printerSettings/printerSettings2.bin"/><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87"/>
  <sheetViews>
    <sheetView tabSelected="1" zoomScale="90" zoomScaleNormal="90" zoomScalePageLayoutView="70" workbookViewId="0">
      <pane xSplit="1" ySplit="8" topLeftCell="B15" activePane="bottomRight" state="frozen"/>
      <selection pane="topRight" activeCell="B1" sqref="B1"/>
      <selection pane="bottomLeft" activeCell="A9" sqref="A9"/>
      <selection pane="bottomRight" activeCell="H8" sqref="H8"/>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238" s="1" customFormat="1" ht="18.75" x14ac:dyDescent="0.3">
      <c r="A1" s="38" t="s">
        <v>24</v>
      </c>
      <c r="B1" s="37"/>
      <c r="F1" s="2"/>
      <c r="G1" s="2"/>
      <c r="H1" s="2"/>
      <c r="I1" s="2"/>
      <c r="J1" s="2"/>
      <c r="K1" s="2"/>
      <c r="L1" s="2"/>
      <c r="M1" s="2"/>
    </row>
    <row r="2" spans="1:238" s="1" customFormat="1" ht="18.75" x14ac:dyDescent="0.3">
      <c r="A2" s="70" t="s">
        <v>8</v>
      </c>
      <c r="B2" s="71" t="s">
        <v>86</v>
      </c>
      <c r="F2" s="2"/>
      <c r="G2" s="2"/>
      <c r="H2" s="2"/>
      <c r="I2" s="2"/>
      <c r="J2" s="2"/>
      <c r="K2" s="2"/>
      <c r="L2" s="2"/>
      <c r="M2" s="2"/>
    </row>
    <row r="3" spans="1:238" s="2" customFormat="1" ht="12.75" x14ac:dyDescent="0.2">
      <c r="A3" s="36" t="s">
        <v>0</v>
      </c>
      <c r="B3" s="35"/>
    </row>
    <row r="4" spans="1:238" s="2" customFormat="1" ht="12.75" x14ac:dyDescent="0.2">
      <c r="A4" s="35"/>
      <c r="B4" s="35"/>
    </row>
    <row r="5" spans="1:238" s="2" customFormat="1" ht="12.75" x14ac:dyDescent="0.2">
      <c r="A5" s="35"/>
      <c r="B5" s="35"/>
    </row>
    <row r="6" spans="1:238"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6"/>
      <c r="CO6" s="74"/>
      <c r="CP6" s="74"/>
      <c r="CQ6" s="74"/>
      <c r="CR6" s="74"/>
      <c r="CS6" s="74"/>
      <c r="CT6" s="74"/>
      <c r="CU6" s="76"/>
      <c r="CV6" s="74"/>
      <c r="CW6" s="74"/>
      <c r="CX6" s="74"/>
      <c r="CY6" s="74"/>
      <c r="CZ6" s="74"/>
      <c r="DA6" s="74"/>
      <c r="DB6" s="77"/>
      <c r="DC6" s="74"/>
      <c r="DD6" s="74"/>
      <c r="DE6" s="74"/>
      <c r="DF6" s="74"/>
      <c r="DG6" s="74"/>
      <c r="DH6" s="74"/>
      <c r="DI6" s="77"/>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8"/>
    </row>
    <row r="7" spans="1:238" s="4" customFormat="1" x14ac:dyDescent="0.25">
      <c r="A7" s="79" t="s">
        <v>9</v>
      </c>
      <c r="B7" s="158" t="s">
        <v>10</v>
      </c>
      <c r="C7" s="159"/>
      <c r="D7" s="159"/>
      <c r="E7" s="159"/>
      <c r="F7" s="159"/>
      <c r="G7" s="160"/>
      <c r="H7" s="150" t="s">
        <v>158</v>
      </c>
      <c r="I7" s="151"/>
      <c r="J7" s="151"/>
      <c r="K7" s="151"/>
      <c r="L7" s="151"/>
      <c r="M7" s="151"/>
      <c r="N7" s="152"/>
      <c r="O7" s="150" t="s">
        <v>151</v>
      </c>
      <c r="P7" s="151"/>
      <c r="Q7" s="151"/>
      <c r="R7" s="151"/>
      <c r="S7" s="151"/>
      <c r="T7" s="151"/>
      <c r="U7" s="152"/>
      <c r="V7" s="150" t="s">
        <v>147</v>
      </c>
      <c r="W7" s="151"/>
      <c r="X7" s="151"/>
      <c r="Y7" s="151"/>
      <c r="Z7" s="151"/>
      <c r="AA7" s="151"/>
      <c r="AB7" s="152"/>
      <c r="AC7" s="150" t="s">
        <v>146</v>
      </c>
      <c r="AD7" s="151"/>
      <c r="AE7" s="151"/>
      <c r="AF7" s="151"/>
      <c r="AG7" s="151"/>
      <c r="AH7" s="151"/>
      <c r="AI7" s="152"/>
      <c r="AJ7" s="150" t="s">
        <v>141</v>
      </c>
      <c r="AK7" s="151"/>
      <c r="AL7" s="151"/>
      <c r="AM7" s="151"/>
      <c r="AN7" s="151"/>
      <c r="AO7" s="151"/>
      <c r="AP7" s="152"/>
      <c r="AQ7" s="155" t="s">
        <v>135</v>
      </c>
      <c r="AR7" s="155"/>
      <c r="AS7" s="155"/>
      <c r="AT7" s="155"/>
      <c r="AU7" s="155"/>
      <c r="AV7" s="155"/>
      <c r="AW7" s="155"/>
      <c r="AX7" s="155" t="s">
        <v>131</v>
      </c>
      <c r="AY7" s="155"/>
      <c r="AZ7" s="155"/>
      <c r="BA7" s="155"/>
      <c r="BB7" s="155"/>
      <c r="BC7" s="155"/>
      <c r="BD7" s="155"/>
      <c r="BE7" s="155" t="s">
        <v>128</v>
      </c>
      <c r="BF7" s="155"/>
      <c r="BG7" s="155"/>
      <c r="BH7" s="155"/>
      <c r="BI7" s="155"/>
      <c r="BJ7" s="155"/>
      <c r="BK7" s="155"/>
      <c r="BL7" s="155" t="s">
        <v>123</v>
      </c>
      <c r="BM7" s="155"/>
      <c r="BN7" s="155"/>
      <c r="BO7" s="155"/>
      <c r="BP7" s="155"/>
      <c r="BQ7" s="155"/>
      <c r="BR7" s="155"/>
      <c r="BS7" s="155" t="s">
        <v>115</v>
      </c>
      <c r="BT7" s="155"/>
      <c r="BU7" s="155"/>
      <c r="BV7" s="155"/>
      <c r="BW7" s="155"/>
      <c r="BX7" s="155"/>
      <c r="BY7" s="155"/>
      <c r="BZ7" s="155" t="s">
        <v>106</v>
      </c>
      <c r="CA7" s="155"/>
      <c r="CB7" s="155"/>
      <c r="CC7" s="155"/>
      <c r="CD7" s="155"/>
      <c r="CE7" s="155"/>
      <c r="CF7" s="155"/>
      <c r="CG7" s="155" t="s">
        <v>105</v>
      </c>
      <c r="CH7" s="155"/>
      <c r="CI7" s="155"/>
      <c r="CJ7" s="155"/>
      <c r="CK7" s="155"/>
      <c r="CL7" s="155"/>
      <c r="CM7" s="155"/>
      <c r="CN7" s="155" t="s">
        <v>104</v>
      </c>
      <c r="CO7" s="155"/>
      <c r="CP7" s="155"/>
      <c r="CQ7" s="155"/>
      <c r="CR7" s="155"/>
      <c r="CS7" s="155"/>
      <c r="CT7" s="155"/>
      <c r="CU7" s="155" t="s">
        <v>120</v>
      </c>
      <c r="CV7" s="155"/>
      <c r="CW7" s="155"/>
      <c r="CX7" s="155"/>
      <c r="CY7" s="155"/>
      <c r="CZ7" s="155"/>
      <c r="DA7" s="155"/>
      <c r="DB7" s="150" t="s">
        <v>103</v>
      </c>
      <c r="DC7" s="151"/>
      <c r="DD7" s="151"/>
      <c r="DE7" s="151"/>
      <c r="DF7" s="151"/>
      <c r="DG7" s="151"/>
      <c r="DH7" s="152"/>
      <c r="DI7" s="155" t="s">
        <v>101</v>
      </c>
      <c r="DJ7" s="155"/>
      <c r="DK7" s="155"/>
      <c r="DL7" s="155"/>
      <c r="DM7" s="155"/>
      <c r="DN7" s="155"/>
      <c r="DO7" s="155"/>
      <c r="DP7" s="155" t="s">
        <v>100</v>
      </c>
      <c r="DQ7" s="155"/>
      <c r="DR7" s="155"/>
      <c r="DS7" s="155"/>
      <c r="DT7" s="155"/>
      <c r="DU7" s="155"/>
      <c r="DV7" s="155"/>
      <c r="DW7" s="155" t="s">
        <v>99</v>
      </c>
      <c r="DX7" s="155"/>
      <c r="DY7" s="155"/>
      <c r="DZ7" s="155"/>
      <c r="EA7" s="155"/>
      <c r="EB7" s="155"/>
      <c r="EC7" s="155"/>
      <c r="ED7" s="155" t="s">
        <v>98</v>
      </c>
      <c r="EE7" s="155"/>
      <c r="EF7" s="155"/>
      <c r="EG7" s="155"/>
      <c r="EH7" s="155"/>
      <c r="EI7" s="155"/>
      <c r="EJ7" s="155"/>
      <c r="EK7" s="155" t="s">
        <v>97</v>
      </c>
      <c r="EL7" s="155"/>
      <c r="EM7" s="155"/>
      <c r="EN7" s="155"/>
      <c r="EO7" s="155"/>
      <c r="EP7" s="155"/>
      <c r="EQ7" s="155"/>
      <c r="ER7" s="155" t="s">
        <v>96</v>
      </c>
      <c r="ES7" s="155"/>
      <c r="ET7" s="155"/>
      <c r="EU7" s="155"/>
      <c r="EV7" s="155"/>
      <c r="EW7" s="155"/>
      <c r="EX7" s="155"/>
      <c r="EY7" s="155" t="s">
        <v>95</v>
      </c>
      <c r="EZ7" s="155"/>
      <c r="FA7" s="155"/>
      <c r="FB7" s="155"/>
      <c r="FC7" s="155"/>
      <c r="FD7" s="155"/>
      <c r="FE7" s="155"/>
      <c r="FF7" s="155" t="s">
        <v>94</v>
      </c>
      <c r="FG7" s="155"/>
      <c r="FH7" s="155"/>
      <c r="FI7" s="155"/>
      <c r="FJ7" s="155"/>
      <c r="FK7" s="155"/>
      <c r="FL7" s="155"/>
      <c r="FM7" s="155" t="s">
        <v>93</v>
      </c>
      <c r="FN7" s="155"/>
      <c r="FO7" s="155"/>
      <c r="FP7" s="155"/>
      <c r="FQ7" s="155"/>
      <c r="FR7" s="155"/>
      <c r="FS7" s="155"/>
      <c r="FT7" s="155" t="s">
        <v>92</v>
      </c>
      <c r="FU7" s="155"/>
      <c r="FV7" s="155"/>
      <c r="FW7" s="155"/>
      <c r="FX7" s="155"/>
      <c r="FY7" s="155"/>
      <c r="FZ7" s="155"/>
      <c r="GA7" s="155" t="s">
        <v>91</v>
      </c>
      <c r="GB7" s="155"/>
      <c r="GC7" s="155"/>
      <c r="GD7" s="155"/>
      <c r="GE7" s="155"/>
      <c r="GF7" s="155"/>
      <c r="GG7" s="155"/>
      <c r="GH7" s="155" t="s">
        <v>90</v>
      </c>
      <c r="GI7" s="155"/>
      <c r="GJ7" s="155"/>
      <c r="GK7" s="155"/>
      <c r="GL7" s="155"/>
      <c r="GM7" s="155"/>
      <c r="GN7" s="155"/>
      <c r="GO7" s="155">
        <v>43943</v>
      </c>
      <c r="GP7" s="155"/>
      <c r="GQ7" s="155"/>
      <c r="GR7" s="155"/>
      <c r="GS7" s="155"/>
      <c r="GT7" s="155"/>
      <c r="GU7" s="155"/>
      <c r="GV7" s="150">
        <v>43942</v>
      </c>
      <c r="GW7" s="153"/>
      <c r="GX7" s="153"/>
      <c r="GY7" s="153"/>
      <c r="GZ7" s="153"/>
      <c r="HA7" s="153"/>
      <c r="HB7" s="154"/>
      <c r="HC7" s="150">
        <v>43941</v>
      </c>
      <c r="HD7" s="153"/>
      <c r="HE7" s="153"/>
      <c r="HF7" s="153"/>
      <c r="HG7" s="153"/>
      <c r="HH7" s="153"/>
      <c r="HI7" s="154"/>
      <c r="HJ7" s="150">
        <v>43940</v>
      </c>
      <c r="HK7" s="153"/>
      <c r="HL7" s="153"/>
      <c r="HM7" s="153"/>
      <c r="HN7" s="153"/>
      <c r="HO7" s="153"/>
      <c r="HP7" s="154"/>
      <c r="HQ7" s="150">
        <v>43939</v>
      </c>
      <c r="HR7" s="153"/>
      <c r="HS7" s="153"/>
      <c r="HT7" s="153"/>
      <c r="HU7" s="153"/>
      <c r="HV7" s="153"/>
      <c r="HW7" s="154"/>
      <c r="HX7" s="150">
        <v>43938</v>
      </c>
      <c r="HY7" s="153"/>
      <c r="HZ7" s="153"/>
      <c r="IA7" s="153"/>
      <c r="IB7" s="153"/>
      <c r="IC7" s="153"/>
      <c r="ID7" s="154"/>
    </row>
    <row r="8" spans="1:238"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c r="HQ8" s="86" t="s">
        <v>5</v>
      </c>
      <c r="HR8" s="82" t="s">
        <v>1</v>
      </c>
      <c r="HS8" s="83" t="s">
        <v>6</v>
      </c>
      <c r="HT8" s="82" t="s">
        <v>1</v>
      </c>
      <c r="HU8" s="83" t="s">
        <v>3</v>
      </c>
      <c r="HV8" s="83" t="s">
        <v>2</v>
      </c>
      <c r="HW8" s="85" t="s">
        <v>1</v>
      </c>
      <c r="HX8" s="86" t="s">
        <v>5</v>
      </c>
      <c r="HY8" s="82" t="s">
        <v>1</v>
      </c>
      <c r="HZ8" s="83" t="s">
        <v>6</v>
      </c>
      <c r="IA8" s="82" t="s">
        <v>1</v>
      </c>
      <c r="IB8" s="83" t="s">
        <v>3</v>
      </c>
      <c r="IC8" s="83" t="s">
        <v>2</v>
      </c>
      <c r="ID8" s="85" t="s">
        <v>1</v>
      </c>
    </row>
    <row r="9" spans="1:238"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52"/>
      <c r="BJ9" s="52">
        <v>0</v>
      </c>
      <c r="BK9" s="94">
        <f t="shared" ref="BK9:BK18" si="8">BJ9/BJ$20*100</f>
        <v>0</v>
      </c>
      <c r="BL9" s="90"/>
      <c r="BM9" s="91"/>
      <c r="BO9" s="91"/>
      <c r="BP9" s="52"/>
      <c r="BQ9" s="52">
        <v>0</v>
      </c>
      <c r="BR9" s="94">
        <f t="shared" ref="BR9:BR18" si="9">BQ9/BQ$20*100</f>
        <v>0</v>
      </c>
      <c r="BS9" s="90"/>
      <c r="BT9" s="91"/>
      <c r="BV9" s="91"/>
      <c r="BW9" s="92"/>
      <c r="BX9" s="52">
        <v>0</v>
      </c>
      <c r="BY9" s="94">
        <f t="shared" ref="BY9:BY18" si="10">BX9/BX$20*100</f>
        <v>0</v>
      </c>
      <c r="BZ9" s="90"/>
      <c r="CA9" s="91"/>
      <c r="CC9" s="91"/>
      <c r="CD9" s="92"/>
      <c r="CE9" s="95">
        <v>0</v>
      </c>
      <c r="CF9" s="94">
        <f t="shared" ref="CF9:CF18" si="11">CE9/CE$20*100</f>
        <v>0</v>
      </c>
      <c r="CG9" s="90"/>
      <c r="CH9" s="91"/>
      <c r="CJ9" s="91"/>
      <c r="CK9" s="92"/>
      <c r="CL9" s="95">
        <v>0</v>
      </c>
      <c r="CM9" s="94">
        <f t="shared" ref="CM9:CM18" si="12">CL9/CL$20*100</f>
        <v>0</v>
      </c>
      <c r="CN9" s="90"/>
      <c r="CO9" s="91"/>
      <c r="CQ9" s="91"/>
      <c r="CR9" s="92"/>
      <c r="CS9" s="95">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91"/>
      <c r="FW9" s="91"/>
      <c r="FX9" s="92"/>
      <c r="FY9" s="95">
        <v>0</v>
      </c>
      <c r="FZ9" s="94">
        <f t="shared" ref="FZ9:FZ18" si="25">FY9/FY$20*100</f>
        <v>0</v>
      </c>
      <c r="GA9" s="90"/>
      <c r="GB9" s="91"/>
      <c r="GD9" s="91"/>
      <c r="GE9" s="92"/>
      <c r="GF9" s="95">
        <v>0</v>
      </c>
      <c r="GG9" s="94">
        <f t="shared" ref="GG9:GG18" si="26">GF9/GF$20*100</f>
        <v>0</v>
      </c>
      <c r="GH9" s="90"/>
      <c r="GI9" s="88"/>
      <c r="GJ9" s="89"/>
      <c r="GK9" s="88"/>
      <c r="GL9" s="96"/>
      <c r="GM9" s="95">
        <v>0</v>
      </c>
      <c r="GN9" s="94">
        <f t="shared" ref="GN9:GN18" si="27">GM9/GM$20*100</f>
        <v>0</v>
      </c>
      <c r="GO9" s="90"/>
      <c r="GP9" s="88"/>
      <c r="GQ9" s="89"/>
      <c r="GR9" s="88"/>
      <c r="GS9" s="96"/>
      <c r="GT9" s="95">
        <v>0</v>
      </c>
      <c r="GU9" s="94">
        <f t="shared" ref="GU9:GU18" si="28">GT9/GT$20*100</f>
        <v>0</v>
      </c>
      <c r="GV9" s="90"/>
      <c r="GW9" s="88"/>
      <c r="GX9" s="89"/>
      <c r="GY9" s="88"/>
      <c r="GZ9" s="96"/>
      <c r="HA9" s="95">
        <v>0</v>
      </c>
      <c r="HB9" s="94">
        <f t="shared" ref="HB9:HB18" si="29">HA9/HA$20*100</f>
        <v>0</v>
      </c>
      <c r="HC9" s="90"/>
      <c r="HD9" s="88"/>
      <c r="HE9" s="89"/>
      <c r="HF9" s="88"/>
      <c r="HG9" s="96"/>
      <c r="HH9" s="95">
        <v>0</v>
      </c>
      <c r="HI9" s="94">
        <f t="shared" ref="HI9:HI18" si="30">HH9/HH$20*100</f>
        <v>0</v>
      </c>
      <c r="HJ9" s="90"/>
      <c r="HK9" s="88"/>
      <c r="HL9" s="89"/>
      <c r="HM9" s="88"/>
      <c r="HN9" s="96"/>
      <c r="HO9" s="95">
        <v>0</v>
      </c>
      <c r="HP9" s="94">
        <f t="shared" ref="HP9:HP18" si="31">HO9/HO$20*100</f>
        <v>0</v>
      </c>
      <c r="HQ9" s="90"/>
      <c r="HR9" s="88"/>
      <c r="HS9" s="89"/>
      <c r="HT9" s="88"/>
      <c r="HU9" s="96"/>
      <c r="HV9" s="97">
        <v>0</v>
      </c>
      <c r="HW9" s="94">
        <f t="shared" ref="HW9:HW18" si="32">HV9/HV$20*100</f>
        <v>0</v>
      </c>
      <c r="HX9" s="90"/>
      <c r="HY9" s="88"/>
      <c r="HZ9" s="89"/>
      <c r="IA9" s="88"/>
      <c r="IB9" s="96"/>
      <c r="IC9" s="97">
        <v>0</v>
      </c>
      <c r="ID9" s="94">
        <f t="shared" ref="ID9:ID18" si="33">IC9/IC$20*100</f>
        <v>0</v>
      </c>
    </row>
    <row r="10" spans="1:238" s="2" customFormat="1" x14ac:dyDescent="0.25">
      <c r="A10" s="34" t="s">
        <v>14</v>
      </c>
      <c r="B10" s="87">
        <f>216360+217140</f>
        <v>433500</v>
      </c>
      <c r="C10" s="88">
        <f t="shared" ref="C10:C18" si="34">B10/$B$23*100</f>
        <v>9.9494311840190335</v>
      </c>
      <c r="D10" s="89">
        <f>203926+206133</f>
        <v>410059</v>
      </c>
      <c r="E10" s="88">
        <f t="shared" ref="E10:E18" si="35">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92"/>
      <c r="BX10" s="52">
        <v>0</v>
      </c>
      <c r="BY10" s="94">
        <f t="shared" si="10"/>
        <v>0</v>
      </c>
      <c r="BZ10" s="98"/>
      <c r="CA10" s="91"/>
      <c r="CC10" s="91"/>
      <c r="CD10" s="92"/>
      <c r="CE10" s="95">
        <v>0</v>
      </c>
      <c r="CF10" s="94">
        <f t="shared" si="11"/>
        <v>0</v>
      </c>
      <c r="CG10" s="98"/>
      <c r="CH10" s="91"/>
      <c r="CJ10" s="91"/>
      <c r="CK10" s="92"/>
      <c r="CL10" s="95">
        <v>0</v>
      </c>
      <c r="CM10" s="94">
        <f t="shared" si="12"/>
        <v>0</v>
      </c>
      <c r="CN10" s="98"/>
      <c r="CO10" s="91"/>
      <c r="CQ10" s="91"/>
      <c r="CR10" s="92"/>
      <c r="CS10" s="95">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88"/>
      <c r="GJ10" s="89"/>
      <c r="GK10" s="88"/>
      <c r="GL10" s="96"/>
      <c r="GM10" s="95">
        <v>0</v>
      </c>
      <c r="GN10" s="94">
        <f t="shared" si="27"/>
        <v>0</v>
      </c>
      <c r="GO10" s="98"/>
      <c r="GP10" s="88"/>
      <c r="GQ10" s="89"/>
      <c r="GR10" s="88"/>
      <c r="GS10" s="96"/>
      <c r="GT10" s="95">
        <v>0</v>
      </c>
      <c r="GU10" s="94">
        <f t="shared" si="28"/>
        <v>0</v>
      </c>
      <c r="GV10" s="98"/>
      <c r="GW10" s="88"/>
      <c r="GX10" s="89"/>
      <c r="GY10" s="88"/>
      <c r="GZ10" s="96"/>
      <c r="HA10" s="95">
        <v>0</v>
      </c>
      <c r="HB10" s="94">
        <f t="shared" si="29"/>
        <v>0</v>
      </c>
      <c r="HC10" s="98"/>
      <c r="HD10" s="88"/>
      <c r="HE10" s="89"/>
      <c r="HF10" s="88"/>
      <c r="HG10" s="96"/>
      <c r="HH10" s="95">
        <v>0</v>
      </c>
      <c r="HI10" s="94">
        <f t="shared" si="30"/>
        <v>0</v>
      </c>
      <c r="HJ10" s="98"/>
      <c r="HK10" s="88"/>
      <c r="HL10" s="89"/>
      <c r="HM10" s="88"/>
      <c r="HN10" s="96"/>
      <c r="HO10" s="95">
        <v>0</v>
      </c>
      <c r="HP10" s="94">
        <f t="shared" si="31"/>
        <v>0</v>
      </c>
      <c r="HQ10" s="98"/>
      <c r="HR10" s="88"/>
      <c r="HS10" s="89"/>
      <c r="HT10" s="88"/>
      <c r="HU10" s="96"/>
      <c r="HV10" s="97">
        <v>0</v>
      </c>
      <c r="HW10" s="94">
        <f t="shared" si="32"/>
        <v>0</v>
      </c>
      <c r="HX10" s="98"/>
      <c r="HY10" s="88"/>
      <c r="HZ10" s="89"/>
      <c r="IA10" s="88"/>
      <c r="IB10" s="96"/>
      <c r="IC10" s="97">
        <v>0</v>
      </c>
      <c r="ID10" s="94">
        <f t="shared" si="33"/>
        <v>0</v>
      </c>
    </row>
    <row r="11" spans="1:238" s="2" customFormat="1" x14ac:dyDescent="0.25">
      <c r="A11" s="34" t="s">
        <v>15</v>
      </c>
      <c r="B11" s="87">
        <f>226869+273309</f>
        <v>500178</v>
      </c>
      <c r="C11" s="88">
        <f t="shared" si="34"/>
        <v>11.479784523091746</v>
      </c>
      <c r="D11" s="89">
        <f>212135+257454</f>
        <v>469589</v>
      </c>
      <c r="E11" s="88">
        <f t="shared" si="35"/>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52"/>
      <c r="BJ11" s="52">
        <v>0</v>
      </c>
      <c r="BK11" s="94">
        <f t="shared" si="8"/>
        <v>0</v>
      </c>
      <c r="BL11" s="98"/>
      <c r="BM11" s="91"/>
      <c r="BO11" s="91"/>
      <c r="BP11" s="52"/>
      <c r="BQ11" s="52">
        <v>0</v>
      </c>
      <c r="BR11" s="94">
        <f t="shared" si="9"/>
        <v>0</v>
      </c>
      <c r="BS11" s="98"/>
      <c r="BT11" s="91"/>
      <c r="BV11" s="91"/>
      <c r="BW11" s="92"/>
      <c r="BX11" s="52">
        <v>0</v>
      </c>
      <c r="BY11" s="94">
        <f t="shared" si="10"/>
        <v>0</v>
      </c>
      <c r="BZ11" s="98"/>
      <c r="CA11" s="91"/>
      <c r="CC11" s="91"/>
      <c r="CD11" s="92"/>
      <c r="CE11" s="95">
        <v>0</v>
      </c>
      <c r="CF11" s="94">
        <f t="shared" si="11"/>
        <v>0</v>
      </c>
      <c r="CG11" s="98"/>
      <c r="CH11" s="91"/>
      <c r="CJ11" s="91"/>
      <c r="CK11" s="92"/>
      <c r="CL11" s="95">
        <v>0</v>
      </c>
      <c r="CM11" s="94">
        <f t="shared" si="12"/>
        <v>0</v>
      </c>
      <c r="CN11" s="98"/>
      <c r="CO11" s="91"/>
      <c r="CQ11" s="91"/>
      <c r="CR11" s="92"/>
      <c r="CS11" s="95">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91"/>
      <c r="FW11" s="91"/>
      <c r="FX11" s="92"/>
      <c r="FY11" s="95">
        <v>0</v>
      </c>
      <c r="FZ11" s="94">
        <f t="shared" si="25"/>
        <v>0</v>
      </c>
      <c r="GA11" s="98"/>
      <c r="GB11" s="91"/>
      <c r="GD11" s="91"/>
      <c r="GE11" s="92"/>
      <c r="GF11" s="95">
        <v>0</v>
      </c>
      <c r="GG11" s="94">
        <f t="shared" si="26"/>
        <v>0</v>
      </c>
      <c r="GH11" s="98"/>
      <c r="GI11" s="88"/>
      <c r="GJ11" s="89"/>
      <c r="GK11" s="88"/>
      <c r="GL11" s="96"/>
      <c r="GM11" s="95">
        <v>0</v>
      </c>
      <c r="GN11" s="94">
        <f t="shared" si="27"/>
        <v>0</v>
      </c>
      <c r="GO11" s="98"/>
      <c r="GP11" s="88"/>
      <c r="GQ11" s="89"/>
      <c r="GR11" s="88"/>
      <c r="GS11" s="96"/>
      <c r="GT11" s="95">
        <v>0</v>
      </c>
      <c r="GU11" s="94">
        <f t="shared" si="28"/>
        <v>0</v>
      </c>
      <c r="GV11" s="98"/>
      <c r="GW11" s="88"/>
      <c r="GX11" s="89"/>
      <c r="GY11" s="88"/>
      <c r="GZ11" s="96"/>
      <c r="HA11" s="95">
        <v>0</v>
      </c>
      <c r="HB11" s="94">
        <f t="shared" si="29"/>
        <v>0</v>
      </c>
      <c r="HC11" s="98"/>
      <c r="HD11" s="88"/>
      <c r="HE11" s="89"/>
      <c r="HF11" s="88"/>
      <c r="HG11" s="96"/>
      <c r="HH11" s="95">
        <v>0</v>
      </c>
      <c r="HI11" s="94">
        <f t="shared" si="30"/>
        <v>0</v>
      </c>
      <c r="HJ11" s="98"/>
      <c r="HK11" s="88"/>
      <c r="HL11" s="89"/>
      <c r="HM11" s="88"/>
      <c r="HN11" s="96"/>
      <c r="HO11" s="95">
        <v>0</v>
      </c>
      <c r="HP11" s="94">
        <f t="shared" si="31"/>
        <v>0</v>
      </c>
      <c r="HQ11" s="98"/>
      <c r="HR11" s="88"/>
      <c r="HS11" s="89"/>
      <c r="HT11" s="88"/>
      <c r="HU11" s="96"/>
      <c r="HV11" s="97">
        <v>0</v>
      </c>
      <c r="HW11" s="94">
        <f t="shared" si="32"/>
        <v>0</v>
      </c>
      <c r="HX11" s="98"/>
      <c r="HY11" s="88"/>
      <c r="HZ11" s="89"/>
      <c r="IA11" s="88"/>
      <c r="IB11" s="96"/>
      <c r="IC11" s="97">
        <v>0</v>
      </c>
      <c r="ID11" s="94">
        <f t="shared" si="33"/>
        <v>0</v>
      </c>
    </row>
    <row r="12" spans="1:238" s="2" customFormat="1" x14ac:dyDescent="0.25">
      <c r="A12" s="34" t="s">
        <v>16</v>
      </c>
      <c r="B12" s="87">
        <f>308820+306621</f>
        <v>615441</v>
      </c>
      <c r="C12" s="88">
        <f t="shared" si="34"/>
        <v>14.125231550920086</v>
      </c>
      <c r="D12" s="89">
        <f>294888+296545</f>
        <v>591433</v>
      </c>
      <c r="E12" s="88">
        <f t="shared" si="35"/>
        <v>13.137869740202794</v>
      </c>
      <c r="F12" s="35">
        <v>1206874</v>
      </c>
      <c r="G12" s="88">
        <f t="shared" si="0"/>
        <v>13.623486317239122</v>
      </c>
      <c r="H12" s="98"/>
      <c r="I12" s="91"/>
      <c r="K12" s="91"/>
      <c r="L12" s="52"/>
      <c r="M12" s="52">
        <v>1</v>
      </c>
      <c r="N12" s="94">
        <f t="shared" si="1"/>
        <v>0.16638935108153077</v>
      </c>
      <c r="O12" s="98"/>
      <c r="P12" s="91"/>
      <c r="R12" s="91"/>
      <c r="S12" s="52"/>
      <c r="T12" s="52">
        <v>1</v>
      </c>
      <c r="U12" s="94">
        <f t="shared" si="2"/>
        <v>0.1669449081803005</v>
      </c>
      <c r="V12" s="98"/>
      <c r="W12" s="91"/>
      <c r="Y12" s="91"/>
      <c r="Z12" s="52"/>
      <c r="AA12" s="52">
        <v>1</v>
      </c>
      <c r="AB12" s="94">
        <f t="shared" si="3"/>
        <v>0.1669449081803005</v>
      </c>
      <c r="AC12" s="98"/>
      <c r="AD12" s="91"/>
      <c r="AF12" s="91"/>
      <c r="AG12" s="52"/>
      <c r="AH12" s="52">
        <v>1</v>
      </c>
      <c r="AI12" s="94">
        <f t="shared" si="4"/>
        <v>0.16750418760469013</v>
      </c>
      <c r="AJ12" s="98"/>
      <c r="AK12" s="91"/>
      <c r="AM12" s="91"/>
      <c r="AN12" s="52"/>
      <c r="AO12" s="52">
        <v>1</v>
      </c>
      <c r="AP12" s="94">
        <f t="shared" si="5"/>
        <v>0.16778523489932887</v>
      </c>
      <c r="AQ12" s="98"/>
      <c r="AR12" s="91"/>
      <c r="AT12" s="91"/>
      <c r="AU12" s="52"/>
      <c r="AV12" s="52">
        <v>1</v>
      </c>
      <c r="AW12" s="94">
        <f t="shared" si="6"/>
        <v>0.16806722689075632</v>
      </c>
      <c r="AX12" s="98"/>
      <c r="AY12" s="91"/>
      <c r="BA12" s="91"/>
      <c r="BB12" s="52"/>
      <c r="BC12" s="52">
        <v>1</v>
      </c>
      <c r="BD12" s="94">
        <f t="shared" si="7"/>
        <v>0.16835016835016833</v>
      </c>
      <c r="BE12" s="98"/>
      <c r="BF12" s="91"/>
      <c r="BH12" s="91"/>
      <c r="BI12" s="52"/>
      <c r="BJ12" s="52">
        <v>1</v>
      </c>
      <c r="BK12" s="94">
        <f t="shared" si="8"/>
        <v>0.16891891891891891</v>
      </c>
      <c r="BL12" s="98"/>
      <c r="BM12" s="91"/>
      <c r="BO12" s="91"/>
      <c r="BP12" s="52"/>
      <c r="BQ12" s="52">
        <v>1</v>
      </c>
      <c r="BR12" s="94">
        <f t="shared" si="9"/>
        <v>0.16891891891891891</v>
      </c>
      <c r="BS12" s="98"/>
      <c r="BT12" s="91"/>
      <c r="BV12" s="91"/>
      <c r="BW12" s="92"/>
      <c r="BX12" s="52">
        <v>1</v>
      </c>
      <c r="BY12" s="94">
        <f t="shared" si="10"/>
        <v>0.16920473773265651</v>
      </c>
      <c r="BZ12" s="98"/>
      <c r="CA12" s="91"/>
      <c r="CC12" s="91"/>
      <c r="CD12" s="92"/>
      <c r="CE12" s="95">
        <f>1</f>
        <v>1</v>
      </c>
      <c r="CF12" s="94">
        <f t="shared" si="11"/>
        <v>0.17035775127768313</v>
      </c>
      <c r="CG12" s="98"/>
      <c r="CH12" s="91"/>
      <c r="CJ12" s="91"/>
      <c r="CK12" s="92"/>
      <c r="CL12" s="95">
        <f>1</f>
        <v>1</v>
      </c>
      <c r="CM12" s="94">
        <f t="shared" si="12"/>
        <v>0.17152658662092624</v>
      </c>
      <c r="CN12" s="98"/>
      <c r="CO12" s="91"/>
      <c r="CQ12" s="91"/>
      <c r="CR12" s="92"/>
      <c r="CS12" s="95">
        <f>1</f>
        <v>1</v>
      </c>
      <c r="CT12" s="94">
        <f t="shared" si="13"/>
        <v>0.1718213058419244</v>
      </c>
      <c r="CU12" s="98"/>
      <c r="CV12" s="91"/>
      <c r="CX12" s="91"/>
      <c r="CY12" s="92"/>
      <c r="CZ12" s="95">
        <f>1</f>
        <v>1</v>
      </c>
      <c r="DA12" s="94">
        <f t="shared" si="14"/>
        <v>0.17271157167530224</v>
      </c>
      <c r="DB12" s="98"/>
      <c r="DC12" s="91"/>
      <c r="DE12" s="91"/>
      <c r="DF12" s="92"/>
      <c r="DG12" s="95">
        <f>1</f>
        <v>1</v>
      </c>
      <c r="DH12" s="94">
        <f t="shared" si="15"/>
        <v>0.17241379310344829</v>
      </c>
      <c r="DI12" s="98"/>
      <c r="DJ12" s="91"/>
      <c r="DL12" s="91"/>
      <c r="DM12" s="92"/>
      <c r="DN12" s="95">
        <f>1</f>
        <v>1</v>
      </c>
      <c r="DO12" s="94">
        <f t="shared" si="16"/>
        <v>0.17331022530329288</v>
      </c>
      <c r="DP12" s="98"/>
      <c r="DQ12" s="91"/>
      <c r="DS12" s="91"/>
      <c r="DT12" s="92"/>
      <c r="DU12" s="95">
        <f>1</f>
        <v>1</v>
      </c>
      <c r="DV12" s="94">
        <f t="shared" si="17"/>
        <v>0.17452006980802792</v>
      </c>
      <c r="DW12" s="98"/>
      <c r="DX12" s="91"/>
      <c r="DZ12" s="91"/>
      <c r="EA12" s="92"/>
      <c r="EB12" s="95">
        <f>1</f>
        <v>1</v>
      </c>
      <c r="EC12" s="94">
        <f t="shared" si="18"/>
        <v>0.17605633802816903</v>
      </c>
      <c r="ED12" s="98"/>
      <c r="EE12" s="91"/>
      <c r="EG12" s="91"/>
      <c r="EH12" s="92"/>
      <c r="EI12" s="95">
        <f>1</f>
        <v>1</v>
      </c>
      <c r="EJ12" s="94">
        <f t="shared" si="19"/>
        <v>0.17699115044247787</v>
      </c>
      <c r="EK12" s="98"/>
      <c r="EL12" s="91"/>
      <c r="EN12" s="91"/>
      <c r="EO12" s="92"/>
      <c r="EP12" s="95">
        <f>1</f>
        <v>1</v>
      </c>
      <c r="EQ12" s="94">
        <f t="shared" si="20"/>
        <v>0.17953321364452424</v>
      </c>
      <c r="ER12" s="98"/>
      <c r="ES12" s="91"/>
      <c r="EU12" s="91"/>
      <c r="EV12" s="92"/>
      <c r="EW12" s="95">
        <f>1</f>
        <v>1</v>
      </c>
      <c r="EX12" s="94">
        <f t="shared" si="21"/>
        <v>0.18050541516245489</v>
      </c>
      <c r="EY12" s="98"/>
      <c r="EZ12" s="91"/>
      <c r="FB12" s="91"/>
      <c r="FC12" s="92"/>
      <c r="FD12" s="95">
        <f>1</f>
        <v>1</v>
      </c>
      <c r="FE12" s="94">
        <f t="shared" si="22"/>
        <v>0.1851851851851852</v>
      </c>
      <c r="FF12" s="98"/>
      <c r="FG12" s="91"/>
      <c r="FI12" s="91"/>
      <c r="FJ12" s="92"/>
      <c r="FK12" s="95">
        <f>1</f>
        <v>1</v>
      </c>
      <c r="FL12" s="94">
        <f t="shared" si="23"/>
        <v>0.1890359168241966</v>
      </c>
      <c r="FM12" s="98"/>
      <c r="FN12" s="91"/>
      <c r="FP12" s="91"/>
      <c r="FQ12" s="92"/>
      <c r="FR12" s="95">
        <v>1</v>
      </c>
      <c r="FS12" s="94">
        <f t="shared" si="24"/>
        <v>0.19230769230769232</v>
      </c>
      <c r="FT12" s="98"/>
      <c r="FU12" s="91"/>
      <c r="FW12" s="91"/>
      <c r="FX12" s="92"/>
      <c r="FY12" s="95">
        <v>1</v>
      </c>
      <c r="FZ12" s="94">
        <f t="shared" si="25"/>
        <v>0.19493177387914229</v>
      </c>
      <c r="GA12" s="98"/>
      <c r="GB12" s="91"/>
      <c r="GD12" s="91"/>
      <c r="GE12" s="92"/>
      <c r="GF12" s="95">
        <v>1</v>
      </c>
      <c r="GG12" s="94">
        <f t="shared" si="26"/>
        <v>0.19646365422396855</v>
      </c>
      <c r="GH12" s="98"/>
      <c r="GI12" s="88"/>
      <c r="GJ12" s="89"/>
      <c r="GK12" s="88"/>
      <c r="GL12" s="96"/>
      <c r="GM12" s="95">
        <v>1</v>
      </c>
      <c r="GN12" s="94">
        <f t="shared" si="27"/>
        <v>0.20242914979757085</v>
      </c>
      <c r="GO12" s="98"/>
      <c r="GP12" s="88"/>
      <c r="GQ12" s="89"/>
      <c r="GR12" s="88"/>
      <c r="GS12" s="96"/>
      <c r="GT12" s="95">
        <v>1</v>
      </c>
      <c r="GU12" s="94">
        <f t="shared" si="28"/>
        <v>0.21598272138228944</v>
      </c>
      <c r="GV12" s="98"/>
      <c r="GW12" s="88"/>
      <c r="GX12" s="89"/>
      <c r="GY12" s="88"/>
      <c r="GZ12" s="96"/>
      <c r="HA12" s="95">
        <v>1</v>
      </c>
      <c r="HB12" s="94">
        <f t="shared" si="29"/>
        <v>0.22573363431151239</v>
      </c>
      <c r="HC12" s="98"/>
      <c r="HD12" s="88"/>
      <c r="HE12" s="89"/>
      <c r="HF12" s="88"/>
      <c r="HG12" s="96"/>
      <c r="HH12" s="95">
        <v>1</v>
      </c>
      <c r="HI12" s="94">
        <f t="shared" si="30"/>
        <v>0.24875621890547264</v>
      </c>
      <c r="HJ12" s="98"/>
      <c r="HK12" s="88"/>
      <c r="HL12" s="89"/>
      <c r="HM12" s="88"/>
      <c r="HN12" s="96"/>
      <c r="HO12" s="95">
        <v>1</v>
      </c>
      <c r="HP12" s="94">
        <f t="shared" si="31"/>
        <v>0.25706940874035988</v>
      </c>
      <c r="HQ12" s="98"/>
      <c r="HR12" s="88"/>
      <c r="HS12" s="89"/>
      <c r="HT12" s="88"/>
      <c r="HU12" s="96"/>
      <c r="HV12" s="97">
        <v>1</v>
      </c>
      <c r="HW12" s="94">
        <f t="shared" si="32"/>
        <v>0.26178010471204188</v>
      </c>
      <c r="HX12" s="98"/>
      <c r="HY12" s="88"/>
      <c r="HZ12" s="89"/>
      <c r="IA12" s="88"/>
      <c r="IB12" s="96"/>
      <c r="IC12" s="97">
        <v>1</v>
      </c>
      <c r="ID12" s="94">
        <f t="shared" si="33"/>
        <v>0.26666666666666666</v>
      </c>
    </row>
    <row r="13" spans="1:238" s="2" customFormat="1" x14ac:dyDescent="0.25">
      <c r="A13" s="34" t="s">
        <v>17</v>
      </c>
      <c r="B13" s="87">
        <f>302548+283265</f>
        <v>585813</v>
      </c>
      <c r="C13" s="88">
        <f t="shared" si="34"/>
        <v>13.445227520654537</v>
      </c>
      <c r="D13" s="89">
        <f>297410+283391</f>
        <v>580801</v>
      </c>
      <c r="E13" s="88">
        <f t="shared" si="35"/>
        <v>12.901694499595934</v>
      </c>
      <c r="F13" s="35">
        <v>1166614</v>
      </c>
      <c r="G13" s="88">
        <f t="shared" si="0"/>
        <v>13.169021676247564</v>
      </c>
      <c r="H13" s="98"/>
      <c r="I13" s="91"/>
      <c r="K13" s="91"/>
      <c r="L13" s="52"/>
      <c r="M13" s="52">
        <v>2</v>
      </c>
      <c r="N13" s="94">
        <f t="shared" si="1"/>
        <v>0.33277870216306155</v>
      </c>
      <c r="O13" s="98"/>
      <c r="P13" s="91"/>
      <c r="R13" s="91"/>
      <c r="S13" s="52"/>
      <c r="T13" s="52">
        <v>2</v>
      </c>
      <c r="U13" s="94">
        <f t="shared" si="2"/>
        <v>0.333889816360601</v>
      </c>
      <c r="V13" s="98"/>
      <c r="W13" s="91"/>
      <c r="Y13" s="91"/>
      <c r="Z13" s="52"/>
      <c r="AA13" s="52">
        <v>2</v>
      </c>
      <c r="AB13" s="94">
        <f t="shared" si="3"/>
        <v>0.333889816360601</v>
      </c>
      <c r="AC13" s="98"/>
      <c r="AD13" s="91"/>
      <c r="AF13" s="91"/>
      <c r="AG13" s="52"/>
      <c r="AH13" s="52">
        <v>2</v>
      </c>
      <c r="AI13" s="94">
        <f t="shared" si="4"/>
        <v>0.33500837520938026</v>
      </c>
      <c r="AJ13" s="98"/>
      <c r="AK13" s="91"/>
      <c r="AM13" s="91"/>
      <c r="AN13" s="52"/>
      <c r="AO13" s="52">
        <v>2</v>
      </c>
      <c r="AP13" s="94">
        <f t="shared" si="5"/>
        <v>0.33557046979865773</v>
      </c>
      <c r="AQ13" s="98"/>
      <c r="AR13" s="91"/>
      <c r="AT13" s="91"/>
      <c r="AU13" s="52"/>
      <c r="AV13" s="52">
        <v>2</v>
      </c>
      <c r="AW13" s="94">
        <f t="shared" si="6"/>
        <v>0.33613445378151263</v>
      </c>
      <c r="AX13" s="98"/>
      <c r="AY13" s="91"/>
      <c r="BA13" s="91"/>
      <c r="BB13" s="52"/>
      <c r="BC13" s="52">
        <v>2</v>
      </c>
      <c r="BD13" s="94">
        <f t="shared" si="7"/>
        <v>0.33670033670033667</v>
      </c>
      <c r="BE13" s="98"/>
      <c r="BF13" s="91"/>
      <c r="BH13" s="91"/>
      <c r="BI13" s="52"/>
      <c r="BJ13" s="52">
        <v>2</v>
      </c>
      <c r="BK13" s="94">
        <f t="shared" si="8"/>
        <v>0.33783783783783783</v>
      </c>
      <c r="BL13" s="98"/>
      <c r="BM13" s="91"/>
      <c r="BO13" s="91"/>
      <c r="BP13" s="52"/>
      <c r="BQ13" s="52">
        <v>2</v>
      </c>
      <c r="BR13" s="94">
        <f t="shared" si="9"/>
        <v>0.33783783783783783</v>
      </c>
      <c r="BS13" s="98"/>
      <c r="BT13" s="91"/>
      <c r="BV13" s="91"/>
      <c r="BW13" s="92"/>
      <c r="BX13" s="52">
        <v>2</v>
      </c>
      <c r="BY13" s="94">
        <f t="shared" si="10"/>
        <v>0.33840947546531303</v>
      </c>
      <c r="BZ13" s="98"/>
      <c r="CA13" s="91"/>
      <c r="CC13" s="91"/>
      <c r="CD13" s="92"/>
      <c r="CE13" s="95">
        <v>2</v>
      </c>
      <c r="CF13" s="94">
        <f t="shared" si="11"/>
        <v>0.34071550255536626</v>
      </c>
      <c r="CG13" s="98"/>
      <c r="CH13" s="91"/>
      <c r="CJ13" s="91"/>
      <c r="CK13" s="92"/>
      <c r="CL13" s="95">
        <v>2</v>
      </c>
      <c r="CM13" s="94">
        <f t="shared" si="12"/>
        <v>0.34305317324185247</v>
      </c>
      <c r="CN13" s="98"/>
      <c r="CO13" s="91"/>
      <c r="CQ13" s="91"/>
      <c r="CR13" s="92"/>
      <c r="CS13" s="95">
        <v>2</v>
      </c>
      <c r="CT13" s="94">
        <f t="shared" si="13"/>
        <v>0.3436426116838488</v>
      </c>
      <c r="CU13" s="98"/>
      <c r="CV13" s="91"/>
      <c r="CX13" s="91"/>
      <c r="CY13" s="92"/>
      <c r="CZ13" s="95">
        <v>2</v>
      </c>
      <c r="DA13" s="94">
        <f t="shared" si="14"/>
        <v>0.34542314335060448</v>
      </c>
      <c r="DB13" s="98"/>
      <c r="DC13" s="91"/>
      <c r="DE13" s="91"/>
      <c r="DF13" s="92"/>
      <c r="DG13" s="95">
        <v>2</v>
      </c>
      <c r="DH13" s="94">
        <f t="shared" si="15"/>
        <v>0.34482758620689657</v>
      </c>
      <c r="DI13" s="98"/>
      <c r="DJ13" s="91"/>
      <c r="DL13" s="91"/>
      <c r="DM13" s="92"/>
      <c r="DN13" s="95">
        <v>2</v>
      </c>
      <c r="DO13" s="94">
        <f t="shared" si="16"/>
        <v>0.34662045060658575</v>
      </c>
      <c r="DP13" s="98"/>
      <c r="DQ13" s="91"/>
      <c r="DS13" s="91"/>
      <c r="DT13" s="92"/>
      <c r="DU13" s="95">
        <v>2</v>
      </c>
      <c r="DV13" s="94">
        <f t="shared" si="17"/>
        <v>0.34904013961605584</v>
      </c>
      <c r="DW13" s="98"/>
      <c r="DX13" s="91"/>
      <c r="DZ13" s="91"/>
      <c r="EA13" s="92"/>
      <c r="EB13" s="95">
        <v>2</v>
      </c>
      <c r="EC13" s="94">
        <f t="shared" si="18"/>
        <v>0.35211267605633806</v>
      </c>
      <c r="ED13" s="98"/>
      <c r="EE13" s="91"/>
      <c r="EG13" s="91"/>
      <c r="EH13" s="92"/>
      <c r="EI13" s="95">
        <v>2</v>
      </c>
      <c r="EJ13" s="94">
        <f t="shared" si="19"/>
        <v>0.35398230088495575</v>
      </c>
      <c r="EK13" s="98"/>
      <c r="EL13" s="91"/>
      <c r="EN13" s="91"/>
      <c r="EO13" s="92"/>
      <c r="EP13" s="95">
        <v>2</v>
      </c>
      <c r="EQ13" s="94">
        <f t="shared" si="20"/>
        <v>0.35906642728904847</v>
      </c>
      <c r="ER13" s="98"/>
      <c r="ES13" s="91"/>
      <c r="EU13" s="91"/>
      <c r="EV13" s="92"/>
      <c r="EW13" s="95">
        <v>2</v>
      </c>
      <c r="EX13" s="94">
        <f t="shared" si="21"/>
        <v>0.36101083032490977</v>
      </c>
      <c r="EY13" s="98"/>
      <c r="EZ13" s="91"/>
      <c r="FB13" s="91"/>
      <c r="FC13" s="92"/>
      <c r="FD13" s="95">
        <v>2</v>
      </c>
      <c r="FE13" s="94">
        <f t="shared" si="22"/>
        <v>0.37037037037037041</v>
      </c>
      <c r="FF13" s="98"/>
      <c r="FG13" s="91"/>
      <c r="FI13" s="91"/>
      <c r="FJ13" s="92"/>
      <c r="FK13" s="95">
        <v>2</v>
      </c>
      <c r="FL13" s="94">
        <f t="shared" si="23"/>
        <v>0.3780718336483932</v>
      </c>
      <c r="FM13" s="98"/>
      <c r="FN13" s="91"/>
      <c r="FP13" s="91"/>
      <c r="FQ13" s="92"/>
      <c r="FR13" s="95">
        <v>2</v>
      </c>
      <c r="FS13" s="94">
        <f t="shared" si="24"/>
        <v>0.38461538461538464</v>
      </c>
      <c r="FT13" s="98"/>
      <c r="FU13" s="91"/>
      <c r="FW13" s="91"/>
      <c r="FX13" s="92"/>
      <c r="FY13" s="95">
        <v>2</v>
      </c>
      <c r="FZ13" s="94">
        <f t="shared" si="25"/>
        <v>0.38986354775828458</v>
      </c>
      <c r="GA13" s="98"/>
      <c r="GB13" s="91"/>
      <c r="GD13" s="91"/>
      <c r="GE13" s="92"/>
      <c r="GF13" s="95">
        <v>2</v>
      </c>
      <c r="GG13" s="94">
        <f t="shared" si="26"/>
        <v>0.39292730844793711</v>
      </c>
      <c r="GH13" s="98"/>
      <c r="GI13" s="88"/>
      <c r="GJ13" s="89"/>
      <c r="GK13" s="88"/>
      <c r="GL13" s="96"/>
      <c r="GM13" s="95">
        <v>2</v>
      </c>
      <c r="GN13" s="94">
        <f t="shared" si="27"/>
        <v>0.40485829959514169</v>
      </c>
      <c r="GO13" s="98"/>
      <c r="GP13" s="88"/>
      <c r="GQ13" s="89"/>
      <c r="GR13" s="88"/>
      <c r="GS13" s="96"/>
      <c r="GT13" s="95">
        <v>2</v>
      </c>
      <c r="GU13" s="94">
        <f t="shared" si="28"/>
        <v>0.43196544276457888</v>
      </c>
      <c r="GV13" s="98"/>
      <c r="GW13" s="88"/>
      <c r="GX13" s="89"/>
      <c r="GY13" s="88"/>
      <c r="GZ13" s="96"/>
      <c r="HA13" s="95">
        <v>1</v>
      </c>
      <c r="HB13" s="94">
        <f t="shared" si="29"/>
        <v>0.22573363431151239</v>
      </c>
      <c r="HC13" s="98"/>
      <c r="HD13" s="88"/>
      <c r="HE13" s="89"/>
      <c r="HF13" s="88"/>
      <c r="HG13" s="96"/>
      <c r="HH13" s="95">
        <v>0</v>
      </c>
      <c r="HI13" s="94">
        <f t="shared" si="30"/>
        <v>0</v>
      </c>
      <c r="HJ13" s="98"/>
      <c r="HK13" s="88"/>
      <c r="HL13" s="89"/>
      <c r="HM13" s="88"/>
      <c r="HN13" s="96"/>
      <c r="HO13" s="95">
        <v>0</v>
      </c>
      <c r="HP13" s="94">
        <f t="shared" si="31"/>
        <v>0</v>
      </c>
      <c r="HQ13" s="98"/>
      <c r="HR13" s="88"/>
      <c r="HS13" s="89"/>
      <c r="HT13" s="88"/>
      <c r="HU13" s="96"/>
      <c r="HV13" s="97">
        <v>0</v>
      </c>
      <c r="HW13" s="94">
        <f t="shared" si="32"/>
        <v>0</v>
      </c>
      <c r="HX13" s="98"/>
      <c r="HY13" s="88"/>
      <c r="HZ13" s="89"/>
      <c r="IA13" s="88"/>
      <c r="IB13" s="96"/>
      <c r="IC13" s="97">
        <v>0</v>
      </c>
      <c r="ID13" s="94">
        <f t="shared" si="33"/>
        <v>0</v>
      </c>
    </row>
    <row r="14" spans="1:238" s="2" customFormat="1" x14ac:dyDescent="0.25">
      <c r="A14" s="34" t="s">
        <v>18</v>
      </c>
      <c r="B14" s="87">
        <f>319069+359620</f>
        <v>678689</v>
      </c>
      <c r="C14" s="88">
        <f t="shared" si="34"/>
        <v>15.576861593657886</v>
      </c>
      <c r="D14" s="89">
        <f>323491+355963</f>
        <v>679454</v>
      </c>
      <c r="E14" s="88">
        <f t="shared" si="35"/>
        <v>15.093135057495521</v>
      </c>
      <c r="F14" s="35">
        <v>1358143</v>
      </c>
      <c r="G14" s="88">
        <f t="shared" si="0"/>
        <v>15.331047464237438</v>
      </c>
      <c r="H14" s="98"/>
      <c r="I14" s="91"/>
      <c r="K14" s="91"/>
      <c r="L14" s="52"/>
      <c r="M14" s="52">
        <v>11</v>
      </c>
      <c r="N14" s="94">
        <f t="shared" si="1"/>
        <v>1.8302828618968388</v>
      </c>
      <c r="O14" s="98"/>
      <c r="P14" s="91"/>
      <c r="R14" s="91"/>
      <c r="S14" s="52"/>
      <c r="T14" s="52">
        <v>11</v>
      </c>
      <c r="U14" s="94">
        <f t="shared" si="2"/>
        <v>1.8363939899833055</v>
      </c>
      <c r="V14" s="98"/>
      <c r="W14" s="91"/>
      <c r="Y14" s="91"/>
      <c r="Z14" s="52"/>
      <c r="AA14" s="52">
        <v>11</v>
      </c>
      <c r="AB14" s="94">
        <f t="shared" si="3"/>
        <v>1.8363939899833055</v>
      </c>
      <c r="AC14" s="98"/>
      <c r="AD14" s="91"/>
      <c r="AF14" s="91"/>
      <c r="AG14" s="52"/>
      <c r="AH14" s="52">
        <v>11</v>
      </c>
      <c r="AI14" s="94">
        <f t="shared" si="4"/>
        <v>1.8425460636515913</v>
      </c>
      <c r="AJ14" s="98"/>
      <c r="AK14" s="91"/>
      <c r="AM14" s="91"/>
      <c r="AN14" s="52"/>
      <c r="AO14" s="52">
        <v>11</v>
      </c>
      <c r="AP14" s="94">
        <f t="shared" si="5"/>
        <v>1.8456375838926176</v>
      </c>
      <c r="AQ14" s="98"/>
      <c r="AR14" s="91"/>
      <c r="AT14" s="91"/>
      <c r="AU14" s="52"/>
      <c r="AV14" s="52">
        <v>11</v>
      </c>
      <c r="AW14" s="94">
        <f t="shared" si="6"/>
        <v>1.8487394957983194</v>
      </c>
      <c r="AX14" s="98"/>
      <c r="AY14" s="91"/>
      <c r="BA14" s="91"/>
      <c r="BB14" s="52"/>
      <c r="BC14" s="52">
        <v>11</v>
      </c>
      <c r="BD14" s="94">
        <f t="shared" si="7"/>
        <v>1.8518518518518516</v>
      </c>
      <c r="BE14" s="98"/>
      <c r="BF14" s="91"/>
      <c r="BH14" s="91"/>
      <c r="BI14" s="52"/>
      <c r="BJ14" s="52">
        <v>11</v>
      </c>
      <c r="BK14" s="94">
        <f t="shared" si="8"/>
        <v>1.8581081081081081</v>
      </c>
      <c r="BL14" s="98"/>
      <c r="BM14" s="91"/>
      <c r="BO14" s="91"/>
      <c r="BP14" s="52"/>
      <c r="BQ14" s="52">
        <v>11</v>
      </c>
      <c r="BR14" s="94">
        <f t="shared" si="9"/>
        <v>1.8581081081081081</v>
      </c>
      <c r="BS14" s="98"/>
      <c r="BT14" s="91"/>
      <c r="BV14" s="91"/>
      <c r="BW14" s="92"/>
      <c r="BX14" s="52">
        <v>11</v>
      </c>
      <c r="BY14" s="94">
        <f t="shared" si="10"/>
        <v>1.8612521150592216</v>
      </c>
      <c r="BZ14" s="98"/>
      <c r="CA14" s="91"/>
      <c r="CC14" s="91"/>
      <c r="CD14" s="92"/>
      <c r="CE14" s="95">
        <f>11</f>
        <v>11</v>
      </c>
      <c r="CF14" s="94">
        <f t="shared" si="11"/>
        <v>1.8739352640545146</v>
      </c>
      <c r="CG14" s="98"/>
      <c r="CH14" s="91"/>
      <c r="CJ14" s="91"/>
      <c r="CK14" s="92"/>
      <c r="CL14" s="95">
        <f>11</f>
        <v>11</v>
      </c>
      <c r="CM14" s="94">
        <f t="shared" si="12"/>
        <v>1.8867924528301887</v>
      </c>
      <c r="CN14" s="98"/>
      <c r="CO14" s="91"/>
      <c r="CQ14" s="91"/>
      <c r="CR14" s="92"/>
      <c r="CS14" s="95">
        <f>11</f>
        <v>11</v>
      </c>
      <c r="CT14" s="94">
        <f t="shared" si="13"/>
        <v>1.8900343642611683</v>
      </c>
      <c r="CU14" s="98"/>
      <c r="CV14" s="91"/>
      <c r="CX14" s="91"/>
      <c r="CY14" s="92"/>
      <c r="CZ14" s="95">
        <f>10</f>
        <v>10</v>
      </c>
      <c r="DA14" s="94">
        <f t="shared" si="14"/>
        <v>1.7271157167530224</v>
      </c>
      <c r="DB14" s="98"/>
      <c r="DC14" s="91"/>
      <c r="DE14" s="91"/>
      <c r="DF14" s="92"/>
      <c r="DG14" s="95">
        <f>10</f>
        <v>10</v>
      </c>
      <c r="DH14" s="94">
        <f t="shared" si="15"/>
        <v>1.7241379310344827</v>
      </c>
      <c r="DI14" s="98"/>
      <c r="DJ14" s="91"/>
      <c r="DL14" s="91"/>
      <c r="DM14" s="92"/>
      <c r="DN14" s="95">
        <f>10</f>
        <v>10</v>
      </c>
      <c r="DO14" s="94">
        <f t="shared" si="16"/>
        <v>1.733102253032929</v>
      </c>
      <c r="DP14" s="98"/>
      <c r="DQ14" s="91"/>
      <c r="DS14" s="91"/>
      <c r="DT14" s="92"/>
      <c r="DU14" s="95">
        <f>10</f>
        <v>10</v>
      </c>
      <c r="DV14" s="94">
        <f t="shared" si="17"/>
        <v>1.7452006980802792</v>
      </c>
      <c r="DW14" s="98"/>
      <c r="DX14" s="91"/>
      <c r="DZ14" s="91"/>
      <c r="EA14" s="92"/>
      <c r="EB14" s="95">
        <f>10</f>
        <v>10</v>
      </c>
      <c r="EC14" s="94">
        <f t="shared" si="18"/>
        <v>1.7605633802816902</v>
      </c>
      <c r="ED14" s="98"/>
      <c r="EE14" s="91"/>
      <c r="EG14" s="91"/>
      <c r="EH14" s="92"/>
      <c r="EI14" s="95">
        <f>9</f>
        <v>9</v>
      </c>
      <c r="EJ14" s="94">
        <f t="shared" si="19"/>
        <v>1.5929203539823009</v>
      </c>
      <c r="EK14" s="98"/>
      <c r="EL14" s="91"/>
      <c r="EN14" s="91"/>
      <c r="EO14" s="92"/>
      <c r="EP14" s="95">
        <f>9</f>
        <v>9</v>
      </c>
      <c r="EQ14" s="94">
        <f t="shared" si="20"/>
        <v>1.6157989228007179</v>
      </c>
      <c r="ER14" s="98"/>
      <c r="ES14" s="91"/>
      <c r="EU14" s="91"/>
      <c r="EV14" s="92"/>
      <c r="EW14" s="95">
        <f>9</f>
        <v>9</v>
      </c>
      <c r="EX14" s="94">
        <f t="shared" si="21"/>
        <v>1.6245487364620936</v>
      </c>
      <c r="EY14" s="98"/>
      <c r="EZ14" s="91"/>
      <c r="FB14" s="91"/>
      <c r="FC14" s="92"/>
      <c r="FD14" s="95">
        <f>8</f>
        <v>8</v>
      </c>
      <c r="FE14" s="94">
        <f t="shared" si="22"/>
        <v>1.4814814814814816</v>
      </c>
      <c r="FF14" s="98"/>
      <c r="FG14" s="91"/>
      <c r="FI14" s="91"/>
      <c r="FJ14" s="92"/>
      <c r="FK14" s="95">
        <f>7</f>
        <v>7</v>
      </c>
      <c r="FL14" s="94">
        <f t="shared" si="23"/>
        <v>1.3232514177693762</v>
      </c>
      <c r="FM14" s="98"/>
      <c r="FN14" s="91"/>
      <c r="FP14" s="91"/>
      <c r="FQ14" s="92"/>
      <c r="FR14" s="95">
        <f>7</f>
        <v>7</v>
      </c>
      <c r="FS14" s="94">
        <f t="shared" si="24"/>
        <v>1.3461538461538463</v>
      </c>
      <c r="FT14" s="98"/>
      <c r="FU14" s="91"/>
      <c r="FW14" s="91"/>
      <c r="FX14" s="92"/>
      <c r="FY14" s="95">
        <f>7</f>
        <v>7</v>
      </c>
      <c r="FZ14" s="94">
        <f t="shared" si="25"/>
        <v>1.364522417153996</v>
      </c>
      <c r="GA14" s="98"/>
      <c r="GB14" s="91"/>
      <c r="GD14" s="91"/>
      <c r="GE14" s="92"/>
      <c r="GF14" s="95">
        <f>6</f>
        <v>6</v>
      </c>
      <c r="GG14" s="94">
        <f t="shared" si="26"/>
        <v>1.1787819253438114</v>
      </c>
      <c r="GH14" s="98"/>
      <c r="GI14" s="88"/>
      <c r="GJ14" s="89"/>
      <c r="GK14" s="88"/>
      <c r="GL14" s="96"/>
      <c r="GM14" s="95">
        <v>5</v>
      </c>
      <c r="GN14" s="94">
        <f t="shared" si="27"/>
        <v>1.0121457489878543</v>
      </c>
      <c r="GO14" s="98"/>
      <c r="GP14" s="88"/>
      <c r="GQ14" s="89"/>
      <c r="GR14" s="88"/>
      <c r="GS14" s="96"/>
      <c r="GT14" s="95">
        <v>5</v>
      </c>
      <c r="GU14" s="94">
        <f t="shared" si="28"/>
        <v>1.079913606911447</v>
      </c>
      <c r="GV14" s="98"/>
      <c r="GW14" s="88"/>
      <c r="GX14" s="89"/>
      <c r="GY14" s="88"/>
      <c r="GZ14" s="96"/>
      <c r="HA14" s="95">
        <v>4</v>
      </c>
      <c r="HB14" s="94">
        <f t="shared" si="29"/>
        <v>0.90293453724604955</v>
      </c>
      <c r="HC14" s="98"/>
      <c r="HD14" s="88"/>
      <c r="HE14" s="89"/>
      <c r="HF14" s="88"/>
      <c r="HG14" s="96"/>
      <c r="HH14" s="95">
        <v>4</v>
      </c>
      <c r="HI14" s="94">
        <f t="shared" si="30"/>
        <v>0.99502487562189057</v>
      </c>
      <c r="HJ14" s="98"/>
      <c r="HK14" s="88"/>
      <c r="HL14" s="89"/>
      <c r="HM14" s="88"/>
      <c r="HN14" s="96"/>
      <c r="HO14" s="95">
        <v>4</v>
      </c>
      <c r="HP14" s="94">
        <f t="shared" si="31"/>
        <v>1.0282776349614395</v>
      </c>
      <c r="HQ14" s="98"/>
      <c r="HR14" s="88"/>
      <c r="HS14" s="89"/>
      <c r="HT14" s="88"/>
      <c r="HU14" s="96"/>
      <c r="HV14" s="97">
        <v>4</v>
      </c>
      <c r="HW14" s="94">
        <f t="shared" si="32"/>
        <v>1.0471204188481675</v>
      </c>
      <c r="HX14" s="98"/>
      <c r="HY14" s="88"/>
      <c r="HZ14" s="89"/>
      <c r="IA14" s="88"/>
      <c r="IB14" s="96"/>
      <c r="IC14" s="97">
        <v>4</v>
      </c>
      <c r="ID14" s="94">
        <f t="shared" si="33"/>
        <v>1.0666666666666667</v>
      </c>
    </row>
    <row r="15" spans="1:238" s="2" customFormat="1" x14ac:dyDescent="0.25">
      <c r="A15" s="34" t="s">
        <v>19</v>
      </c>
      <c r="B15" s="87">
        <f>332571+263940</f>
        <v>596511</v>
      </c>
      <c r="C15" s="88">
        <f t="shared" si="34"/>
        <v>13.690761580185415</v>
      </c>
      <c r="D15" s="89">
        <f>334314+279301</f>
        <v>613615</v>
      </c>
      <c r="E15" s="88">
        <f t="shared" si="35"/>
        <v>13.630612327405704</v>
      </c>
      <c r="F15" s="35">
        <v>1210126</v>
      </c>
      <c r="G15" s="88">
        <f t="shared" si="0"/>
        <v>13.660195681682852</v>
      </c>
      <c r="H15" s="98"/>
      <c r="I15" s="91"/>
      <c r="K15" s="91"/>
      <c r="L15" s="52"/>
      <c r="M15" s="52">
        <v>22</v>
      </c>
      <c r="N15" s="94">
        <f t="shared" si="1"/>
        <v>3.6605657237936775</v>
      </c>
      <c r="O15" s="98"/>
      <c r="P15" s="91"/>
      <c r="R15" s="91"/>
      <c r="S15" s="52"/>
      <c r="T15" s="52">
        <v>22</v>
      </c>
      <c r="U15" s="94">
        <f t="shared" si="2"/>
        <v>3.672787979966611</v>
      </c>
      <c r="V15" s="98"/>
      <c r="W15" s="91"/>
      <c r="Y15" s="91"/>
      <c r="Z15" s="52"/>
      <c r="AA15" s="52">
        <v>22</v>
      </c>
      <c r="AB15" s="94">
        <f t="shared" si="3"/>
        <v>3.672787979966611</v>
      </c>
      <c r="AC15" s="98"/>
      <c r="AD15" s="91"/>
      <c r="AF15" s="91"/>
      <c r="AG15" s="52"/>
      <c r="AH15" s="52">
        <v>22</v>
      </c>
      <c r="AI15" s="94">
        <f t="shared" si="4"/>
        <v>3.6850921273031827</v>
      </c>
      <c r="AJ15" s="98"/>
      <c r="AK15" s="91"/>
      <c r="AM15" s="91"/>
      <c r="AN15" s="52"/>
      <c r="AO15" s="52">
        <v>22</v>
      </c>
      <c r="AP15" s="94">
        <f t="shared" si="5"/>
        <v>3.6912751677852351</v>
      </c>
      <c r="AQ15" s="98"/>
      <c r="AR15" s="91"/>
      <c r="AT15" s="91"/>
      <c r="AU15" s="52"/>
      <c r="AV15" s="52">
        <v>22</v>
      </c>
      <c r="AW15" s="94">
        <f t="shared" si="6"/>
        <v>3.6974789915966388</v>
      </c>
      <c r="AX15" s="98"/>
      <c r="AY15" s="91"/>
      <c r="BA15" s="91"/>
      <c r="BB15" s="52"/>
      <c r="BC15" s="52">
        <v>22</v>
      </c>
      <c r="BD15" s="94">
        <f t="shared" si="7"/>
        <v>3.7037037037037033</v>
      </c>
      <c r="BE15" s="98"/>
      <c r="BF15" s="91"/>
      <c r="BH15" s="91"/>
      <c r="BI15" s="52"/>
      <c r="BJ15" s="52">
        <v>22</v>
      </c>
      <c r="BK15" s="94">
        <f t="shared" si="8"/>
        <v>3.7162162162162162</v>
      </c>
      <c r="BL15" s="98"/>
      <c r="BM15" s="91"/>
      <c r="BO15" s="91"/>
      <c r="BP15" s="52"/>
      <c r="BQ15" s="52">
        <v>22</v>
      </c>
      <c r="BR15" s="94">
        <f t="shared" si="9"/>
        <v>3.7162162162162162</v>
      </c>
      <c r="BS15" s="98"/>
      <c r="BT15" s="91"/>
      <c r="BV15" s="91"/>
      <c r="BW15" s="92"/>
      <c r="BX15" s="52">
        <v>22</v>
      </c>
      <c r="BY15" s="94">
        <f t="shared" si="10"/>
        <v>3.7225042301184432</v>
      </c>
      <c r="BZ15" s="98"/>
      <c r="CA15" s="91"/>
      <c r="CC15" s="91"/>
      <c r="CD15" s="92"/>
      <c r="CE15" s="95">
        <f>22</f>
        <v>22</v>
      </c>
      <c r="CF15" s="94">
        <f t="shared" si="11"/>
        <v>3.7478705281090292</v>
      </c>
      <c r="CG15" s="98"/>
      <c r="CH15" s="91"/>
      <c r="CJ15" s="91"/>
      <c r="CK15" s="92"/>
      <c r="CL15" s="95">
        <f>22</f>
        <v>22</v>
      </c>
      <c r="CM15" s="94">
        <f t="shared" si="12"/>
        <v>3.7735849056603774</v>
      </c>
      <c r="CN15" s="98"/>
      <c r="CO15" s="91"/>
      <c r="CQ15" s="91"/>
      <c r="CR15" s="92"/>
      <c r="CS15" s="95">
        <f>22</f>
        <v>22</v>
      </c>
      <c r="CT15" s="94">
        <f t="shared" si="13"/>
        <v>3.7800687285223367</v>
      </c>
      <c r="CU15" s="98"/>
      <c r="CV15" s="91"/>
      <c r="CX15" s="91"/>
      <c r="CY15" s="92"/>
      <c r="CZ15" s="95">
        <f>21</f>
        <v>21</v>
      </c>
      <c r="DA15" s="94">
        <f t="shared" si="14"/>
        <v>3.6269430051813467</v>
      </c>
      <c r="DB15" s="98"/>
      <c r="DC15" s="91"/>
      <c r="DE15" s="91"/>
      <c r="DF15" s="92"/>
      <c r="DG15" s="95">
        <f>21</f>
        <v>21</v>
      </c>
      <c r="DH15" s="94">
        <f t="shared" si="15"/>
        <v>3.6206896551724141</v>
      </c>
      <c r="DI15" s="98"/>
      <c r="DJ15" s="91"/>
      <c r="DL15" s="91"/>
      <c r="DM15" s="92"/>
      <c r="DN15" s="95">
        <f>21</f>
        <v>21</v>
      </c>
      <c r="DO15" s="94">
        <f t="shared" si="16"/>
        <v>3.6395147313691507</v>
      </c>
      <c r="DP15" s="98"/>
      <c r="DQ15" s="91"/>
      <c r="DS15" s="91"/>
      <c r="DT15" s="92"/>
      <c r="DU15" s="95">
        <f>21</f>
        <v>21</v>
      </c>
      <c r="DV15" s="94">
        <f t="shared" si="17"/>
        <v>3.664921465968586</v>
      </c>
      <c r="DW15" s="98"/>
      <c r="DX15" s="91"/>
      <c r="DZ15" s="91"/>
      <c r="EA15" s="92"/>
      <c r="EB15" s="95">
        <f>21</f>
        <v>21</v>
      </c>
      <c r="EC15" s="94">
        <f t="shared" si="18"/>
        <v>3.697183098591549</v>
      </c>
      <c r="ED15" s="98"/>
      <c r="EE15" s="91"/>
      <c r="EG15" s="91"/>
      <c r="EH15" s="92"/>
      <c r="EI15" s="95">
        <f>21</f>
        <v>21</v>
      </c>
      <c r="EJ15" s="94">
        <f t="shared" si="19"/>
        <v>3.7168141592920354</v>
      </c>
      <c r="EK15" s="98"/>
      <c r="EL15" s="91"/>
      <c r="EN15" s="91"/>
      <c r="EO15" s="92"/>
      <c r="EP15" s="95">
        <f>21</f>
        <v>21</v>
      </c>
      <c r="EQ15" s="94">
        <f t="shared" si="20"/>
        <v>3.7701974865350087</v>
      </c>
      <c r="ER15" s="98"/>
      <c r="ES15" s="91"/>
      <c r="EU15" s="91"/>
      <c r="EV15" s="92"/>
      <c r="EW15" s="95">
        <f>21</f>
        <v>21</v>
      </c>
      <c r="EX15" s="94">
        <f t="shared" si="21"/>
        <v>3.790613718411552</v>
      </c>
      <c r="EY15" s="98"/>
      <c r="EZ15" s="91"/>
      <c r="FB15" s="91"/>
      <c r="FC15" s="92"/>
      <c r="FD15" s="95">
        <f>21</f>
        <v>21</v>
      </c>
      <c r="FE15" s="94">
        <f t="shared" si="22"/>
        <v>3.8888888888888888</v>
      </c>
      <c r="FF15" s="98"/>
      <c r="FG15" s="91"/>
      <c r="FI15" s="91"/>
      <c r="FJ15" s="92"/>
      <c r="FK15" s="95">
        <f>21</f>
        <v>21</v>
      </c>
      <c r="FL15" s="94">
        <f t="shared" si="23"/>
        <v>3.9697542533081283</v>
      </c>
      <c r="FM15" s="98"/>
      <c r="FN15" s="91"/>
      <c r="FP15" s="91"/>
      <c r="FQ15" s="92"/>
      <c r="FR15" s="95">
        <f>20</f>
        <v>20</v>
      </c>
      <c r="FS15" s="94">
        <f t="shared" si="24"/>
        <v>3.8461538461538463</v>
      </c>
      <c r="FT15" s="98"/>
      <c r="FU15" s="91"/>
      <c r="FW15" s="91"/>
      <c r="FX15" s="92"/>
      <c r="FY15" s="95">
        <f>20</f>
        <v>20</v>
      </c>
      <c r="FZ15" s="94">
        <f t="shared" si="25"/>
        <v>3.8986354775828458</v>
      </c>
      <c r="GA15" s="98"/>
      <c r="GB15" s="91"/>
      <c r="GD15" s="91"/>
      <c r="GE15" s="92"/>
      <c r="GF15" s="95">
        <f>20</f>
        <v>20</v>
      </c>
      <c r="GG15" s="94">
        <f t="shared" si="26"/>
        <v>3.9292730844793713</v>
      </c>
      <c r="GH15" s="98"/>
      <c r="GI15" s="88"/>
      <c r="GJ15" s="89"/>
      <c r="GK15" s="88"/>
      <c r="GL15" s="96"/>
      <c r="GM15" s="95">
        <f>19</f>
        <v>19</v>
      </c>
      <c r="GN15" s="94">
        <f t="shared" si="27"/>
        <v>3.8461538461538463</v>
      </c>
      <c r="GO15" s="98"/>
      <c r="GP15" s="88"/>
      <c r="GQ15" s="89"/>
      <c r="GR15" s="88"/>
      <c r="GS15" s="96"/>
      <c r="GT15" s="95">
        <v>17</v>
      </c>
      <c r="GU15" s="94">
        <f t="shared" si="28"/>
        <v>3.6717062634989204</v>
      </c>
      <c r="GV15" s="98"/>
      <c r="GW15" s="88"/>
      <c r="GX15" s="89"/>
      <c r="GY15" s="88"/>
      <c r="GZ15" s="96"/>
      <c r="HA15" s="95">
        <v>16</v>
      </c>
      <c r="HB15" s="94">
        <f t="shared" si="29"/>
        <v>3.6117381489841982</v>
      </c>
      <c r="HC15" s="98"/>
      <c r="HD15" s="88"/>
      <c r="HE15" s="89"/>
      <c r="HF15" s="88"/>
      <c r="HG15" s="96"/>
      <c r="HH15" s="95">
        <v>13</v>
      </c>
      <c r="HI15" s="94">
        <f t="shared" si="30"/>
        <v>3.233830845771144</v>
      </c>
      <c r="HJ15" s="98"/>
      <c r="HK15" s="88"/>
      <c r="HL15" s="89"/>
      <c r="HM15" s="88"/>
      <c r="HN15" s="96"/>
      <c r="HO15" s="95">
        <v>13</v>
      </c>
      <c r="HP15" s="94">
        <f t="shared" si="31"/>
        <v>3.3419023136246784</v>
      </c>
      <c r="HQ15" s="98"/>
      <c r="HR15" s="88"/>
      <c r="HS15" s="89"/>
      <c r="HT15" s="88"/>
      <c r="HU15" s="96"/>
      <c r="HV15" s="97">
        <v>13</v>
      </c>
      <c r="HW15" s="94">
        <f t="shared" si="32"/>
        <v>3.4031413612565444</v>
      </c>
      <c r="HX15" s="98"/>
      <c r="HY15" s="88"/>
      <c r="HZ15" s="89"/>
      <c r="IA15" s="88"/>
      <c r="IB15" s="96"/>
      <c r="IC15" s="97">
        <v>13</v>
      </c>
      <c r="ID15" s="94">
        <f t="shared" si="33"/>
        <v>3.4666666666666663</v>
      </c>
    </row>
    <row r="16" spans="1:238" s="2" customFormat="1" x14ac:dyDescent="0.25">
      <c r="A16" s="34" t="s">
        <v>20</v>
      </c>
      <c r="B16" s="87">
        <f>211022+177376</f>
        <v>388398</v>
      </c>
      <c r="C16" s="88">
        <f t="shared" si="34"/>
        <v>8.9142772157107828</v>
      </c>
      <c r="D16" s="89">
        <f>235023+210049</f>
        <v>445072</v>
      </c>
      <c r="E16" s="88">
        <f t="shared" si="35"/>
        <v>9.8866616523114832</v>
      </c>
      <c r="F16" s="35">
        <v>833470</v>
      </c>
      <c r="G16" s="88">
        <f t="shared" si="0"/>
        <v>9.4084114338607758</v>
      </c>
      <c r="H16" s="98"/>
      <c r="I16" s="91"/>
      <c r="K16" s="91"/>
      <c r="L16" s="52"/>
      <c r="M16" s="52">
        <v>100</v>
      </c>
      <c r="N16" s="94">
        <f t="shared" si="1"/>
        <v>16.638935108153078</v>
      </c>
      <c r="O16" s="98"/>
      <c r="P16" s="91"/>
      <c r="R16" s="91"/>
      <c r="S16" s="52"/>
      <c r="T16" s="52">
        <v>99</v>
      </c>
      <c r="U16" s="94">
        <f t="shared" si="2"/>
        <v>16.527545909849749</v>
      </c>
      <c r="V16" s="98"/>
      <c r="W16" s="91"/>
      <c r="Y16" s="91"/>
      <c r="Z16" s="52"/>
      <c r="AA16" s="52">
        <v>99</v>
      </c>
      <c r="AB16" s="94">
        <f t="shared" si="3"/>
        <v>16.527545909849749</v>
      </c>
      <c r="AC16" s="98"/>
      <c r="AD16" s="91"/>
      <c r="AF16" s="91"/>
      <c r="AG16" s="52"/>
      <c r="AH16" s="52">
        <v>98</v>
      </c>
      <c r="AI16" s="94">
        <f t="shared" si="4"/>
        <v>16.415410385259634</v>
      </c>
      <c r="AJ16" s="98"/>
      <c r="AK16" s="91"/>
      <c r="AM16" s="91"/>
      <c r="AN16" s="52"/>
      <c r="AO16" s="52">
        <v>97</v>
      </c>
      <c r="AP16" s="94">
        <f t="shared" si="5"/>
        <v>16.275167785234899</v>
      </c>
      <c r="AQ16" s="98"/>
      <c r="AR16" s="91"/>
      <c r="AT16" s="91"/>
      <c r="AU16" s="52"/>
      <c r="AV16" s="52">
        <v>96</v>
      </c>
      <c r="AW16" s="94">
        <f t="shared" si="6"/>
        <v>16.134453781512605</v>
      </c>
      <c r="AX16" s="98"/>
      <c r="AY16" s="91"/>
      <c r="BA16" s="91"/>
      <c r="BB16" s="52"/>
      <c r="BC16" s="52">
        <v>96</v>
      </c>
      <c r="BD16" s="94">
        <f t="shared" si="7"/>
        <v>16.161616161616163</v>
      </c>
      <c r="BE16" s="98"/>
      <c r="BF16" s="91"/>
      <c r="BH16" s="91"/>
      <c r="BI16" s="52"/>
      <c r="BJ16" s="52">
        <v>95</v>
      </c>
      <c r="BK16" s="94">
        <f t="shared" si="8"/>
        <v>16.047297297297298</v>
      </c>
      <c r="BL16" s="98"/>
      <c r="BM16" s="91"/>
      <c r="BO16" s="91"/>
      <c r="BP16" s="52"/>
      <c r="BQ16" s="52">
        <v>95</v>
      </c>
      <c r="BR16" s="94">
        <f t="shared" si="9"/>
        <v>16.047297297297298</v>
      </c>
      <c r="BS16" s="98"/>
      <c r="BT16" s="91"/>
      <c r="BV16" s="91"/>
      <c r="BW16" s="92"/>
      <c r="BX16" s="52">
        <v>95</v>
      </c>
      <c r="BY16" s="94">
        <f t="shared" si="10"/>
        <v>16.074450084602368</v>
      </c>
      <c r="BZ16" s="98"/>
      <c r="CA16" s="91"/>
      <c r="CC16" s="91"/>
      <c r="CD16" s="92"/>
      <c r="CE16" s="95">
        <f>95</f>
        <v>95</v>
      </c>
      <c r="CF16" s="94">
        <f t="shared" si="11"/>
        <v>16.183986371379895</v>
      </c>
      <c r="CG16" s="98"/>
      <c r="CH16" s="91"/>
      <c r="CJ16" s="91"/>
      <c r="CK16" s="92"/>
      <c r="CL16" s="95">
        <f>94</f>
        <v>94</v>
      </c>
      <c r="CM16" s="94">
        <f t="shared" si="12"/>
        <v>16.123499142367066</v>
      </c>
      <c r="CN16" s="98"/>
      <c r="CO16" s="91"/>
      <c r="CQ16" s="91"/>
      <c r="CR16" s="92"/>
      <c r="CS16" s="95">
        <f>94</f>
        <v>94</v>
      </c>
      <c r="CT16" s="94">
        <f t="shared" si="13"/>
        <v>16.151202749140893</v>
      </c>
      <c r="CU16" s="98"/>
      <c r="CV16" s="91"/>
      <c r="CX16" s="91"/>
      <c r="CY16" s="92"/>
      <c r="CZ16" s="95">
        <f>94</f>
        <v>94</v>
      </c>
      <c r="DA16" s="94">
        <f t="shared" si="14"/>
        <v>16.234887737478413</v>
      </c>
      <c r="DB16" s="98"/>
      <c r="DC16" s="91"/>
      <c r="DE16" s="91"/>
      <c r="DF16" s="92"/>
      <c r="DG16" s="95">
        <f>96</f>
        <v>96</v>
      </c>
      <c r="DH16" s="94">
        <f t="shared" si="15"/>
        <v>16.551724137931036</v>
      </c>
      <c r="DI16" s="98"/>
      <c r="DJ16" s="91"/>
      <c r="DL16" s="91"/>
      <c r="DM16" s="92"/>
      <c r="DN16" s="95">
        <f>96</f>
        <v>96</v>
      </c>
      <c r="DO16" s="94">
        <f t="shared" si="16"/>
        <v>16.63778162911612</v>
      </c>
      <c r="DP16" s="98"/>
      <c r="DQ16" s="91"/>
      <c r="DS16" s="91"/>
      <c r="DT16" s="92"/>
      <c r="DU16" s="95">
        <f>95</f>
        <v>95</v>
      </c>
      <c r="DV16" s="94">
        <f t="shared" si="17"/>
        <v>16.579406631762652</v>
      </c>
      <c r="DW16" s="98"/>
      <c r="DX16" s="91"/>
      <c r="DZ16" s="91"/>
      <c r="EA16" s="92"/>
      <c r="EB16" s="95">
        <f>94</f>
        <v>94</v>
      </c>
      <c r="EC16" s="94">
        <f t="shared" si="18"/>
        <v>16.549295774647888</v>
      </c>
      <c r="ED16" s="98"/>
      <c r="EE16" s="91"/>
      <c r="EG16" s="91"/>
      <c r="EH16" s="92"/>
      <c r="EI16" s="95">
        <f>94</f>
        <v>94</v>
      </c>
      <c r="EJ16" s="94">
        <f t="shared" si="19"/>
        <v>16.63716814159292</v>
      </c>
      <c r="EK16" s="98"/>
      <c r="EL16" s="91"/>
      <c r="EN16" s="91"/>
      <c r="EO16" s="92"/>
      <c r="EP16" s="95">
        <f>95</f>
        <v>95</v>
      </c>
      <c r="EQ16" s="94">
        <f t="shared" si="20"/>
        <v>17.055655296229801</v>
      </c>
      <c r="ER16" s="98"/>
      <c r="ES16" s="91"/>
      <c r="EU16" s="91"/>
      <c r="EV16" s="92"/>
      <c r="EW16" s="95">
        <f>95</f>
        <v>95</v>
      </c>
      <c r="EX16" s="94">
        <f t="shared" si="21"/>
        <v>17.148014440433212</v>
      </c>
      <c r="EY16" s="98"/>
      <c r="EZ16" s="91"/>
      <c r="FB16" s="91"/>
      <c r="FC16" s="92"/>
      <c r="FD16" s="95">
        <f>94</f>
        <v>94</v>
      </c>
      <c r="FE16" s="94">
        <f t="shared" si="22"/>
        <v>17.407407407407408</v>
      </c>
      <c r="FF16" s="98"/>
      <c r="FG16" s="91"/>
      <c r="FI16" s="91"/>
      <c r="FJ16" s="92"/>
      <c r="FK16" s="95">
        <f>93</f>
        <v>93</v>
      </c>
      <c r="FL16" s="94">
        <f t="shared" si="23"/>
        <v>17.580340264650285</v>
      </c>
      <c r="FM16" s="98"/>
      <c r="FN16" s="91"/>
      <c r="FP16" s="91"/>
      <c r="FQ16" s="92"/>
      <c r="FR16" s="95">
        <f>91</f>
        <v>91</v>
      </c>
      <c r="FS16" s="94">
        <f t="shared" si="24"/>
        <v>17.5</v>
      </c>
      <c r="FT16" s="98"/>
      <c r="FU16" s="91"/>
      <c r="FW16" s="91"/>
      <c r="FX16" s="92"/>
      <c r="FY16" s="95">
        <f>90</f>
        <v>90</v>
      </c>
      <c r="FZ16" s="94">
        <f t="shared" si="25"/>
        <v>17.543859649122805</v>
      </c>
      <c r="GA16" s="98"/>
      <c r="GB16" s="91"/>
      <c r="GD16" s="91"/>
      <c r="GE16" s="92"/>
      <c r="GF16" s="95">
        <f>89</f>
        <v>89</v>
      </c>
      <c r="GG16" s="94">
        <f t="shared" si="26"/>
        <v>17.485265225933201</v>
      </c>
      <c r="GH16" s="98"/>
      <c r="GI16" s="88"/>
      <c r="GJ16" s="89"/>
      <c r="GK16" s="88"/>
      <c r="GL16" s="96"/>
      <c r="GM16" s="95">
        <f>88</f>
        <v>88</v>
      </c>
      <c r="GN16" s="94">
        <f t="shared" si="27"/>
        <v>17.813765182186234</v>
      </c>
      <c r="GO16" s="98"/>
      <c r="GP16" s="88"/>
      <c r="GQ16" s="89"/>
      <c r="GR16" s="88"/>
      <c r="GS16" s="96"/>
      <c r="GT16" s="95">
        <v>81</v>
      </c>
      <c r="GU16" s="94">
        <f t="shared" si="28"/>
        <v>17.494600431965441</v>
      </c>
      <c r="GV16" s="98"/>
      <c r="GW16" s="88"/>
      <c r="GX16" s="89"/>
      <c r="GY16" s="88"/>
      <c r="GZ16" s="96"/>
      <c r="HA16" s="95">
        <v>77</v>
      </c>
      <c r="HB16" s="94">
        <f t="shared" si="29"/>
        <v>17.381489841986454</v>
      </c>
      <c r="HC16" s="98"/>
      <c r="HD16" s="88"/>
      <c r="HE16" s="89"/>
      <c r="HF16" s="88"/>
      <c r="HG16" s="96"/>
      <c r="HH16" s="95">
        <v>73</v>
      </c>
      <c r="HI16" s="94">
        <f t="shared" si="30"/>
        <v>18.159203980099502</v>
      </c>
      <c r="HJ16" s="98"/>
      <c r="HK16" s="88"/>
      <c r="HL16" s="89"/>
      <c r="HM16" s="88"/>
      <c r="HN16" s="96"/>
      <c r="HO16" s="95">
        <v>72</v>
      </c>
      <c r="HP16" s="94">
        <f t="shared" si="31"/>
        <v>18.508997429305911</v>
      </c>
      <c r="HQ16" s="98"/>
      <c r="HR16" s="88"/>
      <c r="HS16" s="89"/>
      <c r="HT16" s="88"/>
      <c r="HU16" s="96"/>
      <c r="HV16" s="97">
        <v>68</v>
      </c>
      <c r="HW16" s="94">
        <f t="shared" si="32"/>
        <v>17.801047120418847</v>
      </c>
      <c r="HX16" s="98"/>
      <c r="HY16" s="88"/>
      <c r="HZ16" s="89"/>
      <c r="IA16" s="88"/>
      <c r="IB16" s="96"/>
      <c r="IC16" s="97">
        <v>67</v>
      </c>
      <c r="ID16" s="94">
        <f t="shared" si="33"/>
        <v>17.866666666666667</v>
      </c>
    </row>
    <row r="17" spans="1:1025" s="2" customFormat="1" x14ac:dyDescent="0.25">
      <c r="A17" s="34" t="s">
        <v>21</v>
      </c>
      <c r="B17" s="87">
        <f>172699+88550</f>
        <v>261249</v>
      </c>
      <c r="C17" s="88">
        <f t="shared" si="34"/>
        <v>5.9960298671136991</v>
      </c>
      <c r="D17" s="89">
        <f>219873+128029</f>
        <v>347902</v>
      </c>
      <c r="E17" s="88">
        <f t="shared" si="35"/>
        <v>7.7281638974423679</v>
      </c>
      <c r="F17" s="35">
        <v>609151</v>
      </c>
      <c r="G17" s="88">
        <f t="shared" si="0"/>
        <v>6.8762441759724107</v>
      </c>
      <c r="H17" s="98"/>
      <c r="I17" s="91"/>
      <c r="K17" s="91"/>
      <c r="L17" s="52"/>
      <c r="M17" s="52">
        <v>226</v>
      </c>
      <c r="N17" s="94">
        <f t="shared" si="1"/>
        <v>37.603993344425959</v>
      </c>
      <c r="O17" s="98"/>
      <c r="P17" s="91"/>
      <c r="R17" s="91"/>
      <c r="S17" s="52"/>
      <c r="T17" s="52">
        <v>225</v>
      </c>
      <c r="U17" s="94">
        <f t="shared" si="2"/>
        <v>37.56260434056761</v>
      </c>
      <c r="V17" s="98"/>
      <c r="W17" s="91"/>
      <c r="Y17" s="91"/>
      <c r="Z17" s="52"/>
      <c r="AA17" s="52">
        <v>225</v>
      </c>
      <c r="AB17" s="94">
        <f t="shared" si="3"/>
        <v>37.56260434056761</v>
      </c>
      <c r="AC17" s="98"/>
      <c r="AD17" s="91"/>
      <c r="AF17" s="91"/>
      <c r="AG17" s="52"/>
      <c r="AH17" s="52">
        <v>225</v>
      </c>
      <c r="AI17" s="94">
        <f t="shared" si="4"/>
        <v>37.688442211055282</v>
      </c>
      <c r="AJ17" s="98"/>
      <c r="AK17" s="91"/>
      <c r="AM17" s="91"/>
      <c r="AN17" s="52"/>
      <c r="AO17" s="52">
        <v>225</v>
      </c>
      <c r="AP17" s="94">
        <f t="shared" si="5"/>
        <v>37.75167785234899</v>
      </c>
      <c r="AQ17" s="98"/>
      <c r="AR17" s="91"/>
      <c r="AT17" s="91"/>
      <c r="AU17" s="52"/>
      <c r="AV17" s="52">
        <v>225</v>
      </c>
      <c r="AW17" s="94">
        <f t="shared" si="6"/>
        <v>37.815126050420169</v>
      </c>
      <c r="AX17" s="98"/>
      <c r="AY17" s="91"/>
      <c r="BA17" s="91"/>
      <c r="BB17" s="52"/>
      <c r="BC17" s="52">
        <v>225</v>
      </c>
      <c r="BD17" s="94">
        <f t="shared" si="7"/>
        <v>37.878787878787875</v>
      </c>
      <c r="BE17" s="98"/>
      <c r="BF17" s="91"/>
      <c r="BH17" s="91"/>
      <c r="BI17" s="52"/>
      <c r="BJ17" s="52">
        <v>223</v>
      </c>
      <c r="BK17" s="94">
        <f t="shared" si="8"/>
        <v>37.668918918918919</v>
      </c>
      <c r="BL17" s="98"/>
      <c r="BM17" s="91"/>
      <c r="BO17" s="91"/>
      <c r="BP17" s="52"/>
      <c r="BQ17" s="52">
        <v>223</v>
      </c>
      <c r="BR17" s="94">
        <f t="shared" si="9"/>
        <v>37.668918918918919</v>
      </c>
      <c r="BS17" s="98"/>
      <c r="BT17" s="91"/>
      <c r="BV17" s="91"/>
      <c r="BW17" s="92"/>
      <c r="BX17" s="52">
        <v>222</v>
      </c>
      <c r="BY17" s="94">
        <f t="shared" si="10"/>
        <v>37.56345177664975</v>
      </c>
      <c r="BZ17" s="98"/>
      <c r="CA17" s="91"/>
      <c r="CC17" s="91"/>
      <c r="CD17" s="92"/>
      <c r="CE17" s="95">
        <f>219</f>
        <v>219</v>
      </c>
      <c r="CF17" s="94">
        <f t="shared" si="11"/>
        <v>37.308347529812607</v>
      </c>
      <c r="CG17" s="98"/>
      <c r="CH17" s="91"/>
      <c r="CJ17" s="91"/>
      <c r="CK17" s="92"/>
      <c r="CL17" s="95">
        <f>217</f>
        <v>217</v>
      </c>
      <c r="CM17" s="94">
        <f t="shared" si="12"/>
        <v>37.221269296740992</v>
      </c>
      <c r="CN17" s="98"/>
      <c r="CO17" s="91"/>
      <c r="CQ17" s="91"/>
      <c r="CR17" s="92"/>
      <c r="CS17" s="95">
        <f>217</f>
        <v>217</v>
      </c>
      <c r="CT17" s="94">
        <f t="shared" si="13"/>
        <v>37.285223367697597</v>
      </c>
      <c r="CU17" s="98"/>
      <c r="CV17" s="91"/>
      <c r="CX17" s="91"/>
      <c r="CY17" s="92"/>
      <c r="CZ17" s="95">
        <f>216</f>
        <v>216</v>
      </c>
      <c r="DA17" s="94">
        <f t="shared" si="14"/>
        <v>37.305699481865283</v>
      </c>
      <c r="DB17" s="98"/>
      <c r="DC17" s="91"/>
      <c r="DE17" s="91"/>
      <c r="DF17" s="92"/>
      <c r="DG17" s="95">
        <f>215</f>
        <v>215</v>
      </c>
      <c r="DH17" s="94">
        <f t="shared" si="15"/>
        <v>37.068965517241381</v>
      </c>
      <c r="DI17" s="98"/>
      <c r="DJ17" s="91"/>
      <c r="DL17" s="91"/>
      <c r="DM17" s="92"/>
      <c r="DN17" s="95">
        <f>214</f>
        <v>214</v>
      </c>
      <c r="DO17" s="94">
        <f t="shared" si="16"/>
        <v>37.088388214904676</v>
      </c>
      <c r="DP17" s="98"/>
      <c r="DQ17" s="91"/>
      <c r="DS17" s="91"/>
      <c r="DT17" s="92"/>
      <c r="DU17" s="95">
        <f>213</f>
        <v>213</v>
      </c>
      <c r="DV17" s="94">
        <f t="shared" si="17"/>
        <v>37.172774869109951</v>
      </c>
      <c r="DW17" s="98"/>
      <c r="DX17" s="91"/>
      <c r="DZ17" s="91"/>
      <c r="EA17" s="92"/>
      <c r="EB17" s="95">
        <f>210</f>
        <v>210</v>
      </c>
      <c r="EC17" s="94">
        <f t="shared" si="18"/>
        <v>36.971830985915496</v>
      </c>
      <c r="ED17" s="98"/>
      <c r="EE17" s="91"/>
      <c r="EG17" s="91"/>
      <c r="EH17" s="92"/>
      <c r="EI17" s="95">
        <f>210</f>
        <v>210</v>
      </c>
      <c r="EJ17" s="94">
        <f t="shared" si="19"/>
        <v>37.168141592920357</v>
      </c>
      <c r="EK17" s="98"/>
      <c r="EL17" s="91"/>
      <c r="EN17" s="91"/>
      <c r="EO17" s="92"/>
      <c r="EP17" s="95">
        <f>207</f>
        <v>207</v>
      </c>
      <c r="EQ17" s="94">
        <f t="shared" si="20"/>
        <v>37.163375224416519</v>
      </c>
      <c r="ER17" s="98"/>
      <c r="ES17" s="91"/>
      <c r="EU17" s="91"/>
      <c r="EV17" s="92"/>
      <c r="EW17" s="95">
        <f>205</f>
        <v>205</v>
      </c>
      <c r="EX17" s="94">
        <f t="shared" si="21"/>
        <v>37.003610108303249</v>
      </c>
      <c r="EY17" s="98"/>
      <c r="EZ17" s="91"/>
      <c r="FB17" s="91"/>
      <c r="FC17" s="92"/>
      <c r="FD17" s="95">
        <f>200</f>
        <v>200</v>
      </c>
      <c r="FE17" s="94">
        <f t="shared" si="22"/>
        <v>37.037037037037038</v>
      </c>
      <c r="FF17" s="98"/>
      <c r="FG17" s="91"/>
      <c r="FI17" s="91"/>
      <c r="FJ17" s="92"/>
      <c r="FK17" s="95">
        <f>195</f>
        <v>195</v>
      </c>
      <c r="FL17" s="94">
        <f t="shared" si="23"/>
        <v>36.862003780718339</v>
      </c>
      <c r="FM17" s="98"/>
      <c r="FN17" s="91"/>
      <c r="FP17" s="91"/>
      <c r="FQ17" s="92"/>
      <c r="FR17" s="95">
        <f>193</f>
        <v>193</v>
      </c>
      <c r="FS17" s="94">
        <f t="shared" si="24"/>
        <v>37.115384615384613</v>
      </c>
      <c r="FT17" s="98"/>
      <c r="FU17" s="91"/>
      <c r="FW17" s="91"/>
      <c r="FX17" s="92"/>
      <c r="FY17" s="95">
        <f>190</f>
        <v>190</v>
      </c>
      <c r="FZ17" s="94">
        <f t="shared" si="25"/>
        <v>37.037037037037038</v>
      </c>
      <c r="GA17" s="98"/>
      <c r="GB17" s="91"/>
      <c r="GD17" s="91"/>
      <c r="GE17" s="92"/>
      <c r="GF17" s="95">
        <f>189</f>
        <v>189</v>
      </c>
      <c r="GG17" s="94">
        <f t="shared" si="26"/>
        <v>37.131630648330059</v>
      </c>
      <c r="GH17" s="98"/>
      <c r="GI17" s="88"/>
      <c r="GJ17" s="89"/>
      <c r="GK17" s="88"/>
      <c r="GL17" s="96"/>
      <c r="GM17" s="95">
        <f>182</f>
        <v>182</v>
      </c>
      <c r="GN17" s="94">
        <f t="shared" si="27"/>
        <v>36.84210526315789</v>
      </c>
      <c r="GO17" s="98"/>
      <c r="GP17" s="88"/>
      <c r="GQ17" s="89"/>
      <c r="GR17" s="88"/>
      <c r="GS17" s="96"/>
      <c r="GT17" s="95">
        <v>171</v>
      </c>
      <c r="GU17" s="94">
        <f t="shared" si="28"/>
        <v>36.933045356371494</v>
      </c>
      <c r="GV17" s="98"/>
      <c r="GW17" s="88"/>
      <c r="GX17" s="89"/>
      <c r="GY17" s="88"/>
      <c r="GZ17" s="96"/>
      <c r="HA17" s="95">
        <v>167</v>
      </c>
      <c r="HB17" s="94">
        <f t="shared" si="29"/>
        <v>37.697516930022573</v>
      </c>
      <c r="HC17" s="98"/>
      <c r="HD17" s="88"/>
      <c r="HE17" s="89"/>
      <c r="HF17" s="88"/>
      <c r="HG17" s="96"/>
      <c r="HH17" s="95">
        <v>154</v>
      </c>
      <c r="HI17" s="94">
        <f t="shared" si="30"/>
        <v>38.308457711442784</v>
      </c>
      <c r="HJ17" s="98"/>
      <c r="HK17" s="88"/>
      <c r="HL17" s="89"/>
      <c r="HM17" s="88"/>
      <c r="HN17" s="96"/>
      <c r="HO17" s="95">
        <v>149</v>
      </c>
      <c r="HP17" s="94">
        <f t="shared" si="31"/>
        <v>38.303341902313626</v>
      </c>
      <c r="HQ17" s="98"/>
      <c r="HR17" s="88"/>
      <c r="HS17" s="89"/>
      <c r="HT17" s="88"/>
      <c r="HU17" s="96"/>
      <c r="HV17" s="97">
        <v>148</v>
      </c>
      <c r="HW17" s="94">
        <f t="shared" si="32"/>
        <v>38.7434554973822</v>
      </c>
      <c r="HX17" s="98"/>
      <c r="HY17" s="88"/>
      <c r="HZ17" s="89"/>
      <c r="IA17" s="88"/>
      <c r="IB17" s="96"/>
      <c r="IC17" s="97">
        <v>147</v>
      </c>
      <c r="ID17" s="94">
        <f t="shared" si="33"/>
        <v>39.200000000000003</v>
      </c>
    </row>
    <row r="18" spans="1:1025" s="2" customFormat="1" x14ac:dyDescent="0.25">
      <c r="A18" s="33" t="s">
        <v>22</v>
      </c>
      <c r="B18" s="87">
        <f>51531+18401+3250</f>
        <v>73182</v>
      </c>
      <c r="C18" s="88">
        <f t="shared" si="34"/>
        <v>1.679629233930521</v>
      </c>
      <c r="D18" s="89">
        <f>92796+46558+13402</f>
        <v>152756</v>
      </c>
      <c r="E18" s="88">
        <f t="shared" si="35"/>
        <v>3.3932642075001191</v>
      </c>
      <c r="F18" s="87">
        <v>225938</v>
      </c>
      <c r="G18" s="88">
        <f t="shared" si="0"/>
        <v>2.5504429224130876</v>
      </c>
      <c r="H18" s="98"/>
      <c r="I18" s="91"/>
      <c r="K18" s="91"/>
      <c r="L18" s="52"/>
      <c r="M18" s="52">
        <v>239</v>
      </c>
      <c r="N18" s="94">
        <f t="shared" si="1"/>
        <v>39.767054908485854</v>
      </c>
      <c r="O18" s="98"/>
      <c r="P18" s="91"/>
      <c r="R18" s="91"/>
      <c r="S18" s="52"/>
      <c r="T18" s="52">
        <v>239</v>
      </c>
      <c r="U18" s="94">
        <f t="shared" si="2"/>
        <v>39.899833055091818</v>
      </c>
      <c r="V18" s="98"/>
      <c r="W18" s="91"/>
      <c r="Y18" s="91"/>
      <c r="Z18" s="52"/>
      <c r="AA18" s="52">
        <v>239</v>
      </c>
      <c r="AB18" s="94">
        <f t="shared" si="3"/>
        <v>39.899833055091818</v>
      </c>
      <c r="AC18" s="98"/>
      <c r="AD18" s="91"/>
      <c r="AF18" s="91"/>
      <c r="AG18" s="52"/>
      <c r="AH18" s="52">
        <v>238</v>
      </c>
      <c r="AI18" s="94">
        <f t="shared" si="4"/>
        <v>39.865996649916248</v>
      </c>
      <c r="AJ18" s="98"/>
      <c r="AK18" s="91"/>
      <c r="AM18" s="91"/>
      <c r="AN18" s="52"/>
      <c r="AO18" s="52">
        <v>238</v>
      </c>
      <c r="AP18" s="94">
        <f t="shared" si="5"/>
        <v>39.932885906040269</v>
      </c>
      <c r="AQ18" s="98"/>
      <c r="AR18" s="91"/>
      <c r="AT18" s="91"/>
      <c r="AU18" s="52"/>
      <c r="AV18" s="52">
        <v>238</v>
      </c>
      <c r="AW18" s="94">
        <f t="shared" si="6"/>
        <v>40</v>
      </c>
      <c r="AX18" s="98"/>
      <c r="AY18" s="91"/>
      <c r="BA18" s="91"/>
      <c r="BB18" s="52"/>
      <c r="BC18" s="52">
        <v>237</v>
      </c>
      <c r="BD18" s="94">
        <f t="shared" si="7"/>
        <v>39.898989898989903</v>
      </c>
      <c r="BE18" s="98"/>
      <c r="BF18" s="91"/>
      <c r="BH18" s="91"/>
      <c r="BI18" s="52"/>
      <c r="BJ18" s="52">
        <v>238</v>
      </c>
      <c r="BK18" s="94">
        <f t="shared" si="8"/>
        <v>40.202702702702702</v>
      </c>
      <c r="BL18" s="98"/>
      <c r="BM18" s="91"/>
      <c r="BO18" s="91"/>
      <c r="BP18" s="52"/>
      <c r="BQ18" s="52">
        <v>238</v>
      </c>
      <c r="BR18" s="94">
        <f t="shared" si="9"/>
        <v>40.202702702702702</v>
      </c>
      <c r="BS18" s="98"/>
      <c r="BT18" s="91"/>
      <c r="BV18" s="91"/>
      <c r="BW18" s="92"/>
      <c r="BX18" s="52">
        <v>238</v>
      </c>
      <c r="BY18" s="94">
        <f t="shared" si="10"/>
        <v>40.270727580372252</v>
      </c>
      <c r="BZ18" s="98"/>
      <c r="CA18" s="91"/>
      <c r="CC18" s="91"/>
      <c r="CD18" s="92"/>
      <c r="CE18" s="95">
        <f>237</f>
        <v>237</v>
      </c>
      <c r="CF18" s="94">
        <f t="shared" si="11"/>
        <v>40.374787052810902</v>
      </c>
      <c r="CG18" s="98"/>
      <c r="CH18" s="91"/>
      <c r="CJ18" s="91"/>
      <c r="CK18" s="92"/>
      <c r="CL18" s="95">
        <f>236</f>
        <v>236</v>
      </c>
      <c r="CM18" s="94">
        <f t="shared" si="12"/>
        <v>40.480274442538594</v>
      </c>
      <c r="CN18" s="98"/>
      <c r="CO18" s="91"/>
      <c r="CQ18" s="91"/>
      <c r="CR18" s="92"/>
      <c r="CS18" s="95">
        <f>235</f>
        <v>235</v>
      </c>
      <c r="CT18" s="94">
        <f t="shared" si="13"/>
        <v>40.378006872852232</v>
      </c>
      <c r="CU18" s="98"/>
      <c r="CV18" s="91"/>
      <c r="CX18" s="91"/>
      <c r="CY18" s="92"/>
      <c r="CZ18" s="95">
        <f>235</f>
        <v>235</v>
      </c>
      <c r="DA18" s="94">
        <f t="shared" si="14"/>
        <v>40.587219343696027</v>
      </c>
      <c r="DB18" s="98"/>
      <c r="DC18" s="91"/>
      <c r="DE18" s="91"/>
      <c r="DF18" s="92"/>
      <c r="DG18" s="95">
        <f>235</f>
        <v>235</v>
      </c>
      <c r="DH18" s="94">
        <f t="shared" si="15"/>
        <v>40.517241379310342</v>
      </c>
      <c r="DI18" s="98"/>
      <c r="DJ18" s="91"/>
      <c r="DL18" s="91"/>
      <c r="DM18" s="92"/>
      <c r="DN18" s="95">
        <f>233</f>
        <v>233</v>
      </c>
      <c r="DO18" s="94">
        <f t="shared" si="16"/>
        <v>40.381282495667243</v>
      </c>
      <c r="DP18" s="98"/>
      <c r="DQ18" s="91"/>
      <c r="DS18" s="91"/>
      <c r="DT18" s="92"/>
      <c r="DU18" s="95">
        <f>231</f>
        <v>231</v>
      </c>
      <c r="DV18" s="94">
        <f t="shared" si="17"/>
        <v>40.31413612565445</v>
      </c>
      <c r="DW18" s="98"/>
      <c r="DX18" s="91"/>
      <c r="DZ18" s="91"/>
      <c r="EA18" s="92"/>
      <c r="EB18" s="95">
        <f>230</f>
        <v>230</v>
      </c>
      <c r="EC18" s="94">
        <f t="shared" si="18"/>
        <v>40.492957746478872</v>
      </c>
      <c r="ED18" s="98"/>
      <c r="EE18" s="91"/>
      <c r="EG18" s="91"/>
      <c r="EH18" s="92"/>
      <c r="EI18" s="95">
        <f>228</f>
        <v>228</v>
      </c>
      <c r="EJ18" s="94">
        <f t="shared" si="19"/>
        <v>40.353982300884958</v>
      </c>
      <c r="EK18" s="98"/>
      <c r="EL18" s="91"/>
      <c r="EN18" s="91"/>
      <c r="EO18" s="92"/>
      <c r="EP18" s="95">
        <f>222</f>
        <v>222</v>
      </c>
      <c r="EQ18" s="94">
        <f t="shared" si="20"/>
        <v>39.856373429084378</v>
      </c>
      <c r="ER18" s="98"/>
      <c r="ES18" s="91"/>
      <c r="EU18" s="91"/>
      <c r="EV18" s="92"/>
      <c r="EW18" s="95">
        <f>221</f>
        <v>221</v>
      </c>
      <c r="EX18" s="94">
        <f t="shared" si="21"/>
        <v>39.891696750902526</v>
      </c>
      <c r="EY18" s="98"/>
      <c r="EZ18" s="91"/>
      <c r="FB18" s="91"/>
      <c r="FC18" s="92"/>
      <c r="FD18" s="95">
        <f>214</f>
        <v>214</v>
      </c>
      <c r="FE18" s="94">
        <f t="shared" si="22"/>
        <v>39.629629629629633</v>
      </c>
      <c r="FF18" s="98"/>
      <c r="FG18" s="91"/>
      <c r="FI18" s="91"/>
      <c r="FJ18" s="92"/>
      <c r="FK18" s="95">
        <f>210</f>
        <v>210</v>
      </c>
      <c r="FL18" s="94">
        <f t="shared" si="23"/>
        <v>39.69754253308129</v>
      </c>
      <c r="FM18" s="98"/>
      <c r="FN18" s="91"/>
      <c r="FP18" s="91"/>
      <c r="FQ18" s="92"/>
      <c r="FR18" s="95">
        <f>206</f>
        <v>206</v>
      </c>
      <c r="FS18" s="94">
        <f t="shared" si="24"/>
        <v>39.615384615384613</v>
      </c>
      <c r="FT18" s="98"/>
      <c r="FU18" s="91"/>
      <c r="FW18" s="91"/>
      <c r="FX18" s="92"/>
      <c r="FY18" s="95">
        <f>203</f>
        <v>203</v>
      </c>
      <c r="FZ18" s="94">
        <f t="shared" si="25"/>
        <v>39.571150097465882</v>
      </c>
      <c r="GA18" s="98"/>
      <c r="GB18" s="91"/>
      <c r="GD18" s="91"/>
      <c r="GE18" s="92"/>
      <c r="GF18" s="95">
        <f>202</f>
        <v>202</v>
      </c>
      <c r="GG18" s="94">
        <f t="shared" si="26"/>
        <v>39.685658153241647</v>
      </c>
      <c r="GH18" s="98"/>
      <c r="GI18" s="88"/>
      <c r="GJ18" s="89"/>
      <c r="GK18" s="88"/>
      <c r="GL18" s="96"/>
      <c r="GM18" s="97">
        <f>197</f>
        <v>197</v>
      </c>
      <c r="GN18" s="94">
        <f t="shared" si="27"/>
        <v>39.878542510121456</v>
      </c>
      <c r="GO18" s="98"/>
      <c r="GP18" s="88"/>
      <c r="GQ18" s="89"/>
      <c r="GR18" s="88"/>
      <c r="GS18" s="96"/>
      <c r="GT18" s="97">
        <v>186</v>
      </c>
      <c r="GU18" s="94">
        <f t="shared" si="28"/>
        <v>40.172786177105827</v>
      </c>
      <c r="GV18" s="98"/>
      <c r="GW18" s="88"/>
      <c r="GX18" s="89"/>
      <c r="GY18" s="88"/>
      <c r="GZ18" s="96"/>
      <c r="HA18" s="97">
        <v>177</v>
      </c>
      <c r="HB18" s="94">
        <f t="shared" si="29"/>
        <v>39.954853273137694</v>
      </c>
      <c r="HC18" s="98"/>
      <c r="HD18" s="88"/>
      <c r="HE18" s="89"/>
      <c r="HF18" s="88"/>
      <c r="HG18" s="96"/>
      <c r="HH18" s="97">
        <v>157</v>
      </c>
      <c r="HI18" s="94">
        <f t="shared" si="30"/>
        <v>39.054726368159201</v>
      </c>
      <c r="HJ18" s="98"/>
      <c r="HK18" s="88"/>
      <c r="HL18" s="89"/>
      <c r="HM18" s="88"/>
      <c r="HN18" s="96"/>
      <c r="HO18" s="97">
        <v>150</v>
      </c>
      <c r="HP18" s="94">
        <f t="shared" si="31"/>
        <v>38.560411311053983</v>
      </c>
      <c r="HQ18" s="98"/>
      <c r="HR18" s="88"/>
      <c r="HS18" s="89"/>
      <c r="HT18" s="88"/>
      <c r="HU18" s="96"/>
      <c r="HV18" s="97">
        <v>148</v>
      </c>
      <c r="HW18" s="94">
        <f t="shared" si="32"/>
        <v>38.7434554973822</v>
      </c>
      <c r="HX18" s="98"/>
      <c r="HY18" s="88"/>
      <c r="HZ18" s="89"/>
      <c r="IA18" s="88"/>
      <c r="IB18" s="96"/>
      <c r="IC18" s="97">
        <v>143</v>
      </c>
      <c r="ID18" s="94">
        <f t="shared" si="33"/>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3"/>
      <c r="FV19" s="104"/>
      <c r="FW19" s="103"/>
      <c r="FX19" s="105"/>
      <c r="FY19" s="104"/>
      <c r="FZ19" s="106"/>
      <c r="GA19" s="102"/>
      <c r="GB19" s="103"/>
      <c r="GC19" s="104"/>
      <c r="GD19" s="103"/>
      <c r="GE19" s="105"/>
      <c r="GF19" s="104"/>
      <c r="GG19" s="106"/>
      <c r="GH19" s="102"/>
      <c r="GI19" s="100"/>
      <c r="GJ19" s="101"/>
      <c r="GK19" s="100"/>
      <c r="GL19" s="107"/>
      <c r="GM19" s="101"/>
      <c r="GN19" s="106"/>
      <c r="GO19" s="102"/>
      <c r="GP19" s="100"/>
      <c r="GQ19" s="101"/>
      <c r="GR19" s="100"/>
      <c r="GS19" s="107"/>
      <c r="GT19" s="101"/>
      <c r="GU19" s="106"/>
      <c r="GV19" s="102"/>
      <c r="GW19" s="100"/>
      <c r="GX19" s="101"/>
      <c r="GY19" s="100"/>
      <c r="GZ19" s="107"/>
      <c r="HA19" s="101"/>
      <c r="HB19" s="106"/>
      <c r="HC19" s="102"/>
      <c r="HD19" s="100"/>
      <c r="HE19" s="101"/>
      <c r="HF19" s="100"/>
      <c r="HG19" s="107"/>
      <c r="HH19" s="101"/>
      <c r="HI19" s="106"/>
      <c r="HJ19" s="102"/>
      <c r="HK19" s="100"/>
      <c r="HL19" s="101"/>
      <c r="HM19" s="100"/>
      <c r="HN19" s="107"/>
      <c r="HO19" s="101"/>
      <c r="HP19" s="106"/>
      <c r="HQ19" s="102"/>
      <c r="HR19" s="100"/>
      <c r="HS19" s="101"/>
      <c r="HT19" s="100"/>
      <c r="HU19" s="107"/>
      <c r="HV19" s="101"/>
      <c r="HW19" s="106"/>
      <c r="HX19" s="102"/>
      <c r="HY19" s="100"/>
      <c r="HZ19" s="101"/>
      <c r="IA19" s="100"/>
      <c r="IB19" s="107"/>
      <c r="IC19" s="101"/>
      <c r="ID19" s="106"/>
    </row>
    <row r="20" spans="1:1025" s="2" customFormat="1" ht="12.75" x14ac:dyDescent="0.2">
      <c r="A20" s="108" t="s">
        <v>4</v>
      </c>
      <c r="B20" s="87">
        <f>SUM(B9:B18)</f>
        <v>4357033</v>
      </c>
      <c r="C20" s="109">
        <f>SUM(C9:C18)</f>
        <v>100</v>
      </c>
      <c r="D20" s="89">
        <f>SUM(D9:D18)</f>
        <v>4501742</v>
      </c>
      <c r="E20" s="109">
        <f>SUM(E9:E18)</f>
        <v>100.00000000000001</v>
      </c>
      <c r="F20" s="89">
        <f t="shared" ref="F20:G20" si="36">SUM(F9:F18)</f>
        <v>8858775</v>
      </c>
      <c r="G20" s="109">
        <f t="shared" si="36"/>
        <v>100.00000000000001</v>
      </c>
      <c r="H20" s="110"/>
      <c r="I20" s="111"/>
      <c r="J20" s="112"/>
      <c r="K20" s="113"/>
      <c r="L20" s="114"/>
      <c r="M20" s="112">
        <f t="shared" ref="M20:N20" si="37">SUM(M9:M18)</f>
        <v>601</v>
      </c>
      <c r="N20" s="115">
        <f t="shared" si="37"/>
        <v>100</v>
      </c>
      <c r="O20" s="110"/>
      <c r="P20" s="111"/>
      <c r="Q20" s="112"/>
      <c r="R20" s="113"/>
      <c r="S20" s="114"/>
      <c r="T20" s="112">
        <f t="shared" ref="T20:U20" si="38">SUM(T9:T18)</f>
        <v>599</v>
      </c>
      <c r="U20" s="115">
        <f t="shared" si="38"/>
        <v>100</v>
      </c>
      <c r="V20" s="110"/>
      <c r="W20" s="111"/>
      <c r="X20" s="112"/>
      <c r="Y20" s="113"/>
      <c r="Z20" s="114"/>
      <c r="AA20" s="112">
        <f t="shared" ref="AA20:AB20" si="39">SUM(AA9:AA18)</f>
        <v>599</v>
      </c>
      <c r="AB20" s="115">
        <f t="shared" si="39"/>
        <v>100</v>
      </c>
      <c r="AC20" s="110"/>
      <c r="AD20" s="111"/>
      <c r="AE20" s="112"/>
      <c r="AF20" s="113"/>
      <c r="AG20" s="114"/>
      <c r="AH20" s="112">
        <f t="shared" ref="AH20:AI20" si="40">SUM(AH9:AH18)</f>
        <v>597</v>
      </c>
      <c r="AI20" s="115">
        <f t="shared" si="40"/>
        <v>100</v>
      </c>
      <c r="AJ20" s="110"/>
      <c r="AK20" s="111"/>
      <c r="AL20" s="112"/>
      <c r="AM20" s="113"/>
      <c r="AN20" s="114"/>
      <c r="AO20" s="112">
        <f t="shared" ref="AO20:AP20" si="41">SUM(AO9:AO18)</f>
        <v>596</v>
      </c>
      <c r="AP20" s="115">
        <f t="shared" si="41"/>
        <v>100</v>
      </c>
      <c r="AQ20" s="110"/>
      <c r="AR20" s="111"/>
      <c r="AS20" s="112"/>
      <c r="AT20" s="113"/>
      <c r="AU20" s="114"/>
      <c r="AV20" s="112">
        <f t="shared" ref="AV20:AW20" si="42">SUM(AV9:AV18)</f>
        <v>595</v>
      </c>
      <c r="AW20" s="115">
        <f t="shared" si="42"/>
        <v>100</v>
      </c>
      <c r="AX20" s="110"/>
      <c r="AY20" s="111"/>
      <c r="AZ20" s="112"/>
      <c r="BA20" s="113"/>
      <c r="BB20" s="114"/>
      <c r="BC20" s="112">
        <f t="shared" ref="BC20:BD20" si="43">SUM(BC9:BC18)</f>
        <v>594</v>
      </c>
      <c r="BD20" s="115">
        <f t="shared" si="43"/>
        <v>100</v>
      </c>
      <c r="BE20" s="110"/>
      <c r="BF20" s="111"/>
      <c r="BG20" s="112"/>
      <c r="BH20" s="113"/>
      <c r="BI20" s="114"/>
      <c r="BJ20" s="112">
        <f t="shared" ref="BJ20:BK20" si="44">SUM(BJ9:BJ18)</f>
        <v>592</v>
      </c>
      <c r="BK20" s="115">
        <f t="shared" si="44"/>
        <v>100</v>
      </c>
      <c r="BL20" s="110"/>
      <c r="BM20" s="111"/>
      <c r="BN20" s="112"/>
      <c r="BO20" s="113"/>
      <c r="BP20" s="114"/>
      <c r="BQ20" s="112">
        <f t="shared" ref="BQ20:BR20" si="45">SUM(BQ9:BQ18)</f>
        <v>592</v>
      </c>
      <c r="BR20" s="115">
        <f t="shared" si="45"/>
        <v>100</v>
      </c>
      <c r="BS20" s="110"/>
      <c r="BT20" s="111"/>
      <c r="BU20" s="112"/>
      <c r="BV20" s="113"/>
      <c r="BW20" s="114"/>
      <c r="BX20" s="112">
        <f t="shared" ref="BX20:BY20" si="46">SUM(BX9:BX18)</f>
        <v>591</v>
      </c>
      <c r="BY20" s="115">
        <f t="shared" si="46"/>
        <v>100</v>
      </c>
      <c r="BZ20" s="110"/>
      <c r="CA20" s="111"/>
      <c r="CB20" s="112"/>
      <c r="CC20" s="113"/>
      <c r="CD20" s="114"/>
      <c r="CE20" s="112">
        <f t="shared" ref="CE20:CF20" si="47">SUM(CE9:CE18)</f>
        <v>587</v>
      </c>
      <c r="CF20" s="115">
        <f t="shared" si="47"/>
        <v>100</v>
      </c>
      <c r="CG20" s="110"/>
      <c r="CH20" s="111"/>
      <c r="CI20" s="112"/>
      <c r="CJ20" s="113"/>
      <c r="CK20" s="114"/>
      <c r="CL20" s="112">
        <f t="shared" ref="CL20:CM20" si="48">SUM(CL9:CL18)</f>
        <v>583</v>
      </c>
      <c r="CM20" s="115">
        <f t="shared" si="48"/>
        <v>100</v>
      </c>
      <c r="CN20" s="110"/>
      <c r="CO20" s="111"/>
      <c r="CP20" s="112"/>
      <c r="CQ20" s="113"/>
      <c r="CR20" s="114"/>
      <c r="CS20" s="112">
        <f t="shared" ref="CS20:CT20" si="49">SUM(CS9:CS18)</f>
        <v>582</v>
      </c>
      <c r="CT20" s="115">
        <f t="shared" si="49"/>
        <v>100</v>
      </c>
      <c r="CU20" s="110"/>
      <c r="CV20" s="111"/>
      <c r="CW20" s="112"/>
      <c r="CX20" s="113"/>
      <c r="CY20" s="114"/>
      <c r="CZ20" s="112">
        <f t="shared" ref="CZ20:DA20" si="50">SUM(CZ9:CZ18)</f>
        <v>579</v>
      </c>
      <c r="DA20" s="115">
        <f t="shared" si="50"/>
        <v>100</v>
      </c>
      <c r="DB20" s="110"/>
      <c r="DC20" s="111"/>
      <c r="DD20" s="112"/>
      <c r="DE20" s="113"/>
      <c r="DF20" s="114"/>
      <c r="DG20" s="112">
        <f t="shared" ref="DG20:DH20" si="51">SUM(DG9:DG18)</f>
        <v>580</v>
      </c>
      <c r="DH20" s="115">
        <f t="shared" si="51"/>
        <v>100</v>
      </c>
      <c r="DI20" s="110"/>
      <c r="DJ20" s="111"/>
      <c r="DK20" s="112"/>
      <c r="DL20" s="113"/>
      <c r="DM20" s="114"/>
      <c r="DN20" s="112">
        <f t="shared" ref="DN20:DO20" si="52">SUM(DN9:DN18)</f>
        <v>577</v>
      </c>
      <c r="DO20" s="115">
        <f t="shared" si="52"/>
        <v>100</v>
      </c>
      <c r="DP20" s="110"/>
      <c r="DQ20" s="111"/>
      <c r="DR20" s="112"/>
      <c r="DS20" s="113"/>
      <c r="DT20" s="114"/>
      <c r="DU20" s="112">
        <f t="shared" ref="DU20:DV20" si="53">SUM(DU9:DU18)</f>
        <v>573</v>
      </c>
      <c r="DV20" s="115">
        <f t="shared" si="53"/>
        <v>100</v>
      </c>
      <c r="DW20" s="110"/>
      <c r="DX20" s="111"/>
      <c r="DY20" s="112"/>
      <c r="DZ20" s="113"/>
      <c r="EA20" s="114"/>
      <c r="EB20" s="112">
        <f t="shared" ref="EB20:EC20" si="54">SUM(EB9:EB18)</f>
        <v>568</v>
      </c>
      <c r="EC20" s="115">
        <f t="shared" si="54"/>
        <v>100</v>
      </c>
      <c r="ED20" s="110"/>
      <c r="EE20" s="111"/>
      <c r="EF20" s="112"/>
      <c r="EG20" s="113"/>
      <c r="EH20" s="114"/>
      <c r="EI20" s="112">
        <f t="shared" ref="EI20:EJ20" si="55">SUM(EI9:EI18)</f>
        <v>565</v>
      </c>
      <c r="EJ20" s="115">
        <f t="shared" si="55"/>
        <v>100</v>
      </c>
      <c r="EK20" s="110"/>
      <c r="EL20" s="111"/>
      <c r="EM20" s="112"/>
      <c r="EN20" s="113"/>
      <c r="EO20" s="114"/>
      <c r="EP20" s="112">
        <f t="shared" ref="EP20:EQ20" si="56">SUM(EP9:EP18)</f>
        <v>557</v>
      </c>
      <c r="EQ20" s="115">
        <f t="shared" si="56"/>
        <v>100</v>
      </c>
      <c r="ER20" s="110"/>
      <c r="ES20" s="111"/>
      <c r="ET20" s="112"/>
      <c r="EU20" s="113"/>
      <c r="EV20" s="114"/>
      <c r="EW20" s="112">
        <f t="shared" ref="EW20:EX20" si="57">SUM(EW9:EW18)</f>
        <v>554</v>
      </c>
      <c r="EX20" s="115">
        <f t="shared" si="57"/>
        <v>100</v>
      </c>
      <c r="EY20" s="110"/>
      <c r="EZ20" s="111"/>
      <c r="FA20" s="112"/>
      <c r="FB20" s="113"/>
      <c r="FC20" s="114"/>
      <c r="FD20" s="112">
        <f t="shared" ref="FD20:FE20" si="58">SUM(FD9:FD18)</f>
        <v>540</v>
      </c>
      <c r="FE20" s="115">
        <f t="shared" si="58"/>
        <v>100</v>
      </c>
      <c r="FF20" s="110"/>
      <c r="FG20" s="111"/>
      <c r="FH20" s="112"/>
      <c r="FI20" s="113"/>
      <c r="FJ20" s="114"/>
      <c r="FK20" s="112">
        <f t="shared" ref="FK20:FL20" si="59">SUM(FK9:FK18)</f>
        <v>529</v>
      </c>
      <c r="FL20" s="115">
        <f t="shared" si="59"/>
        <v>100</v>
      </c>
      <c r="FM20" s="110"/>
      <c r="FN20" s="111"/>
      <c r="FO20" s="112"/>
      <c r="FP20" s="113"/>
      <c r="FQ20" s="114"/>
      <c r="FR20" s="112">
        <f t="shared" ref="FR20:FS20" si="60">SUM(FR9:FR18)</f>
        <v>520</v>
      </c>
      <c r="FS20" s="115">
        <f t="shared" si="60"/>
        <v>100</v>
      </c>
      <c r="FT20" s="110"/>
      <c r="FU20" s="111"/>
      <c r="FV20" s="112"/>
      <c r="FW20" s="113"/>
      <c r="FX20" s="114"/>
      <c r="FY20" s="112">
        <f t="shared" ref="FY20:FZ20" si="61">SUM(FY9:FY18)</f>
        <v>513</v>
      </c>
      <c r="FZ20" s="115">
        <f t="shared" si="61"/>
        <v>100</v>
      </c>
      <c r="GA20" s="110"/>
      <c r="GB20" s="111"/>
      <c r="GC20" s="112"/>
      <c r="GD20" s="113"/>
      <c r="GE20" s="114"/>
      <c r="GF20" s="112">
        <f t="shared" ref="GF20:GG20" si="62">SUM(GF9:GF18)</f>
        <v>509</v>
      </c>
      <c r="GG20" s="115">
        <f t="shared" si="62"/>
        <v>100</v>
      </c>
      <c r="GH20" s="110"/>
      <c r="GI20" s="109"/>
      <c r="GJ20" s="116"/>
      <c r="GK20" s="117"/>
      <c r="GL20" s="118"/>
      <c r="GM20" s="116">
        <f t="shared" ref="GM20:GN20" si="63">SUM(GM9:GM18)</f>
        <v>494</v>
      </c>
      <c r="GN20" s="115">
        <f t="shared" si="63"/>
        <v>100</v>
      </c>
      <c r="GO20" s="110"/>
      <c r="GP20" s="109"/>
      <c r="GQ20" s="116"/>
      <c r="GR20" s="117"/>
      <c r="GS20" s="118"/>
      <c r="GT20" s="116">
        <f t="shared" ref="GT20:GU20" si="64">SUM(GT9:GT18)</f>
        <v>463</v>
      </c>
      <c r="GU20" s="115">
        <f t="shared" si="64"/>
        <v>100</v>
      </c>
      <c r="GV20" s="110"/>
      <c r="GW20" s="109"/>
      <c r="GX20" s="116"/>
      <c r="GY20" s="117"/>
      <c r="GZ20" s="118"/>
      <c r="HA20" s="116">
        <f>SUM(HA9:HA18)</f>
        <v>443</v>
      </c>
      <c r="HB20" s="115">
        <f>SUM(HB9:HB18)</f>
        <v>100</v>
      </c>
      <c r="HC20" s="110"/>
      <c r="HD20" s="109"/>
      <c r="HE20" s="116"/>
      <c r="HF20" s="117"/>
      <c r="HG20" s="118"/>
      <c r="HH20" s="116">
        <f t="shared" ref="HH20:HI20" si="65">SUM(HH9:HH18)</f>
        <v>402</v>
      </c>
      <c r="HI20" s="115">
        <f t="shared" si="65"/>
        <v>100</v>
      </c>
      <c r="HJ20" s="110"/>
      <c r="HK20" s="109"/>
      <c r="HL20" s="116"/>
      <c r="HM20" s="117"/>
      <c r="HN20" s="118"/>
      <c r="HO20" s="116">
        <f>SUM(HO9:HO18)</f>
        <v>389</v>
      </c>
      <c r="HP20" s="115">
        <f>SUM(HP9:HP18)</f>
        <v>100</v>
      </c>
      <c r="HQ20" s="110"/>
      <c r="HR20" s="109"/>
      <c r="HS20" s="116"/>
      <c r="HT20" s="117"/>
      <c r="HU20" s="118"/>
      <c r="HV20" s="116">
        <f t="shared" ref="HV20:HW20" si="66">SUM(HV9:HV18)</f>
        <v>382</v>
      </c>
      <c r="HW20" s="115">
        <f t="shared" si="66"/>
        <v>100</v>
      </c>
      <c r="HX20" s="110"/>
      <c r="HY20" s="109"/>
      <c r="HZ20" s="116"/>
      <c r="IA20" s="117"/>
      <c r="IB20" s="118"/>
      <c r="IC20" s="116">
        <f t="shared" ref="IC20:ID20" si="67">SUM(IC9:IC18)</f>
        <v>375</v>
      </c>
      <c r="ID20" s="115">
        <f t="shared" si="67"/>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4"/>
      <c r="FV21" s="104"/>
      <c r="FW21" s="104"/>
      <c r="FX21" s="105"/>
      <c r="FY21" s="104"/>
      <c r="FZ21" s="120"/>
      <c r="GA21" s="102"/>
      <c r="GB21" s="104"/>
      <c r="GC21" s="104"/>
      <c r="GD21" s="104"/>
      <c r="GE21" s="105"/>
      <c r="GF21" s="104"/>
      <c r="GG21" s="120"/>
      <c r="GH21" s="102"/>
      <c r="GI21" s="101"/>
      <c r="GJ21" s="101"/>
      <c r="GK21" s="101"/>
      <c r="GL21" s="107"/>
      <c r="GM21" s="101"/>
      <c r="GN21" s="120"/>
      <c r="GO21" s="102"/>
      <c r="GP21" s="101"/>
      <c r="GQ21" s="101"/>
      <c r="GR21" s="101"/>
      <c r="GS21" s="107"/>
      <c r="GT21" s="101"/>
      <c r="GU21" s="120"/>
      <c r="GV21" s="102"/>
      <c r="GW21" s="101"/>
      <c r="GX21" s="101"/>
      <c r="GY21" s="101"/>
      <c r="GZ21" s="107"/>
      <c r="HA21" s="101"/>
      <c r="HB21" s="120"/>
      <c r="HC21" s="102"/>
      <c r="HD21" s="101"/>
      <c r="HE21" s="101"/>
      <c r="HF21" s="101"/>
      <c r="HG21" s="107"/>
      <c r="HH21" s="101"/>
      <c r="HI21" s="120"/>
      <c r="HJ21" s="102"/>
      <c r="HK21" s="101"/>
      <c r="HL21" s="101"/>
      <c r="HM21" s="101"/>
      <c r="HN21" s="107"/>
      <c r="HO21" s="101"/>
      <c r="HP21" s="120"/>
      <c r="HQ21" s="102"/>
      <c r="HR21" s="101"/>
      <c r="HS21" s="101"/>
      <c r="HT21" s="101"/>
      <c r="HU21" s="107"/>
      <c r="HV21" s="101"/>
      <c r="HW21" s="120"/>
      <c r="HX21" s="102"/>
      <c r="HY21" s="101"/>
      <c r="HZ21" s="101"/>
      <c r="IA21" s="101"/>
      <c r="IB21" s="107"/>
      <c r="IC21" s="101"/>
      <c r="ID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c r="HQ22" s="124"/>
      <c r="HR22" s="123"/>
      <c r="HS22" s="123"/>
      <c r="HT22" s="123"/>
      <c r="HU22" s="125"/>
      <c r="HV22" s="123">
        <f>HQ22+HS22+HU22</f>
        <v>0</v>
      </c>
      <c r="HW22" s="126"/>
      <c r="HX22" s="124"/>
      <c r="HY22" s="123"/>
      <c r="HZ22" s="123"/>
      <c r="IA22" s="123"/>
      <c r="IB22" s="125"/>
      <c r="IC22" s="123">
        <f>HX22+HZ22+IB22</f>
        <v>0</v>
      </c>
      <c r="ID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601</v>
      </c>
      <c r="N23" s="135"/>
      <c r="O23" s="131"/>
      <c r="P23" s="132">
        <v>0.56999999999999995</v>
      </c>
      <c r="Q23" s="133"/>
      <c r="R23" s="132">
        <v>0.43</v>
      </c>
      <c r="S23" s="134">
        <f>S20+S22</f>
        <v>0</v>
      </c>
      <c r="T23" s="134">
        <f>T20+T22</f>
        <v>599</v>
      </c>
      <c r="U23" s="135"/>
      <c r="V23" s="131"/>
      <c r="W23" s="132">
        <v>0.56999999999999995</v>
      </c>
      <c r="X23" s="133"/>
      <c r="Y23" s="132">
        <v>0.43</v>
      </c>
      <c r="Z23" s="134">
        <f>Z20+Z22</f>
        <v>0</v>
      </c>
      <c r="AA23" s="134">
        <f>AA20+AA22</f>
        <v>599</v>
      </c>
      <c r="AB23" s="135"/>
      <c r="AC23" s="131"/>
      <c r="AD23" s="132">
        <v>0.56000000000000005</v>
      </c>
      <c r="AE23" s="133"/>
      <c r="AF23" s="132">
        <v>0.44</v>
      </c>
      <c r="AG23" s="134">
        <f>AG20+AG22</f>
        <v>0</v>
      </c>
      <c r="AH23" s="134">
        <f>AH20+AH22</f>
        <v>597</v>
      </c>
      <c r="AI23" s="135"/>
      <c r="AJ23" s="131"/>
      <c r="AK23" s="132">
        <v>0.56000000000000005</v>
      </c>
      <c r="AL23" s="133"/>
      <c r="AM23" s="132">
        <v>0.44</v>
      </c>
      <c r="AN23" s="134">
        <f>AN20+AN22</f>
        <v>0</v>
      </c>
      <c r="AO23" s="134">
        <f>AO20+AO22</f>
        <v>596</v>
      </c>
      <c r="AP23" s="135"/>
      <c r="AQ23" s="131"/>
      <c r="AR23" s="132">
        <v>0.56000000000000005</v>
      </c>
      <c r="AS23" s="133"/>
      <c r="AT23" s="132">
        <v>0.44</v>
      </c>
      <c r="AU23" s="134">
        <f>AU20+AU22</f>
        <v>0</v>
      </c>
      <c r="AV23" s="134">
        <f>AV20+AV22</f>
        <v>595</v>
      </c>
      <c r="AW23" s="135"/>
      <c r="AX23" s="131"/>
      <c r="AY23" s="132">
        <v>0.56000000000000005</v>
      </c>
      <c r="AZ23" s="133"/>
      <c r="BA23" s="132">
        <v>0.44</v>
      </c>
      <c r="BB23" s="134">
        <f>BB20+BB22</f>
        <v>0</v>
      </c>
      <c r="BC23" s="134">
        <f>BC20+BC22</f>
        <v>594</v>
      </c>
      <c r="BD23" s="135"/>
      <c r="BE23" s="131"/>
      <c r="BF23" s="132">
        <v>0.56000000000000005</v>
      </c>
      <c r="BG23" s="133"/>
      <c r="BH23" s="132">
        <v>0.44</v>
      </c>
      <c r="BI23" s="134">
        <f>BI20+BI22</f>
        <v>0</v>
      </c>
      <c r="BJ23" s="134">
        <f>BJ20+BJ22</f>
        <v>592</v>
      </c>
      <c r="BK23" s="135"/>
      <c r="BL23" s="131"/>
      <c r="BM23" s="132">
        <v>0.56000000000000005</v>
      </c>
      <c r="BN23" s="133"/>
      <c r="BO23" s="132">
        <v>0.44</v>
      </c>
      <c r="BP23" s="134">
        <f>BP20+BP22</f>
        <v>0</v>
      </c>
      <c r="BQ23" s="134">
        <f>BQ20+BQ22</f>
        <v>592</v>
      </c>
      <c r="BR23" s="135"/>
      <c r="BS23" s="131"/>
      <c r="BT23" s="132">
        <v>0.56000000000000005</v>
      </c>
      <c r="BU23" s="133"/>
      <c r="BV23" s="132">
        <v>0.44</v>
      </c>
      <c r="BW23" s="134">
        <f>BW20+BW22</f>
        <v>0</v>
      </c>
      <c r="BX23" s="134">
        <f>BX20+BX22</f>
        <v>591</v>
      </c>
      <c r="BY23" s="135"/>
      <c r="BZ23" s="131"/>
      <c r="CA23" s="132">
        <v>0.56000000000000005</v>
      </c>
      <c r="CB23" s="133"/>
      <c r="CC23" s="132">
        <v>0.44</v>
      </c>
      <c r="CD23" s="134">
        <f>CD20+CD22</f>
        <v>0</v>
      </c>
      <c r="CE23" s="134">
        <f>CE20+CE22</f>
        <v>587</v>
      </c>
      <c r="CF23" s="135"/>
      <c r="CG23" s="131"/>
      <c r="CH23" s="132">
        <v>0.56000000000000005</v>
      </c>
      <c r="CI23" s="133"/>
      <c r="CJ23" s="132">
        <v>0.44</v>
      </c>
      <c r="CK23" s="134">
        <f>CK20+CK22</f>
        <v>0</v>
      </c>
      <c r="CL23" s="134">
        <f>CL20+CL22</f>
        <v>583</v>
      </c>
      <c r="CM23" s="135"/>
      <c r="CN23" s="131"/>
      <c r="CO23" s="132">
        <v>0.56999999999999995</v>
      </c>
      <c r="CP23" s="133"/>
      <c r="CQ23" s="132">
        <v>0.43</v>
      </c>
      <c r="CR23" s="134">
        <f>CR20+CR22</f>
        <v>0</v>
      </c>
      <c r="CS23" s="134">
        <f>CS20+CS22</f>
        <v>582</v>
      </c>
      <c r="CT23" s="135"/>
      <c r="CU23" s="131"/>
      <c r="CV23" s="132">
        <v>0.56000000000000005</v>
      </c>
      <c r="CW23" s="133"/>
      <c r="CX23" s="132">
        <v>0.44</v>
      </c>
      <c r="CY23" s="134">
        <f>CY20+CY22</f>
        <v>0</v>
      </c>
      <c r="CZ23" s="134">
        <f>CZ20+CZ22</f>
        <v>579</v>
      </c>
      <c r="DA23" s="135"/>
      <c r="DB23" s="131"/>
      <c r="DC23" s="132">
        <v>0.56000000000000005</v>
      </c>
      <c r="DD23" s="133"/>
      <c r="DE23" s="132">
        <v>0.44</v>
      </c>
      <c r="DF23" s="134">
        <f>DF20+DF22</f>
        <v>0</v>
      </c>
      <c r="DG23" s="134">
        <f>DG20+DG22</f>
        <v>580</v>
      </c>
      <c r="DH23" s="135"/>
      <c r="DI23" s="131"/>
      <c r="DJ23" s="132">
        <v>0.56000000000000005</v>
      </c>
      <c r="DK23" s="133"/>
      <c r="DL23" s="132">
        <v>0.44</v>
      </c>
      <c r="DM23" s="134">
        <f>DM20+DM22</f>
        <v>0</v>
      </c>
      <c r="DN23" s="134">
        <f>DN20+DN22</f>
        <v>577</v>
      </c>
      <c r="DO23" s="135"/>
      <c r="DP23" s="131">
        <f>326</f>
        <v>326</v>
      </c>
      <c r="DQ23" s="133"/>
      <c r="DR23" s="133">
        <f>247</f>
        <v>247</v>
      </c>
      <c r="DS23" s="133"/>
      <c r="DT23" s="134">
        <f>DT20+DT22</f>
        <v>0</v>
      </c>
      <c r="DU23" s="134">
        <f>DU20+DU22</f>
        <v>573</v>
      </c>
      <c r="DV23" s="135"/>
      <c r="DW23" s="131">
        <f>324</f>
        <v>324</v>
      </c>
      <c r="DX23" s="133"/>
      <c r="DY23" s="133">
        <f>244</f>
        <v>244</v>
      </c>
      <c r="DZ23" s="133"/>
      <c r="EA23" s="134">
        <f>EA20+EA22</f>
        <v>0</v>
      </c>
      <c r="EB23" s="134">
        <f>EB20+EB22</f>
        <v>568</v>
      </c>
      <c r="EC23" s="135"/>
      <c r="ED23" s="131">
        <f>321</f>
        <v>321</v>
      </c>
      <c r="EE23" s="133"/>
      <c r="EF23" s="133">
        <f>244</f>
        <v>244</v>
      </c>
      <c r="EG23" s="133"/>
      <c r="EH23" s="134">
        <f>EH20+EH22</f>
        <v>0</v>
      </c>
      <c r="EI23" s="134">
        <f>EI20+EI22</f>
        <v>565</v>
      </c>
      <c r="EJ23" s="135"/>
      <c r="EK23" s="131">
        <f>313</f>
        <v>313</v>
      </c>
      <c r="EL23" s="133"/>
      <c r="EM23" s="133">
        <f>244</f>
        <v>244</v>
      </c>
      <c r="EN23" s="133"/>
      <c r="EO23" s="134">
        <f>EO20+EO22</f>
        <v>0</v>
      </c>
      <c r="EP23" s="134">
        <f>EP20+EP22</f>
        <v>557</v>
      </c>
      <c r="EQ23" s="135"/>
      <c r="ER23" s="131">
        <f>310</f>
        <v>310</v>
      </c>
      <c r="ES23" s="133"/>
      <c r="ET23" s="133">
        <f>244</f>
        <v>244</v>
      </c>
      <c r="EU23" s="133"/>
      <c r="EV23" s="134">
        <f>EV20+EV22</f>
        <v>0</v>
      </c>
      <c r="EW23" s="134">
        <f>EW20+EW22</f>
        <v>554</v>
      </c>
      <c r="EX23" s="135"/>
      <c r="EY23" s="131">
        <f>302</f>
        <v>302</v>
      </c>
      <c r="EZ23" s="133"/>
      <c r="FA23" s="133">
        <f>238</f>
        <v>238</v>
      </c>
      <c r="FB23" s="133"/>
      <c r="FC23" s="134">
        <f>FC20+FC22</f>
        <v>0</v>
      </c>
      <c r="FD23" s="134">
        <f>FD20+FD22</f>
        <v>540</v>
      </c>
      <c r="FE23" s="135"/>
      <c r="FF23" s="131">
        <f>296</f>
        <v>296</v>
      </c>
      <c r="FG23" s="133"/>
      <c r="FH23" s="133">
        <f>233</f>
        <v>233</v>
      </c>
      <c r="FI23" s="133"/>
      <c r="FJ23" s="134">
        <f>FJ20+FJ22</f>
        <v>0</v>
      </c>
      <c r="FK23" s="134">
        <f>FK20+FK22</f>
        <v>529</v>
      </c>
      <c r="FL23" s="135"/>
      <c r="FM23" s="131">
        <f>291</f>
        <v>291</v>
      </c>
      <c r="FN23" s="133"/>
      <c r="FO23" s="133">
        <f>229</f>
        <v>229</v>
      </c>
      <c r="FP23" s="133"/>
      <c r="FQ23" s="134">
        <f>FQ20+FQ22</f>
        <v>0</v>
      </c>
      <c r="FR23" s="134">
        <f>FR20+FR22</f>
        <v>520</v>
      </c>
      <c r="FS23" s="135"/>
      <c r="FT23" s="131">
        <f>287</f>
        <v>287</v>
      </c>
      <c r="FU23" s="133"/>
      <c r="FV23" s="133">
        <f>226</f>
        <v>226</v>
      </c>
      <c r="FW23" s="133"/>
      <c r="FX23" s="134">
        <f>FX20+FX22</f>
        <v>0</v>
      </c>
      <c r="FY23" s="134">
        <f>FY20+FY22</f>
        <v>513</v>
      </c>
      <c r="FZ23" s="135"/>
      <c r="GA23" s="131">
        <f>285</f>
        <v>285</v>
      </c>
      <c r="GB23" s="133"/>
      <c r="GC23" s="133">
        <f>224</f>
        <v>224</v>
      </c>
      <c r="GD23" s="133"/>
      <c r="GE23" s="134">
        <f>GE20+GE22</f>
        <v>0</v>
      </c>
      <c r="GF23" s="134">
        <f>GF20+GF22</f>
        <v>509</v>
      </c>
      <c r="GG23" s="135"/>
      <c r="GH23" s="131">
        <f>277</f>
        <v>277</v>
      </c>
      <c r="GI23" s="129"/>
      <c r="GJ23" s="129">
        <f>217</f>
        <v>217</v>
      </c>
      <c r="GK23" s="129"/>
      <c r="GL23" s="130">
        <f>GL20+GL22</f>
        <v>0</v>
      </c>
      <c r="GM23" s="130">
        <f>GM20+GM22</f>
        <v>494</v>
      </c>
      <c r="GN23" s="135"/>
      <c r="GO23" s="131">
        <v>263</v>
      </c>
      <c r="GP23" s="129"/>
      <c r="GQ23" s="129">
        <v>200</v>
      </c>
      <c r="GR23" s="129"/>
      <c r="GS23" s="130">
        <f>GS20+GS22</f>
        <v>0</v>
      </c>
      <c r="GT23" s="130">
        <f>GT20+GT22</f>
        <v>463</v>
      </c>
      <c r="GU23" s="135"/>
      <c r="GV23" s="131">
        <v>257</v>
      </c>
      <c r="GW23" s="129"/>
      <c r="GX23" s="129">
        <v>186</v>
      </c>
      <c r="GY23" s="129"/>
      <c r="GZ23" s="130">
        <f>GZ20+GZ22</f>
        <v>0</v>
      </c>
      <c r="HA23" s="130">
        <f>HA20+HA22</f>
        <v>443</v>
      </c>
      <c r="HB23" s="135"/>
      <c r="HC23" s="131">
        <v>233</v>
      </c>
      <c r="HD23" s="129"/>
      <c r="HE23" s="129">
        <v>169</v>
      </c>
      <c r="HF23" s="129"/>
      <c r="HG23" s="130">
        <f>HG20+HG22</f>
        <v>0</v>
      </c>
      <c r="HH23" s="130">
        <f>HH20+HH22</f>
        <v>402</v>
      </c>
      <c r="HI23" s="135"/>
      <c r="HJ23" s="131">
        <v>230</v>
      </c>
      <c r="HK23" s="129"/>
      <c r="HL23" s="129">
        <v>159</v>
      </c>
      <c r="HM23" s="129"/>
      <c r="HN23" s="130">
        <f>HN20+HN22</f>
        <v>0</v>
      </c>
      <c r="HO23" s="130">
        <f>HO20+HO22</f>
        <v>389</v>
      </c>
      <c r="HP23" s="135"/>
      <c r="HQ23" s="131">
        <v>222</v>
      </c>
      <c r="HR23" s="129"/>
      <c r="HS23" s="129">
        <v>160</v>
      </c>
      <c r="HT23" s="129"/>
      <c r="HU23" s="130">
        <f>HU20+HU22</f>
        <v>0</v>
      </c>
      <c r="HV23" s="130">
        <f>HV20+HV22</f>
        <v>382</v>
      </c>
      <c r="HW23" s="135"/>
      <c r="HX23" s="131">
        <v>218</v>
      </c>
      <c r="HY23" s="129"/>
      <c r="HZ23" s="129">
        <v>157</v>
      </c>
      <c r="IA23" s="129"/>
      <c r="IB23" s="130">
        <f>IB20+IB22</f>
        <v>0</v>
      </c>
      <c r="IC23" s="130">
        <f>IC20+IC22</f>
        <v>375</v>
      </c>
      <c r="ID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6" t="s">
        <v>84</v>
      </c>
      <c r="C27" s="157"/>
      <c r="D27" s="157"/>
      <c r="E27" s="157"/>
      <c r="F27" s="157"/>
      <c r="G27" s="157"/>
      <c r="H27" s="157"/>
      <c r="I27" s="157"/>
      <c r="J27" s="157"/>
      <c r="K27" s="157"/>
      <c r="L27" s="157"/>
      <c r="M27" s="157"/>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155</v>
      </c>
      <c r="B32" s="30" t="s">
        <v>29</v>
      </c>
      <c r="C32" s="2" t="s">
        <v>156</v>
      </c>
      <c r="D32" s="2"/>
      <c r="E32" s="2"/>
      <c r="F32" s="2"/>
    </row>
    <row r="33" spans="1:6" x14ac:dyDescent="0.25">
      <c r="A33" s="142"/>
      <c r="B33" s="30" t="s">
        <v>30</v>
      </c>
      <c r="C33" s="143" t="s">
        <v>31</v>
      </c>
      <c r="D33" s="2"/>
      <c r="E33" s="2"/>
      <c r="F33" s="2"/>
    </row>
    <row r="34" spans="1:6" x14ac:dyDescent="0.25">
      <c r="A34" s="141" t="s">
        <v>152</v>
      </c>
      <c r="B34" s="30" t="s">
        <v>29</v>
      </c>
      <c r="C34" s="2" t="s">
        <v>153</v>
      </c>
      <c r="D34" s="2"/>
      <c r="E34" s="2"/>
      <c r="F34" s="2"/>
    </row>
    <row r="35" spans="1:6" x14ac:dyDescent="0.25">
      <c r="A35" s="142"/>
      <c r="B35" s="30" t="s">
        <v>30</v>
      </c>
      <c r="C35" s="143" t="s">
        <v>31</v>
      </c>
      <c r="D35" s="2"/>
      <c r="E35" s="2"/>
      <c r="F35" s="2"/>
    </row>
    <row r="36" spans="1:6" x14ac:dyDescent="0.25">
      <c r="A36" s="141" t="s">
        <v>148</v>
      </c>
      <c r="B36" s="30" t="s">
        <v>29</v>
      </c>
      <c r="C36" s="2" t="s">
        <v>149</v>
      </c>
      <c r="D36" s="2"/>
      <c r="E36" s="2"/>
      <c r="F36" s="2"/>
    </row>
    <row r="37" spans="1:6" x14ac:dyDescent="0.25">
      <c r="A37" s="142"/>
      <c r="B37" s="30" t="s">
        <v>30</v>
      </c>
      <c r="C37" s="143" t="s">
        <v>31</v>
      </c>
      <c r="D37" s="2"/>
      <c r="E37" s="2"/>
      <c r="F37" s="2"/>
    </row>
    <row r="38" spans="1:6" x14ac:dyDescent="0.25">
      <c r="A38" s="141" t="s">
        <v>143</v>
      </c>
      <c r="B38" s="30" t="s">
        <v>29</v>
      </c>
      <c r="C38" s="2" t="s">
        <v>144</v>
      </c>
      <c r="D38" s="2"/>
      <c r="E38" s="2"/>
      <c r="F38" s="2"/>
    </row>
    <row r="39" spans="1:6" x14ac:dyDescent="0.25">
      <c r="A39" s="142"/>
      <c r="B39" s="30" t="s">
        <v>30</v>
      </c>
      <c r="C39" s="143" t="s">
        <v>31</v>
      </c>
      <c r="D39" s="2"/>
      <c r="E39" s="2"/>
      <c r="F39" s="2"/>
    </row>
    <row r="40" spans="1:6" x14ac:dyDescent="0.25">
      <c r="A40" s="141" t="s">
        <v>139</v>
      </c>
      <c r="B40" s="30" t="s">
        <v>29</v>
      </c>
      <c r="C40" s="2" t="s">
        <v>140</v>
      </c>
      <c r="D40" s="2"/>
      <c r="E40" s="2"/>
      <c r="F40" s="2"/>
    </row>
    <row r="41" spans="1:6" x14ac:dyDescent="0.25">
      <c r="A41" s="142"/>
      <c r="B41" s="30" t="s">
        <v>30</v>
      </c>
      <c r="C41" s="143" t="s">
        <v>31</v>
      </c>
      <c r="D41" s="2"/>
      <c r="E41" s="2"/>
      <c r="F41" s="2"/>
    </row>
    <row r="42" spans="1:6" x14ac:dyDescent="0.25">
      <c r="A42" s="141" t="s">
        <v>136</v>
      </c>
      <c r="B42" s="30" t="s">
        <v>29</v>
      </c>
      <c r="C42" s="2" t="s">
        <v>137</v>
      </c>
      <c r="D42" s="2"/>
      <c r="E42" s="2"/>
      <c r="F42" s="2"/>
    </row>
    <row r="43" spans="1:6" x14ac:dyDescent="0.25">
      <c r="A43" s="142"/>
      <c r="B43" s="30" t="s">
        <v>30</v>
      </c>
      <c r="C43" s="143" t="s">
        <v>31</v>
      </c>
      <c r="D43" s="2"/>
      <c r="E43" s="2"/>
      <c r="F43" s="2"/>
    </row>
    <row r="44" spans="1:6" x14ac:dyDescent="0.25">
      <c r="A44" s="141" t="s">
        <v>132</v>
      </c>
      <c r="B44" s="30" t="s">
        <v>29</v>
      </c>
      <c r="C44" s="2" t="s">
        <v>133</v>
      </c>
      <c r="D44" s="2"/>
      <c r="E44" s="2"/>
      <c r="F44" s="2"/>
    </row>
    <row r="45" spans="1:6" x14ac:dyDescent="0.25">
      <c r="A45" s="142"/>
      <c r="B45" s="30" t="s">
        <v>30</v>
      </c>
      <c r="C45" s="143" t="s">
        <v>31</v>
      </c>
      <c r="D45" s="2"/>
      <c r="E45" s="2"/>
      <c r="F45" s="2"/>
    </row>
    <row r="46" spans="1:6" x14ac:dyDescent="0.25">
      <c r="A46" s="141" t="s">
        <v>127</v>
      </c>
      <c r="B46" s="30" t="s">
        <v>29</v>
      </c>
      <c r="C46" s="2" t="s">
        <v>129</v>
      </c>
      <c r="D46" s="2"/>
      <c r="E46" s="2"/>
      <c r="F46" s="2"/>
    </row>
    <row r="47" spans="1:6" x14ac:dyDescent="0.25">
      <c r="A47" s="142"/>
      <c r="B47" s="30" t="s">
        <v>30</v>
      </c>
      <c r="C47" s="143" t="s">
        <v>31</v>
      </c>
      <c r="D47" s="2"/>
      <c r="E47" s="2"/>
      <c r="F47" s="2"/>
    </row>
    <row r="48" spans="1:6" x14ac:dyDescent="0.25">
      <c r="A48" s="141" t="s">
        <v>124</v>
      </c>
      <c r="B48" s="30" t="s">
        <v>29</v>
      </c>
      <c r="C48" s="2" t="s">
        <v>125</v>
      </c>
      <c r="D48" s="2"/>
      <c r="E48" s="2"/>
      <c r="F48" s="2"/>
    </row>
    <row r="49" spans="1:7" x14ac:dyDescent="0.25">
      <c r="A49" s="142"/>
      <c r="B49" s="30" t="s">
        <v>30</v>
      </c>
      <c r="C49" s="143" t="s">
        <v>31</v>
      </c>
      <c r="D49" s="2"/>
      <c r="E49" s="2"/>
      <c r="F49" s="2"/>
    </row>
    <row r="50" spans="1:7" x14ac:dyDescent="0.25">
      <c r="A50" s="141" t="s">
        <v>116</v>
      </c>
      <c r="B50" s="30" t="s">
        <v>29</v>
      </c>
      <c r="C50" s="2" t="s">
        <v>119</v>
      </c>
      <c r="D50" s="2"/>
      <c r="E50" s="2"/>
      <c r="F50" s="2"/>
    </row>
    <row r="51" spans="1:7" x14ac:dyDescent="0.25">
      <c r="A51" s="142"/>
      <c r="B51" s="30" t="s">
        <v>30</v>
      </c>
      <c r="C51" s="143" t="s">
        <v>31</v>
      </c>
      <c r="D51" s="2"/>
      <c r="E51" s="2"/>
      <c r="F51" s="2"/>
    </row>
    <row r="52" spans="1:7" x14ac:dyDescent="0.25">
      <c r="A52" s="141" t="s">
        <v>111</v>
      </c>
      <c r="B52" s="30" t="s">
        <v>29</v>
      </c>
      <c r="C52" s="2" t="s">
        <v>114</v>
      </c>
      <c r="D52" s="2"/>
      <c r="E52" s="2"/>
      <c r="F52" s="2"/>
    </row>
    <row r="53" spans="1:7" x14ac:dyDescent="0.25">
      <c r="A53" s="142"/>
      <c r="B53" s="30" t="s">
        <v>30</v>
      </c>
      <c r="C53" s="143" t="s">
        <v>31</v>
      </c>
      <c r="D53" s="2"/>
      <c r="E53" s="2"/>
      <c r="F53" s="2"/>
    </row>
    <row r="54" spans="1:7" x14ac:dyDescent="0.25">
      <c r="A54" s="141" t="s">
        <v>110</v>
      </c>
      <c r="B54" s="30" t="s">
        <v>29</v>
      </c>
      <c r="C54" s="2" t="s">
        <v>113</v>
      </c>
      <c r="D54" s="2"/>
      <c r="E54" s="2"/>
      <c r="F54" s="2"/>
    </row>
    <row r="55" spans="1:7" x14ac:dyDescent="0.25">
      <c r="A55" s="142"/>
      <c r="B55" s="30" t="s">
        <v>30</v>
      </c>
      <c r="C55" s="143" t="s">
        <v>31</v>
      </c>
      <c r="D55" s="2"/>
      <c r="E55" s="2"/>
      <c r="F55" s="2"/>
    </row>
    <row r="56" spans="1:7" x14ac:dyDescent="0.25">
      <c r="A56" s="140">
        <v>43960</v>
      </c>
      <c r="B56" s="30" t="s">
        <v>29</v>
      </c>
      <c r="C56" s="2" t="s">
        <v>112</v>
      </c>
      <c r="D56" s="2"/>
      <c r="E56" s="2"/>
      <c r="F56" s="2"/>
      <c r="G56" s="2"/>
    </row>
    <row r="57" spans="1:7" x14ac:dyDescent="0.25">
      <c r="A57" s="142"/>
      <c r="B57" s="30" t="s">
        <v>30</v>
      </c>
      <c r="C57" s="143" t="s">
        <v>31</v>
      </c>
      <c r="D57" s="2"/>
      <c r="E57" s="2"/>
      <c r="F57" s="2"/>
    </row>
    <row r="58" spans="1:7" x14ac:dyDescent="0.25">
      <c r="A58" s="141" t="s">
        <v>66</v>
      </c>
      <c r="B58" s="30" t="s">
        <v>29</v>
      </c>
      <c r="C58" s="2" t="s">
        <v>67</v>
      </c>
      <c r="D58" s="2"/>
      <c r="E58" s="2"/>
      <c r="F58" s="2"/>
    </row>
    <row r="59" spans="1:7" x14ac:dyDescent="0.25">
      <c r="A59" s="142"/>
      <c r="B59" s="30" t="s">
        <v>30</v>
      </c>
      <c r="C59" s="143" t="s">
        <v>31</v>
      </c>
      <c r="D59" s="2"/>
      <c r="E59" s="2"/>
      <c r="F59" s="2"/>
    </row>
    <row r="60" spans="1:7" x14ac:dyDescent="0.25">
      <c r="A60" s="141" t="s">
        <v>65</v>
      </c>
      <c r="B60" s="30" t="s">
        <v>29</v>
      </c>
      <c r="C60" s="2" t="s">
        <v>68</v>
      </c>
      <c r="D60" s="2"/>
      <c r="E60" s="2"/>
      <c r="F60" s="2"/>
    </row>
    <row r="61" spans="1:7" x14ac:dyDescent="0.25">
      <c r="A61" s="142"/>
      <c r="B61" s="30" t="s">
        <v>30</v>
      </c>
      <c r="C61" s="143" t="s">
        <v>31</v>
      </c>
      <c r="D61" s="2"/>
      <c r="E61" s="2"/>
      <c r="F61" s="2"/>
    </row>
    <row r="62" spans="1:7" x14ac:dyDescent="0.25">
      <c r="A62" s="140">
        <v>43957</v>
      </c>
      <c r="B62" s="30" t="s">
        <v>29</v>
      </c>
      <c r="C62" s="2" t="s">
        <v>32</v>
      </c>
      <c r="D62" s="2"/>
      <c r="E62" s="2"/>
      <c r="F62" s="2"/>
      <c r="G62" s="2"/>
    </row>
    <row r="63" spans="1:7" x14ac:dyDescent="0.25">
      <c r="A63" s="142"/>
      <c r="B63" s="30" t="s">
        <v>30</v>
      </c>
      <c r="C63" s="143" t="s">
        <v>31</v>
      </c>
      <c r="D63" s="2"/>
      <c r="E63" s="2"/>
      <c r="F63" s="2"/>
    </row>
    <row r="64" spans="1:7" x14ac:dyDescent="0.25">
      <c r="A64" s="141" t="s">
        <v>33</v>
      </c>
      <c r="B64" s="30" t="s">
        <v>29</v>
      </c>
      <c r="C64" s="2" t="s">
        <v>34</v>
      </c>
      <c r="D64" s="2"/>
      <c r="E64" s="2"/>
      <c r="F64" s="2"/>
    </row>
    <row r="65" spans="1:6" x14ac:dyDescent="0.25">
      <c r="A65" s="142"/>
      <c r="B65" s="30" t="s">
        <v>30</v>
      </c>
      <c r="C65" s="143" t="s">
        <v>31</v>
      </c>
      <c r="D65" s="2"/>
      <c r="E65" s="2"/>
      <c r="F65" s="2"/>
    </row>
    <row r="66" spans="1:6" x14ac:dyDescent="0.25">
      <c r="A66" s="141" t="s">
        <v>35</v>
      </c>
      <c r="B66" s="30" t="s">
        <v>29</v>
      </c>
      <c r="C66" s="2" t="s">
        <v>36</v>
      </c>
      <c r="D66" s="2"/>
      <c r="E66" s="2"/>
      <c r="F66" s="2"/>
    </row>
    <row r="67" spans="1:6" x14ac:dyDescent="0.25">
      <c r="A67" s="142"/>
      <c r="B67" s="30" t="s">
        <v>30</v>
      </c>
      <c r="C67" s="143" t="s">
        <v>31</v>
      </c>
      <c r="D67" s="2"/>
      <c r="E67" s="2"/>
      <c r="F67" s="2"/>
    </row>
    <row r="68" spans="1:6" x14ac:dyDescent="0.25">
      <c r="A68" s="141" t="s">
        <v>37</v>
      </c>
      <c r="B68" s="30" t="s">
        <v>29</v>
      </c>
      <c r="C68" s="2" t="s">
        <v>39</v>
      </c>
      <c r="D68" s="2"/>
      <c r="E68" s="2"/>
      <c r="F68" s="2"/>
    </row>
    <row r="69" spans="1:6" x14ac:dyDescent="0.25">
      <c r="A69" s="142"/>
      <c r="B69" s="30" t="s">
        <v>30</v>
      </c>
      <c r="C69" s="143" t="s">
        <v>31</v>
      </c>
      <c r="D69" s="2"/>
      <c r="E69" s="2"/>
      <c r="F69" s="2"/>
    </row>
    <row r="70" spans="1:6" x14ac:dyDescent="0.25">
      <c r="A70" s="141" t="s">
        <v>38</v>
      </c>
      <c r="B70" s="30" t="s">
        <v>29</v>
      </c>
      <c r="C70" s="2" t="s">
        <v>40</v>
      </c>
      <c r="D70" s="2"/>
      <c r="E70" s="2"/>
      <c r="F70" s="2"/>
    </row>
    <row r="71" spans="1:6" x14ac:dyDescent="0.25">
      <c r="A71" s="142"/>
      <c r="B71" s="30" t="s">
        <v>30</v>
      </c>
      <c r="C71" s="143" t="s">
        <v>31</v>
      </c>
      <c r="D71" s="2"/>
      <c r="E71" s="2"/>
      <c r="F71" s="2"/>
    </row>
    <row r="72" spans="1:6" x14ac:dyDescent="0.25">
      <c r="A72" s="141" t="s">
        <v>41</v>
      </c>
      <c r="B72" s="30" t="s">
        <v>29</v>
      </c>
      <c r="C72" s="2" t="s">
        <v>42</v>
      </c>
      <c r="D72" s="2"/>
      <c r="E72" s="2"/>
      <c r="F72" s="2"/>
    </row>
    <row r="73" spans="1:6" x14ac:dyDescent="0.25">
      <c r="A73" s="142"/>
      <c r="B73" s="30" t="s">
        <v>30</v>
      </c>
      <c r="C73" s="143" t="s">
        <v>31</v>
      </c>
      <c r="D73" s="2"/>
      <c r="E73" s="2"/>
      <c r="F73" s="2"/>
    </row>
    <row r="74" spans="1:6" x14ac:dyDescent="0.25">
      <c r="A74" s="141" t="s">
        <v>48</v>
      </c>
      <c r="B74" s="30" t="s">
        <v>29</v>
      </c>
      <c r="C74" s="2" t="s">
        <v>43</v>
      </c>
      <c r="D74" s="2"/>
      <c r="E74" s="2"/>
      <c r="F74" s="2"/>
    </row>
    <row r="75" spans="1:6" x14ac:dyDescent="0.25">
      <c r="A75" s="142"/>
      <c r="B75" s="30" t="s">
        <v>30</v>
      </c>
      <c r="C75" s="143" t="s">
        <v>31</v>
      </c>
      <c r="D75" s="2"/>
      <c r="E75" s="2"/>
      <c r="F75" s="2"/>
    </row>
    <row r="76" spans="1:6" x14ac:dyDescent="0.25">
      <c r="A76" s="141" t="s">
        <v>49</v>
      </c>
      <c r="B76" s="30" t="s">
        <v>29</v>
      </c>
      <c r="C76" s="2" t="s">
        <v>53</v>
      </c>
      <c r="D76" s="2"/>
      <c r="E76" s="2"/>
      <c r="F76" s="2"/>
    </row>
    <row r="77" spans="1:6" x14ac:dyDescent="0.25">
      <c r="A77" s="142"/>
      <c r="B77" s="30" t="s">
        <v>30</v>
      </c>
      <c r="C77" s="143" t="s">
        <v>31</v>
      </c>
      <c r="D77" s="2"/>
      <c r="E77" s="2"/>
      <c r="F77" s="2"/>
    </row>
    <row r="78" spans="1:6" x14ac:dyDescent="0.25">
      <c r="A78" s="141" t="s">
        <v>50</v>
      </c>
      <c r="B78" s="30" t="s">
        <v>29</v>
      </c>
      <c r="C78" s="2" t="s">
        <v>44</v>
      </c>
      <c r="D78" s="2"/>
      <c r="E78" s="2"/>
      <c r="F78" s="2"/>
    </row>
    <row r="79" spans="1:6" x14ac:dyDescent="0.25">
      <c r="A79" s="142"/>
      <c r="B79" s="30" t="s">
        <v>30</v>
      </c>
      <c r="C79" s="143" t="s">
        <v>31</v>
      </c>
      <c r="D79" s="2"/>
      <c r="E79" s="2"/>
      <c r="F79" s="2"/>
    </row>
    <row r="80" spans="1:6" x14ac:dyDescent="0.25">
      <c r="A80" s="141" t="s">
        <v>51</v>
      </c>
      <c r="B80" s="30" t="s">
        <v>29</v>
      </c>
      <c r="C80" s="2" t="s">
        <v>45</v>
      </c>
      <c r="D80" s="2"/>
      <c r="E80" s="2"/>
      <c r="F80" s="2"/>
    </row>
    <row r="81" spans="1:6" x14ac:dyDescent="0.25">
      <c r="A81" s="142"/>
      <c r="B81" s="30" t="s">
        <v>30</v>
      </c>
      <c r="C81" s="143" t="s">
        <v>31</v>
      </c>
      <c r="D81" s="2"/>
      <c r="E81" s="2"/>
      <c r="F81" s="2"/>
    </row>
    <row r="82" spans="1:6" x14ac:dyDescent="0.25">
      <c r="A82" s="141" t="s">
        <v>52</v>
      </c>
      <c r="B82" s="30" t="s">
        <v>29</v>
      </c>
      <c r="C82" s="2" t="s">
        <v>46</v>
      </c>
      <c r="D82" s="2"/>
      <c r="E82" s="2"/>
      <c r="F82" s="2"/>
    </row>
    <row r="83" spans="1:6" x14ac:dyDescent="0.25">
      <c r="A83" s="142"/>
      <c r="B83" s="30" t="s">
        <v>30</v>
      </c>
      <c r="C83" s="143" t="s">
        <v>31</v>
      </c>
      <c r="D83" s="2"/>
      <c r="E83" s="2"/>
      <c r="F83" s="2"/>
    </row>
    <row r="84" spans="1:6" x14ac:dyDescent="0.25">
      <c r="A84" s="141" t="s">
        <v>54</v>
      </c>
      <c r="B84" s="30" t="s">
        <v>29</v>
      </c>
      <c r="C84" s="2" t="s">
        <v>47</v>
      </c>
      <c r="D84" s="2"/>
      <c r="E84" s="2"/>
      <c r="F84" s="2"/>
    </row>
    <row r="85" spans="1:6" x14ac:dyDescent="0.25">
      <c r="A85" s="142"/>
      <c r="B85" s="30" t="s">
        <v>30</v>
      </c>
      <c r="C85" s="143" t="s">
        <v>31</v>
      </c>
      <c r="D85" s="2"/>
      <c r="E85" s="2"/>
      <c r="F85" s="2"/>
    </row>
    <row r="86" spans="1:6" x14ac:dyDescent="0.25">
      <c r="A86" s="141"/>
      <c r="B86" s="30"/>
      <c r="C86" s="144"/>
      <c r="D86" s="2"/>
      <c r="E86" s="2"/>
      <c r="F86" s="2"/>
    </row>
    <row r="87" spans="1:6" x14ac:dyDescent="0.25">
      <c r="A87" s="142"/>
      <c r="C87" s="143"/>
      <c r="D87" s="2"/>
      <c r="E87" s="2"/>
      <c r="F87" s="2"/>
    </row>
  </sheetData>
  <mergeCells count="35">
    <mergeCell ref="H7:N7"/>
    <mergeCell ref="AQ7:AW7"/>
    <mergeCell ref="AJ7:AP7"/>
    <mergeCell ref="ED7:EJ7"/>
    <mergeCell ref="FT7:FZ7"/>
    <mergeCell ref="GA7:GG7"/>
    <mergeCell ref="B27:M27"/>
    <mergeCell ref="B7:G7"/>
    <mergeCell ref="DI7:DO7"/>
    <mergeCell ref="DP7:DV7"/>
    <mergeCell ref="DW7:EC7"/>
    <mergeCell ref="BL7:BR7"/>
    <mergeCell ref="BS7:BY7"/>
    <mergeCell ref="CN7:CT7"/>
    <mergeCell ref="CG7:CM7"/>
    <mergeCell ref="BZ7:CF7"/>
    <mergeCell ref="CU7:DA7"/>
    <mergeCell ref="BE7:BK7"/>
    <mergeCell ref="AX7:BD7"/>
    <mergeCell ref="V7:AB7"/>
    <mergeCell ref="AC7:AI7"/>
    <mergeCell ref="O7:U7"/>
    <mergeCell ref="HX7:ID7"/>
    <mergeCell ref="DB7:DH7"/>
    <mergeCell ref="GV7:HB7"/>
    <mergeCell ref="HC7:HI7"/>
    <mergeCell ref="HJ7:HP7"/>
    <mergeCell ref="HQ7:HW7"/>
    <mergeCell ref="GO7:GU7"/>
    <mergeCell ref="GH7:GN7"/>
    <mergeCell ref="EK7:EQ7"/>
    <mergeCell ref="ER7:EX7"/>
    <mergeCell ref="EY7:FE7"/>
    <mergeCell ref="FF7:FL7"/>
    <mergeCell ref="FM7:FS7"/>
  </mergeCells>
  <hyperlinks>
    <hyperlink ref="C63" r:id="rId1" xr:uid="{00000000-0004-0000-0100-000000000000}"/>
    <hyperlink ref="C65" r:id="rId2" xr:uid="{00000000-0004-0000-0100-000001000000}"/>
    <hyperlink ref="C67" r:id="rId3" xr:uid="{00000000-0004-0000-0100-000002000000}"/>
    <hyperlink ref="C69" r:id="rId4" xr:uid="{00000000-0004-0000-0100-000003000000}"/>
    <hyperlink ref="C71" r:id="rId5" xr:uid="{00000000-0004-0000-0100-000004000000}"/>
    <hyperlink ref="C73" r:id="rId6" xr:uid="{00000000-0004-0000-0100-000005000000}"/>
    <hyperlink ref="C75" r:id="rId7" xr:uid="{00000000-0004-0000-0100-000006000000}"/>
    <hyperlink ref="C77" r:id="rId8" xr:uid="{00000000-0004-0000-0100-000007000000}"/>
    <hyperlink ref="C79" r:id="rId9" xr:uid="{00000000-0004-0000-0100-000008000000}"/>
    <hyperlink ref="C81" r:id="rId10" xr:uid="{00000000-0004-0000-0100-000009000000}"/>
    <hyperlink ref="C83" r:id="rId11" xr:uid="{00000000-0004-0000-0100-00000A000000}"/>
    <hyperlink ref="C85" r:id="rId12" xr:uid="{00000000-0004-0000-0100-00000B000000}"/>
    <hyperlink ref="C59" r:id="rId13" xr:uid="{00000000-0004-0000-0100-00000C000000}"/>
    <hyperlink ref="C61" r:id="rId14" xr:uid="{00000000-0004-0000-0100-00000D000000}"/>
    <hyperlink ref="C57" r:id="rId15" xr:uid="{00000000-0004-0000-0100-00000E000000}"/>
    <hyperlink ref="C53" r:id="rId16" xr:uid="{00000000-0004-0000-0100-00000F000000}"/>
    <hyperlink ref="C55" r:id="rId17" xr:uid="{00000000-0004-0000-0100-000010000000}"/>
    <hyperlink ref="C51" r:id="rId18" xr:uid="{00000000-0004-0000-0100-000011000000}"/>
    <hyperlink ref="C49" r:id="rId19" xr:uid="{00000000-0004-0000-0100-000012000000}"/>
    <hyperlink ref="C47" r:id="rId20" xr:uid="{00000000-0004-0000-0100-000013000000}"/>
    <hyperlink ref="C45" r:id="rId21" xr:uid="{00000000-0004-0000-0100-000014000000}"/>
    <hyperlink ref="C43" r:id="rId22" xr:uid="{00000000-0004-0000-0100-000015000000}"/>
    <hyperlink ref="C41" r:id="rId23" xr:uid="{00000000-0004-0000-0100-000016000000}"/>
    <hyperlink ref="C39" r:id="rId24" xr:uid="{00000000-0004-0000-0100-000017000000}"/>
    <hyperlink ref="C37" r:id="rId25" xr:uid="{6565F80F-F95A-4A33-BB92-6813645DC5ED}"/>
    <hyperlink ref="C35" r:id="rId26" xr:uid="{0629E15C-620D-46F2-A6F4-8D4640A9465C}"/>
    <hyperlink ref="C33" r:id="rId27" xr:uid="{7CF35F09-A1F2-4D27-8700-56812F4D4825}"/>
  </hyperlinks>
  <pageMargins left="0.75" right="0.75" top="1" bottom="1" header="0.5" footer="0.5"/>
  <pageSetup paperSize="9" orientation="portrait" horizontalDpi="4294967292" verticalDpi="4294967292" r:id="rId28"/>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1"/>
  <sheetViews>
    <sheetView zoomScale="130" zoomScaleNormal="130" workbookViewId="0">
      <pane xSplit="1" ySplit="5" topLeftCell="B6" activePane="bottomRight" state="frozen"/>
      <selection pane="topRight" activeCell="B1" sqref="B1"/>
      <selection pane="bottomLeft" activeCell="A6" sqref="A6"/>
      <selection pane="bottomRight" activeCell="G11" sqref="G11"/>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157</v>
      </c>
      <c r="B6" s="58" t="s">
        <v>82</v>
      </c>
      <c r="C6" s="59">
        <f>633</f>
        <v>633</v>
      </c>
      <c r="D6" s="67" t="s">
        <v>89</v>
      </c>
      <c r="E6" s="61">
        <f>32</f>
        <v>32</v>
      </c>
      <c r="F6" s="41"/>
      <c r="G6" s="41"/>
      <c r="H6" s="41"/>
      <c r="I6" s="41"/>
      <c r="J6" s="41"/>
      <c r="K6" s="41"/>
      <c r="L6" s="41"/>
      <c r="M6" s="41"/>
      <c r="N6" s="41"/>
      <c r="O6" s="41"/>
      <c r="P6" s="41"/>
      <c r="Q6" s="41"/>
      <c r="R6" s="41"/>
      <c r="S6" s="41"/>
      <c r="T6" s="41"/>
      <c r="U6" s="41"/>
      <c r="V6" s="41"/>
      <c r="W6" s="41"/>
      <c r="X6" s="41"/>
      <c r="Y6" s="41"/>
    </row>
    <row r="7" spans="1:25" s="55" customFormat="1" x14ac:dyDescent="0.25">
      <c r="A7" s="58" t="s">
        <v>154</v>
      </c>
      <c r="B7" s="58" t="s">
        <v>82</v>
      </c>
      <c r="C7" s="59">
        <f>632</f>
        <v>632</v>
      </c>
      <c r="D7" s="67" t="s">
        <v>89</v>
      </c>
      <c r="E7" s="61">
        <f>33</f>
        <v>33</v>
      </c>
      <c r="F7" s="41"/>
      <c r="G7" s="41"/>
      <c r="H7" s="41"/>
      <c r="I7" s="41"/>
      <c r="J7" s="41"/>
      <c r="K7" s="41"/>
      <c r="L7" s="41"/>
      <c r="M7" s="41"/>
      <c r="N7" s="41"/>
      <c r="O7" s="41"/>
      <c r="P7" s="41"/>
      <c r="Q7" s="41"/>
      <c r="R7" s="41"/>
      <c r="S7" s="41"/>
      <c r="T7" s="41"/>
      <c r="U7" s="41"/>
      <c r="V7" s="41"/>
      <c r="W7" s="41"/>
      <c r="X7" s="41"/>
      <c r="Y7" s="41"/>
    </row>
    <row r="8" spans="1:25" s="55" customFormat="1" x14ac:dyDescent="0.25">
      <c r="A8" s="58" t="s">
        <v>150</v>
      </c>
      <c r="B8" s="58" t="s">
        <v>82</v>
      </c>
      <c r="C8" s="59">
        <f>629</f>
        <v>629</v>
      </c>
      <c r="D8" s="67" t="s">
        <v>89</v>
      </c>
      <c r="E8" s="61">
        <f>30</f>
        <v>30</v>
      </c>
      <c r="F8" s="41"/>
      <c r="G8" s="41"/>
      <c r="H8" s="41"/>
      <c r="I8" s="41"/>
      <c r="J8" s="41"/>
      <c r="K8" s="41"/>
      <c r="L8" s="41"/>
      <c r="M8" s="41"/>
      <c r="N8" s="41"/>
      <c r="O8" s="41"/>
      <c r="P8" s="41"/>
      <c r="Q8" s="41"/>
      <c r="R8" s="41"/>
      <c r="S8" s="41"/>
      <c r="T8" s="41"/>
      <c r="U8" s="41"/>
      <c r="V8" s="41"/>
      <c r="W8" s="41"/>
      <c r="X8" s="41"/>
      <c r="Y8" s="41"/>
    </row>
    <row r="9" spans="1:25" s="55" customFormat="1" x14ac:dyDescent="0.25">
      <c r="A9" s="58" t="s">
        <v>145</v>
      </c>
      <c r="B9" s="58" t="s">
        <v>82</v>
      </c>
      <c r="C9" s="59">
        <f>629</f>
        <v>629</v>
      </c>
      <c r="D9" s="67" t="s">
        <v>89</v>
      </c>
      <c r="E9" s="61">
        <f>32</f>
        <v>32</v>
      </c>
      <c r="F9" s="41"/>
      <c r="G9" s="41"/>
      <c r="H9" s="41"/>
      <c r="I9" s="41"/>
      <c r="J9" s="41"/>
      <c r="K9" s="41"/>
      <c r="L9" s="41"/>
      <c r="M9" s="41"/>
      <c r="N9" s="41"/>
      <c r="O9" s="41"/>
      <c r="P9" s="41"/>
      <c r="Q9" s="41"/>
      <c r="R9" s="41"/>
      <c r="S9" s="41"/>
      <c r="T9" s="41"/>
      <c r="U9" s="41"/>
      <c r="V9" s="41"/>
      <c r="W9" s="41"/>
      <c r="X9" s="41"/>
      <c r="Y9" s="41"/>
    </row>
    <row r="10" spans="1:25" s="55" customFormat="1" x14ac:dyDescent="0.25">
      <c r="A10" s="58" t="s">
        <v>142</v>
      </c>
      <c r="B10" s="58" t="s">
        <v>82</v>
      </c>
      <c r="C10" s="59">
        <f>629</f>
        <v>629</v>
      </c>
      <c r="D10" s="67" t="s">
        <v>89</v>
      </c>
      <c r="E10" s="61">
        <f>33</f>
        <v>33</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138</v>
      </c>
      <c r="B11" s="58" t="s">
        <v>82</v>
      </c>
      <c r="C11" s="59">
        <f>628</f>
        <v>628</v>
      </c>
      <c r="D11" s="67" t="s">
        <v>89</v>
      </c>
      <c r="E11" s="61">
        <f>33</f>
        <v>33</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134</v>
      </c>
      <c r="B12" s="58" t="s">
        <v>82</v>
      </c>
      <c r="C12" s="59">
        <f>626</f>
        <v>626</v>
      </c>
      <c r="D12" s="67" t="s">
        <v>89</v>
      </c>
      <c r="E12" s="61">
        <f>32</f>
        <v>32</v>
      </c>
    </row>
    <row r="13" spans="1:25" s="55" customFormat="1" x14ac:dyDescent="0.25">
      <c r="A13" s="58" t="s">
        <v>130</v>
      </c>
      <c r="B13" s="58" t="s">
        <v>82</v>
      </c>
      <c r="C13" s="59">
        <f>624</f>
        <v>624</v>
      </c>
      <c r="D13" s="67" t="s">
        <v>89</v>
      </c>
      <c r="E13" s="61">
        <f>32</f>
        <v>32</v>
      </c>
    </row>
    <row r="14" spans="1:25" x14ac:dyDescent="0.25">
      <c r="A14" s="58" t="s">
        <v>126</v>
      </c>
      <c r="B14" s="58" t="s">
        <v>82</v>
      </c>
      <c r="C14" s="59">
        <f>623</f>
        <v>623</v>
      </c>
      <c r="D14" s="67" t="s">
        <v>89</v>
      </c>
      <c r="E14" s="61">
        <f>31</f>
        <v>31</v>
      </c>
    </row>
    <row r="15" spans="1:25" x14ac:dyDescent="0.25">
      <c r="A15" s="58" t="s">
        <v>117</v>
      </c>
      <c r="B15" s="58" t="s">
        <v>82</v>
      </c>
      <c r="C15" s="59">
        <f>620</f>
        <v>620</v>
      </c>
      <c r="D15" s="67" t="s">
        <v>89</v>
      </c>
      <c r="E15" s="61">
        <f>29</f>
        <v>29</v>
      </c>
    </row>
    <row r="16" spans="1:25" x14ac:dyDescent="0.25">
      <c r="A16" s="58" t="s">
        <v>109</v>
      </c>
      <c r="B16" s="58" t="s">
        <v>82</v>
      </c>
      <c r="C16" s="59">
        <f>618</f>
        <v>618</v>
      </c>
      <c r="D16" s="67" t="s">
        <v>89</v>
      </c>
      <c r="E16" s="61">
        <f>31</f>
        <v>31</v>
      </c>
    </row>
    <row r="17" spans="1:5" x14ac:dyDescent="0.25">
      <c r="A17" s="58" t="s">
        <v>108</v>
      </c>
      <c r="B17" s="58" t="s">
        <v>82</v>
      </c>
      <c r="C17" s="59">
        <f>615</f>
        <v>615</v>
      </c>
      <c r="D17" s="67" t="s">
        <v>89</v>
      </c>
      <c r="E17" s="61">
        <f>32</f>
        <v>32</v>
      </c>
    </row>
    <row r="18" spans="1:5" x14ac:dyDescent="0.25">
      <c r="A18" s="58" t="s">
        <v>107</v>
      </c>
      <c r="B18" s="58" t="s">
        <v>82</v>
      </c>
      <c r="C18" s="59">
        <f>615</f>
        <v>615</v>
      </c>
      <c r="D18" s="67" t="s">
        <v>89</v>
      </c>
      <c r="E18" s="61">
        <f>33</f>
        <v>33</v>
      </c>
    </row>
    <row r="19" spans="1:5" x14ac:dyDescent="0.25">
      <c r="A19" s="58" t="s">
        <v>77</v>
      </c>
      <c r="B19" s="58" t="s">
        <v>82</v>
      </c>
      <c r="C19" s="59">
        <f>609</f>
        <v>609</v>
      </c>
      <c r="D19" s="67" t="s">
        <v>89</v>
      </c>
      <c r="E19" s="61">
        <f>30</f>
        <v>30</v>
      </c>
    </row>
    <row r="20" spans="1:5" x14ac:dyDescent="0.25">
      <c r="A20" s="58" t="s">
        <v>78</v>
      </c>
      <c r="B20" s="58" t="s">
        <v>82</v>
      </c>
      <c r="C20" s="59">
        <f>609</f>
        <v>609</v>
      </c>
      <c r="D20" s="67" t="s">
        <v>89</v>
      </c>
      <c r="E20" s="61">
        <f>29</f>
        <v>29</v>
      </c>
    </row>
    <row r="21" spans="1:5" x14ac:dyDescent="0.25">
      <c r="A21" s="58" t="s">
        <v>58</v>
      </c>
      <c r="B21" s="58" t="s">
        <v>82</v>
      </c>
      <c r="C21" s="59">
        <f>608</f>
        <v>608</v>
      </c>
      <c r="D21" s="67" t="s">
        <v>89</v>
      </c>
      <c r="E21" s="61">
        <f>31</f>
        <v>31</v>
      </c>
    </row>
    <row r="22" spans="1:5" x14ac:dyDescent="0.25">
      <c r="A22" s="58" t="s">
        <v>59</v>
      </c>
      <c r="B22" s="58" t="s">
        <v>82</v>
      </c>
      <c r="C22" s="59">
        <f>606</f>
        <v>606</v>
      </c>
      <c r="D22" s="67" t="s">
        <v>89</v>
      </c>
      <c r="E22" s="60">
        <f>33</f>
        <v>33</v>
      </c>
    </row>
    <row r="23" spans="1:5" x14ac:dyDescent="0.25">
      <c r="A23" s="58" t="s">
        <v>60</v>
      </c>
      <c r="B23" s="58" t="s">
        <v>82</v>
      </c>
      <c r="C23" s="59">
        <f>598</f>
        <v>598</v>
      </c>
      <c r="D23" s="67" t="s">
        <v>89</v>
      </c>
      <c r="E23" s="60">
        <f>30</f>
        <v>30</v>
      </c>
    </row>
    <row r="24" spans="1:5" x14ac:dyDescent="0.25">
      <c r="A24" s="58" t="s">
        <v>79</v>
      </c>
      <c r="B24" s="58" t="s">
        <v>82</v>
      </c>
      <c r="C24" s="59">
        <f>589</f>
        <v>589</v>
      </c>
      <c r="D24" s="67" t="s">
        <v>89</v>
      </c>
      <c r="E24" s="60">
        <f>24</f>
        <v>24</v>
      </c>
    </row>
    <row r="25" spans="1:5" x14ac:dyDescent="0.25">
      <c r="A25" s="58" t="s">
        <v>80</v>
      </c>
      <c r="B25" s="62" t="s">
        <v>82</v>
      </c>
      <c r="C25" s="62">
        <f>584</f>
        <v>584</v>
      </c>
      <c r="D25" s="67" t="s">
        <v>89</v>
      </c>
      <c r="E25" s="62">
        <f>27</f>
        <v>27</v>
      </c>
    </row>
    <row r="26" spans="1:5" x14ac:dyDescent="0.25">
      <c r="A26" s="63" t="s">
        <v>81</v>
      </c>
      <c r="B26" s="64" t="s">
        <v>82</v>
      </c>
      <c r="C26" s="64">
        <f>580</f>
        <v>580</v>
      </c>
      <c r="D26" s="68" t="s">
        <v>89</v>
      </c>
      <c r="E26" s="64">
        <f>26</f>
        <v>26</v>
      </c>
    </row>
    <row r="27" spans="1:5" x14ac:dyDescent="0.25">
      <c r="A27" s="21"/>
      <c r="B27" s="52"/>
      <c r="C27" s="52"/>
      <c r="D27" s="53"/>
      <c r="E27" s="52"/>
    </row>
    <row r="28" spans="1:5" x14ac:dyDescent="0.25">
      <c r="A28" s="21"/>
    </row>
    <row r="29" spans="1:5" x14ac:dyDescent="0.25">
      <c r="A29" s="20" t="s">
        <v>7</v>
      </c>
      <c r="B29" s="48" t="s">
        <v>76</v>
      </c>
      <c r="C29" s="48"/>
      <c r="D29" s="22"/>
    </row>
    <row r="30" spans="1:5" x14ac:dyDescent="0.25">
      <c r="A30" s="28" t="s">
        <v>56</v>
      </c>
      <c r="B30" s="65" t="s">
        <v>63</v>
      </c>
      <c r="C30" s="48"/>
      <c r="D30" s="25"/>
    </row>
    <row r="31" spans="1:5" x14ac:dyDescent="0.25">
      <c r="B31" s="51" t="s">
        <v>75</v>
      </c>
    </row>
  </sheetData>
  <hyperlinks>
    <hyperlink ref="D25" r:id="rId1" xr:uid="{00000000-0004-0000-0200-000000000000}"/>
    <hyperlink ref="D19" r:id="rId2" xr:uid="{00000000-0004-0000-0200-000001000000}"/>
    <hyperlink ref="D20" r:id="rId3" xr:uid="{00000000-0004-0000-0200-000002000000}"/>
    <hyperlink ref="D21" r:id="rId4" xr:uid="{00000000-0004-0000-0200-000003000000}"/>
    <hyperlink ref="D22" r:id="rId5" xr:uid="{00000000-0004-0000-0200-000004000000}"/>
    <hyperlink ref="D23" r:id="rId6" xr:uid="{00000000-0004-0000-0200-000005000000}"/>
    <hyperlink ref="D24" r:id="rId7" xr:uid="{00000000-0004-0000-0200-000006000000}"/>
    <hyperlink ref="D26" r:id="rId8" xr:uid="{00000000-0004-0000-0200-000007000000}"/>
    <hyperlink ref="D16" r:id="rId9" xr:uid="{00000000-0004-0000-0200-000008000000}"/>
    <hyperlink ref="D17" r:id="rId10" xr:uid="{00000000-0004-0000-0200-000009000000}"/>
    <hyperlink ref="D18" r:id="rId11" xr:uid="{00000000-0004-0000-0200-00000A000000}"/>
    <hyperlink ref="D15" r:id="rId12" xr:uid="{00000000-0004-0000-0200-00000B000000}"/>
    <hyperlink ref="D14" r:id="rId13" xr:uid="{00000000-0004-0000-0200-00000C000000}"/>
    <hyperlink ref="D13" r:id="rId14" xr:uid="{00000000-0004-0000-0200-00000D000000}"/>
    <hyperlink ref="D12" r:id="rId15" xr:uid="{00000000-0004-0000-0200-00000E000000}"/>
    <hyperlink ref="D11" r:id="rId16" xr:uid="{00000000-0004-0000-0200-00000F000000}"/>
    <hyperlink ref="D10" r:id="rId17" xr:uid="{00000000-0004-0000-0200-000010000000}"/>
    <hyperlink ref="D9" r:id="rId18" xr:uid="{00000000-0004-0000-0200-000011000000}"/>
    <hyperlink ref="D8" r:id="rId19" xr:uid="{9A067393-6458-4378-AB4C-44C0564CAD9F}"/>
    <hyperlink ref="D7" r:id="rId20" xr:uid="{268F36D4-41A0-4EE8-8693-393CEF6E5B01}"/>
    <hyperlink ref="D6" r:id="rId21" xr:uid="{99F2C97E-2EDB-4A17-B7C7-DF913D55487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2020-05-21T07:41:57Z</dcterms:modified>
</cp:coreProperties>
</file>