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20" yWindow="-120" windowWidth="29040" windowHeight="15840" tabRatio="500" activeTab="2"/>
  </bookViews>
  <sheets>
    <sheet name="Metadata" sheetId="2" r:id="rId1"/>
    <sheet name="EMS_Data" sheetId="1" r:id="rId2"/>
    <sheet name="DailyTotal" sheetId="4" r:id="rId3"/>
  </sheet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2" i="4" l="1"/>
  <c r="C23" i="4"/>
  <c r="C24" i="4"/>
  <c r="C25" i="4"/>
  <c r="DL8" i="1"/>
  <c r="DL9" i="1"/>
  <c r="DL10" i="1"/>
  <c r="DL11" i="1"/>
  <c r="DL12" i="1"/>
  <c r="DL13" i="1"/>
  <c r="DL14" i="1"/>
  <c r="DL15" i="1"/>
  <c r="DL16" i="1"/>
  <c r="DL17" i="1"/>
  <c r="DL19" i="1"/>
  <c r="DJ8" i="1"/>
  <c r="DJ9" i="1"/>
  <c r="DJ10" i="1"/>
  <c r="DJ11" i="1"/>
  <c r="DJ12" i="1"/>
  <c r="DJ13" i="1"/>
  <c r="DJ14" i="1"/>
  <c r="DJ15" i="1"/>
  <c r="DJ16" i="1"/>
  <c r="DJ17" i="1"/>
  <c r="DJ19" i="1"/>
  <c r="DE8" i="1"/>
  <c r="DE9" i="1"/>
  <c r="DE10" i="1"/>
  <c r="DE11" i="1"/>
  <c r="DE12" i="1"/>
  <c r="DE13" i="1"/>
  <c r="DE14" i="1"/>
  <c r="DE15" i="1"/>
  <c r="DE16" i="1"/>
  <c r="DE17" i="1"/>
  <c r="DE19" i="1"/>
  <c r="DC8" i="1"/>
  <c r="DC9" i="1"/>
  <c r="DC10" i="1"/>
  <c r="DC11" i="1"/>
  <c r="DC12" i="1"/>
  <c r="DC13" i="1"/>
  <c r="DC14" i="1"/>
  <c r="DC15" i="1"/>
  <c r="DC16" i="1"/>
  <c r="DC17" i="1"/>
  <c r="DC19" i="1"/>
  <c r="CX8" i="1"/>
  <c r="CX9" i="1"/>
  <c r="CX10" i="1"/>
  <c r="CX11" i="1"/>
  <c r="CX12" i="1"/>
  <c r="CX13" i="1"/>
  <c r="CX14" i="1"/>
  <c r="CX15" i="1"/>
  <c r="CX16" i="1"/>
  <c r="CX17" i="1"/>
  <c r="CX19" i="1"/>
  <c r="CV8" i="1"/>
  <c r="CV9" i="1"/>
  <c r="CV10" i="1"/>
  <c r="CV11" i="1"/>
  <c r="CV12" i="1"/>
  <c r="CV13" i="1"/>
  <c r="CV14" i="1"/>
  <c r="CV15" i="1"/>
  <c r="CV16" i="1"/>
  <c r="CV17" i="1"/>
  <c r="CV19" i="1"/>
  <c r="CQ8" i="1"/>
  <c r="CQ9" i="1"/>
  <c r="CQ10" i="1"/>
  <c r="CQ11" i="1"/>
  <c r="CQ12" i="1"/>
  <c r="CQ13" i="1"/>
  <c r="CQ14" i="1"/>
  <c r="CQ15" i="1"/>
  <c r="CQ16" i="1"/>
  <c r="CQ17" i="1"/>
  <c r="CQ19" i="1"/>
  <c r="CO8" i="1"/>
  <c r="CO9" i="1"/>
  <c r="CO10" i="1"/>
  <c r="CO11" i="1"/>
  <c r="CO12" i="1"/>
  <c r="CO13" i="1"/>
  <c r="CO14" i="1"/>
  <c r="CO15" i="1"/>
  <c r="CO16" i="1"/>
  <c r="CO17" i="1"/>
  <c r="CO19" i="1"/>
  <c r="CJ8" i="1"/>
  <c r="CJ9" i="1"/>
  <c r="CJ10" i="1"/>
  <c r="CJ11" i="1"/>
  <c r="CJ12" i="1"/>
  <c r="CJ13" i="1"/>
  <c r="CJ14" i="1"/>
  <c r="CJ15" i="1"/>
  <c r="CJ16" i="1"/>
  <c r="CJ17" i="1"/>
  <c r="CJ19" i="1"/>
  <c r="CH8" i="1"/>
  <c r="CH9" i="1"/>
  <c r="CH10" i="1"/>
  <c r="CH11" i="1"/>
  <c r="CH12" i="1"/>
  <c r="CH13" i="1"/>
  <c r="CH14" i="1"/>
  <c r="CH15" i="1"/>
  <c r="CH16" i="1"/>
  <c r="CH17" i="1"/>
  <c r="CH19" i="1"/>
  <c r="CC8" i="1"/>
  <c r="CC9" i="1"/>
  <c r="CC10" i="1"/>
  <c r="CC11" i="1"/>
  <c r="CC12" i="1"/>
  <c r="CC13" i="1"/>
  <c r="CC14" i="1"/>
  <c r="CC15" i="1"/>
  <c r="CC16" i="1"/>
  <c r="CC17" i="1"/>
  <c r="CC19" i="1"/>
  <c r="CA8" i="1"/>
  <c r="CA9" i="1"/>
  <c r="CA10" i="1"/>
  <c r="CA11" i="1"/>
  <c r="CA12" i="1"/>
  <c r="CA13" i="1"/>
  <c r="CA14" i="1"/>
  <c r="CA15" i="1"/>
  <c r="CA16" i="1"/>
  <c r="CA17" i="1"/>
  <c r="CA19" i="1"/>
  <c r="BT8" i="1"/>
  <c r="BT9" i="1"/>
  <c r="BT10" i="1"/>
  <c r="BT11" i="1"/>
  <c r="BT12" i="1"/>
  <c r="BT13" i="1"/>
  <c r="BT14" i="1"/>
  <c r="BT15" i="1"/>
  <c r="BT16" i="1"/>
  <c r="BT17" i="1"/>
  <c r="BT19" i="1"/>
  <c r="BM8" i="1"/>
  <c r="BM9" i="1"/>
  <c r="BM10" i="1"/>
  <c r="BM11" i="1"/>
  <c r="BM12" i="1"/>
  <c r="BM13" i="1"/>
  <c r="BM14" i="1"/>
  <c r="BM15" i="1"/>
  <c r="BM16" i="1"/>
  <c r="BM17" i="1"/>
  <c r="BM19" i="1"/>
  <c r="BF8" i="1"/>
  <c r="BF9" i="1"/>
  <c r="BF10" i="1"/>
  <c r="BF11" i="1"/>
  <c r="BF12" i="1"/>
  <c r="BF13" i="1"/>
  <c r="BF14" i="1"/>
  <c r="BF15" i="1"/>
  <c r="BF16" i="1"/>
  <c r="BF17" i="1"/>
  <c r="BF19" i="1"/>
  <c r="AY8" i="1"/>
  <c r="AY9" i="1"/>
  <c r="AY10" i="1"/>
  <c r="AY11" i="1"/>
  <c r="AY12" i="1"/>
  <c r="AY13" i="1"/>
  <c r="AY14" i="1"/>
  <c r="AY15" i="1"/>
  <c r="AY16" i="1"/>
  <c r="AY17" i="1"/>
  <c r="AY19" i="1"/>
  <c r="AR8" i="1"/>
  <c r="AR9" i="1"/>
  <c r="AR10" i="1"/>
  <c r="AR11" i="1"/>
  <c r="AR12" i="1"/>
  <c r="AR13" i="1"/>
  <c r="AR14" i="1"/>
  <c r="AR15" i="1"/>
  <c r="AR16" i="1"/>
  <c r="AR17" i="1"/>
  <c r="AR19" i="1"/>
  <c r="BV8" i="1"/>
  <c r="BV9" i="1"/>
  <c r="BV10" i="1"/>
  <c r="BV11" i="1"/>
  <c r="BV12" i="1"/>
  <c r="BV13" i="1"/>
  <c r="BV14" i="1"/>
  <c r="BV15" i="1"/>
  <c r="BV16" i="1"/>
  <c r="BV17" i="1"/>
  <c r="BV19" i="1"/>
  <c r="BO8" i="1"/>
  <c r="BO9" i="1"/>
  <c r="BO10" i="1"/>
  <c r="BO11" i="1"/>
  <c r="BO12" i="1"/>
  <c r="BO13" i="1"/>
  <c r="BO14" i="1"/>
  <c r="BO15" i="1"/>
  <c r="BO16" i="1"/>
  <c r="BO17" i="1"/>
  <c r="BO19" i="1"/>
  <c r="BH8" i="1"/>
  <c r="BH9" i="1"/>
  <c r="BH10" i="1"/>
  <c r="BH11" i="1"/>
  <c r="BH12" i="1"/>
  <c r="BH13" i="1"/>
  <c r="BH14" i="1"/>
  <c r="BH15" i="1"/>
  <c r="BH16" i="1"/>
  <c r="BH17" i="1"/>
  <c r="BH19" i="1"/>
  <c r="BA8" i="1"/>
  <c r="BA9" i="1"/>
  <c r="BA10" i="1"/>
  <c r="BA11" i="1"/>
  <c r="BA12" i="1"/>
  <c r="BA13" i="1"/>
  <c r="BA14" i="1"/>
  <c r="BA15" i="1"/>
  <c r="BA16" i="1"/>
  <c r="BA17" i="1"/>
  <c r="BA19" i="1"/>
  <c r="AT8" i="1"/>
  <c r="AT9" i="1"/>
  <c r="AT10" i="1"/>
  <c r="AT11" i="1"/>
  <c r="AT12" i="1"/>
  <c r="AT13" i="1"/>
  <c r="AT14" i="1"/>
  <c r="AT15" i="1"/>
  <c r="AT16" i="1"/>
  <c r="AT17" i="1"/>
  <c r="AT19" i="1"/>
  <c r="AM8" i="1"/>
  <c r="AM9" i="1"/>
  <c r="AM10" i="1"/>
  <c r="AM11" i="1"/>
  <c r="AM12" i="1"/>
  <c r="AM13" i="1"/>
  <c r="AM14" i="1"/>
  <c r="AM15" i="1"/>
  <c r="AM16" i="1"/>
  <c r="AM17" i="1"/>
  <c r="AM19" i="1"/>
  <c r="AF8" i="1"/>
  <c r="AF9" i="1"/>
  <c r="AF10" i="1"/>
  <c r="AF11" i="1"/>
  <c r="AF12" i="1"/>
  <c r="AF13" i="1"/>
  <c r="AF14" i="1"/>
  <c r="AF15" i="1"/>
  <c r="AF16" i="1"/>
  <c r="AF17" i="1"/>
  <c r="AF19" i="1"/>
  <c r="Y8" i="1"/>
  <c r="Y9" i="1"/>
  <c r="Y10" i="1"/>
  <c r="Y11" i="1"/>
  <c r="Y12" i="1"/>
  <c r="Y13" i="1"/>
  <c r="Y14" i="1"/>
  <c r="Y15" i="1"/>
  <c r="Y16" i="1"/>
  <c r="Y17" i="1"/>
  <c r="Y19" i="1"/>
  <c r="R8" i="1"/>
  <c r="R9" i="1"/>
  <c r="R10" i="1"/>
  <c r="R11" i="1"/>
  <c r="R12" i="1"/>
  <c r="R13" i="1"/>
  <c r="R14" i="1"/>
  <c r="R15" i="1"/>
  <c r="R16" i="1"/>
  <c r="R17" i="1"/>
  <c r="R19" i="1"/>
  <c r="AK8" i="1"/>
  <c r="AK9" i="1"/>
  <c r="AK10" i="1"/>
  <c r="AK11" i="1"/>
  <c r="AK12" i="1"/>
  <c r="AK13" i="1"/>
  <c r="AK14" i="1"/>
  <c r="AK15" i="1"/>
  <c r="AK16" i="1"/>
  <c r="AK17" i="1"/>
  <c r="AK19" i="1"/>
  <c r="AD8" i="1"/>
  <c r="AD9" i="1"/>
  <c r="AD10" i="1"/>
  <c r="AD11" i="1"/>
  <c r="AD12" i="1"/>
  <c r="AD13" i="1"/>
  <c r="AD14" i="1"/>
  <c r="AD15" i="1"/>
  <c r="AD16" i="1"/>
  <c r="AD17" i="1"/>
  <c r="AD19" i="1"/>
  <c r="W8" i="1"/>
  <c r="W9" i="1"/>
  <c r="W10" i="1"/>
  <c r="W11" i="1"/>
  <c r="W12" i="1"/>
  <c r="W13" i="1"/>
  <c r="W14" i="1"/>
  <c r="W15" i="1"/>
  <c r="W16" i="1"/>
  <c r="W17" i="1"/>
  <c r="W19" i="1"/>
  <c r="P8" i="1"/>
  <c r="P9" i="1"/>
  <c r="P10" i="1"/>
  <c r="P11" i="1"/>
  <c r="P12" i="1"/>
  <c r="P13" i="1"/>
  <c r="P14" i="1"/>
  <c r="P15" i="1"/>
  <c r="P16" i="1"/>
  <c r="P17" i="1"/>
  <c r="P19" i="1"/>
  <c r="AP8" i="1"/>
  <c r="AP9" i="1"/>
  <c r="AP10" i="1"/>
  <c r="AP11" i="1"/>
  <c r="AP12" i="1"/>
  <c r="AP13" i="1"/>
  <c r="AP14" i="1"/>
  <c r="AP15" i="1"/>
  <c r="AP16" i="1"/>
  <c r="AP17" i="1"/>
  <c r="AP19" i="1"/>
  <c r="AW8" i="1"/>
  <c r="AW9" i="1"/>
  <c r="AW10" i="1"/>
  <c r="AW11" i="1"/>
  <c r="AW12" i="1"/>
  <c r="AW13" i="1"/>
  <c r="AW14" i="1"/>
  <c r="AW15" i="1"/>
  <c r="AW16" i="1"/>
  <c r="AW17" i="1"/>
  <c r="AW19" i="1"/>
  <c r="BD8" i="1"/>
  <c r="BD9" i="1"/>
  <c r="BD10" i="1"/>
  <c r="BD11" i="1"/>
  <c r="BD12" i="1"/>
  <c r="BD13" i="1"/>
  <c r="BD14" i="1"/>
  <c r="BD15" i="1"/>
  <c r="BD16" i="1"/>
  <c r="BD17" i="1"/>
  <c r="BD19" i="1"/>
  <c r="BK8" i="1"/>
  <c r="BK9" i="1"/>
  <c r="BK10" i="1"/>
  <c r="BK11" i="1"/>
  <c r="BK12" i="1"/>
  <c r="BK13" i="1"/>
  <c r="BK14" i="1"/>
  <c r="BK15" i="1"/>
  <c r="BK16" i="1"/>
  <c r="BK17" i="1"/>
  <c r="BK19" i="1"/>
  <c r="BR8" i="1"/>
  <c r="BR9" i="1"/>
  <c r="BR10" i="1"/>
  <c r="BR11" i="1"/>
  <c r="BR12" i="1"/>
  <c r="BR13" i="1"/>
  <c r="BR14" i="1"/>
  <c r="BR15" i="1"/>
  <c r="BR16" i="1"/>
  <c r="BR17" i="1"/>
  <c r="BR19" i="1"/>
  <c r="BY8" i="1"/>
  <c r="BY9" i="1"/>
  <c r="BY10" i="1"/>
  <c r="BY11" i="1"/>
  <c r="BY12" i="1"/>
  <c r="BY13" i="1"/>
  <c r="BY14" i="1"/>
  <c r="BY15" i="1"/>
  <c r="BY16" i="1"/>
  <c r="BY17" i="1"/>
  <c r="BY19" i="1"/>
  <c r="CF8" i="1"/>
  <c r="CF9" i="1"/>
  <c r="CF10" i="1"/>
  <c r="CF11" i="1"/>
  <c r="CF12" i="1"/>
  <c r="CF13" i="1"/>
  <c r="CF14" i="1"/>
  <c r="CF15" i="1"/>
  <c r="CF16" i="1"/>
  <c r="CF17" i="1"/>
  <c r="CF19" i="1"/>
  <c r="CM8" i="1"/>
  <c r="CM9" i="1"/>
  <c r="CM10" i="1"/>
  <c r="CM11" i="1"/>
  <c r="CM12" i="1"/>
  <c r="CM13" i="1"/>
  <c r="CM14" i="1"/>
  <c r="CM15" i="1"/>
  <c r="CM16" i="1"/>
  <c r="CM17" i="1"/>
  <c r="CM19" i="1"/>
  <c r="CT8" i="1"/>
  <c r="CT9" i="1"/>
  <c r="CT10" i="1"/>
  <c r="CT11" i="1"/>
  <c r="CT12" i="1"/>
  <c r="CT13" i="1"/>
  <c r="CT14" i="1"/>
  <c r="CT15" i="1"/>
  <c r="CT16" i="1"/>
  <c r="CT17" i="1"/>
  <c r="CT19" i="1"/>
  <c r="DA8" i="1"/>
  <c r="DA9" i="1"/>
  <c r="DA10" i="1"/>
  <c r="DA11" i="1"/>
  <c r="DA12" i="1"/>
  <c r="DA13" i="1"/>
  <c r="DA14" i="1"/>
  <c r="DA15" i="1"/>
  <c r="DA16" i="1"/>
  <c r="DA17" i="1"/>
  <c r="DA19" i="1"/>
  <c r="DH8" i="1"/>
  <c r="DH9" i="1"/>
  <c r="DH10" i="1"/>
  <c r="DH11" i="1"/>
  <c r="DH12" i="1"/>
  <c r="DH13" i="1"/>
  <c r="DH14" i="1"/>
  <c r="DH15" i="1"/>
  <c r="DH16" i="1"/>
  <c r="DH17" i="1"/>
  <c r="DH19" i="1"/>
  <c r="DN21" i="1"/>
  <c r="DN22" i="1"/>
  <c r="DM22" i="1"/>
  <c r="DK22" i="1"/>
  <c r="DI22" i="1"/>
  <c r="DG21" i="1"/>
  <c r="DG22" i="1"/>
  <c r="DF22" i="1"/>
  <c r="DD22" i="1"/>
  <c r="DB22" i="1"/>
  <c r="CZ21" i="1"/>
  <c r="CZ22" i="1"/>
  <c r="CY22" i="1"/>
  <c r="CW22" i="1"/>
  <c r="CU22" i="1"/>
  <c r="CS21" i="1"/>
  <c r="CS22" i="1"/>
  <c r="CR22" i="1"/>
  <c r="CP22" i="1"/>
  <c r="CN22" i="1"/>
  <c r="CL21" i="1"/>
  <c r="CL22" i="1"/>
  <c r="CK22" i="1"/>
  <c r="CI22" i="1"/>
  <c r="CG22" i="1"/>
  <c r="CE21" i="1"/>
  <c r="CE22" i="1"/>
  <c r="CD22" i="1"/>
  <c r="CB22" i="1"/>
  <c r="BZ22" i="1"/>
  <c r="BX21" i="1"/>
  <c r="BX22" i="1"/>
  <c r="BW22" i="1"/>
  <c r="BU22" i="1"/>
  <c r="BS22" i="1"/>
  <c r="BQ21" i="1"/>
  <c r="BQ22" i="1"/>
  <c r="BP22" i="1"/>
  <c r="BN22" i="1"/>
  <c r="BL22" i="1"/>
  <c r="BJ21" i="1"/>
  <c r="BJ22" i="1"/>
  <c r="BI22" i="1"/>
  <c r="BG22" i="1"/>
  <c r="BE22" i="1"/>
  <c r="BC21" i="1"/>
  <c r="BC22" i="1"/>
  <c r="BB22" i="1"/>
  <c r="AZ22" i="1"/>
  <c r="AX22" i="1"/>
  <c r="AV21" i="1"/>
  <c r="AV22" i="1"/>
  <c r="AU22" i="1"/>
  <c r="AS22" i="1"/>
  <c r="AQ22" i="1"/>
  <c r="AO21" i="1"/>
  <c r="AO22" i="1"/>
  <c r="AN22" i="1"/>
  <c r="AL22" i="1"/>
  <c r="AJ22" i="1"/>
  <c r="AH21" i="1"/>
  <c r="AH22" i="1"/>
  <c r="AG22" i="1"/>
  <c r="AE22" i="1"/>
  <c r="AC22" i="1"/>
  <c r="AA21" i="1"/>
  <c r="AA22" i="1"/>
  <c r="Z22" i="1"/>
  <c r="X22" i="1"/>
  <c r="V22" i="1"/>
  <c r="T21" i="1"/>
  <c r="T22" i="1"/>
  <c r="S22" i="1"/>
  <c r="Q22" i="1"/>
  <c r="O22" i="1"/>
  <c r="M22" i="1"/>
  <c r="N17" i="1"/>
  <c r="N16" i="1"/>
  <c r="N15" i="1"/>
  <c r="N14" i="1"/>
  <c r="N13" i="1"/>
  <c r="N12" i="1"/>
  <c r="N11" i="1"/>
  <c r="N10" i="1"/>
  <c r="N9" i="1"/>
  <c r="N8" i="1"/>
  <c r="K17" i="1"/>
  <c r="K16" i="1"/>
  <c r="K15" i="1"/>
  <c r="K14" i="1"/>
  <c r="K13" i="1"/>
  <c r="K12" i="1"/>
  <c r="K11" i="1"/>
  <c r="K10" i="1"/>
  <c r="K9" i="1"/>
  <c r="K8" i="1"/>
  <c r="I9" i="1"/>
  <c r="I10" i="1"/>
  <c r="I11" i="1"/>
  <c r="I12" i="1"/>
  <c r="I13" i="1"/>
  <c r="I14" i="1"/>
  <c r="I15" i="1"/>
  <c r="I16" i="1"/>
  <c r="I17" i="1"/>
  <c r="I8" i="1"/>
  <c r="J22" i="1"/>
  <c r="H22" i="1"/>
  <c r="M8" i="1"/>
  <c r="M9" i="1"/>
  <c r="M10" i="1"/>
  <c r="M11" i="1"/>
  <c r="M12" i="1"/>
  <c r="M13" i="1"/>
  <c r="M14" i="1"/>
  <c r="M15" i="1"/>
  <c r="M16" i="1"/>
  <c r="M17" i="1"/>
  <c r="M19" i="1"/>
  <c r="M21" i="1"/>
  <c r="L22" i="1"/>
  <c r="J19" i="1"/>
  <c r="H19" i="1"/>
  <c r="N19" i="1"/>
  <c r="K19" i="1"/>
  <c r="I19" i="1"/>
  <c r="T8" i="1"/>
  <c r="T9" i="1"/>
  <c r="T10" i="1"/>
  <c r="T11" i="1"/>
  <c r="T12" i="1"/>
  <c r="T13" i="1"/>
  <c r="T14" i="1"/>
  <c r="T15" i="1"/>
  <c r="T16" i="1"/>
  <c r="T17" i="1"/>
  <c r="T19" i="1"/>
  <c r="Q19" i="1"/>
  <c r="O19" i="1"/>
  <c r="U8" i="1"/>
  <c r="U9" i="1"/>
  <c r="U10" i="1"/>
  <c r="U11" i="1"/>
  <c r="U12" i="1"/>
  <c r="U13" i="1"/>
  <c r="U14" i="1"/>
  <c r="U15" i="1"/>
  <c r="U16" i="1"/>
  <c r="U17" i="1"/>
  <c r="U19" i="1"/>
  <c r="AV8" i="1"/>
  <c r="AV9" i="1"/>
  <c r="AV10" i="1"/>
  <c r="AV11" i="1"/>
  <c r="AV12" i="1"/>
  <c r="AV13" i="1"/>
  <c r="AV14" i="1"/>
  <c r="AV15" i="1"/>
  <c r="AV16" i="1"/>
  <c r="AV17" i="1"/>
  <c r="AV19" i="1"/>
  <c r="AS19" i="1"/>
  <c r="AQ19" i="1"/>
  <c r="AO8" i="1"/>
  <c r="AO9" i="1"/>
  <c r="AO10" i="1"/>
  <c r="AO11" i="1"/>
  <c r="AO12" i="1"/>
  <c r="AO13" i="1"/>
  <c r="AO14" i="1"/>
  <c r="AO15" i="1"/>
  <c r="AO16" i="1"/>
  <c r="AO17" i="1"/>
  <c r="AO19" i="1"/>
  <c r="AL19" i="1"/>
  <c r="AJ19" i="1"/>
  <c r="AH8" i="1"/>
  <c r="AH9" i="1"/>
  <c r="AH10" i="1"/>
  <c r="AH11" i="1"/>
  <c r="AH12" i="1"/>
  <c r="AH13" i="1"/>
  <c r="AH14" i="1"/>
  <c r="AH15" i="1"/>
  <c r="AH16" i="1"/>
  <c r="AH17" i="1"/>
  <c r="AH19" i="1"/>
  <c r="AE19" i="1"/>
  <c r="AC19" i="1"/>
  <c r="AA8" i="1"/>
  <c r="AA9" i="1"/>
  <c r="AA10" i="1"/>
  <c r="AA11" i="1"/>
  <c r="AA12" i="1"/>
  <c r="AA13" i="1"/>
  <c r="AA14" i="1"/>
  <c r="AA15" i="1"/>
  <c r="AA16" i="1"/>
  <c r="AA17" i="1"/>
  <c r="AA19" i="1"/>
  <c r="X19" i="1"/>
  <c r="V19" i="1"/>
  <c r="AI8" i="1"/>
  <c r="AI9" i="1"/>
  <c r="AI10" i="1"/>
  <c r="AI11" i="1"/>
  <c r="AI12" i="1"/>
  <c r="AI13" i="1"/>
  <c r="AI14" i="1"/>
  <c r="AI15" i="1"/>
  <c r="AI16" i="1"/>
  <c r="AI17" i="1"/>
  <c r="AI19" i="1"/>
  <c r="AB8" i="1"/>
  <c r="AB9" i="1"/>
  <c r="AB10" i="1"/>
  <c r="AB11" i="1"/>
  <c r="AB12" i="1"/>
  <c r="AB13" i="1"/>
  <c r="AB14" i="1"/>
  <c r="AB15" i="1"/>
  <c r="AB16" i="1"/>
  <c r="AB17" i="1"/>
  <c r="AB19" i="1"/>
  <c r="BJ8" i="1"/>
  <c r="BJ9" i="1"/>
  <c r="BJ10" i="1"/>
  <c r="BJ11" i="1"/>
  <c r="BJ12" i="1"/>
  <c r="BJ13" i="1"/>
  <c r="BJ14" i="1"/>
  <c r="BJ15" i="1"/>
  <c r="BJ16" i="1"/>
  <c r="BJ17" i="1"/>
  <c r="BJ19" i="1"/>
  <c r="BG19" i="1"/>
  <c r="BE19" i="1"/>
  <c r="BC8" i="1"/>
  <c r="BC9" i="1"/>
  <c r="BC10" i="1"/>
  <c r="BC11" i="1"/>
  <c r="BC12" i="1"/>
  <c r="BC13" i="1"/>
  <c r="BC14" i="1"/>
  <c r="BC15" i="1"/>
  <c r="BC16" i="1"/>
  <c r="BC17" i="1"/>
  <c r="BC19" i="1"/>
  <c r="AZ19" i="1"/>
  <c r="AX19" i="1"/>
  <c r="BQ8" i="1"/>
  <c r="BQ9" i="1"/>
  <c r="BQ10" i="1"/>
  <c r="BQ11" i="1"/>
  <c r="BQ12" i="1"/>
  <c r="BQ13" i="1"/>
  <c r="BQ14" i="1"/>
  <c r="BQ15" i="1"/>
  <c r="BQ16" i="1"/>
  <c r="BQ17" i="1"/>
  <c r="BQ19" i="1"/>
  <c r="BN19" i="1"/>
  <c r="BL19" i="1"/>
  <c r="BX8" i="1"/>
  <c r="BX9" i="1"/>
  <c r="BX10" i="1"/>
  <c r="BX11" i="1"/>
  <c r="BX12" i="1"/>
  <c r="BX13" i="1"/>
  <c r="BX14" i="1"/>
  <c r="BX15" i="1"/>
  <c r="BX16" i="1"/>
  <c r="BX17" i="1"/>
  <c r="BX19" i="1"/>
  <c r="BU19" i="1"/>
  <c r="BS19" i="1"/>
  <c r="CE8" i="1"/>
  <c r="CE9" i="1"/>
  <c r="CE10" i="1"/>
  <c r="CE11" i="1"/>
  <c r="CE12" i="1"/>
  <c r="CE13" i="1"/>
  <c r="CE14" i="1"/>
  <c r="CE15" i="1"/>
  <c r="CE16" i="1"/>
  <c r="CE17" i="1"/>
  <c r="CE19" i="1"/>
  <c r="CB19" i="1"/>
  <c r="BZ19" i="1"/>
  <c r="CG19" i="1"/>
  <c r="CI19" i="1"/>
  <c r="CP19" i="1"/>
  <c r="CN19" i="1"/>
  <c r="CW19" i="1"/>
  <c r="CU19" i="1"/>
  <c r="CL8" i="1"/>
  <c r="CL9" i="1"/>
  <c r="CL10" i="1"/>
  <c r="CL11" i="1"/>
  <c r="CL12" i="1"/>
  <c r="CL13" i="1"/>
  <c r="CL14" i="1"/>
  <c r="CL15" i="1"/>
  <c r="CL16" i="1"/>
  <c r="CL17" i="1"/>
  <c r="CL19" i="1"/>
  <c r="CS8" i="1"/>
  <c r="CS9" i="1"/>
  <c r="CS10" i="1"/>
  <c r="CS11" i="1"/>
  <c r="CS12" i="1"/>
  <c r="CS13" i="1"/>
  <c r="CS14" i="1"/>
  <c r="CS15" i="1"/>
  <c r="CS16" i="1"/>
  <c r="CS17" i="1"/>
  <c r="CS19" i="1"/>
  <c r="CZ8" i="1"/>
  <c r="CZ9" i="1"/>
  <c r="CZ10" i="1"/>
  <c r="CZ11" i="1"/>
  <c r="CZ12" i="1"/>
  <c r="CZ13" i="1"/>
  <c r="CZ14" i="1"/>
  <c r="CZ15" i="1"/>
  <c r="CZ16" i="1"/>
  <c r="CZ17" i="1"/>
  <c r="CZ19" i="1"/>
  <c r="DG12" i="1"/>
  <c r="DG13" i="1"/>
  <c r="DG14" i="1"/>
  <c r="DG15" i="1"/>
  <c r="DG16" i="1"/>
  <c r="DG17" i="1"/>
  <c r="DD19" i="1"/>
  <c r="DB19" i="1"/>
  <c r="DG8" i="1"/>
  <c r="DG9" i="1"/>
  <c r="DG10" i="1"/>
  <c r="DG11" i="1"/>
  <c r="DG19" i="1"/>
  <c r="DK19" i="1"/>
  <c r="DI19" i="1"/>
  <c r="DN8" i="1"/>
  <c r="DN9" i="1"/>
  <c r="DN10" i="1"/>
  <c r="DN11" i="1"/>
  <c r="DN12" i="1"/>
  <c r="DN13" i="1"/>
  <c r="DN14" i="1"/>
  <c r="DN15" i="1"/>
  <c r="DN16" i="1"/>
  <c r="DN17" i="1"/>
  <c r="DN19" i="1"/>
  <c r="DO8" i="1"/>
  <c r="DO9" i="1"/>
  <c r="DO10" i="1"/>
  <c r="DO11" i="1"/>
  <c r="DO12" i="1"/>
  <c r="DO13" i="1"/>
  <c r="DO14" i="1"/>
  <c r="DO15" i="1"/>
  <c r="DO16" i="1"/>
  <c r="DO17" i="1"/>
  <c r="DO19" i="1"/>
  <c r="C26" i="4"/>
  <c r="C27" i="4"/>
  <c r="C28" i="4"/>
  <c r="FK19" i="1"/>
  <c r="FK21" i="1"/>
  <c r="FK22" i="1"/>
  <c r="FJ22" i="1"/>
  <c r="FD19" i="1"/>
  <c r="FD21" i="1"/>
  <c r="FD22" i="1"/>
  <c r="FC22" i="1"/>
  <c r="EW19" i="1"/>
  <c r="EW21" i="1"/>
  <c r="EW22" i="1"/>
  <c r="EV22" i="1"/>
  <c r="EP19" i="1"/>
  <c r="EP21" i="1"/>
  <c r="EP22" i="1"/>
  <c r="EO22" i="1"/>
  <c r="EI19" i="1"/>
  <c r="EI21" i="1"/>
  <c r="EI22" i="1"/>
  <c r="EH22" i="1"/>
  <c r="EB19" i="1"/>
  <c r="EB21" i="1"/>
  <c r="EB22" i="1"/>
  <c r="EA22" i="1"/>
  <c r="DU19" i="1"/>
  <c r="DU21" i="1"/>
  <c r="DU22" i="1"/>
  <c r="DT22" i="1"/>
  <c r="FL8" i="1"/>
  <c r="FL9" i="1"/>
  <c r="FL10" i="1"/>
  <c r="FL11" i="1"/>
  <c r="FL12" i="1"/>
  <c r="FL13" i="1"/>
  <c r="FL14" i="1"/>
  <c r="FL15" i="1"/>
  <c r="FL16" i="1"/>
  <c r="FL17" i="1"/>
  <c r="FL19" i="1"/>
  <c r="FE8" i="1"/>
  <c r="FE9" i="1"/>
  <c r="FE10" i="1"/>
  <c r="FE11" i="1"/>
  <c r="FE12" i="1"/>
  <c r="FE13" i="1"/>
  <c r="FE14" i="1"/>
  <c r="FE15" i="1"/>
  <c r="FE16" i="1"/>
  <c r="FE17" i="1"/>
  <c r="FE19" i="1"/>
  <c r="EX8" i="1"/>
  <c r="EX9" i="1"/>
  <c r="EX10" i="1"/>
  <c r="EX11" i="1"/>
  <c r="EX12" i="1"/>
  <c r="EX13" i="1"/>
  <c r="EX14" i="1"/>
  <c r="EX15" i="1"/>
  <c r="EX16" i="1"/>
  <c r="EX17" i="1"/>
  <c r="EX19" i="1"/>
  <c r="EQ8" i="1"/>
  <c r="EQ9" i="1"/>
  <c r="EQ10" i="1"/>
  <c r="EQ11" i="1"/>
  <c r="EQ12" i="1"/>
  <c r="EQ13" i="1"/>
  <c r="EQ14" i="1"/>
  <c r="EQ15" i="1"/>
  <c r="EQ16" i="1"/>
  <c r="EQ17" i="1"/>
  <c r="EQ19" i="1"/>
  <c r="EJ8" i="1"/>
  <c r="EJ9" i="1"/>
  <c r="EJ10" i="1"/>
  <c r="EJ11" i="1"/>
  <c r="EJ12" i="1"/>
  <c r="EJ13" i="1"/>
  <c r="EJ14" i="1"/>
  <c r="EJ15" i="1"/>
  <c r="EJ16" i="1"/>
  <c r="EJ17" i="1"/>
  <c r="EJ19" i="1"/>
  <c r="EC8" i="1"/>
  <c r="EC9" i="1"/>
  <c r="EC10" i="1"/>
  <c r="EC11" i="1"/>
  <c r="EC12" i="1"/>
  <c r="EC13" i="1"/>
  <c r="EC14" i="1"/>
  <c r="EC15" i="1"/>
  <c r="EC16" i="1"/>
  <c r="EC17" i="1"/>
  <c r="EC19" i="1"/>
  <c r="DV8" i="1"/>
  <c r="DV9" i="1"/>
  <c r="DV10" i="1"/>
  <c r="DV11" i="1"/>
  <c r="DV12" i="1"/>
  <c r="DV13" i="1"/>
  <c r="DV14" i="1"/>
  <c r="DV15" i="1"/>
  <c r="DV16" i="1"/>
  <c r="DV17" i="1"/>
  <c r="DV19" i="1"/>
  <c r="C29" i="4"/>
  <c r="C30" i="4"/>
  <c r="C31" i="4"/>
  <c r="C32" i="4"/>
  <c r="C33" i="4"/>
  <c r="C34" i="4"/>
  <c r="C35" i="4"/>
  <c r="HH19" i="1"/>
  <c r="HH21" i="1"/>
  <c r="HH22" i="1"/>
  <c r="HG22" i="1"/>
  <c r="HA19" i="1"/>
  <c r="HA21" i="1"/>
  <c r="HA22" i="1"/>
  <c r="GZ22" i="1"/>
  <c r="GT19" i="1"/>
  <c r="GT21" i="1"/>
  <c r="GT22" i="1"/>
  <c r="GS22" i="1"/>
  <c r="GM19" i="1"/>
  <c r="GM21" i="1"/>
  <c r="GM22" i="1"/>
  <c r="GL22" i="1"/>
  <c r="GF19" i="1"/>
  <c r="GF21" i="1"/>
  <c r="GF22" i="1"/>
  <c r="GE22" i="1"/>
  <c r="FY19" i="1"/>
  <c r="FY21" i="1"/>
  <c r="FY22" i="1"/>
  <c r="FX22" i="1"/>
  <c r="FR19" i="1"/>
  <c r="FR21" i="1"/>
  <c r="FR22" i="1"/>
  <c r="FQ22" i="1"/>
  <c r="HI8" i="1"/>
  <c r="HI9" i="1"/>
  <c r="HI10" i="1"/>
  <c r="HI11" i="1"/>
  <c r="HI12" i="1"/>
  <c r="HI13" i="1"/>
  <c r="HI14" i="1"/>
  <c r="HI15" i="1"/>
  <c r="HI16" i="1"/>
  <c r="HI17" i="1"/>
  <c r="HI19" i="1"/>
  <c r="HB8" i="1"/>
  <c r="HB9" i="1"/>
  <c r="HB10" i="1"/>
  <c r="HB11" i="1"/>
  <c r="HB12" i="1"/>
  <c r="HB13" i="1"/>
  <c r="HB14" i="1"/>
  <c r="HB15" i="1"/>
  <c r="HB16" i="1"/>
  <c r="HB17" i="1"/>
  <c r="HB19" i="1"/>
  <c r="GU8" i="1"/>
  <c r="GU9" i="1"/>
  <c r="GU10" i="1"/>
  <c r="GU11" i="1"/>
  <c r="GU12" i="1"/>
  <c r="GU13" i="1"/>
  <c r="GU14" i="1"/>
  <c r="GU15" i="1"/>
  <c r="GU16" i="1"/>
  <c r="GU17" i="1"/>
  <c r="GU19" i="1"/>
  <c r="GN8" i="1"/>
  <c r="GN9" i="1"/>
  <c r="GN10" i="1"/>
  <c r="GN11" i="1"/>
  <c r="GN12" i="1"/>
  <c r="GN13" i="1"/>
  <c r="GN14" i="1"/>
  <c r="GN15" i="1"/>
  <c r="GN16" i="1"/>
  <c r="GN17" i="1"/>
  <c r="GN19" i="1"/>
  <c r="GG8" i="1"/>
  <c r="GG9" i="1"/>
  <c r="GG10" i="1"/>
  <c r="GG11" i="1"/>
  <c r="GG12" i="1"/>
  <c r="GG13" i="1"/>
  <c r="GG14" i="1"/>
  <c r="GG15" i="1"/>
  <c r="GG16" i="1"/>
  <c r="GG17" i="1"/>
  <c r="GG19" i="1"/>
  <c r="FZ8" i="1"/>
  <c r="FZ9" i="1"/>
  <c r="FZ10" i="1"/>
  <c r="FZ11" i="1"/>
  <c r="FZ12" i="1"/>
  <c r="FZ13" i="1"/>
  <c r="FZ14" i="1"/>
  <c r="FZ15" i="1"/>
  <c r="FZ16" i="1"/>
  <c r="FZ17" i="1"/>
  <c r="FZ19" i="1"/>
  <c r="FS8" i="1"/>
  <c r="FS9" i="1"/>
  <c r="FS10" i="1"/>
  <c r="FS11" i="1"/>
  <c r="FS12" i="1"/>
  <c r="FS13" i="1"/>
  <c r="FS14" i="1"/>
  <c r="FS15" i="1"/>
  <c r="FS16" i="1"/>
  <c r="FS17" i="1"/>
  <c r="FS19" i="1"/>
  <c r="C36" i="4"/>
  <c r="C37" i="4"/>
  <c r="C38" i="4"/>
  <c r="C39" i="4"/>
  <c r="C40" i="4"/>
  <c r="C41" i="4"/>
  <c r="C42" i="4"/>
  <c r="JD22" i="1"/>
  <c r="IW22" i="1"/>
  <c r="IP22" i="1"/>
  <c r="II22" i="1"/>
  <c r="IB22" i="1"/>
  <c r="HU22" i="1"/>
  <c r="HN22" i="1"/>
  <c r="JE21" i="1"/>
  <c r="IX21" i="1"/>
  <c r="IQ21" i="1"/>
  <c r="IJ21" i="1"/>
  <c r="IC21" i="1"/>
  <c r="HV21" i="1"/>
  <c r="HO21" i="1"/>
  <c r="JE19" i="1"/>
  <c r="JF15" i="1"/>
  <c r="IX19" i="1"/>
  <c r="IY10" i="1"/>
  <c r="IQ19" i="1"/>
  <c r="IR17" i="1"/>
  <c r="IJ19" i="1"/>
  <c r="IK12" i="1"/>
  <c r="IC19" i="1"/>
  <c r="ID12" i="1"/>
  <c r="HV19" i="1"/>
  <c r="HW14" i="1"/>
  <c r="HO19" i="1"/>
  <c r="HP9" i="1"/>
  <c r="IR16" i="1"/>
  <c r="ID16" i="1"/>
  <c r="ID10" i="1"/>
  <c r="ID9" i="1"/>
  <c r="ID8" i="1"/>
  <c r="HP11" i="1"/>
  <c r="HP16" i="1"/>
  <c r="HO22" i="1"/>
  <c r="HW17" i="1"/>
  <c r="HW13" i="1"/>
  <c r="HW16" i="1"/>
  <c r="HW8" i="1"/>
  <c r="HW9" i="1"/>
  <c r="HW11" i="1"/>
  <c r="HW12" i="1"/>
  <c r="HV22" i="1"/>
  <c r="ID17" i="1"/>
  <c r="ID11" i="1"/>
  <c r="ID13" i="1"/>
  <c r="ID14" i="1"/>
  <c r="IK14" i="1"/>
  <c r="IK16" i="1"/>
  <c r="IK9" i="1"/>
  <c r="IR8" i="1"/>
  <c r="IR12" i="1"/>
  <c r="IQ22" i="1"/>
  <c r="IR13" i="1"/>
  <c r="IR9" i="1"/>
  <c r="IR10" i="1"/>
  <c r="IR11" i="1"/>
  <c r="IR14" i="1"/>
  <c r="IR15" i="1"/>
  <c r="IR19" i="1"/>
  <c r="JE22" i="1"/>
  <c r="JF10" i="1"/>
  <c r="IY12" i="1"/>
  <c r="JF17" i="1"/>
  <c r="JF12" i="1"/>
  <c r="IY9" i="1"/>
  <c r="JF14" i="1"/>
  <c r="IC22" i="1"/>
  <c r="IY16" i="1"/>
  <c r="HP8" i="1"/>
  <c r="JF9" i="1"/>
  <c r="HP15" i="1"/>
  <c r="HP10" i="1"/>
  <c r="HW15" i="1"/>
  <c r="JF16" i="1"/>
  <c r="IJ22" i="1"/>
  <c r="IY14" i="1"/>
  <c r="IK11" i="1"/>
  <c r="IY11" i="1"/>
  <c r="IK13" i="1"/>
  <c r="IK8" i="1"/>
  <c r="HW10" i="1"/>
  <c r="JF11" i="1"/>
  <c r="ID15" i="1"/>
  <c r="ID19" i="1"/>
  <c r="HP17" i="1"/>
  <c r="JF13" i="1"/>
  <c r="HP13" i="1"/>
  <c r="HP12" i="1"/>
  <c r="JF8" i="1"/>
  <c r="HP14" i="1"/>
  <c r="IY15" i="1"/>
  <c r="IK17" i="1"/>
  <c r="IX22" i="1"/>
  <c r="IY17" i="1"/>
  <c r="IY13" i="1"/>
  <c r="IK15" i="1"/>
  <c r="IY8" i="1"/>
  <c r="IK10" i="1"/>
  <c r="C43" i="4"/>
  <c r="C44" i="4"/>
  <c r="C45" i="4"/>
  <c r="C46" i="4"/>
  <c r="C47" i="4"/>
  <c r="C48" i="4"/>
  <c r="C49" i="4"/>
  <c r="LA22" i="1"/>
  <c r="KT22" i="1"/>
  <c r="KM22" i="1"/>
  <c r="KF22" i="1"/>
  <c r="JY22" i="1"/>
  <c r="JR22" i="1"/>
  <c r="JK22" i="1"/>
  <c r="LB21" i="1"/>
  <c r="KU21" i="1"/>
  <c r="KN21" i="1"/>
  <c r="KG21" i="1"/>
  <c r="JZ21" i="1"/>
  <c r="JS21" i="1"/>
  <c r="JL21" i="1"/>
  <c r="LB19" i="1"/>
  <c r="LB22" i="1"/>
  <c r="KU19" i="1"/>
  <c r="KU22" i="1"/>
  <c r="KN19" i="1"/>
  <c r="KG19" i="1"/>
  <c r="KH16" i="1"/>
  <c r="JZ19" i="1"/>
  <c r="KA14" i="1"/>
  <c r="JS19" i="1"/>
  <c r="JT9" i="1"/>
  <c r="JL19" i="1"/>
  <c r="KA17" i="1"/>
  <c r="KO16" i="1"/>
  <c r="KO15" i="1"/>
  <c r="KO14" i="1"/>
  <c r="KO13" i="1"/>
  <c r="KA13" i="1"/>
  <c r="KO12" i="1"/>
  <c r="KO11" i="1"/>
  <c r="KO10" i="1"/>
  <c r="KA9" i="1"/>
  <c r="KO8" i="1"/>
  <c r="KA8" i="1"/>
  <c r="HP19" i="1"/>
  <c r="HW19" i="1"/>
  <c r="IY19" i="1"/>
  <c r="KV15" i="1"/>
  <c r="IK19" i="1"/>
  <c r="KV13" i="1"/>
  <c r="KV11" i="1"/>
  <c r="JL22" i="1"/>
  <c r="KV12" i="1"/>
  <c r="KV8" i="1"/>
  <c r="KV10" i="1"/>
  <c r="JF19" i="1"/>
  <c r="KV14" i="1"/>
  <c r="KN22" i="1"/>
  <c r="KV16" i="1"/>
  <c r="KO17" i="1"/>
  <c r="KH17" i="1"/>
  <c r="KH13" i="1"/>
  <c r="KV17" i="1"/>
  <c r="KH10" i="1"/>
  <c r="JZ22" i="1"/>
  <c r="JS22" i="1"/>
  <c r="JT11" i="1"/>
  <c r="KA15" i="1"/>
  <c r="KA11" i="1"/>
  <c r="KA16" i="1"/>
  <c r="KG22" i="1"/>
  <c r="KH14" i="1"/>
  <c r="KH12" i="1"/>
  <c r="KH11" i="1"/>
  <c r="KH8" i="1"/>
  <c r="KH15" i="1"/>
  <c r="KH9" i="1"/>
  <c r="KO9" i="1"/>
  <c r="KV9" i="1"/>
  <c r="LC12" i="1"/>
  <c r="JM13" i="1"/>
  <c r="JM11" i="1"/>
  <c r="JT16" i="1"/>
  <c r="LC17" i="1"/>
  <c r="JT13" i="1"/>
  <c r="JT15" i="1"/>
  <c r="LC16" i="1"/>
  <c r="JT8" i="1"/>
  <c r="JM10" i="1"/>
  <c r="JT10" i="1"/>
  <c r="LC11" i="1"/>
  <c r="JM17" i="1"/>
  <c r="KA10" i="1"/>
  <c r="JM12" i="1"/>
  <c r="JT17" i="1"/>
  <c r="JM8" i="1"/>
  <c r="LC14" i="1"/>
  <c r="LC9" i="1"/>
  <c r="JT12" i="1"/>
  <c r="LC13" i="1"/>
  <c r="LC8" i="1"/>
  <c r="KA12" i="1"/>
  <c r="JM14" i="1"/>
  <c r="JM15" i="1"/>
  <c r="JM9" i="1"/>
  <c r="JT14" i="1"/>
  <c r="LC15" i="1"/>
  <c r="LC10" i="1"/>
  <c r="JM16" i="1"/>
  <c r="C50" i="4"/>
  <c r="C51" i="4"/>
  <c r="C52" i="4"/>
  <c r="C53" i="4"/>
  <c r="C54" i="4"/>
  <c r="C55" i="4"/>
  <c r="C56" i="4"/>
  <c r="MX22" i="1"/>
  <c r="MQ22" i="1"/>
  <c r="MJ22" i="1"/>
  <c r="MC22" i="1"/>
  <c r="LV22" i="1"/>
  <c r="LO22" i="1"/>
  <c r="LH22" i="1"/>
  <c r="MY21" i="1"/>
  <c r="MR21" i="1"/>
  <c r="MK21" i="1"/>
  <c r="MD21" i="1"/>
  <c r="LW21" i="1"/>
  <c r="LP21" i="1"/>
  <c r="LI21" i="1"/>
  <c r="MY19" i="1"/>
  <c r="MZ13" i="1"/>
  <c r="MR19" i="1"/>
  <c r="MS11" i="1"/>
  <c r="MK19" i="1"/>
  <c r="ML11" i="1"/>
  <c r="MD19" i="1"/>
  <c r="ME12" i="1"/>
  <c r="LW19" i="1"/>
  <c r="LX15" i="1"/>
  <c r="LP19" i="1"/>
  <c r="LI19" i="1"/>
  <c r="LJ14" i="1"/>
  <c r="KV19" i="1"/>
  <c r="KO19" i="1"/>
  <c r="KA19" i="1"/>
  <c r="KH19" i="1"/>
  <c r="LC19" i="1"/>
  <c r="JM19" i="1"/>
  <c r="JT19" i="1"/>
  <c r="LP22" i="1"/>
  <c r="ML13" i="1"/>
  <c r="ML8" i="1"/>
  <c r="LQ12" i="1"/>
  <c r="LQ11" i="1"/>
  <c r="LW22" i="1"/>
  <c r="LX12" i="1"/>
  <c r="MK22" i="1"/>
  <c r="LQ15" i="1"/>
  <c r="ML15" i="1"/>
  <c r="LQ10" i="1"/>
  <c r="LJ15" i="1"/>
  <c r="LJ9" i="1"/>
  <c r="LI22" i="1"/>
  <c r="LJ10" i="1"/>
  <c r="LJ11" i="1"/>
  <c r="LJ16" i="1"/>
  <c r="LJ17" i="1"/>
  <c r="LJ12" i="1"/>
  <c r="LJ13" i="1"/>
  <c r="LJ8" i="1"/>
  <c r="LQ16" i="1"/>
  <c r="LQ17" i="1"/>
  <c r="LQ8" i="1"/>
  <c r="LQ13" i="1"/>
  <c r="LQ9" i="1"/>
  <c r="LQ14" i="1"/>
  <c r="LX8" i="1"/>
  <c r="LX13" i="1"/>
  <c r="LX17" i="1"/>
  <c r="LX9" i="1"/>
  <c r="LX10" i="1"/>
  <c r="LX14" i="1"/>
  <c r="LX11" i="1"/>
  <c r="ME8" i="1"/>
  <c r="MS15" i="1"/>
  <c r="MS16" i="1"/>
  <c r="MS10" i="1"/>
  <c r="MR22" i="1"/>
  <c r="MS13" i="1"/>
  <c r="MS8" i="1"/>
  <c r="MZ8" i="1"/>
  <c r="MZ11" i="1"/>
  <c r="MZ14" i="1"/>
  <c r="MZ17" i="1"/>
  <c r="MZ15" i="1"/>
  <c r="MZ16" i="1"/>
  <c r="MZ9" i="1"/>
  <c r="MZ12" i="1"/>
  <c r="MY22" i="1"/>
  <c r="MZ10" i="1"/>
  <c r="ME17" i="1"/>
  <c r="ML12" i="1"/>
  <c r="MS12" i="1"/>
  <c r="ME14" i="1"/>
  <c r="ME9" i="1"/>
  <c r="ML14" i="1"/>
  <c r="LX16" i="1"/>
  <c r="ME15" i="1"/>
  <c r="ML10" i="1"/>
  <c r="ML17" i="1"/>
  <c r="MS17" i="1"/>
  <c r="ML9" i="1"/>
  <c r="MS14" i="1"/>
  <c r="ME16" i="1"/>
  <c r="MS9" i="1"/>
  <c r="ME11" i="1"/>
  <c r="ML16" i="1"/>
  <c r="ME13" i="1"/>
  <c r="MD22" i="1"/>
  <c r="ME10" i="1"/>
  <c r="C57" i="4"/>
  <c r="C58" i="4"/>
  <c r="C59" i="4"/>
  <c r="C60" i="4"/>
  <c r="C61" i="4"/>
  <c r="C62" i="4"/>
  <c r="C63" i="4"/>
  <c r="OU22" i="1"/>
  <c r="ON22" i="1"/>
  <c r="OG22" i="1"/>
  <c r="NZ22" i="1"/>
  <c r="NS22" i="1"/>
  <c r="NL22" i="1"/>
  <c r="NE22" i="1"/>
  <c r="OV21" i="1"/>
  <c r="OO21" i="1"/>
  <c r="OH21" i="1"/>
  <c r="OA21" i="1"/>
  <c r="NT21" i="1"/>
  <c r="NM21" i="1"/>
  <c r="NF21" i="1"/>
  <c r="OV19" i="1"/>
  <c r="OW13" i="1"/>
  <c r="OO19" i="1"/>
  <c r="OP12" i="1"/>
  <c r="OH19" i="1"/>
  <c r="OI14" i="1"/>
  <c r="OA19" i="1"/>
  <c r="OB9" i="1"/>
  <c r="NT19" i="1"/>
  <c r="NU13" i="1"/>
  <c r="NM19" i="1"/>
  <c r="NF19" i="1"/>
  <c r="NG15" i="1"/>
  <c r="LJ19" i="1"/>
  <c r="NM22" i="1"/>
  <c r="LQ19" i="1"/>
  <c r="LX19" i="1"/>
  <c r="ME19" i="1"/>
  <c r="ML19" i="1"/>
  <c r="MS19" i="1"/>
  <c r="MZ19" i="1"/>
  <c r="OB16" i="1"/>
  <c r="OB11" i="1"/>
  <c r="OV22" i="1"/>
  <c r="OW14" i="1"/>
  <c r="OW8" i="1"/>
  <c r="OW16" i="1"/>
  <c r="OW9" i="1"/>
  <c r="OW17" i="1"/>
  <c r="OW11" i="1"/>
  <c r="OA22" i="1"/>
  <c r="OW12" i="1"/>
  <c r="NF22" i="1"/>
  <c r="NG11" i="1"/>
  <c r="NG9" i="1"/>
  <c r="NG13" i="1"/>
  <c r="NG16" i="1"/>
  <c r="NG10" i="1"/>
  <c r="NG17" i="1"/>
  <c r="NG12" i="1"/>
  <c r="NG14" i="1"/>
  <c r="NG8" i="1"/>
  <c r="NN8" i="1"/>
  <c r="NN13" i="1"/>
  <c r="NN10" i="1"/>
  <c r="NN15" i="1"/>
  <c r="NU8" i="1"/>
  <c r="NU11" i="1"/>
  <c r="OB8" i="1"/>
  <c r="OB13" i="1"/>
  <c r="OI9" i="1"/>
  <c r="OI10" i="1"/>
  <c r="OH22" i="1"/>
  <c r="OI13" i="1"/>
  <c r="OI8" i="1"/>
  <c r="OI16" i="1"/>
  <c r="OI11" i="1"/>
  <c r="OI15" i="1"/>
  <c r="OO22" i="1"/>
  <c r="OP16" i="1"/>
  <c r="OP8" i="1"/>
  <c r="OP9" i="1"/>
  <c r="OP10" i="1"/>
  <c r="OP13" i="1"/>
  <c r="OP14" i="1"/>
  <c r="OP11" i="1"/>
  <c r="OP15" i="1"/>
  <c r="OW15" i="1"/>
  <c r="OW10" i="1"/>
  <c r="NU15" i="1"/>
  <c r="NU10" i="1"/>
  <c r="OI17" i="1"/>
  <c r="NN9" i="1"/>
  <c r="NU14" i="1"/>
  <c r="OP17" i="1"/>
  <c r="NU9" i="1"/>
  <c r="NN16" i="1"/>
  <c r="OB15" i="1"/>
  <c r="NN17" i="1"/>
  <c r="OB10" i="1"/>
  <c r="NN12" i="1"/>
  <c r="NU17" i="1"/>
  <c r="NU12" i="1"/>
  <c r="OB17" i="1"/>
  <c r="OB12" i="1"/>
  <c r="NN14" i="1"/>
  <c r="OI12" i="1"/>
  <c r="OB14" i="1"/>
  <c r="NN11" i="1"/>
  <c r="NU16" i="1"/>
  <c r="NT22" i="1"/>
  <c r="C64" i="4"/>
  <c r="C65" i="4"/>
  <c r="C66" i="4"/>
  <c r="C67" i="4"/>
  <c r="C68" i="4"/>
  <c r="C69" i="4"/>
  <c r="C70" i="4"/>
  <c r="QR22" i="1"/>
  <c r="QK22" i="1"/>
  <c r="QD22" i="1"/>
  <c r="PW22" i="1"/>
  <c r="PP22" i="1"/>
  <c r="PI22" i="1"/>
  <c r="PB22" i="1"/>
  <c r="QS21" i="1"/>
  <c r="QL21" i="1"/>
  <c r="QE21" i="1"/>
  <c r="PX21" i="1"/>
  <c r="PQ21" i="1"/>
  <c r="PJ21" i="1"/>
  <c r="PC21" i="1"/>
  <c r="QS19" i="1"/>
  <c r="QT16" i="1"/>
  <c r="QL19" i="1"/>
  <c r="QM11" i="1"/>
  <c r="QE19" i="1"/>
  <c r="QF11" i="1"/>
  <c r="PX19" i="1"/>
  <c r="PY8" i="1"/>
  <c r="PQ19" i="1"/>
  <c r="PR17" i="1"/>
  <c r="PJ19" i="1"/>
  <c r="PK15" i="1"/>
  <c r="PC19" i="1"/>
  <c r="PD17" i="1"/>
  <c r="OW19" i="1"/>
  <c r="NU19" i="1"/>
  <c r="NG19" i="1"/>
  <c r="NN19" i="1"/>
  <c r="OB19" i="1"/>
  <c r="OI19" i="1"/>
  <c r="OP19" i="1"/>
  <c r="QF8" i="1"/>
  <c r="PK13" i="1"/>
  <c r="PK14" i="1"/>
  <c r="QM13" i="1"/>
  <c r="QM15" i="1"/>
  <c r="QF10" i="1"/>
  <c r="QM17" i="1"/>
  <c r="QF9" i="1"/>
  <c r="QM10" i="1"/>
  <c r="QM16" i="1"/>
  <c r="QL22" i="1"/>
  <c r="QM8" i="1"/>
  <c r="QM9" i="1"/>
  <c r="PD12" i="1"/>
  <c r="PK17" i="1"/>
  <c r="PK10" i="1"/>
  <c r="PK11" i="1"/>
  <c r="PK12" i="1"/>
  <c r="PJ22" i="1"/>
  <c r="PR12" i="1"/>
  <c r="PR13" i="1"/>
  <c r="PR10" i="1"/>
  <c r="PR14" i="1"/>
  <c r="PR9" i="1"/>
  <c r="PR15" i="1"/>
  <c r="PQ22" i="1"/>
  <c r="PR16" i="1"/>
  <c r="PR11" i="1"/>
  <c r="PR8" i="1"/>
  <c r="QF14" i="1"/>
  <c r="QF13" i="1"/>
  <c r="QE22" i="1"/>
  <c r="QF15" i="1"/>
  <c r="QM14" i="1"/>
  <c r="QT13" i="1"/>
  <c r="QT12" i="1"/>
  <c r="QT11" i="1"/>
  <c r="PY15" i="1"/>
  <c r="PY10" i="1"/>
  <c r="QT8" i="1"/>
  <c r="PD14" i="1"/>
  <c r="PY17" i="1"/>
  <c r="PD9" i="1"/>
  <c r="PY12" i="1"/>
  <c r="QT15" i="1"/>
  <c r="QF17" i="1"/>
  <c r="PK9" i="1"/>
  <c r="QT10" i="1"/>
  <c r="QF12" i="1"/>
  <c r="PD16" i="1"/>
  <c r="PC22" i="1"/>
  <c r="QS22" i="1"/>
  <c r="PD11" i="1"/>
  <c r="QM12" i="1"/>
  <c r="PY14" i="1"/>
  <c r="PK16" i="1"/>
  <c r="QT17" i="1"/>
  <c r="PY9" i="1"/>
  <c r="PD13" i="1"/>
  <c r="PY16" i="1"/>
  <c r="PD8" i="1"/>
  <c r="PY11" i="1"/>
  <c r="QT14" i="1"/>
  <c r="QF16" i="1"/>
  <c r="PK8" i="1"/>
  <c r="QT9" i="1"/>
  <c r="PD15" i="1"/>
  <c r="PD10" i="1"/>
  <c r="PY13" i="1"/>
  <c r="PX22" i="1"/>
  <c r="C72" i="4"/>
  <c r="C71" i="4"/>
  <c r="QM19" i="1"/>
  <c r="PR19" i="1"/>
  <c r="PY19" i="1"/>
  <c r="QF19" i="1"/>
  <c r="QT19" i="1"/>
  <c r="PD19" i="1"/>
  <c r="PK19" i="1"/>
  <c r="C73" i="4"/>
  <c r="C74" i="4"/>
  <c r="C75" i="4"/>
  <c r="C76" i="4"/>
  <c r="C77" i="4"/>
  <c r="SO22" i="1"/>
  <c r="SH22" i="1"/>
  <c r="SA22" i="1"/>
  <c r="RT22" i="1"/>
  <c r="RM22" i="1"/>
  <c r="RF22" i="1"/>
  <c r="QY22" i="1"/>
  <c r="SP21" i="1"/>
  <c r="SI21" i="1"/>
  <c r="SB21" i="1"/>
  <c r="RU21" i="1"/>
  <c r="RN21" i="1"/>
  <c r="RG21" i="1"/>
  <c r="QZ21" i="1"/>
  <c r="SP19" i="1"/>
  <c r="SQ12" i="1"/>
  <c r="SI19" i="1"/>
  <c r="SJ10" i="1"/>
  <c r="SB19" i="1"/>
  <c r="SC17" i="1"/>
  <c r="RU19" i="1"/>
  <c r="RN19" i="1"/>
  <c r="RO15" i="1"/>
  <c r="RG19" i="1"/>
  <c r="RH14" i="1"/>
  <c r="QZ19" i="1"/>
  <c r="RA16" i="1"/>
  <c r="SQ10" i="1"/>
  <c r="SC12" i="1"/>
  <c r="RU22" i="1"/>
  <c r="RO16" i="1"/>
  <c r="RO17" i="1"/>
  <c r="SJ17" i="1"/>
  <c r="SP22" i="1"/>
  <c r="RH10" i="1"/>
  <c r="RG22" i="1"/>
  <c r="RH9" i="1"/>
  <c r="RH11" i="1"/>
  <c r="RH13" i="1"/>
  <c r="RO10" i="1"/>
  <c r="RO11" i="1"/>
  <c r="RO12" i="1"/>
  <c r="RO8" i="1"/>
  <c r="RO13" i="1"/>
  <c r="RN22" i="1"/>
  <c r="RO14" i="1"/>
  <c r="RO9" i="1"/>
  <c r="RV12" i="1"/>
  <c r="RV8" i="1"/>
  <c r="RV13" i="1"/>
  <c r="RV10" i="1"/>
  <c r="RV14" i="1"/>
  <c r="RV15" i="1"/>
  <c r="RV11" i="1"/>
  <c r="RV17" i="1"/>
  <c r="RV9" i="1"/>
  <c r="RV16" i="1"/>
  <c r="SC10" i="1"/>
  <c r="SC14" i="1"/>
  <c r="SJ9" i="1"/>
  <c r="SJ15" i="1"/>
  <c r="SI22" i="1"/>
  <c r="SQ8" i="1"/>
  <c r="QZ22" i="1"/>
  <c r="RA11" i="1"/>
  <c r="SJ12" i="1"/>
  <c r="RH16" i="1"/>
  <c r="SQ17" i="1"/>
  <c r="SC9" i="1"/>
  <c r="RA13" i="1"/>
  <c r="SJ14" i="1"/>
  <c r="SQ14" i="1"/>
  <c r="RH8" i="1"/>
  <c r="SQ9" i="1"/>
  <c r="SC11" i="1"/>
  <c r="RA15" i="1"/>
  <c r="SJ16" i="1"/>
  <c r="RA8" i="1"/>
  <c r="SC16" i="1"/>
  <c r="RA10" i="1"/>
  <c r="SJ11" i="1"/>
  <c r="RH15" i="1"/>
  <c r="SQ16" i="1"/>
  <c r="SC13" i="1"/>
  <c r="RA17" i="1"/>
  <c r="SC8" i="1"/>
  <c r="RA12" i="1"/>
  <c r="SJ13" i="1"/>
  <c r="RH17" i="1"/>
  <c r="SB22" i="1"/>
  <c r="SQ11" i="1"/>
  <c r="SJ8" i="1"/>
  <c r="RH12" i="1"/>
  <c r="SQ13" i="1"/>
  <c r="SC15" i="1"/>
  <c r="RA14" i="1"/>
  <c r="RA9" i="1"/>
  <c r="SQ15" i="1"/>
  <c r="C78" i="4"/>
  <c r="C79" i="4"/>
  <c r="C80" i="4"/>
  <c r="C81" i="4"/>
  <c r="C82" i="4"/>
  <c r="C83" i="4"/>
  <c r="C84" i="4"/>
  <c r="C85" i="4"/>
  <c r="UL22" i="1"/>
  <c r="UE22" i="1"/>
  <c r="TX22" i="1"/>
  <c r="TQ22" i="1"/>
  <c r="TJ22" i="1"/>
  <c r="TC22" i="1"/>
  <c r="SV22" i="1"/>
  <c r="UM21" i="1"/>
  <c r="UF21" i="1"/>
  <c r="TY21" i="1"/>
  <c r="TR21" i="1"/>
  <c r="TK21" i="1"/>
  <c r="TD21" i="1"/>
  <c r="SW21" i="1"/>
  <c r="UM19" i="1"/>
  <c r="UN16" i="1"/>
  <c r="UF19" i="1"/>
  <c r="UG11" i="1"/>
  <c r="TY19" i="1"/>
  <c r="TR19" i="1"/>
  <c r="TK19" i="1"/>
  <c r="TD19" i="1"/>
  <c r="TE16" i="1"/>
  <c r="SW19" i="1"/>
  <c r="SX12" i="1"/>
  <c r="UF22" i="1"/>
  <c r="TK22" i="1"/>
  <c r="RV19" i="1"/>
  <c r="SC19" i="1"/>
  <c r="TR22" i="1"/>
  <c r="TY22" i="1"/>
  <c r="RH19" i="1"/>
  <c r="RO19" i="1"/>
  <c r="SQ19" i="1"/>
  <c r="UG8" i="1"/>
  <c r="UG10" i="1"/>
  <c r="RA19" i="1"/>
  <c r="UG14" i="1"/>
  <c r="SJ19" i="1"/>
  <c r="UG15" i="1"/>
  <c r="UG17" i="1"/>
  <c r="TL13" i="1"/>
  <c r="TS17" i="1"/>
  <c r="TZ10" i="1"/>
  <c r="SX17" i="1"/>
  <c r="SX9" i="1"/>
  <c r="SX14" i="1"/>
  <c r="TE12" i="1"/>
  <c r="TE8" i="1"/>
  <c r="TD22" i="1"/>
  <c r="TE15" i="1"/>
  <c r="TE9" i="1"/>
  <c r="TE17" i="1"/>
  <c r="TE11" i="1"/>
  <c r="TE13" i="1"/>
  <c r="TE14" i="1"/>
  <c r="TE10" i="1"/>
  <c r="TL10" i="1"/>
  <c r="TL17" i="1"/>
  <c r="TL9" i="1"/>
  <c r="TL14" i="1"/>
  <c r="TL15" i="1"/>
  <c r="TL11" i="1"/>
  <c r="TL16" i="1"/>
  <c r="TL8" i="1"/>
  <c r="TL12" i="1"/>
  <c r="TS10" i="1"/>
  <c r="TS12" i="1"/>
  <c r="TS16" i="1"/>
  <c r="TS8" i="1"/>
  <c r="TS15" i="1"/>
  <c r="TS9" i="1"/>
  <c r="TZ15" i="1"/>
  <c r="UG13" i="1"/>
  <c r="UG16" i="1"/>
  <c r="UN11" i="1"/>
  <c r="UN8" i="1"/>
  <c r="UN12" i="1"/>
  <c r="UN15" i="1"/>
  <c r="UN13" i="1"/>
  <c r="TZ17" i="1"/>
  <c r="UN10" i="1"/>
  <c r="TZ12" i="1"/>
  <c r="SX16" i="1"/>
  <c r="SW22" i="1"/>
  <c r="UM22" i="1"/>
  <c r="SX11" i="1"/>
  <c r="UG12" i="1"/>
  <c r="TS14" i="1"/>
  <c r="UN17" i="1"/>
  <c r="SX8" i="1"/>
  <c r="UG9" i="1"/>
  <c r="TS11" i="1"/>
  <c r="UN14" i="1"/>
  <c r="TZ16" i="1"/>
  <c r="TZ14" i="1"/>
  <c r="TZ9" i="1"/>
  <c r="SX13" i="1"/>
  <c r="UN9" i="1"/>
  <c r="TZ11" i="1"/>
  <c r="SX15" i="1"/>
  <c r="SX10" i="1"/>
  <c r="TS13" i="1"/>
  <c r="TZ13" i="1"/>
  <c r="TZ8" i="1"/>
  <c r="SX19" i="1"/>
  <c r="TE19" i="1"/>
  <c r="TL19" i="1"/>
  <c r="TS19" i="1"/>
  <c r="TZ19" i="1"/>
  <c r="UG19" i="1"/>
  <c r="UN19" i="1"/>
  <c r="C86" i="4"/>
  <c r="C87" i="4"/>
  <c r="C88" i="4"/>
  <c r="C89" i="4"/>
  <c r="C90" i="4"/>
  <c r="C91" i="4"/>
  <c r="WI22" i="1"/>
  <c r="WB22" i="1"/>
  <c r="VU22" i="1"/>
  <c r="VN22" i="1"/>
  <c r="VG22" i="1"/>
  <c r="UZ22" i="1"/>
  <c r="US22" i="1"/>
  <c r="WJ21" i="1"/>
  <c r="WC21" i="1"/>
  <c r="VV21" i="1"/>
  <c r="VO21" i="1"/>
  <c r="VH21" i="1"/>
  <c r="VA21" i="1"/>
  <c r="UT21" i="1"/>
  <c r="WJ19" i="1"/>
  <c r="WK11" i="1"/>
  <c r="WC19" i="1"/>
  <c r="WD11" i="1"/>
  <c r="VV19" i="1"/>
  <c r="VW13" i="1"/>
  <c r="VO19" i="1"/>
  <c r="VP8" i="1"/>
  <c r="VH19" i="1"/>
  <c r="VI16" i="1"/>
  <c r="VA19" i="1"/>
  <c r="VB15" i="1"/>
  <c r="UT19" i="1"/>
  <c r="UU17" i="1"/>
  <c r="VB14" i="1"/>
  <c r="VB17" i="1"/>
  <c r="WD17" i="1"/>
  <c r="WD13" i="1"/>
  <c r="VW8" i="1"/>
  <c r="WD9" i="1"/>
  <c r="UU12" i="1"/>
  <c r="VV22" i="1"/>
  <c r="VB10" i="1"/>
  <c r="VB11" i="1"/>
  <c r="VA22" i="1"/>
  <c r="VB12" i="1"/>
  <c r="VB13" i="1"/>
  <c r="VI17" i="1"/>
  <c r="VI11" i="1"/>
  <c r="VI13" i="1"/>
  <c r="VI9" i="1"/>
  <c r="VI14" i="1"/>
  <c r="VH22" i="1"/>
  <c r="VI15" i="1"/>
  <c r="VI12" i="1"/>
  <c r="VI8" i="1"/>
  <c r="VI10" i="1"/>
  <c r="VP15" i="1"/>
  <c r="VW9" i="1"/>
  <c r="VW10" i="1"/>
  <c r="VW14" i="1"/>
  <c r="VW15" i="1"/>
  <c r="WC22" i="1"/>
  <c r="WD10" i="1"/>
  <c r="WD14" i="1"/>
  <c r="WD15" i="1"/>
  <c r="WD8" i="1"/>
  <c r="WD16" i="1"/>
  <c r="VP10" i="1"/>
  <c r="WK8" i="1"/>
  <c r="UU14" i="1"/>
  <c r="VP17" i="1"/>
  <c r="UU9" i="1"/>
  <c r="VP12" i="1"/>
  <c r="WK15" i="1"/>
  <c r="VW17" i="1"/>
  <c r="VB9" i="1"/>
  <c r="WK10" i="1"/>
  <c r="VW12" i="1"/>
  <c r="UU16" i="1"/>
  <c r="UT22" i="1"/>
  <c r="WJ22" i="1"/>
  <c r="UU11" i="1"/>
  <c r="WD12" i="1"/>
  <c r="VP14" i="1"/>
  <c r="VB16" i="1"/>
  <c r="WK17" i="1"/>
  <c r="WK13" i="1"/>
  <c r="VP9" i="1"/>
  <c r="WK12" i="1"/>
  <c r="UU8" i="1"/>
  <c r="VP11" i="1"/>
  <c r="WK14" i="1"/>
  <c r="VW16" i="1"/>
  <c r="VB8" i="1"/>
  <c r="WK9" i="1"/>
  <c r="VW11" i="1"/>
  <c r="UU15" i="1"/>
  <c r="UU10" i="1"/>
  <c r="VP13" i="1"/>
  <c r="WK16" i="1"/>
  <c r="VO22" i="1"/>
  <c r="UU13" i="1"/>
  <c r="VP16" i="1"/>
  <c r="C92" i="4"/>
  <c r="WD19" i="1"/>
  <c r="VB19" i="1"/>
  <c r="VI19" i="1"/>
  <c r="VP19" i="1"/>
  <c r="VW19" i="1"/>
  <c r="WK19" i="1"/>
  <c r="UU19" i="1"/>
  <c r="C93" i="4"/>
  <c r="C94" i="4"/>
  <c r="C95" i="4"/>
  <c r="C96" i="4"/>
  <c r="C97" i="4"/>
  <c r="C98" i="4"/>
  <c r="YF22" i="1"/>
  <c r="XY22" i="1"/>
  <c r="XR22" i="1"/>
  <c r="XK22" i="1"/>
  <c r="XD22" i="1"/>
  <c r="WW22" i="1"/>
  <c r="WP22" i="1"/>
  <c r="YG21" i="1"/>
  <c r="XZ21" i="1"/>
  <c r="XS21" i="1"/>
  <c r="XL21" i="1"/>
  <c r="XE21" i="1"/>
  <c r="WX21" i="1"/>
  <c r="WQ21" i="1"/>
  <c r="YG19" i="1"/>
  <c r="YH16" i="1"/>
  <c r="XZ19" i="1"/>
  <c r="YA10" i="1"/>
  <c r="XS19" i="1"/>
  <c r="XT17" i="1"/>
  <c r="XL19" i="1"/>
  <c r="XM12" i="1"/>
  <c r="XE19" i="1"/>
  <c r="WX19" i="1"/>
  <c r="WY14" i="1"/>
  <c r="WQ19" i="1"/>
  <c r="WR17" i="1"/>
  <c r="YH10" i="1"/>
  <c r="YH13" i="1"/>
  <c r="YH8" i="1"/>
  <c r="YG22" i="1"/>
  <c r="WR14" i="1"/>
  <c r="WR16" i="1"/>
  <c r="WR8" i="1"/>
  <c r="XE22" i="1"/>
  <c r="WR9" i="1"/>
  <c r="WQ22" i="1"/>
  <c r="WR10" i="1"/>
  <c r="WR11" i="1"/>
  <c r="WR12" i="1"/>
  <c r="WR13" i="1"/>
  <c r="WY9" i="1"/>
  <c r="WY17" i="1"/>
  <c r="WY10" i="1"/>
  <c r="WY11" i="1"/>
  <c r="WY12" i="1"/>
  <c r="WY8" i="1"/>
  <c r="WY13" i="1"/>
  <c r="XF9" i="1"/>
  <c r="XF8" i="1"/>
  <c r="XF17" i="1"/>
  <c r="XF12" i="1"/>
  <c r="XF13" i="1"/>
  <c r="XF14" i="1"/>
  <c r="XF15" i="1"/>
  <c r="XF10" i="1"/>
  <c r="XF11" i="1"/>
  <c r="XF16" i="1"/>
  <c r="XT15" i="1"/>
  <c r="XT10" i="1"/>
  <c r="XT8" i="1"/>
  <c r="XS22" i="1"/>
  <c r="XZ22" i="1"/>
  <c r="YA9" i="1"/>
  <c r="YA13" i="1"/>
  <c r="YA8" i="1"/>
  <c r="YA15" i="1"/>
  <c r="YH14" i="1"/>
  <c r="YH11" i="1"/>
  <c r="YH9" i="1"/>
  <c r="YH12" i="1"/>
  <c r="YH15" i="1"/>
  <c r="YA12" i="1"/>
  <c r="XM14" i="1"/>
  <c r="WY16" i="1"/>
  <c r="YH17" i="1"/>
  <c r="YA17" i="1"/>
  <c r="XM9" i="1"/>
  <c r="XT14" i="1"/>
  <c r="WX22" i="1"/>
  <c r="XT12" i="1"/>
  <c r="XT9" i="1"/>
  <c r="YA14" i="1"/>
  <c r="XM16" i="1"/>
  <c r="XM11" i="1"/>
  <c r="XT16" i="1"/>
  <c r="XM15" i="1"/>
  <c r="XT11" i="1"/>
  <c r="WR15" i="1"/>
  <c r="YA16" i="1"/>
  <c r="YA11" i="1"/>
  <c r="XM13" i="1"/>
  <c r="WY15" i="1"/>
  <c r="XL22" i="1"/>
  <c r="XM8" i="1"/>
  <c r="XT13" i="1"/>
  <c r="XM10" i="1"/>
  <c r="XM17" i="1"/>
  <c r="C99" i="4"/>
  <c r="WR19" i="1"/>
  <c r="WY19" i="1"/>
  <c r="XF19" i="1"/>
  <c r="XT19" i="1"/>
  <c r="YA19" i="1"/>
  <c r="YH19" i="1"/>
  <c r="XM19" i="1"/>
  <c r="C100" i="4"/>
  <c r="C101" i="4"/>
  <c r="C102" i="4"/>
  <c r="C103" i="4"/>
  <c r="C104" i="4"/>
  <c r="C105" i="4"/>
  <c r="AAC22" i="1"/>
  <c r="ZV22" i="1"/>
  <c r="ZO22" i="1"/>
  <c r="ZH22" i="1"/>
  <c r="ZA22" i="1"/>
  <c r="YT22" i="1"/>
  <c r="YM22" i="1"/>
  <c r="AAD21" i="1"/>
  <c r="ZW21" i="1"/>
  <c r="ZP21" i="1"/>
  <c r="ZI21" i="1"/>
  <c r="ZB21" i="1"/>
  <c r="YU21" i="1"/>
  <c r="YN21" i="1"/>
  <c r="AAD19" i="1"/>
  <c r="ZW19" i="1"/>
  <c r="ZP19" i="1"/>
  <c r="ZQ17" i="1"/>
  <c r="ZI19" i="1"/>
  <c r="ZJ12" i="1"/>
  <c r="ZB19" i="1"/>
  <c r="ZC15" i="1"/>
  <c r="YU19" i="1"/>
  <c r="YV14" i="1"/>
  <c r="YN19" i="1"/>
  <c r="ZW22" i="1"/>
  <c r="AAD22" i="1"/>
  <c r="ZX17" i="1"/>
  <c r="ZX9" i="1"/>
  <c r="AAE12" i="1"/>
  <c r="YN22" i="1"/>
  <c r="YV13" i="1"/>
  <c r="YV9" i="1"/>
  <c r="YV12" i="1"/>
  <c r="YV17" i="1"/>
  <c r="YU22" i="1"/>
  <c r="YV11" i="1"/>
  <c r="ZC16" i="1"/>
  <c r="ZC9" i="1"/>
  <c r="ZC10" i="1"/>
  <c r="ZC12" i="1"/>
  <c r="ZC8" i="1"/>
  <c r="ZB22" i="1"/>
  <c r="ZC17" i="1"/>
  <c r="ZC11" i="1"/>
  <c r="ZC13" i="1"/>
  <c r="ZC14" i="1"/>
  <c r="ZJ15" i="1"/>
  <c r="ZJ16" i="1"/>
  <c r="ZJ17" i="1"/>
  <c r="ZJ9" i="1"/>
  <c r="ZQ9" i="1"/>
  <c r="ZQ14" i="1"/>
  <c r="ZQ10" i="1"/>
  <c r="ZQ8" i="1"/>
  <c r="ZX14" i="1"/>
  <c r="ZX10" i="1"/>
  <c r="ZX13" i="1"/>
  <c r="ZX15" i="1"/>
  <c r="ZX8" i="1"/>
  <c r="YO14" i="1"/>
  <c r="ZQ12" i="1"/>
  <c r="YO16" i="1"/>
  <c r="YO11" i="1"/>
  <c r="ZX12" i="1"/>
  <c r="ZJ14" i="1"/>
  <c r="YV16" i="1"/>
  <c r="AAE17" i="1"/>
  <c r="AAE14" i="1"/>
  <c r="AAE9" i="1"/>
  <c r="ZQ11" i="1"/>
  <c r="YO15" i="1"/>
  <c r="ZX16" i="1"/>
  <c r="ZJ11" i="1"/>
  <c r="YO10" i="1"/>
  <c r="ZX11" i="1"/>
  <c r="ZJ13" i="1"/>
  <c r="YV15" i="1"/>
  <c r="AAE16" i="1"/>
  <c r="ZI22" i="1"/>
  <c r="YO13" i="1"/>
  <c r="YO8" i="1"/>
  <c r="ZQ16" i="1"/>
  <c r="YV8" i="1"/>
  <c r="ZJ8" i="1"/>
  <c r="YV10" i="1"/>
  <c r="AAE11" i="1"/>
  <c r="ZQ13" i="1"/>
  <c r="YO17" i="1"/>
  <c r="ZP22" i="1"/>
  <c r="YO12" i="1"/>
  <c r="ZJ10" i="1"/>
  <c r="AAE13" i="1"/>
  <c r="ZQ15" i="1"/>
  <c r="AAE8" i="1"/>
  <c r="YO9" i="1"/>
  <c r="AAE15" i="1"/>
  <c r="AAE10" i="1"/>
  <c r="C106" i="4"/>
  <c r="YV19" i="1"/>
  <c r="ZX19" i="1"/>
  <c r="ZC19" i="1"/>
  <c r="ZQ19" i="1"/>
  <c r="AAE19" i="1"/>
  <c r="YO19" i="1"/>
  <c r="ZJ19" i="1"/>
  <c r="C107" i="4"/>
  <c r="C108" i="4"/>
  <c r="C110" i="4"/>
  <c r="C109" i="4"/>
  <c r="C111" i="4"/>
  <c r="C112" i="4"/>
  <c r="ABZ22" i="1"/>
  <c r="ABS22" i="1"/>
  <c r="ABL22" i="1"/>
  <c r="ABE22" i="1"/>
  <c r="AAX22" i="1"/>
  <c r="AAQ22" i="1"/>
  <c r="AAJ22" i="1"/>
  <c r="ACA21" i="1"/>
  <c r="ABT21" i="1"/>
  <c r="ABM21" i="1"/>
  <c r="ABF21" i="1"/>
  <c r="AAY21" i="1"/>
  <c r="AAR21" i="1"/>
  <c r="AAK21" i="1"/>
  <c r="ACA19" i="1"/>
  <c r="ACB16" i="1"/>
  <c r="ABT19" i="1"/>
  <c r="ABU11" i="1"/>
  <c r="ABM19" i="1"/>
  <c r="ABN11" i="1"/>
  <c r="ABF19" i="1"/>
  <c r="ABG8" i="1"/>
  <c r="AAY19" i="1"/>
  <c r="AAR19" i="1"/>
  <c r="AAS15" i="1"/>
  <c r="AAK19" i="1"/>
  <c r="AAL17" i="1"/>
  <c r="AAY22" i="1"/>
  <c r="ABT22" i="1"/>
  <c r="AAS11" i="1"/>
  <c r="AAZ13" i="1"/>
  <c r="ABN13" i="1"/>
  <c r="ABN8" i="1"/>
  <c r="ABU8" i="1"/>
  <c r="AAR22" i="1"/>
  <c r="ABU9" i="1"/>
  <c r="ABU15" i="1"/>
  <c r="ABU13" i="1"/>
  <c r="AAS14" i="1"/>
  <c r="ABU14" i="1"/>
  <c r="AAS10" i="1"/>
  <c r="ABU16" i="1"/>
  <c r="ABU10" i="1"/>
  <c r="AAS17" i="1"/>
  <c r="AAL12" i="1"/>
  <c r="AAS12" i="1"/>
  <c r="AAS13" i="1"/>
  <c r="AAZ15" i="1"/>
  <c r="AAZ10" i="1"/>
  <c r="ABN10" i="1"/>
  <c r="ACB13" i="1"/>
  <c r="AAZ17" i="1"/>
  <c r="ABU17" i="1"/>
  <c r="ABM22" i="1"/>
  <c r="AAZ16" i="1"/>
  <c r="AAZ11" i="1"/>
  <c r="AAZ14" i="1"/>
  <c r="AAZ8" i="1"/>
  <c r="ACB11" i="1"/>
  <c r="ABN14" i="1"/>
  <c r="AAZ12" i="1"/>
  <c r="AAZ9" i="1"/>
  <c r="ABG15" i="1"/>
  <c r="ABN9" i="1"/>
  <c r="ACB12" i="1"/>
  <c r="ABN15" i="1"/>
  <c r="ABG10" i="1"/>
  <c r="ACB8" i="1"/>
  <c r="AAL14" i="1"/>
  <c r="ABG17" i="1"/>
  <c r="AAL9" i="1"/>
  <c r="ABG12" i="1"/>
  <c r="ACB15" i="1"/>
  <c r="ABN17" i="1"/>
  <c r="AAS9" i="1"/>
  <c r="ACB10" i="1"/>
  <c r="ABN12" i="1"/>
  <c r="AAL16" i="1"/>
  <c r="AAK22" i="1"/>
  <c r="ACA22" i="1"/>
  <c r="AAL11" i="1"/>
  <c r="ABU12" i="1"/>
  <c r="ABG14" i="1"/>
  <c r="AAS16" i="1"/>
  <c r="ACB17" i="1"/>
  <c r="ABG9" i="1"/>
  <c r="AAL13" i="1"/>
  <c r="ABG16" i="1"/>
  <c r="AAL8" i="1"/>
  <c r="ABG11" i="1"/>
  <c r="ACB14" i="1"/>
  <c r="ABN16" i="1"/>
  <c r="AAS8" i="1"/>
  <c r="ACB9" i="1"/>
  <c r="AAL15" i="1"/>
  <c r="AAL10" i="1"/>
  <c r="ABG13" i="1"/>
  <c r="ABF22" i="1"/>
  <c r="C113" i="4"/>
  <c r="C114" i="4"/>
  <c r="C115" i="4"/>
  <c r="C116" i="4"/>
  <c r="C117" i="4"/>
  <c r="C118" i="4"/>
  <c r="C119" i="4"/>
  <c r="ACG22" i="1"/>
  <c r="ACH21" i="1"/>
  <c r="ACH19" i="1"/>
  <c r="ACI12" i="1"/>
  <c r="ADP22" i="1"/>
  <c r="ADI22" i="1"/>
  <c r="ADB22" i="1"/>
  <c r="ACU22" i="1"/>
  <c r="ACN22" i="1"/>
  <c r="ADQ21" i="1"/>
  <c r="ADJ21" i="1"/>
  <c r="ADC21" i="1"/>
  <c r="ACV21" i="1"/>
  <c r="ACO21" i="1"/>
  <c r="ADQ19" i="1"/>
  <c r="ADR17" i="1"/>
  <c r="ADJ19" i="1"/>
  <c r="ADK16" i="1"/>
  <c r="ADC19" i="1"/>
  <c r="ADD9" i="1"/>
  <c r="ACV19" i="1"/>
  <c r="ACW17" i="1"/>
  <c r="ACO19" i="1"/>
  <c r="ACP16" i="1"/>
  <c r="ADW22" i="1"/>
  <c r="ADX21" i="1"/>
  <c r="ADX19" i="1"/>
  <c r="ADY14" i="1"/>
  <c r="C120" i="4"/>
  <c r="AEE19" i="1"/>
  <c r="AEF15" i="1"/>
  <c r="AEE21" i="1"/>
  <c r="AED22" i="1"/>
  <c r="C121" i="4"/>
  <c r="AEL19" i="1"/>
  <c r="AEM12" i="1"/>
  <c r="AEL21" i="1"/>
  <c r="AEK22" i="1"/>
  <c r="C122" i="4"/>
  <c r="C123" i="4"/>
  <c r="C124" i="4"/>
  <c r="C125" i="4"/>
  <c r="AFG19" i="1"/>
  <c r="AFH13" i="1"/>
  <c r="AFG21" i="1"/>
  <c r="AFF22" i="1"/>
  <c r="AEZ19" i="1"/>
  <c r="AFA8" i="1"/>
  <c r="AEZ21" i="1"/>
  <c r="AEY22" i="1"/>
  <c r="AES19" i="1"/>
  <c r="AET10" i="1"/>
  <c r="AES21" i="1"/>
  <c r="AER22" i="1"/>
  <c r="AFN19" i="1"/>
  <c r="AFO14" i="1"/>
  <c r="AFN21" i="1"/>
  <c r="AFM22" i="1"/>
  <c r="AFU19" i="1"/>
  <c r="AFV15" i="1"/>
  <c r="AFU21" i="1"/>
  <c r="AFT22" i="1"/>
  <c r="AQH19" i="1"/>
  <c r="AQI16" i="1"/>
  <c r="AQH21" i="1"/>
  <c r="C127" i="4"/>
  <c r="C128" i="4"/>
  <c r="C129" i="4"/>
  <c r="C130" i="4"/>
  <c r="C131" i="4"/>
  <c r="C132" i="4"/>
  <c r="C133" i="4"/>
  <c r="AGA22" i="1"/>
  <c r="AGB21" i="1"/>
  <c r="AGB19" i="1"/>
  <c r="AGC12" i="1"/>
  <c r="AGH22" i="1"/>
  <c r="AGI21" i="1"/>
  <c r="AGI19" i="1"/>
  <c r="AGJ10" i="1"/>
  <c r="AGO22" i="1"/>
  <c r="AGP21" i="1"/>
  <c r="AGP19" i="1"/>
  <c r="AGQ17" i="1"/>
  <c r="AGV22" i="1"/>
  <c r="AGW21" i="1"/>
  <c r="AGW19" i="1"/>
  <c r="AGX17" i="1"/>
  <c r="AHC22" i="1"/>
  <c r="AHD21" i="1"/>
  <c r="AHD19" i="1"/>
  <c r="AHE17" i="1"/>
  <c r="AHJ22" i="1"/>
  <c r="AHK21" i="1"/>
  <c r="AHK19" i="1"/>
  <c r="AHL9" i="1"/>
  <c r="AHQ22" i="1"/>
  <c r="AHR21" i="1"/>
  <c r="AHR19" i="1"/>
  <c r="AHS11" i="1"/>
  <c r="C134" i="4"/>
  <c r="AHX22" i="1"/>
  <c r="AHY21" i="1"/>
  <c r="AHY19" i="1"/>
  <c r="AHZ16" i="1"/>
  <c r="C135" i="4"/>
  <c r="AIE22" i="1"/>
  <c r="AIF21" i="1"/>
  <c r="AIF19" i="1"/>
  <c r="AIG10" i="1"/>
  <c r="BFB22" i="1"/>
  <c r="BEU22" i="1"/>
  <c r="BEN22" i="1"/>
  <c r="BEG22" i="1"/>
  <c r="BDZ22" i="1"/>
  <c r="BDS22" i="1"/>
  <c r="BDL22" i="1"/>
  <c r="BDJ22" i="1"/>
  <c r="BDH22" i="1"/>
  <c r="BDE22" i="1"/>
  <c r="BDC22" i="1"/>
  <c r="BDA22" i="1"/>
  <c r="BCX22" i="1"/>
  <c r="BCV22" i="1"/>
  <c r="BCT22" i="1"/>
  <c r="BCQ22" i="1"/>
  <c r="BCO22" i="1"/>
  <c r="BCM22" i="1"/>
  <c r="BCJ22" i="1"/>
  <c r="BCH22" i="1"/>
  <c r="BCF22" i="1"/>
  <c r="BCC22" i="1"/>
  <c r="BCA22" i="1"/>
  <c r="BBY22" i="1"/>
  <c r="BBV22" i="1"/>
  <c r="BBT22" i="1"/>
  <c r="BBR22" i="1"/>
  <c r="BBO22" i="1"/>
  <c r="BBM22" i="1"/>
  <c r="BBK22" i="1"/>
  <c r="BBH22" i="1"/>
  <c r="BBF22" i="1"/>
  <c r="BBD22" i="1"/>
  <c r="BBA22" i="1"/>
  <c r="BAY22" i="1"/>
  <c r="BAW22" i="1"/>
  <c r="BAT22" i="1"/>
  <c r="BAR22" i="1"/>
  <c r="BAP22" i="1"/>
  <c r="BAM22" i="1"/>
  <c r="BAF22" i="1"/>
  <c r="AZY22" i="1"/>
  <c r="AZR22" i="1"/>
  <c r="AZK22" i="1"/>
  <c r="AZD22" i="1"/>
  <c r="AYW22" i="1"/>
  <c r="AYP22" i="1"/>
  <c r="AYI22" i="1"/>
  <c r="AYB22" i="1"/>
  <c r="AXU22" i="1"/>
  <c r="AXN22" i="1"/>
  <c r="AXG22" i="1"/>
  <c r="AWZ22" i="1"/>
  <c r="AWS22" i="1"/>
  <c r="AWL22" i="1"/>
  <c r="AWE22" i="1"/>
  <c r="AVX22" i="1"/>
  <c r="AVQ22" i="1"/>
  <c r="AVJ22" i="1"/>
  <c r="AVC22" i="1"/>
  <c r="AUV22" i="1"/>
  <c r="AUO22" i="1"/>
  <c r="AUH22" i="1"/>
  <c r="AUA22" i="1"/>
  <c r="ATT22" i="1"/>
  <c r="ATM22" i="1"/>
  <c r="ATF22" i="1"/>
  <c r="ASY22" i="1"/>
  <c r="ASR22" i="1"/>
  <c r="ASK22" i="1"/>
  <c r="ASD22" i="1"/>
  <c r="ARW22" i="1"/>
  <c r="ARP22" i="1"/>
  <c r="ARI22" i="1"/>
  <c r="ARB22" i="1"/>
  <c r="AQU22" i="1"/>
  <c r="AQN22" i="1"/>
  <c r="BFC21" i="1"/>
  <c r="BEV21" i="1"/>
  <c r="BEO21" i="1"/>
  <c r="BEH21" i="1"/>
  <c r="BEA21" i="1"/>
  <c r="BDT21" i="1"/>
  <c r="BDM21" i="1"/>
  <c r="BDF21" i="1"/>
  <c r="BCY21" i="1"/>
  <c r="BCR21" i="1"/>
  <c r="BCK21" i="1"/>
  <c r="BCD21" i="1"/>
  <c r="BBW21" i="1"/>
  <c r="BBP21" i="1"/>
  <c r="BBI21" i="1"/>
  <c r="BBB21" i="1"/>
  <c r="BAU21" i="1"/>
  <c r="BAN21" i="1"/>
  <c r="BAG21" i="1"/>
  <c r="AZZ21" i="1"/>
  <c r="AZS21" i="1"/>
  <c r="AZL21" i="1"/>
  <c r="AZE21" i="1"/>
  <c r="AYX21" i="1"/>
  <c r="AYQ21" i="1"/>
  <c r="AYJ21" i="1"/>
  <c r="AYC21" i="1"/>
  <c r="AXV21" i="1"/>
  <c r="AXO21" i="1"/>
  <c r="AXH21" i="1"/>
  <c r="AXA21" i="1"/>
  <c r="AWT21" i="1"/>
  <c r="AWM21" i="1"/>
  <c r="AWF21" i="1"/>
  <c r="AVY21" i="1"/>
  <c r="AVR21" i="1"/>
  <c r="AVK21" i="1"/>
  <c r="AVD21" i="1"/>
  <c r="AUW21" i="1"/>
  <c r="AUP21" i="1"/>
  <c r="AUI21" i="1"/>
  <c r="AUB21" i="1"/>
  <c r="ATU21" i="1"/>
  <c r="ATN21" i="1"/>
  <c r="ATG21" i="1"/>
  <c r="ASZ21" i="1"/>
  <c r="ASS21" i="1"/>
  <c r="ASL21" i="1"/>
  <c r="ASE21" i="1"/>
  <c r="ARX21" i="1"/>
  <c r="ARQ21" i="1"/>
  <c r="ARJ21" i="1"/>
  <c r="ARC21" i="1"/>
  <c r="AQV21" i="1"/>
  <c r="AQO21" i="1"/>
  <c r="BFC19" i="1"/>
  <c r="BFD14" i="1"/>
  <c r="BEV19" i="1"/>
  <c r="BEW17" i="1"/>
  <c r="BEO19" i="1"/>
  <c r="BEP17" i="1"/>
  <c r="BEH19" i="1"/>
  <c r="BEI13" i="1"/>
  <c r="BEA19" i="1"/>
  <c r="BEB10" i="1"/>
  <c r="BDT19" i="1"/>
  <c r="BDU12" i="1"/>
  <c r="AYX19" i="1"/>
  <c r="AYY11" i="1"/>
  <c r="AYQ19" i="1"/>
  <c r="AYR16" i="1"/>
  <c r="AYJ19" i="1"/>
  <c r="AYK10" i="1"/>
  <c r="AYC19" i="1"/>
  <c r="AYD16" i="1"/>
  <c r="AXV19" i="1"/>
  <c r="AXW12" i="1"/>
  <c r="AXO19" i="1"/>
  <c r="AXP16" i="1"/>
  <c r="AXH19" i="1"/>
  <c r="AXI8" i="1"/>
  <c r="AXA19" i="1"/>
  <c r="AXB9" i="1"/>
  <c r="AWT19" i="1"/>
  <c r="AWU11" i="1"/>
  <c r="AWM19" i="1"/>
  <c r="AWN16" i="1"/>
  <c r="AWF19" i="1"/>
  <c r="AWG9" i="1"/>
  <c r="AVY19" i="1"/>
  <c r="AVZ11" i="1"/>
  <c r="AVR19" i="1"/>
  <c r="AVS9" i="1"/>
  <c r="AVK19" i="1"/>
  <c r="AVL10" i="1"/>
  <c r="AVD19" i="1"/>
  <c r="AVE16" i="1"/>
  <c r="AUW19" i="1"/>
  <c r="AUX9" i="1"/>
  <c r="AUP19" i="1"/>
  <c r="AUQ15" i="1"/>
  <c r="AUI19" i="1"/>
  <c r="AUJ17" i="1"/>
  <c r="AUB19" i="1"/>
  <c r="AUC10" i="1"/>
  <c r="ATU19" i="1"/>
  <c r="ATV17" i="1"/>
  <c r="ATN19" i="1"/>
  <c r="ATO9" i="1"/>
  <c r="ATG19" i="1"/>
  <c r="ATH12" i="1"/>
  <c r="ASZ19" i="1"/>
  <c r="ATA13" i="1"/>
  <c r="ASS19" i="1"/>
  <c r="AST14" i="1"/>
  <c r="ASL19" i="1"/>
  <c r="ASM10" i="1"/>
  <c r="ASE19" i="1"/>
  <c r="ASF9" i="1"/>
  <c r="ARX19" i="1"/>
  <c r="ARY11" i="1"/>
  <c r="ARQ19" i="1"/>
  <c r="ARR16" i="1"/>
  <c r="ARJ19" i="1"/>
  <c r="ARK15" i="1"/>
  <c r="ARC19" i="1"/>
  <c r="ARD11" i="1"/>
  <c r="AQV19" i="1"/>
  <c r="AQW12" i="1"/>
  <c r="AQO19" i="1"/>
  <c r="AQP16" i="1"/>
  <c r="BDM17" i="1"/>
  <c r="BDF17" i="1"/>
  <c r="BCY17" i="1"/>
  <c r="BCR17" i="1"/>
  <c r="BCK17" i="1"/>
  <c r="BCD17" i="1"/>
  <c r="BBW17" i="1"/>
  <c r="BBP17" i="1"/>
  <c r="BBI17" i="1"/>
  <c r="BBB17" i="1"/>
  <c r="BAU17" i="1"/>
  <c r="BAN17" i="1"/>
  <c r="BAG17" i="1"/>
  <c r="AZZ17" i="1"/>
  <c r="AZS17" i="1"/>
  <c r="AZL17" i="1"/>
  <c r="AZE17" i="1"/>
  <c r="BDM16" i="1"/>
  <c r="BDF16" i="1"/>
  <c r="BCY16" i="1"/>
  <c r="BCR16" i="1"/>
  <c r="BCK16" i="1"/>
  <c r="BCD16" i="1"/>
  <c r="BBW16" i="1"/>
  <c r="BBP16" i="1"/>
  <c r="BBI16" i="1"/>
  <c r="BBB16" i="1"/>
  <c r="BAU16" i="1"/>
  <c r="BAN16" i="1"/>
  <c r="BAG16" i="1"/>
  <c r="AZZ16" i="1"/>
  <c r="AZS16" i="1"/>
  <c r="AZL16" i="1"/>
  <c r="AZE16" i="1"/>
  <c r="BDM15" i="1"/>
  <c r="BDF15" i="1"/>
  <c r="BCY15" i="1"/>
  <c r="BCR15" i="1"/>
  <c r="BCK15" i="1"/>
  <c r="BCD15" i="1"/>
  <c r="BBW15" i="1"/>
  <c r="BBP15" i="1"/>
  <c r="BBI15" i="1"/>
  <c r="BBB15" i="1"/>
  <c r="BAU15" i="1"/>
  <c r="BAN15" i="1"/>
  <c r="BAG15" i="1"/>
  <c r="AZZ15" i="1"/>
  <c r="AZS15" i="1"/>
  <c r="AZL15" i="1"/>
  <c r="AZE15" i="1"/>
  <c r="BDM14" i="1"/>
  <c r="BDF14" i="1"/>
  <c r="BCY14" i="1"/>
  <c r="BCR14" i="1"/>
  <c r="BCK14" i="1"/>
  <c r="BCD14" i="1"/>
  <c r="BBW14" i="1"/>
  <c r="BBP14" i="1"/>
  <c r="BBI14" i="1"/>
  <c r="BBB14" i="1"/>
  <c r="BAU14" i="1"/>
  <c r="BAN14" i="1"/>
  <c r="BAG14" i="1"/>
  <c r="AZZ14" i="1"/>
  <c r="AZS14" i="1"/>
  <c r="AZL14" i="1"/>
  <c r="AZE14" i="1"/>
  <c r="BDF13" i="1"/>
  <c r="BCY13" i="1"/>
  <c r="BCR13" i="1"/>
  <c r="BCK13" i="1"/>
  <c r="BCD13" i="1"/>
  <c r="BBW13" i="1"/>
  <c r="BBP13" i="1"/>
  <c r="BBI13" i="1"/>
  <c r="BBB13" i="1"/>
  <c r="BAU13" i="1"/>
  <c r="BAN13" i="1"/>
  <c r="BAG13" i="1"/>
  <c r="AZZ13" i="1"/>
  <c r="AZS13" i="1"/>
  <c r="AZL13" i="1"/>
  <c r="AZE13" i="1"/>
  <c r="BCK11" i="1"/>
  <c r="BCD11" i="1"/>
  <c r="BBW11" i="1"/>
  <c r="BBP11" i="1"/>
  <c r="BBI11" i="1"/>
  <c r="BBB11" i="1"/>
  <c r="BAU11" i="1"/>
  <c r="BAN11" i="1"/>
  <c r="BAG11" i="1"/>
  <c r="AZZ11" i="1"/>
  <c r="AZS11" i="1"/>
  <c r="AZL11" i="1"/>
  <c r="AZE11" i="1"/>
  <c r="F21" i="1"/>
  <c r="C136" i="4"/>
  <c r="AIL22" i="1"/>
  <c r="AIM21" i="1"/>
  <c r="AIM19" i="1"/>
  <c r="AIN16" i="1"/>
  <c r="C137" i="4"/>
  <c r="AIS22" i="1"/>
  <c r="AIT21" i="1"/>
  <c r="AIT19" i="1"/>
  <c r="AIU11" i="1"/>
  <c r="C138" i="4"/>
  <c r="AIZ22" i="1"/>
  <c r="AJA21" i="1"/>
  <c r="AJA19" i="1"/>
  <c r="AJB11" i="1"/>
  <c r="C139" i="4"/>
  <c r="AJG22" i="1"/>
  <c r="AJH21" i="1"/>
  <c r="AJH19" i="1"/>
  <c r="AJI14" i="1"/>
  <c r="C140" i="4"/>
  <c r="AJN22" i="1"/>
  <c r="AJO21" i="1"/>
  <c r="AJO19" i="1"/>
  <c r="AJP8" i="1"/>
  <c r="C141" i="4"/>
  <c r="AJV19" i="1"/>
  <c r="AJW10" i="1"/>
  <c r="AJV21" i="1"/>
  <c r="AJU22" i="1"/>
  <c r="C142" i="4"/>
  <c r="AKC19" i="1"/>
  <c r="AKD17" i="1"/>
  <c r="AKC21" i="1"/>
  <c r="AKB22" i="1"/>
  <c r="C143" i="4"/>
  <c r="AKI22" i="1"/>
  <c r="AKJ21" i="1"/>
  <c r="AKJ19" i="1"/>
  <c r="AKK13" i="1"/>
  <c r="C144" i="4"/>
  <c r="AKP22" i="1"/>
  <c r="AKQ21" i="1"/>
  <c r="AKQ19" i="1"/>
  <c r="AKR8" i="1"/>
  <c r="AKW22" i="1"/>
  <c r="AKX21" i="1"/>
  <c r="AKX19" i="1"/>
  <c r="AKY11" i="1"/>
  <c r="C145" i="4"/>
  <c r="C146" i="4"/>
  <c r="ALD22" i="1"/>
  <c r="ALE21" i="1"/>
  <c r="ALE19" i="1"/>
  <c r="ALF8" i="1"/>
  <c r="C147" i="4"/>
  <c r="ALK22" i="1"/>
  <c r="ALL21" i="1"/>
  <c r="ALL19" i="1"/>
  <c r="ALM8" i="1"/>
  <c r="C149" i="4"/>
  <c r="C148" i="4"/>
  <c r="ALR22" i="1"/>
  <c r="ALS21" i="1"/>
  <c r="ALS19" i="1"/>
  <c r="ALT14" i="1"/>
  <c r="ALY22" i="1"/>
  <c r="ALZ21" i="1"/>
  <c r="ALZ19" i="1"/>
  <c r="AMA17" i="1"/>
  <c r="C150" i="4"/>
  <c r="AMF22" i="1"/>
  <c r="AMG21" i="1"/>
  <c r="AMG19" i="1"/>
  <c r="AMH16" i="1"/>
  <c r="C151" i="4"/>
  <c r="AMM22" i="1"/>
  <c r="AMN21" i="1"/>
  <c r="AMN19" i="1"/>
  <c r="AMO11" i="1"/>
  <c r="C152" i="4"/>
  <c r="AMT22" i="1"/>
  <c r="AMU21" i="1"/>
  <c r="AMU19" i="1"/>
  <c r="AMV8" i="1"/>
  <c r="C153" i="4"/>
  <c r="ANB19" i="1"/>
  <c r="ANC13" i="1"/>
  <c r="ANB21" i="1"/>
  <c r="ANA22" i="1"/>
  <c r="C154" i="4"/>
  <c r="ANI19" i="1"/>
  <c r="ANJ10" i="1"/>
  <c r="ANI21" i="1"/>
  <c r="ANH22" i="1"/>
  <c r="C155" i="4"/>
  <c r="ANP19" i="1"/>
  <c r="ANQ15" i="1"/>
  <c r="ANP21" i="1"/>
  <c r="ANO22" i="1"/>
  <c r="C156" i="4"/>
  <c r="ANW19" i="1"/>
  <c r="ANX17" i="1"/>
  <c r="ANW21" i="1"/>
  <c r="ANV22" i="1"/>
  <c r="C157" i="4"/>
  <c r="AOD19" i="1"/>
  <c r="AOE9" i="1"/>
  <c r="AOD21" i="1"/>
  <c r="AOC22" i="1"/>
  <c r="AOR19" i="1"/>
  <c r="AOR21" i="1"/>
  <c r="AOQ22" i="1"/>
  <c r="C158" i="4"/>
  <c r="AOJ22" i="1"/>
  <c r="AOK21" i="1"/>
  <c r="AOK19" i="1"/>
  <c r="AOL14" i="1"/>
  <c r="C160" i="4"/>
  <c r="AOX22" i="1"/>
  <c r="AOY21" i="1"/>
  <c r="AOY19" i="1"/>
  <c r="AOZ10" i="1"/>
  <c r="C161" i="4"/>
  <c r="APE22" i="1"/>
  <c r="APF21" i="1"/>
  <c r="APF19" i="1"/>
  <c r="APG8" i="1"/>
  <c r="C162" i="4"/>
  <c r="APL22" i="1"/>
  <c r="APM21" i="1"/>
  <c r="APM19" i="1"/>
  <c r="APN16" i="1"/>
  <c r="C163" i="4"/>
  <c r="APS22" i="1"/>
  <c r="APT21" i="1"/>
  <c r="APT19" i="1"/>
  <c r="APU8" i="1"/>
  <c r="C164" i="4"/>
  <c r="APZ22" i="1"/>
  <c r="AQA21" i="1"/>
  <c r="AQA19" i="1"/>
  <c r="AQB14" i="1"/>
  <c r="C165" i="4"/>
  <c r="C166" i="4"/>
  <c r="AQG22" i="1"/>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6" i="4"/>
  <c r="C205" i="4"/>
  <c r="C207" i="4"/>
  <c r="C208" i="4"/>
  <c r="D8" i="1"/>
  <c r="D9" i="1"/>
  <c r="D10" i="1"/>
  <c r="D11" i="1"/>
  <c r="D12" i="1"/>
  <c r="D13" i="1"/>
  <c r="D14" i="1"/>
  <c r="D15" i="1"/>
  <c r="D16" i="1"/>
  <c r="D17" i="1"/>
  <c r="B9" i="1"/>
  <c r="B10" i="1"/>
  <c r="B11" i="1"/>
  <c r="B12" i="1"/>
  <c r="B13" i="1"/>
  <c r="B14" i="1"/>
  <c r="B15" i="1"/>
  <c r="B16" i="1"/>
  <c r="B17" i="1"/>
  <c r="B21" i="1"/>
  <c r="D21" i="1"/>
  <c r="F19" i="1"/>
  <c r="G11" i="1"/>
  <c r="ASM17" i="1"/>
  <c r="AIG8" i="1"/>
  <c r="AIG12" i="1"/>
  <c r="AIG14" i="1"/>
  <c r="AIG13" i="1"/>
  <c r="AIG11" i="1"/>
  <c r="ATA11" i="1"/>
  <c r="AJB17" i="1"/>
  <c r="AHS8" i="1"/>
  <c r="AIG15" i="1"/>
  <c r="AVZ17" i="1"/>
  <c r="ARR8" i="1"/>
  <c r="AUX15" i="1"/>
  <c r="AYD12" i="1"/>
  <c r="AUX16" i="1"/>
  <c r="ASM14" i="1"/>
  <c r="AST15" i="1"/>
  <c r="ASM8" i="1"/>
  <c r="AMV15" i="1"/>
  <c r="ASF13" i="1"/>
  <c r="AJB10" i="1"/>
  <c r="AJB13" i="1"/>
  <c r="AOZ15" i="1"/>
  <c r="AJB12" i="1"/>
  <c r="AIG16" i="1"/>
  <c r="AJB14" i="1"/>
  <c r="AJB16" i="1"/>
  <c r="ASM15" i="1"/>
  <c r="ASS22" i="1"/>
  <c r="AJB15" i="1"/>
  <c r="AJB8" i="1"/>
  <c r="AEM14" i="1"/>
  <c r="AMH14" i="1"/>
  <c r="AYY16" i="1"/>
  <c r="AJB9" i="1"/>
  <c r="ANX12" i="1"/>
  <c r="AXW10" i="1"/>
  <c r="AHL8" i="1"/>
  <c r="AQI10" i="1"/>
  <c r="ATV12" i="1"/>
  <c r="AHS15" i="1"/>
  <c r="AFA9" i="1"/>
  <c r="ATV14" i="1"/>
  <c r="AQI17" i="1"/>
  <c r="ATV16" i="1"/>
  <c r="BEW13" i="1"/>
  <c r="AHS12" i="1"/>
  <c r="AXB13" i="1"/>
  <c r="AKR13" i="1"/>
  <c r="AST17" i="1"/>
  <c r="AXB15" i="1"/>
  <c r="AGQ10" i="1"/>
  <c r="AJW12" i="1"/>
  <c r="AVL14" i="1"/>
  <c r="AQI11" i="1"/>
  <c r="AST12" i="1"/>
  <c r="AVZ15" i="1"/>
  <c r="ASL22" i="1"/>
  <c r="AST9" i="1"/>
  <c r="AST11" i="1"/>
  <c r="G12" i="1"/>
  <c r="AOL11" i="1"/>
  <c r="G14" i="1"/>
  <c r="AQP10" i="1"/>
  <c r="AJW14" i="1"/>
  <c r="AWG12" i="1"/>
  <c r="AGX13" i="1"/>
  <c r="AMV9" i="1"/>
  <c r="ATA8" i="1"/>
  <c r="BEB8" i="1"/>
  <c r="AJP9" i="1"/>
  <c r="ANW22" i="1"/>
  <c r="BEB12" i="1"/>
  <c r="AMU22" i="1"/>
  <c r="AWG10" i="1"/>
  <c r="BEA22" i="1"/>
  <c r="AJO22" i="1"/>
  <c r="AMV11" i="1"/>
  <c r="AMV10" i="1"/>
  <c r="AGX12" i="1"/>
  <c r="BEB14" i="1"/>
  <c r="AMV14" i="1"/>
  <c r="AGX9" i="1"/>
  <c r="ATA17" i="1"/>
  <c r="AGX15" i="1"/>
  <c r="ATA16" i="1"/>
  <c r="AQV22" i="1"/>
  <c r="AIG9" i="1"/>
  <c r="ANQ10" i="1"/>
  <c r="AXO22" i="1"/>
  <c r="G8" i="1"/>
  <c r="AST8" i="1"/>
  <c r="AUJ16" i="1"/>
  <c r="AVZ8" i="1"/>
  <c r="ASF11" i="1"/>
  <c r="G13" i="1"/>
  <c r="AST16" i="1"/>
  <c r="AJW11" i="1"/>
  <c r="BEI14" i="1"/>
  <c r="AVZ16" i="1"/>
  <c r="AGC8" i="1"/>
  <c r="AIF22" i="1"/>
  <c r="G17" i="1"/>
  <c r="AQP9" i="1"/>
  <c r="AST13" i="1"/>
  <c r="AKD14" i="1"/>
  <c r="G16" i="1"/>
  <c r="AUC14" i="1"/>
  <c r="AST10" i="1"/>
  <c r="AXP11" i="1"/>
  <c r="ATH13" i="1"/>
  <c r="AKR16" i="1"/>
  <c r="AIG17" i="1"/>
  <c r="ANX13" i="1"/>
  <c r="AYQ22" i="1"/>
  <c r="ATH16" i="1"/>
  <c r="G10" i="1"/>
  <c r="AVZ13" i="1"/>
  <c r="ATH14" i="1"/>
  <c r="ATH10" i="1"/>
  <c r="ATH11" i="1"/>
  <c r="AOD22" i="1"/>
  <c r="AOE16" i="1"/>
  <c r="ATH9" i="1"/>
  <c r="BEI11" i="1"/>
  <c r="AIN13" i="1"/>
  <c r="ATH17" i="1"/>
  <c r="ATH15" i="1"/>
  <c r="AOE15" i="1"/>
  <c r="ATH8" i="1"/>
  <c r="AWN9" i="1"/>
  <c r="BEI10" i="1"/>
  <c r="AWN10" i="1"/>
  <c r="AWN17" i="1"/>
  <c r="AQB17" i="1"/>
  <c r="AIN8" i="1"/>
  <c r="BEI15" i="1"/>
  <c r="AOE13" i="1"/>
  <c r="AOE8" i="1"/>
  <c r="AOR22" i="1"/>
  <c r="AOE14" i="1"/>
  <c r="AFA10" i="1"/>
  <c r="ASM13" i="1"/>
  <c r="AUC13" i="1"/>
  <c r="ATV8" i="1"/>
  <c r="AQP14" i="1"/>
  <c r="AHS14" i="1"/>
  <c r="AHS16" i="1"/>
  <c r="AYY9" i="1"/>
  <c r="AYY12" i="1"/>
  <c r="ANX16" i="1"/>
  <c r="AYY13" i="1"/>
  <c r="ACP13" i="1"/>
  <c r="AET11" i="1"/>
  <c r="ASM12" i="1"/>
  <c r="AUC11" i="1"/>
  <c r="ATV13" i="1"/>
  <c r="AQI8" i="1"/>
  <c r="AQP15" i="1"/>
  <c r="ATA10" i="1"/>
  <c r="AQO22" i="1"/>
  <c r="AHS9" i="1"/>
  <c r="AYY10" i="1"/>
  <c r="AFA13" i="1"/>
  <c r="ASM16" i="1"/>
  <c r="ANX8" i="1"/>
  <c r="AUB22" i="1"/>
  <c r="AXH22" i="1"/>
  <c r="ACP8" i="1"/>
  <c r="APN12" i="1"/>
  <c r="ACP11" i="1"/>
  <c r="AXA22" i="1"/>
  <c r="AUC12" i="1"/>
  <c r="AQI12" i="1"/>
  <c r="ATV15" i="1"/>
  <c r="AQP12" i="1"/>
  <c r="AQP8" i="1"/>
  <c r="AYY14" i="1"/>
  <c r="BEB17" i="1"/>
  <c r="ANJ16" i="1"/>
  <c r="AET14" i="1"/>
  <c r="AUC9" i="1"/>
  <c r="AQI14" i="1"/>
  <c r="AXB14" i="1"/>
  <c r="AGX10" i="1"/>
  <c r="AET15" i="1"/>
  <c r="AHS13" i="1"/>
  <c r="AQW14" i="1"/>
  <c r="ATA15" i="1"/>
  <c r="AFA11" i="1"/>
  <c r="AGW22" i="1"/>
  <c r="AYY17" i="1"/>
  <c r="AQI15" i="1"/>
  <c r="ATA14" i="1"/>
  <c r="AXB11" i="1"/>
  <c r="AUC8" i="1"/>
  <c r="ATV10" i="1"/>
  <c r="AQI9" i="1"/>
  <c r="AXB8" i="1"/>
  <c r="AGX14" i="1"/>
  <c r="AGX16" i="1"/>
  <c r="AGX8" i="1"/>
  <c r="AQP11" i="1"/>
  <c r="AHS10" i="1"/>
  <c r="AYY8" i="1"/>
  <c r="AHY22" i="1"/>
  <c r="AFA15" i="1"/>
  <c r="BEB16" i="1"/>
  <c r="AQB12" i="1"/>
  <c r="AUC15" i="1"/>
  <c r="AQI13" i="1"/>
  <c r="AQW8" i="1"/>
  <c r="AXB10" i="1"/>
  <c r="AGX11" i="1"/>
  <c r="AYX22" i="1"/>
  <c r="AEZ22" i="1"/>
  <c r="AFA14" i="1"/>
  <c r="ATA12" i="1"/>
  <c r="ASM11" i="1"/>
  <c r="AXB16" i="1"/>
  <c r="ATU22" i="1"/>
  <c r="AQW13" i="1"/>
  <c r="AXB17" i="1"/>
  <c r="AUC17" i="1"/>
  <c r="AQW17" i="1"/>
  <c r="AQP13" i="1"/>
  <c r="AQP17" i="1"/>
  <c r="AFA17" i="1"/>
  <c r="AYY15" i="1"/>
  <c r="AWG17" i="1"/>
  <c r="BFD13" i="1"/>
  <c r="BEB15" i="1"/>
  <c r="ASM9" i="1"/>
  <c r="ATV11" i="1"/>
  <c r="AMO16" i="1"/>
  <c r="AQW10" i="1"/>
  <c r="AXB12" i="1"/>
  <c r="AET13" i="1"/>
  <c r="AKD11" i="1"/>
  <c r="ATA9" i="1"/>
  <c r="AQB10" i="1"/>
  <c r="BFD10" i="1"/>
  <c r="ANX10" i="1"/>
  <c r="ATV9" i="1"/>
  <c r="AFA12" i="1"/>
  <c r="ANJ9" i="1"/>
  <c r="ACP17" i="1"/>
  <c r="ACP9" i="1"/>
  <c r="ACO22" i="1"/>
  <c r="AXW16" i="1"/>
  <c r="AXW17" i="1"/>
  <c r="AHL17" i="1"/>
  <c r="ARK10" i="1"/>
  <c r="AGJ17" i="1"/>
  <c r="AJH22" i="1"/>
  <c r="AXW8" i="1"/>
  <c r="AXW13" i="1"/>
  <c r="AQW9" i="1"/>
  <c r="AOZ11" i="1"/>
  <c r="APG16" i="1"/>
  <c r="AGJ9" i="1"/>
  <c r="ANX9" i="1"/>
  <c r="BFD16" i="1"/>
  <c r="AJW13" i="1"/>
  <c r="AHL10" i="1"/>
  <c r="AIM22" i="1"/>
  <c r="AOZ12" i="1"/>
  <c r="AGJ11" i="1"/>
  <c r="AGJ15" i="1"/>
  <c r="AOZ8" i="1"/>
  <c r="ARK16" i="1"/>
  <c r="BFD15" i="1"/>
  <c r="AXW11" i="1"/>
  <c r="AOZ16" i="1"/>
  <c r="AOZ9" i="1"/>
  <c r="AGJ12" i="1"/>
  <c r="AJA22" i="1"/>
  <c r="AHL15" i="1"/>
  <c r="ARK12" i="1"/>
  <c r="AHL13" i="1"/>
  <c r="AUC16" i="1"/>
  <c r="AGJ13" i="1"/>
  <c r="AGJ16" i="1"/>
  <c r="ANX15" i="1"/>
  <c r="ARK8" i="1"/>
  <c r="AHL14" i="1"/>
  <c r="ARK9" i="1"/>
  <c r="ALT15" i="1"/>
  <c r="AHL12" i="1"/>
  <c r="AQW16" i="1"/>
  <c r="AFV8" i="1"/>
  <c r="AOZ13" i="1"/>
  <c r="AOZ14" i="1"/>
  <c r="AGJ14" i="1"/>
  <c r="AGJ8" i="1"/>
  <c r="ANX14" i="1"/>
  <c r="ALF14" i="1"/>
  <c r="BFD17" i="1"/>
  <c r="AHL16" i="1"/>
  <c r="AOS12" i="1"/>
  <c r="AHL11" i="1"/>
  <c r="AFV13" i="1"/>
  <c r="BFD9" i="1"/>
  <c r="ARK17" i="1"/>
  <c r="AXW15" i="1"/>
  <c r="AFU22" i="1"/>
  <c r="AQW11" i="1"/>
  <c r="AQW15" i="1"/>
  <c r="ARK11" i="1"/>
  <c r="BFD12" i="1"/>
  <c r="ANX11" i="1"/>
  <c r="AGC17" i="1"/>
  <c r="ASF14" i="1"/>
  <c r="AMA9" i="1"/>
  <c r="AVL9" i="1"/>
  <c r="AYR9" i="1"/>
  <c r="AKD12" i="1"/>
  <c r="AKD15" i="1"/>
  <c r="AGC15" i="1"/>
  <c r="ARY13" i="1"/>
  <c r="AJP12" i="1"/>
  <c r="AHE11" i="1"/>
  <c r="AJW8" i="1"/>
  <c r="AXW14" i="1"/>
  <c r="AHD22" i="1"/>
  <c r="ACP12" i="1"/>
  <c r="AKR9" i="1"/>
  <c r="AHE12" i="1"/>
  <c r="ANJ13" i="1"/>
  <c r="ASF10" i="1"/>
  <c r="AGC11" i="1"/>
  <c r="ASF16" i="1"/>
  <c r="AVL15" i="1"/>
  <c r="AKR11" i="1"/>
  <c r="AMV13" i="1"/>
  <c r="AJP11" i="1"/>
  <c r="AMV17" i="1"/>
  <c r="AGC9" i="1"/>
  <c r="AHE16" i="1"/>
  <c r="AGC16" i="1"/>
  <c r="AMH12" i="1"/>
  <c r="AVZ9" i="1"/>
  <c r="AHE9" i="1"/>
  <c r="AHE14" i="1"/>
  <c r="ANJ12" i="1"/>
  <c r="AJW16" i="1"/>
  <c r="AVZ14" i="1"/>
  <c r="BBW19" i="1"/>
  <c r="BBX17" i="1"/>
  <c r="ASF15" i="1"/>
  <c r="ASF12" i="1"/>
  <c r="AVL11" i="1"/>
  <c r="AKR14" i="1"/>
  <c r="AKD8" i="1"/>
  <c r="AKD13" i="1"/>
  <c r="AMV16" i="1"/>
  <c r="AUJ15" i="1"/>
  <c r="AKC22" i="1"/>
  <c r="AHE10" i="1"/>
  <c r="AYR17" i="1"/>
  <c r="ASF17" i="1"/>
  <c r="AVL16" i="1"/>
  <c r="AVL13" i="1"/>
  <c r="AKR17" i="1"/>
  <c r="AKD9" i="1"/>
  <c r="AKR10" i="1"/>
  <c r="AQB16" i="1"/>
  <c r="ARK13" i="1"/>
  <c r="ARY17" i="1"/>
  <c r="ANJ15" i="1"/>
  <c r="AXW9" i="1"/>
  <c r="AHE15" i="1"/>
  <c r="AJW9" i="1"/>
  <c r="ASZ22" i="1"/>
  <c r="ACP10" i="1"/>
  <c r="ACP15" i="1"/>
  <c r="AGC13" i="1"/>
  <c r="AYR13" i="1"/>
  <c r="AKD10" i="1"/>
  <c r="AYR14" i="1"/>
  <c r="AKQ22" i="1"/>
  <c r="AVL17" i="1"/>
  <c r="AKR12" i="1"/>
  <c r="AQB13" i="1"/>
  <c r="ARX22" i="1"/>
  <c r="AJW17" i="1"/>
  <c r="AVZ12" i="1"/>
  <c r="ARY14" i="1"/>
  <c r="AHR22" i="1"/>
  <c r="ACP14" i="1"/>
  <c r="AAS19" i="1"/>
  <c r="ARY16" i="1"/>
  <c r="AYR10" i="1"/>
  <c r="AVE11" i="1"/>
  <c r="AGC14" i="1"/>
  <c r="AKR15" i="1"/>
  <c r="ANJ14" i="1"/>
  <c r="AYR12" i="1"/>
  <c r="ANJ8" i="1"/>
  <c r="AGC10" i="1"/>
  <c r="ARY10" i="1"/>
  <c r="BAN19" i="1"/>
  <c r="BAO13" i="1"/>
  <c r="AVL12" i="1"/>
  <c r="AKD16" i="1"/>
  <c r="AYR8" i="1"/>
  <c r="AYR15" i="1"/>
  <c r="AYR11" i="1"/>
  <c r="AMV12" i="1"/>
  <c r="AVL8" i="1"/>
  <c r="ANJ11" i="1"/>
  <c r="AHE8" i="1"/>
  <c r="ARY15" i="1"/>
  <c r="AVY22" i="1"/>
  <c r="AUJ13" i="1"/>
  <c r="ASF8" i="1"/>
  <c r="ARY8" i="1"/>
  <c r="ANJ17" i="1"/>
  <c r="AJW15" i="1"/>
  <c r="ANI22" i="1"/>
  <c r="AKX22" i="1"/>
  <c r="ARQ22" i="1"/>
  <c r="AHK22" i="1"/>
  <c r="AGI22" i="1"/>
  <c r="ADK17" i="1"/>
  <c r="AWU13" i="1"/>
  <c r="ATO10" i="1"/>
  <c r="ATG22" i="1"/>
  <c r="ABU19" i="1"/>
  <c r="AEE22" i="1"/>
  <c r="AEF11" i="1"/>
  <c r="AHS17" i="1"/>
  <c r="ADR13" i="1"/>
  <c r="ARY12" i="1"/>
  <c r="AEF16" i="1"/>
  <c r="AEF14" i="1"/>
  <c r="BEO22" i="1"/>
  <c r="AVK22" i="1"/>
  <c r="BFC22" i="1"/>
  <c r="ADK13" i="1"/>
  <c r="BDU8" i="1"/>
  <c r="AIU10" i="1"/>
  <c r="AEM11" i="1"/>
  <c r="AFV14" i="1"/>
  <c r="AIU12" i="1"/>
  <c r="AJP13" i="1"/>
  <c r="AXI15" i="1"/>
  <c r="AUJ9" i="1"/>
  <c r="AMH9" i="1"/>
  <c r="AXI16" i="1"/>
  <c r="AOY22" i="1"/>
  <c r="ANP22" i="1"/>
  <c r="AJV22" i="1"/>
  <c r="AGB22" i="1"/>
  <c r="ACW16" i="1"/>
  <c r="ADD11" i="1"/>
  <c r="ACW10" i="1"/>
  <c r="AFV12" i="1"/>
  <c r="ALF13" i="1"/>
  <c r="AHZ11" i="1"/>
  <c r="ATO16" i="1"/>
  <c r="AMH11" i="1"/>
  <c r="ACW11" i="1"/>
  <c r="AWG16" i="1"/>
  <c r="AEM16" i="1"/>
  <c r="AIU9" i="1"/>
  <c r="ALT13" i="1"/>
  <c r="AEM10" i="1"/>
  <c r="AFV11" i="1"/>
  <c r="AIU17" i="1"/>
  <c r="ALT9" i="1"/>
  <c r="AHZ8" i="1"/>
  <c r="AIU15" i="1"/>
  <c r="ALT8" i="1"/>
  <c r="BDU11" i="1"/>
  <c r="ATO8" i="1"/>
  <c r="AWG15" i="1"/>
  <c r="AQA22" i="1"/>
  <c r="ACW15" i="1"/>
  <c r="ALF15" i="1"/>
  <c r="AEF12" i="1"/>
  <c r="ALS22" i="1"/>
  <c r="AEM9" i="1"/>
  <c r="AFH12" i="1"/>
  <c r="AFG22" i="1"/>
  <c r="AIU8" i="1"/>
  <c r="ALF9" i="1"/>
  <c r="AJP16" i="1"/>
  <c r="AEF10" i="1"/>
  <c r="ALT11" i="1"/>
  <c r="AMH17" i="1"/>
  <c r="AWG14" i="1"/>
  <c r="ATO11" i="1"/>
  <c r="ALF17" i="1"/>
  <c r="AQH22" i="1"/>
  <c r="ADK8" i="1"/>
  <c r="ACW12" i="1"/>
  <c r="ALT10" i="1"/>
  <c r="BDU14" i="1"/>
  <c r="AFV16" i="1"/>
  <c r="AFH9" i="1"/>
  <c r="AFH14" i="1"/>
  <c r="ANQ12" i="1"/>
  <c r="AHZ10" i="1"/>
  <c r="AHZ15" i="1"/>
  <c r="ANQ11" i="1"/>
  <c r="AEF8" i="1"/>
  <c r="APG11" i="1"/>
  <c r="AWG11" i="1"/>
  <c r="BCY19" i="1"/>
  <c r="BCZ16" i="1"/>
  <c r="AUI22" i="1"/>
  <c r="ADY8" i="1"/>
  <c r="ACI16" i="1"/>
  <c r="ACW8" i="1"/>
  <c r="ABN19" i="1"/>
  <c r="BDU16" i="1"/>
  <c r="AUJ8" i="1"/>
  <c r="AFV10" i="1"/>
  <c r="AFH17" i="1"/>
  <c r="AHZ12" i="1"/>
  <c r="AUJ10" i="1"/>
  <c r="BDU15" i="1"/>
  <c r="AEM17" i="1"/>
  <c r="AFH16" i="1"/>
  <c r="AHZ9" i="1"/>
  <c r="ANQ16" i="1"/>
  <c r="ALF12" i="1"/>
  <c r="ALF11" i="1"/>
  <c r="AFH8" i="1"/>
  <c r="AJP17" i="1"/>
  <c r="AXI10" i="1"/>
  <c r="AIU16" i="1"/>
  <c r="AHZ17" i="1"/>
  <c r="AMH8" i="1"/>
  <c r="ATO13" i="1"/>
  <c r="BDU9" i="1"/>
  <c r="AZE19" i="1"/>
  <c r="AZF16" i="1"/>
  <c r="BCK19" i="1"/>
  <c r="BCL11" i="1"/>
  <c r="BBB19" i="1"/>
  <c r="BBC11" i="1"/>
  <c r="AZS19" i="1"/>
  <c r="AZT17" i="1"/>
  <c r="ARJ22" i="1"/>
  <c r="ACW13" i="1"/>
  <c r="AEM8" i="1"/>
  <c r="ANQ14" i="1"/>
  <c r="ATN22" i="1"/>
  <c r="AHZ13" i="1"/>
  <c r="AEF17" i="1"/>
  <c r="AEF9" i="1"/>
  <c r="AEM15" i="1"/>
  <c r="AFV9" i="1"/>
  <c r="AFH15" i="1"/>
  <c r="AFH10" i="1"/>
  <c r="APN11" i="1"/>
  <c r="AUJ11" i="1"/>
  <c r="AUJ14" i="1"/>
  <c r="ANQ17" i="1"/>
  <c r="APF22" i="1"/>
  <c r="ATO12" i="1"/>
  <c r="AWG8" i="1"/>
  <c r="ADK14" i="1"/>
  <c r="ACI11" i="1"/>
  <c r="ADJ22" i="1"/>
  <c r="ABG19" i="1"/>
  <c r="BDU10" i="1"/>
  <c r="AEM13" i="1"/>
  <c r="AFV17" i="1"/>
  <c r="BDU17" i="1"/>
  <c r="ALF16" i="1"/>
  <c r="AIU13" i="1"/>
  <c r="ALE22" i="1"/>
  <c r="AFH11" i="1"/>
  <c r="BDT22" i="1"/>
  <c r="ATO15" i="1"/>
  <c r="AIU14" i="1"/>
  <c r="AXI13" i="1"/>
  <c r="AWG13" i="1"/>
  <c r="AUJ12" i="1"/>
  <c r="AMH13" i="1"/>
  <c r="AHZ14" i="1"/>
  <c r="ATO14" i="1"/>
  <c r="AEF13" i="1"/>
  <c r="AXI9" i="1"/>
  <c r="ATO17" i="1"/>
  <c r="AAZ19" i="1"/>
  <c r="BDU13" i="1"/>
  <c r="AJP14" i="1"/>
  <c r="AXI12" i="1"/>
  <c r="AJP10" i="1"/>
  <c r="AXI17" i="1"/>
  <c r="BFD8" i="1"/>
  <c r="BBP19" i="1"/>
  <c r="BBQ17" i="1"/>
  <c r="BDM19" i="1"/>
  <c r="BDN11" i="1"/>
  <c r="ACW9" i="1"/>
  <c r="ADD17" i="1"/>
  <c r="BEW15" i="1"/>
  <c r="ARR12" i="1"/>
  <c r="AKK12" i="1"/>
  <c r="ARR13" i="1"/>
  <c r="G15" i="1"/>
  <c r="ANQ13" i="1"/>
  <c r="ALT17" i="1"/>
  <c r="AVR22" i="1"/>
  <c r="ANC8" i="1"/>
  <c r="AQB9" i="1"/>
  <c r="AXP9" i="1"/>
  <c r="AKY10" i="1"/>
  <c r="BEW11" i="1"/>
  <c r="AJP15" i="1"/>
  <c r="AUQ8" i="1"/>
  <c r="AXI11" i="1"/>
  <c r="AMG22" i="1"/>
  <c r="BFD11" i="1"/>
  <c r="ARK14" i="1"/>
  <c r="AVE12" i="1"/>
  <c r="ARY9" i="1"/>
  <c r="AXI14" i="1"/>
  <c r="BEB13" i="1"/>
  <c r="ARR10" i="1"/>
  <c r="AET17" i="1"/>
  <c r="ADK11" i="1"/>
  <c r="ACI13" i="1"/>
  <c r="AES22" i="1"/>
  <c r="AUQ16" i="1"/>
  <c r="ARR15" i="1"/>
  <c r="AJI8" i="1"/>
  <c r="AVS14" i="1"/>
  <c r="AXP12" i="1"/>
  <c r="ANC11" i="1"/>
  <c r="AUQ9" i="1"/>
  <c r="AOL17" i="1"/>
  <c r="ARR11" i="1"/>
  <c r="AOZ17" i="1"/>
  <c r="B19" i="1"/>
  <c r="B22" i="1"/>
  <c r="C10" i="1"/>
  <c r="D19" i="1"/>
  <c r="E16" i="1"/>
  <c r="ARD14" i="1"/>
  <c r="AXV22" i="1"/>
  <c r="ADK9" i="1"/>
  <c r="ADK10" i="1"/>
  <c r="AET8" i="1"/>
  <c r="AUP22" i="1"/>
  <c r="APN9" i="1"/>
  <c r="BEW16" i="1"/>
  <c r="AKY8" i="1"/>
  <c r="ARR14" i="1"/>
  <c r="ARD10" i="1"/>
  <c r="BCD19" i="1"/>
  <c r="BCE12" i="1"/>
  <c r="BAU19" i="1"/>
  <c r="BAU22" i="1"/>
  <c r="AZL19" i="1"/>
  <c r="AZM11" i="1"/>
  <c r="BCR19" i="1"/>
  <c r="BCS11" i="1"/>
  <c r="AZZ19" i="1"/>
  <c r="BAA13" i="1"/>
  <c r="BDF19" i="1"/>
  <c r="BDG16" i="1"/>
  <c r="ADR8" i="1"/>
  <c r="ADD16" i="1"/>
  <c r="BAG19" i="1"/>
  <c r="BAH17" i="1"/>
  <c r="AYK16" i="1"/>
  <c r="AJI12" i="1"/>
  <c r="AVS12" i="1"/>
  <c r="AFN22" i="1"/>
  <c r="AKJ22" i="1"/>
  <c r="AFO11" i="1"/>
  <c r="AQB8" i="1"/>
  <c r="AQB11" i="1"/>
  <c r="AMH10" i="1"/>
  <c r="ARC22" i="1"/>
  <c r="ALF10" i="1"/>
  <c r="AWF22" i="1"/>
  <c r="BEV22" i="1"/>
  <c r="ADY15" i="1"/>
  <c r="ADQ22" i="1"/>
  <c r="ADD8" i="1"/>
  <c r="AJI16" i="1"/>
  <c r="AVS13" i="1"/>
  <c r="AIN14" i="1"/>
  <c r="AIN10" i="1"/>
  <c r="AJI11" i="1"/>
  <c r="AVS15" i="1"/>
  <c r="AET12" i="1"/>
  <c r="ALT16" i="1"/>
  <c r="AQB15" i="1"/>
  <c r="ANQ8" i="1"/>
  <c r="AOL12" i="1"/>
  <c r="AWU8" i="1"/>
  <c r="BEB11" i="1"/>
  <c r="APU10" i="1"/>
  <c r="AXP15" i="1"/>
  <c r="AIT22" i="1"/>
  <c r="AMH15" i="1"/>
  <c r="AVZ10" i="1"/>
  <c r="BEB9" i="1"/>
  <c r="AHE13" i="1"/>
  <c r="ALT12" i="1"/>
  <c r="ANC15" i="1"/>
  <c r="ASE22" i="1"/>
  <c r="ADY12" i="1"/>
  <c r="ADK15" i="1"/>
  <c r="ADD14" i="1"/>
  <c r="AIN9" i="1"/>
  <c r="AVS10" i="1"/>
  <c r="AET16" i="1"/>
  <c r="AOL13" i="1"/>
  <c r="AVS8" i="1"/>
  <c r="AJI17" i="1"/>
  <c r="ANC10" i="1"/>
  <c r="ADD12" i="1"/>
  <c r="ADD13" i="1"/>
  <c r="BEW8" i="1"/>
  <c r="AIN17" i="1"/>
  <c r="ALM17" i="1"/>
  <c r="AVS11" i="1"/>
  <c r="AXP10" i="1"/>
  <c r="BEW9" i="1"/>
  <c r="AIN15" i="1"/>
  <c r="AGQ14" i="1"/>
  <c r="AXP13" i="1"/>
  <c r="APN15" i="1"/>
  <c r="ARR17" i="1"/>
  <c r="AEL22" i="1"/>
  <c r="ACB19" i="1"/>
  <c r="AYK11" i="1"/>
  <c r="AVS17" i="1"/>
  <c r="AJI10" i="1"/>
  <c r="BEW12" i="1"/>
  <c r="AIN11" i="1"/>
  <c r="AIN12" i="1"/>
  <c r="AJI9" i="1"/>
  <c r="ARD17" i="1"/>
  <c r="AKY9" i="1"/>
  <c r="AUQ13" i="1"/>
  <c r="APN8" i="1"/>
  <c r="APN17" i="1"/>
  <c r="APM22" i="1"/>
  <c r="AET9" i="1"/>
  <c r="AKY14" i="1"/>
  <c r="ARD15" i="1"/>
  <c r="AKY16" i="1"/>
  <c r="APN10" i="1"/>
  <c r="ANB22" i="1"/>
  <c r="AJI13" i="1"/>
  <c r="AUQ11" i="1"/>
  <c r="ADR12" i="1"/>
  <c r="AUQ14" i="1"/>
  <c r="BEW14" i="1"/>
  <c r="ARR9" i="1"/>
  <c r="AKK15" i="1"/>
  <c r="AFO15" i="1"/>
  <c r="AXP17" i="1"/>
  <c r="ARD13" i="1"/>
  <c r="ARD8" i="1"/>
  <c r="AUQ10" i="1"/>
  <c r="APN13" i="1"/>
  <c r="AOL16" i="1"/>
  <c r="AUQ17" i="1"/>
  <c r="G9" i="1"/>
  <c r="AUQ12" i="1"/>
  <c r="AAL19" i="1"/>
  <c r="AXP14" i="1"/>
  <c r="AJI15" i="1"/>
  <c r="AXP8" i="1"/>
  <c r="AVS16" i="1"/>
  <c r="ARD12" i="1"/>
  <c r="APN14" i="1"/>
  <c r="ARD9" i="1"/>
  <c r="ADR10" i="1"/>
  <c r="BEP15" i="1"/>
  <c r="AOS16" i="1"/>
  <c r="AMO17" i="1"/>
  <c r="ALL22" i="1"/>
  <c r="AKK14" i="1"/>
  <c r="AUX12" i="1"/>
  <c r="AYJ22" i="1"/>
  <c r="AVE15" i="1"/>
  <c r="AGQ8" i="1"/>
  <c r="AVE17" i="1"/>
  <c r="AFO10" i="1"/>
  <c r="AWU16" i="1"/>
  <c r="APG13" i="1"/>
  <c r="APG14" i="1"/>
  <c r="ALM10" i="1"/>
  <c r="ANC14" i="1"/>
  <c r="APU11" i="1"/>
  <c r="APG15" i="1"/>
  <c r="AOL8" i="1"/>
  <c r="AOE12" i="1"/>
  <c r="ANQ9" i="1"/>
  <c r="ANC16" i="1"/>
  <c r="AKY15" i="1"/>
  <c r="BEW10" i="1"/>
  <c r="ADY9" i="1"/>
  <c r="ACI14" i="1"/>
  <c r="ADR9" i="1"/>
  <c r="ADR11" i="1"/>
  <c r="AOS9" i="1"/>
  <c r="AMO10" i="1"/>
  <c r="ALM15" i="1"/>
  <c r="AKK11" i="1"/>
  <c r="AUX8" i="1"/>
  <c r="AYC22" i="1"/>
  <c r="ALM16" i="1"/>
  <c r="ALM13" i="1"/>
  <c r="AWU15" i="1"/>
  <c r="AGP22" i="1"/>
  <c r="AOS14" i="1"/>
  <c r="AWN15" i="1"/>
  <c r="AMO15" i="1"/>
  <c r="ALM14" i="1"/>
  <c r="BEP13" i="1"/>
  <c r="AUX17" i="1"/>
  <c r="AKK16" i="1"/>
  <c r="AUX11" i="1"/>
  <c r="AWN14" i="1"/>
  <c r="APU9" i="1"/>
  <c r="AMO13" i="1"/>
  <c r="APG10" i="1"/>
  <c r="APG17" i="1"/>
  <c r="APU15" i="1"/>
  <c r="AOS17" i="1"/>
  <c r="ADY17" i="1"/>
  <c r="ADR16" i="1"/>
  <c r="ACW14" i="1"/>
  <c r="AUW22" i="1"/>
  <c r="AMO14" i="1"/>
  <c r="ALM11" i="1"/>
  <c r="AMO8" i="1"/>
  <c r="AWM22" i="1"/>
  <c r="AKK10" i="1"/>
  <c r="BBI19" i="1"/>
  <c r="BBJ16" i="1"/>
  <c r="BEI12" i="1"/>
  <c r="APG9" i="1"/>
  <c r="APU16" i="1"/>
  <c r="AYK9" i="1"/>
  <c r="AWU12" i="1"/>
  <c r="ANC17" i="1"/>
  <c r="AKY13" i="1"/>
  <c r="ADY13" i="1"/>
  <c r="ADD10" i="1"/>
  <c r="ACV22" i="1"/>
  <c r="ADK12" i="1"/>
  <c r="AMO12" i="1"/>
  <c r="BEP8" i="1"/>
  <c r="ALM12" i="1"/>
  <c r="AOS15" i="1"/>
  <c r="AMO9" i="1"/>
  <c r="AFO13" i="1"/>
  <c r="AVE14" i="1"/>
  <c r="AVE10" i="1"/>
  <c r="AYD13" i="1"/>
  <c r="APG12" i="1"/>
  <c r="AOK22" i="1"/>
  <c r="AOL10" i="1"/>
  <c r="ANC9" i="1"/>
  <c r="AKY12" i="1"/>
  <c r="AOE11" i="1"/>
  <c r="ADY11" i="1"/>
  <c r="ACI10" i="1"/>
  <c r="ACH22" i="1"/>
  <c r="AYK13" i="1"/>
  <c r="AMA15" i="1"/>
  <c r="ALM9" i="1"/>
  <c r="AOS11" i="1"/>
  <c r="AGQ9" i="1"/>
  <c r="ALZ22" i="1"/>
  <c r="AOS10" i="1"/>
  <c r="BEI16" i="1"/>
  <c r="AFO16" i="1"/>
  <c r="AVE9" i="1"/>
  <c r="BEH22" i="1"/>
  <c r="AYD15" i="1"/>
  <c r="AOL9" i="1"/>
  <c r="AOL15" i="1"/>
  <c r="AWU17" i="1"/>
  <c r="ARD16" i="1"/>
  <c r="AFA16" i="1"/>
  <c r="ACI9" i="1"/>
  <c r="ADC22" i="1"/>
  <c r="ADX22" i="1"/>
  <c r="ADR14" i="1"/>
  <c r="ACI17" i="1"/>
  <c r="AYD14" i="1"/>
  <c r="AFO17" i="1"/>
  <c r="AFO8" i="1"/>
  <c r="BEP16" i="1"/>
  <c r="AYK12" i="1"/>
  <c r="AMA16" i="1"/>
  <c r="AYK8" i="1"/>
  <c r="AGQ16" i="1"/>
  <c r="AUX14" i="1"/>
  <c r="AMA10" i="1"/>
  <c r="AMA13" i="1"/>
  <c r="AYD17" i="1"/>
  <c r="AOS8" i="1"/>
  <c r="AMA8" i="1"/>
  <c r="AYK14" i="1"/>
  <c r="BEP12" i="1"/>
  <c r="AMA12" i="1"/>
  <c r="BEP10" i="1"/>
  <c r="AGQ13" i="1"/>
  <c r="AUX13" i="1"/>
  <c r="AVE8" i="1"/>
  <c r="AVD22" i="1"/>
  <c r="AYD11" i="1"/>
  <c r="APT22" i="1"/>
  <c r="APU14" i="1"/>
  <c r="AWU9" i="1"/>
  <c r="AGQ11" i="1"/>
  <c r="AOE17" i="1"/>
  <c r="AWT22" i="1"/>
  <c r="ADY10" i="1"/>
  <c r="ACI8" i="1"/>
  <c r="ADD15" i="1"/>
  <c r="AYD8" i="1"/>
  <c r="AWN12" i="1"/>
  <c r="AYK15" i="1"/>
  <c r="BEP14" i="1"/>
  <c r="AMA11" i="1"/>
  <c r="AGQ15" i="1"/>
  <c r="AKK9" i="1"/>
  <c r="AUX10" i="1"/>
  <c r="AFO9" i="1"/>
  <c r="AFO12" i="1"/>
  <c r="AYD10" i="1"/>
  <c r="AWU10" i="1"/>
  <c r="BEI9" i="1"/>
  <c r="AMA14" i="1"/>
  <c r="APU17" i="1"/>
  <c r="AKY17" i="1"/>
  <c r="AOE10" i="1"/>
  <c r="AMN22" i="1"/>
  <c r="BEI8" i="1"/>
  <c r="APU13" i="1"/>
  <c r="AOS13" i="1"/>
  <c r="AWN13" i="1"/>
  <c r="AYD9" i="1"/>
  <c r="BEI17" i="1"/>
  <c r="ADY16" i="1"/>
  <c r="ADR15" i="1"/>
  <c r="AWN8" i="1"/>
  <c r="AYK17" i="1"/>
  <c r="BEP9" i="1"/>
  <c r="AGQ12" i="1"/>
  <c r="AKK8" i="1"/>
  <c r="AWN11" i="1"/>
  <c r="BEP11" i="1"/>
  <c r="AVE13" i="1"/>
  <c r="AWU14" i="1"/>
  <c r="AKK17" i="1"/>
  <c r="ANC12" i="1"/>
  <c r="APU12" i="1"/>
  <c r="ACI15" i="1"/>
  <c r="E9" i="1"/>
  <c r="E11" i="1"/>
  <c r="E15" i="1"/>
  <c r="D22" i="1"/>
  <c r="F22" i="1"/>
  <c r="AJB19" i="1"/>
  <c r="E14" i="1"/>
  <c r="E12" i="1"/>
  <c r="AIG19" i="1"/>
  <c r="AST19" i="1"/>
  <c r="ATV19" i="1"/>
  <c r="BDG14" i="1"/>
  <c r="BDG12" i="1"/>
  <c r="BDG15" i="1"/>
  <c r="BDF22" i="1"/>
  <c r="BAH9" i="1"/>
  <c r="BBQ9" i="1"/>
  <c r="ASM19" i="1"/>
  <c r="AZT15" i="1"/>
  <c r="AEM19" i="1"/>
  <c r="ASF19" i="1"/>
  <c r="ANX19" i="1"/>
  <c r="AUC19" i="1"/>
  <c r="ATH19" i="1"/>
  <c r="AZT16" i="1"/>
  <c r="ATA19" i="1"/>
  <c r="BBX12" i="1"/>
  <c r="AZS22" i="1"/>
  <c r="AMV19" i="1"/>
  <c r="AQI19" i="1"/>
  <c r="BBW22" i="1"/>
  <c r="BBX11" i="1"/>
  <c r="BCL8" i="1"/>
  <c r="BBQ10" i="1"/>
  <c r="AQW19" i="1"/>
  <c r="AGJ19" i="1"/>
  <c r="AGX19" i="1"/>
  <c r="AYY19" i="1"/>
  <c r="AXB19" i="1"/>
  <c r="AQP19" i="1"/>
  <c r="AZF12" i="1"/>
  <c r="AVZ19" i="1"/>
  <c r="AZF13" i="1"/>
  <c r="BDN17" i="1"/>
  <c r="BDG9" i="1"/>
  <c r="AFA19" i="1"/>
  <c r="BDG10" i="1"/>
  <c r="ACP19" i="1"/>
  <c r="BDG8" i="1"/>
  <c r="AZT11" i="1"/>
  <c r="BBQ11" i="1"/>
  <c r="ARK19" i="1"/>
  <c r="AVL19" i="1"/>
  <c r="ANJ19" i="1"/>
  <c r="AJW19" i="1"/>
  <c r="AHL19" i="1"/>
  <c r="AZM13" i="1"/>
  <c r="AZT14" i="1"/>
  <c r="AZM12" i="1"/>
  <c r="AZT8" i="1"/>
  <c r="AHS19" i="1"/>
  <c r="AYR19" i="1"/>
  <c r="BAV8" i="1"/>
  <c r="AZM15" i="1"/>
  <c r="AZF17" i="1"/>
  <c r="BAV9" i="1"/>
  <c r="AZM8" i="1"/>
  <c r="BCZ11" i="1"/>
  <c r="C15" i="1"/>
  <c r="AMH19" i="1"/>
  <c r="C16" i="1"/>
  <c r="C12" i="1"/>
  <c r="C11" i="1"/>
  <c r="AKD19" i="1"/>
  <c r="AKR19" i="1"/>
  <c r="BAH16" i="1"/>
  <c r="G19" i="1"/>
  <c r="AGC19" i="1"/>
  <c r="AZZ22" i="1"/>
  <c r="BAV15" i="1"/>
  <c r="AOZ19" i="1"/>
  <c r="AXW19" i="1"/>
  <c r="AHE19" i="1"/>
  <c r="BBQ12" i="1"/>
  <c r="BBQ14" i="1"/>
  <c r="BCE8" i="1"/>
  <c r="BAV10" i="1"/>
  <c r="BDN13" i="1"/>
  <c r="BBX13" i="1"/>
  <c r="BBB22" i="1"/>
  <c r="AZT13" i="1"/>
  <c r="AZF9" i="1"/>
  <c r="BAO11" i="1"/>
  <c r="BDN16" i="1"/>
  <c r="BAO14" i="1"/>
  <c r="BCZ9" i="1"/>
  <c r="BBX14" i="1"/>
  <c r="BAV11" i="1"/>
  <c r="BBX8" i="1"/>
  <c r="BBX9" i="1"/>
  <c r="BBQ16" i="1"/>
  <c r="BDN10" i="1"/>
  <c r="AZF14" i="1"/>
  <c r="BAO10" i="1"/>
  <c r="BCZ10" i="1"/>
  <c r="BFD19" i="1"/>
  <c r="BBX10" i="1"/>
  <c r="BDN14" i="1"/>
  <c r="BCZ15" i="1"/>
  <c r="BBX15" i="1"/>
  <c r="BDN9" i="1"/>
  <c r="BAN22" i="1"/>
  <c r="BCY22" i="1"/>
  <c r="BBX16" i="1"/>
  <c r="BAA17" i="1"/>
  <c r="BDN15" i="1"/>
  <c r="BAO15" i="1"/>
  <c r="BCZ12" i="1"/>
  <c r="BAO12" i="1"/>
  <c r="BCZ14" i="1"/>
  <c r="C8" i="1"/>
  <c r="BAH15" i="1"/>
  <c r="AZE22" i="1"/>
  <c r="BAO17" i="1"/>
  <c r="BCZ8" i="1"/>
  <c r="BAO16" i="1"/>
  <c r="BCZ13" i="1"/>
  <c r="BAV17" i="1"/>
  <c r="BDN12" i="1"/>
  <c r="AZF10" i="1"/>
  <c r="BAO8" i="1"/>
  <c r="BCZ17" i="1"/>
  <c r="AFV19" i="1"/>
  <c r="BDM22" i="1"/>
  <c r="ALT19" i="1"/>
  <c r="C14" i="1"/>
  <c r="BAV12" i="1"/>
  <c r="BDN8" i="1"/>
  <c r="ARR19" i="1"/>
  <c r="AZF15" i="1"/>
  <c r="BAO9" i="1"/>
  <c r="BCS15" i="1"/>
  <c r="BCE17" i="1"/>
  <c r="BDG11" i="1"/>
  <c r="ARY19" i="1"/>
  <c r="BCS17" i="1"/>
  <c r="AZT10" i="1"/>
  <c r="ATO19" i="1"/>
  <c r="BDU19" i="1"/>
  <c r="BDG17" i="1"/>
  <c r="BCS10" i="1"/>
  <c r="E8" i="1"/>
  <c r="BCS13" i="1"/>
  <c r="AZM17" i="1"/>
  <c r="AIN19" i="1"/>
  <c r="AZT12" i="1"/>
  <c r="AIU19" i="1"/>
  <c r="ACW19" i="1"/>
  <c r="E10" i="1"/>
  <c r="BDG13" i="1"/>
  <c r="AZT9" i="1"/>
  <c r="AFH19" i="1"/>
  <c r="AUJ19" i="1"/>
  <c r="AEF19" i="1"/>
  <c r="AHZ19" i="1"/>
  <c r="AWG19" i="1"/>
  <c r="BCE10" i="1"/>
  <c r="C17" i="1"/>
  <c r="BBC15" i="1"/>
  <c r="AWN19" i="1"/>
  <c r="BBP22" i="1"/>
  <c r="BBQ15" i="1"/>
  <c r="BCE9" i="1"/>
  <c r="E13" i="1"/>
  <c r="BCS9" i="1"/>
  <c r="C13" i="1"/>
  <c r="BCL9" i="1"/>
  <c r="AZF11" i="1"/>
  <c r="BBC13" i="1"/>
  <c r="BCL10" i="1"/>
  <c r="ANC19" i="1"/>
  <c r="BCE16" i="1"/>
  <c r="C9" i="1"/>
  <c r="BBC14" i="1"/>
  <c r="BCL16" i="1"/>
  <c r="BCE11" i="1"/>
  <c r="BCE14" i="1"/>
  <c r="ALF19" i="1"/>
  <c r="BBC10" i="1"/>
  <c r="BCL15" i="1"/>
  <c r="AZF8" i="1"/>
  <c r="BBC8" i="1"/>
  <c r="BCK22" i="1"/>
  <c r="BAH12" i="1"/>
  <c r="AVS19" i="1"/>
  <c r="BBC16" i="1"/>
  <c r="BCL12" i="1"/>
  <c r="BBC12" i="1"/>
  <c r="BCL13" i="1"/>
  <c r="BBQ8" i="1"/>
  <c r="ADD19" i="1"/>
  <c r="BAH14" i="1"/>
  <c r="BBQ13" i="1"/>
  <c r="E17" i="1"/>
  <c r="AZM10" i="1"/>
  <c r="BAG22" i="1"/>
  <c r="BCL14" i="1"/>
  <c r="AXI19" i="1"/>
  <c r="BBC9" i="1"/>
  <c r="BCL17" i="1"/>
  <c r="BCD22" i="1"/>
  <c r="AQB19" i="1"/>
  <c r="BBC17" i="1"/>
  <c r="AJP19" i="1"/>
  <c r="BCE13" i="1"/>
  <c r="BCS8" i="1"/>
  <c r="AKY19" i="1"/>
  <c r="APU19" i="1"/>
  <c r="BAV13" i="1"/>
  <c r="BCS16" i="1"/>
  <c r="AZM14" i="1"/>
  <c r="BAV16" i="1"/>
  <c r="BAH11" i="1"/>
  <c r="AOE19" i="1"/>
  <c r="BAV14" i="1"/>
  <c r="BAA11" i="1"/>
  <c r="BCR22" i="1"/>
  <c r="AZL22" i="1"/>
  <c r="BCE15" i="1"/>
  <c r="BAH13" i="1"/>
  <c r="BAA14" i="1"/>
  <c r="BEB19" i="1"/>
  <c r="AET19" i="1"/>
  <c r="BAA8" i="1"/>
  <c r="AWU19" i="1"/>
  <c r="BAA16" i="1"/>
  <c r="BAA12" i="1"/>
  <c r="BCS12" i="1"/>
  <c r="AZM16" i="1"/>
  <c r="BAH8" i="1"/>
  <c r="APG19" i="1"/>
  <c r="ARD19" i="1"/>
  <c r="ALM19" i="1"/>
  <c r="BCS14" i="1"/>
  <c r="AZM9" i="1"/>
  <c r="BAH10" i="1"/>
  <c r="APN19" i="1"/>
  <c r="AJI19" i="1"/>
  <c r="ADK19" i="1"/>
  <c r="BEW19" i="1"/>
  <c r="BAA9" i="1"/>
  <c r="AUQ19" i="1"/>
  <c r="AXP19" i="1"/>
  <c r="BAA15" i="1"/>
  <c r="ANQ19" i="1"/>
  <c r="BAA10" i="1"/>
  <c r="BEI19" i="1"/>
  <c r="ACI19" i="1"/>
  <c r="AGQ19" i="1"/>
  <c r="AOL19" i="1"/>
  <c r="AYK19" i="1"/>
  <c r="ADR19" i="1"/>
  <c r="BEP19" i="1"/>
  <c r="BBJ12" i="1"/>
  <c r="BBI22" i="1"/>
  <c r="BBJ9" i="1"/>
  <c r="BBJ8" i="1"/>
  <c r="BBJ17" i="1"/>
  <c r="BBJ11" i="1"/>
  <c r="BBJ15" i="1"/>
  <c r="BBJ10" i="1"/>
  <c r="BBJ14" i="1"/>
  <c r="ADY19" i="1"/>
  <c r="BBJ13" i="1"/>
  <c r="AFO19" i="1"/>
  <c r="AOS19" i="1"/>
  <c r="AVE19" i="1"/>
  <c r="AMA19" i="1"/>
  <c r="AYD19" i="1"/>
  <c r="AKK19" i="1"/>
  <c r="AMO19" i="1"/>
  <c r="AUX19" i="1"/>
  <c r="E19" i="1"/>
  <c r="BCZ19" i="1"/>
  <c r="AZF19" i="1"/>
  <c r="BBX19" i="1"/>
  <c r="BDN19" i="1"/>
  <c r="BAO19" i="1"/>
  <c r="BCS19" i="1"/>
  <c r="BCL19" i="1"/>
  <c r="BCE19" i="1"/>
  <c r="AZT19" i="1"/>
  <c r="BBC19" i="1"/>
  <c r="BDG19" i="1"/>
  <c r="AZM19" i="1"/>
  <c r="BBQ19" i="1"/>
  <c r="C19" i="1"/>
  <c r="BAH19" i="1"/>
  <c r="BAA19" i="1"/>
  <c r="BAV19" i="1"/>
  <c r="BBJ19" i="1"/>
</calcChain>
</file>

<file path=xl/sharedStrings.xml><?xml version="1.0" encoding="utf-8"?>
<sst xmlns="http://schemas.openxmlformats.org/spreadsheetml/2006/main" count="1815" uniqueCount="79">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</sst>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cellXfs>
  <cellStyles count="66">
    <cellStyle name="Diagramrubrik" xfId="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2" xfId="26"/>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1" builtinId="9" hidden="1"/>
    <cellStyle name="Hipervínculo visitado" xfId="22" builtinId="9" hidden="1"/>
    <cellStyle name="Lien hypertexte 2" xfId="24"/>
    <cellStyle name="Lien hypertexte 2 2" xfId="45"/>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C2" sqref="C2"/>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70</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67</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 customHeight="1">
      <c r="A5" s="15" t="s">
        <v>7</v>
      </c>
      <c r="B5" s="155" t="s">
        <v>63</v>
      </c>
      <c r="C5" s="156"/>
      <c r="D5" s="156"/>
      <c r="E5" s="156"/>
      <c r="F5" s="156"/>
      <c r="G5" s="156"/>
      <c r="H5" s="156"/>
      <c r="I5" s="156"/>
      <c r="J5" s="156"/>
      <c r="K5" s="156"/>
      <c r="L5" s="156"/>
      <c r="M5" s="15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c r="A6" s="6" t="s">
        <v>18</v>
      </c>
      <c r="B6" s="13" t="s">
        <v>61</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0.95" customHeight="1">
      <c r="B7" s="155" t="s">
        <v>17</v>
      </c>
      <c r="C7" s="156"/>
      <c r="D7" s="156"/>
      <c r="E7" s="156"/>
      <c r="F7" s="156"/>
      <c r="G7" s="156"/>
      <c r="H7" s="156"/>
      <c r="I7" s="156"/>
      <c r="J7" s="156"/>
      <c r="K7" s="156"/>
      <c r="L7" s="156"/>
      <c r="M7" s="15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c r="A8" s="10"/>
    </row>
    <row r="9" spans="1:1025">
      <c r="A9" s="11"/>
      <c r="B9" s="12"/>
    </row>
    <row r="10" spans="1:1025">
      <c r="A10" s="24" t="s">
        <v>22</v>
      </c>
    </row>
    <row r="11" spans="1:1025">
      <c r="A11" s="14" t="s">
        <v>8</v>
      </c>
      <c r="B11" s="6" t="s">
        <v>23</v>
      </c>
    </row>
    <row r="12" spans="1:1025">
      <c r="A12" s="15" t="s">
        <v>7</v>
      </c>
      <c r="B12" s="35" t="s">
        <v>64</v>
      </c>
    </row>
    <row r="13" spans="1:1025">
      <c r="B13" s="6" t="s">
        <v>62</v>
      </c>
    </row>
    <row r="14" spans="1:1025">
      <c r="A14" s="7" t="s">
        <v>18</v>
      </c>
      <c r="B14" s="36" t="s">
        <v>68</v>
      </c>
    </row>
    <row r="15" spans="1:1025">
      <c r="B15" s="38"/>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D47"/>
  <sheetViews>
    <sheetView zoomScale="70" zoomScaleNormal="70" zoomScalePageLayoutView="90" workbookViewId="0">
      <pane xSplit="1" ySplit="7" topLeftCell="CF8" activePane="bottomRight" state="frozen"/>
      <selection pane="topRight" activeCell="B1" sqref="B1"/>
      <selection pane="bottomLeft" activeCell="A9" sqref="A9"/>
      <selection pane="bottomRight" activeCell="DN22" sqref="H22:DN22"/>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512" s="1" customFormat="1" ht="18.75">
      <c r="A1" s="111" t="s">
        <v>69</v>
      </c>
      <c r="B1" s="28"/>
      <c r="F1" s="2"/>
      <c r="G1" s="2"/>
    </row>
    <row r="2" spans="1:1512" s="1" customFormat="1" ht="18.75">
      <c r="A2" s="112" t="s">
        <v>8</v>
      </c>
      <c r="B2" s="51" t="s">
        <v>30</v>
      </c>
      <c r="F2" s="2"/>
      <c r="G2" s="2"/>
    </row>
    <row r="3" spans="1:1512" s="2" customFormat="1" ht="28.5" customHeight="1">
      <c r="A3" s="113" t="s">
        <v>0</v>
      </c>
      <c r="B3" s="110"/>
    </row>
    <row r="4" spans="1:1512" s="2" customFormat="1" ht="15.75" customHeight="1">
      <c r="A4" s="114" t="s">
        <v>39</v>
      </c>
      <c r="B4" s="107"/>
      <c r="C4" s="106"/>
      <c r="D4" s="106"/>
      <c r="E4" s="106"/>
      <c r="F4" s="106"/>
      <c r="G4" s="106"/>
      <c r="H4" s="105" t="s">
        <v>33</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6"/>
      <c r="CG4" s="105"/>
      <c r="CH4" s="106"/>
      <c r="CI4" s="106"/>
      <c r="CJ4" s="106"/>
      <c r="CK4" s="106"/>
      <c r="CL4" s="106"/>
      <c r="CM4" s="106"/>
      <c r="CN4" s="105"/>
      <c r="CO4" s="106"/>
      <c r="CP4" s="106"/>
      <c r="CQ4" s="106"/>
      <c r="CR4" s="106"/>
      <c r="CS4" s="106"/>
      <c r="CT4" s="106"/>
      <c r="CU4" s="105"/>
      <c r="CV4" s="106"/>
      <c r="CW4" s="106"/>
      <c r="CX4" s="106"/>
      <c r="CY4" s="106"/>
      <c r="CZ4" s="106"/>
      <c r="DA4" s="106"/>
      <c r="DB4" s="105"/>
      <c r="DC4" s="106"/>
      <c r="DD4" s="106"/>
      <c r="DE4" s="106"/>
      <c r="DF4" s="106"/>
      <c r="DG4" s="106"/>
      <c r="DH4" s="106"/>
      <c r="DI4" s="105"/>
      <c r="DJ4" s="106"/>
      <c r="DK4" s="106"/>
      <c r="DL4" s="153" t="s">
        <v>73</v>
      </c>
      <c r="DM4" s="106"/>
      <c r="DN4" s="106"/>
      <c r="DO4" s="106"/>
      <c r="DP4" s="105"/>
      <c r="DQ4" s="106"/>
      <c r="DR4" s="106"/>
      <c r="DS4" s="106"/>
      <c r="DT4" s="106"/>
      <c r="DU4" s="106"/>
      <c r="DV4" s="106"/>
      <c r="DW4" s="105"/>
      <c r="DX4" s="106"/>
      <c r="DY4" s="106"/>
      <c r="DZ4" s="106"/>
      <c r="EA4" s="106"/>
      <c r="EB4" s="106"/>
      <c r="EC4" s="106"/>
      <c r="ED4" s="105"/>
      <c r="EE4" s="106"/>
      <c r="EF4" s="106"/>
      <c r="EG4" s="106"/>
      <c r="EH4" s="106"/>
      <c r="EI4" s="106"/>
      <c r="EJ4" s="106"/>
      <c r="EK4" s="105"/>
      <c r="EL4" s="106"/>
      <c r="EM4" s="106"/>
      <c r="EN4" s="106"/>
      <c r="EO4" s="106"/>
      <c r="EP4" s="106"/>
      <c r="EQ4" s="106"/>
      <c r="ER4" s="105"/>
      <c r="ES4" s="106"/>
      <c r="ET4" s="106"/>
      <c r="EU4" s="106"/>
      <c r="EV4" s="106"/>
      <c r="EW4" s="106"/>
      <c r="EX4" s="106"/>
      <c r="EY4" s="105"/>
      <c r="EZ4" s="106"/>
      <c r="FA4" s="106"/>
      <c r="FB4" s="106"/>
      <c r="FC4" s="106"/>
      <c r="FD4" s="106"/>
      <c r="FE4" s="106"/>
      <c r="FF4" s="105"/>
      <c r="FG4" s="106"/>
      <c r="FH4" s="106"/>
      <c r="FI4" s="106"/>
      <c r="FJ4" s="106"/>
      <c r="FK4" s="106"/>
      <c r="FL4" s="106"/>
      <c r="FM4" s="105"/>
      <c r="FN4" s="106"/>
      <c r="FO4" s="106"/>
      <c r="FP4" s="106"/>
      <c r="FQ4" s="106"/>
      <c r="FR4" s="106"/>
      <c r="FS4" s="106"/>
      <c r="FT4" s="105"/>
      <c r="FU4" s="106"/>
      <c r="FV4" s="106"/>
      <c r="FW4" s="106"/>
      <c r="FX4" s="106"/>
      <c r="FY4" s="106"/>
      <c r="FZ4" s="106"/>
      <c r="GA4" s="105"/>
      <c r="GB4" s="106"/>
      <c r="GC4" s="106"/>
      <c r="GD4" s="106"/>
      <c r="GE4" s="106"/>
      <c r="GF4" s="106"/>
      <c r="GG4" s="106"/>
      <c r="GH4" s="105"/>
      <c r="GI4" s="106"/>
      <c r="GJ4" s="106"/>
      <c r="GK4" s="106"/>
      <c r="GL4" s="106"/>
      <c r="GM4" s="106"/>
      <c r="GN4" s="106"/>
      <c r="GO4" s="105"/>
      <c r="GP4" s="106"/>
      <c r="GQ4" s="106"/>
      <c r="GR4" s="106"/>
      <c r="GS4" s="106"/>
      <c r="GT4" s="106"/>
      <c r="GU4" s="106"/>
      <c r="GV4" s="105"/>
      <c r="GW4" s="106"/>
      <c r="GX4" s="106"/>
      <c r="GY4" s="106"/>
      <c r="GZ4" s="106"/>
      <c r="HA4" s="106"/>
      <c r="HB4" s="106"/>
      <c r="HC4" s="105"/>
      <c r="HD4" s="106"/>
      <c r="HE4" s="106"/>
      <c r="HF4" s="106"/>
      <c r="HG4" s="106"/>
      <c r="HH4" s="106"/>
      <c r="HI4" s="106"/>
      <c r="HJ4" s="105"/>
      <c r="HK4" s="106"/>
      <c r="HL4" s="106"/>
      <c r="HM4" s="106"/>
      <c r="HN4" s="106"/>
      <c r="HO4" s="106"/>
      <c r="HP4" s="106"/>
      <c r="HQ4" s="105"/>
      <c r="HR4" s="106"/>
      <c r="HS4" s="106"/>
      <c r="HT4" s="106"/>
      <c r="HU4" s="106"/>
      <c r="HV4" s="106"/>
      <c r="HW4" s="106"/>
      <c r="HX4" s="105"/>
      <c r="HY4" s="106"/>
      <c r="HZ4" s="106"/>
      <c r="IA4" s="106"/>
      <c r="IB4" s="106"/>
      <c r="IC4" s="106"/>
      <c r="ID4" s="106"/>
      <c r="IE4" s="105"/>
      <c r="IF4" s="106"/>
      <c r="IG4" s="106"/>
      <c r="IH4" s="106"/>
      <c r="II4" s="106"/>
      <c r="IJ4" s="106"/>
      <c r="IK4" s="106"/>
      <c r="IL4" s="105"/>
      <c r="IM4" s="106"/>
      <c r="IN4" s="106"/>
      <c r="IO4" s="106"/>
      <c r="IP4" s="106"/>
      <c r="IQ4" s="106"/>
      <c r="IR4" s="106"/>
      <c r="IS4" s="105"/>
      <c r="IT4" s="106"/>
      <c r="IU4" s="106"/>
      <c r="IV4" s="106"/>
      <c r="IW4" s="106"/>
      <c r="IX4" s="106"/>
      <c r="IY4" s="106"/>
      <c r="IZ4" s="105"/>
      <c r="JA4" s="106"/>
      <c r="JB4" s="106"/>
      <c r="JC4" s="106"/>
      <c r="JD4" s="106"/>
      <c r="JE4" s="106"/>
      <c r="JF4" s="106"/>
      <c r="JG4" s="105"/>
      <c r="JH4" s="106"/>
      <c r="JI4" s="106"/>
      <c r="JJ4" s="106"/>
      <c r="JK4" s="106"/>
      <c r="JL4" s="106"/>
      <c r="JM4" s="106"/>
      <c r="JN4" s="105"/>
      <c r="JO4" s="106"/>
      <c r="JP4" s="106"/>
      <c r="JQ4" s="106"/>
      <c r="JR4" s="106"/>
      <c r="JS4" s="106"/>
      <c r="JT4" s="106"/>
      <c r="JU4" s="105"/>
      <c r="JV4" s="106"/>
      <c r="JW4" s="106"/>
      <c r="JX4" s="106"/>
      <c r="JY4" s="106"/>
      <c r="JZ4" s="106"/>
      <c r="KA4" s="106"/>
      <c r="KB4" s="105"/>
      <c r="KC4" s="106"/>
      <c r="KD4" s="106"/>
      <c r="KE4" s="106"/>
      <c r="KF4" s="106"/>
      <c r="KG4" s="106"/>
      <c r="KH4" s="106"/>
      <c r="KI4" s="105"/>
      <c r="KJ4" s="106"/>
      <c r="KK4" s="106"/>
      <c r="KL4" s="106"/>
      <c r="KM4" s="106"/>
      <c r="KN4" s="106"/>
      <c r="KO4" s="106"/>
      <c r="KP4" s="105"/>
      <c r="KQ4" s="106"/>
      <c r="KR4" s="106"/>
      <c r="KS4" s="106"/>
      <c r="KT4" s="106"/>
      <c r="KU4" s="106"/>
      <c r="KV4" s="106"/>
      <c r="KW4" s="105"/>
      <c r="KX4" s="106"/>
      <c r="KY4" s="106"/>
      <c r="KZ4" s="106"/>
      <c r="LA4" s="106"/>
      <c r="LB4" s="106"/>
      <c r="LC4" s="106"/>
      <c r="LD4" s="105"/>
      <c r="LE4" s="106"/>
      <c r="LF4" s="106"/>
      <c r="LG4" s="106"/>
      <c r="LH4" s="106"/>
      <c r="LI4" s="106"/>
      <c r="LJ4" s="106"/>
      <c r="LK4" s="105"/>
      <c r="LL4" s="106"/>
      <c r="LM4" s="106"/>
      <c r="LN4" s="106"/>
      <c r="LO4" s="106"/>
      <c r="LP4" s="106"/>
      <c r="LQ4" s="106"/>
      <c r="LR4" s="105"/>
      <c r="LS4" s="106"/>
      <c r="LT4" s="106"/>
      <c r="LU4" s="106"/>
      <c r="LV4" s="106"/>
      <c r="LW4" s="106"/>
      <c r="LX4" s="106"/>
      <c r="LY4" s="105"/>
      <c r="LZ4" s="106"/>
      <c r="MA4" s="106"/>
      <c r="MB4" s="106"/>
      <c r="MC4" s="106"/>
      <c r="MD4" s="106"/>
      <c r="ME4" s="106"/>
      <c r="MF4" s="105"/>
      <c r="MG4" s="106"/>
      <c r="MH4" s="106"/>
      <c r="MI4" s="106"/>
      <c r="MJ4" s="106"/>
      <c r="MK4" s="106"/>
      <c r="ML4" s="106"/>
      <c r="MM4" s="105"/>
      <c r="MN4" s="106"/>
      <c r="MO4" s="106"/>
      <c r="MP4" s="106"/>
      <c r="MQ4" s="106"/>
      <c r="MR4" s="106"/>
      <c r="MS4" s="106"/>
      <c r="MT4" s="105"/>
      <c r="MU4" s="106"/>
      <c r="MV4" s="106"/>
      <c r="MW4" s="106"/>
      <c r="MX4" s="106"/>
      <c r="MY4" s="106"/>
      <c r="MZ4" s="106"/>
      <c r="NA4" s="105"/>
      <c r="NB4" s="106"/>
      <c r="NC4" s="106"/>
      <c r="ND4" s="106"/>
      <c r="NE4" s="106"/>
      <c r="NF4" s="106"/>
      <c r="NG4" s="106"/>
      <c r="NH4" s="105"/>
      <c r="NI4" s="106"/>
      <c r="NJ4" s="106"/>
      <c r="NK4" s="106"/>
      <c r="NL4" s="106"/>
      <c r="NM4" s="106"/>
      <c r="NN4" s="106"/>
      <c r="NO4" s="105"/>
      <c r="NP4" s="106"/>
      <c r="NQ4" s="106"/>
      <c r="NR4" s="106"/>
      <c r="NS4" s="106"/>
      <c r="NT4" s="106"/>
      <c r="NU4" s="106"/>
      <c r="NV4" s="105"/>
      <c r="NW4" s="106"/>
      <c r="NX4" s="106"/>
      <c r="NY4" s="106"/>
      <c r="NZ4" s="106"/>
      <c r="OA4" s="106"/>
      <c r="OB4" s="106"/>
      <c r="OC4" s="105"/>
      <c r="OD4" s="106"/>
      <c r="OE4" s="106"/>
      <c r="OF4" s="106"/>
      <c r="OG4" s="106"/>
      <c r="OH4" s="106"/>
      <c r="OI4" s="106"/>
      <c r="OJ4" s="105"/>
      <c r="OK4" s="106"/>
      <c r="OL4" s="106"/>
      <c r="OM4" s="106"/>
      <c r="ON4" s="106"/>
      <c r="OO4" s="106"/>
      <c r="OP4" s="106"/>
      <c r="OQ4" s="105"/>
      <c r="OR4" s="106"/>
      <c r="OS4" s="106"/>
      <c r="OT4" s="106"/>
      <c r="OU4" s="106"/>
      <c r="OV4" s="106"/>
      <c r="OW4" s="106"/>
      <c r="OX4" s="105"/>
      <c r="OY4" s="106"/>
      <c r="OZ4" s="106"/>
      <c r="PA4" s="106"/>
      <c r="PB4" s="106"/>
      <c r="PC4" s="106"/>
      <c r="PD4" s="106"/>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06"/>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6"/>
      <c r="AGE4" s="106"/>
      <c r="AGF4" s="106"/>
      <c r="AGG4" s="106"/>
      <c r="AGH4" s="106"/>
      <c r="AGI4" s="106"/>
      <c r="AGJ4" s="106"/>
      <c r="AGK4" s="106"/>
      <c r="AGL4" s="106"/>
      <c r="AGM4" s="106"/>
      <c r="AGN4" s="106"/>
      <c r="AGO4" s="106"/>
      <c r="AGP4" s="106"/>
      <c r="AGQ4" s="106"/>
      <c r="AGR4" s="106"/>
      <c r="AGS4" s="106"/>
      <c r="AGT4" s="106"/>
      <c r="AGU4" s="106"/>
      <c r="AGV4" s="106"/>
      <c r="AGW4" s="106"/>
      <c r="AGX4" s="106"/>
      <c r="AGY4" s="106"/>
      <c r="AGZ4" s="106"/>
      <c r="AHA4" s="106"/>
      <c r="AHB4" s="106"/>
      <c r="AHC4" s="106"/>
      <c r="AHD4" s="106"/>
      <c r="AHE4" s="106"/>
      <c r="AHF4" s="106"/>
      <c r="AHG4" s="106"/>
      <c r="AHH4" s="106"/>
      <c r="AHI4" s="106"/>
      <c r="AHJ4" s="106"/>
      <c r="AHK4" s="106"/>
      <c r="AHL4" s="106"/>
      <c r="AHM4" s="106"/>
      <c r="AHN4" s="106"/>
      <c r="AHO4" s="106"/>
      <c r="AHP4" s="106"/>
      <c r="AHQ4" s="106"/>
      <c r="AHR4" s="106"/>
      <c r="AHS4" s="106"/>
      <c r="AHT4" s="106"/>
      <c r="AHU4" s="106"/>
      <c r="AHV4" s="106"/>
      <c r="AHW4" s="106"/>
      <c r="AHX4" s="106"/>
      <c r="AHY4" s="106"/>
      <c r="AHZ4" s="106"/>
      <c r="AIA4" s="106"/>
      <c r="AIB4" s="106"/>
      <c r="AIC4" s="106"/>
      <c r="AID4" s="106"/>
      <c r="AIE4" s="106"/>
      <c r="AIF4" s="106"/>
      <c r="AIG4" s="106"/>
      <c r="AIH4" s="106"/>
      <c r="AII4" s="106"/>
      <c r="AIJ4" s="106"/>
      <c r="AIK4" s="106"/>
      <c r="AIL4" s="106"/>
      <c r="AIM4" s="106"/>
      <c r="AIN4" s="106"/>
      <c r="AIO4" s="106"/>
      <c r="AIP4" s="106"/>
      <c r="AIQ4" s="106"/>
      <c r="AIR4" s="106"/>
      <c r="AIS4" s="106"/>
      <c r="AIT4" s="106"/>
      <c r="AIU4" s="106"/>
      <c r="AIV4" s="106"/>
      <c r="AIW4" s="106"/>
      <c r="AIX4" s="106"/>
      <c r="AIY4" s="106"/>
      <c r="AIZ4" s="106"/>
      <c r="AJA4" s="106"/>
      <c r="AJB4" s="106"/>
      <c r="AJC4" s="106"/>
      <c r="AJD4" s="106"/>
      <c r="AJE4" s="106"/>
      <c r="AJF4" s="106"/>
      <c r="AJG4" s="106"/>
      <c r="AJH4" s="106"/>
      <c r="AJI4" s="106"/>
      <c r="AJJ4" s="106"/>
      <c r="AJK4" s="106"/>
      <c r="AJL4" s="106"/>
      <c r="AJM4" s="106"/>
      <c r="AJN4" s="106"/>
      <c r="AJO4" s="106"/>
      <c r="AJP4" s="106"/>
      <c r="AJQ4" s="106"/>
      <c r="AJR4" s="106"/>
      <c r="AJS4" s="106"/>
      <c r="AJT4" s="106"/>
      <c r="AJU4" s="106"/>
      <c r="AJV4" s="106"/>
      <c r="AJW4" s="106"/>
      <c r="AJX4" s="106"/>
      <c r="AJY4" s="106"/>
      <c r="AJZ4" s="106"/>
      <c r="AKA4" s="106"/>
      <c r="AKB4" s="106"/>
      <c r="AKC4" s="106"/>
      <c r="AKD4" s="106"/>
      <c r="AKE4" s="106"/>
      <c r="AKF4" s="106"/>
      <c r="AKG4" s="106"/>
      <c r="AKH4" s="106"/>
      <c r="AKI4" s="106"/>
      <c r="AKJ4" s="106"/>
      <c r="AKK4" s="106"/>
      <c r="AKL4" s="106"/>
      <c r="AKM4" s="106"/>
      <c r="AKN4" s="106"/>
      <c r="AKO4" s="106"/>
      <c r="AKP4" s="106"/>
      <c r="AKQ4" s="106"/>
      <c r="AKR4" s="106"/>
      <c r="AKS4" s="106"/>
      <c r="AKT4" s="106"/>
      <c r="AKU4" s="106"/>
      <c r="AKV4" s="106"/>
      <c r="AKW4" s="106"/>
      <c r="AKX4" s="106"/>
      <c r="AKY4" s="106"/>
      <c r="AKZ4" s="106"/>
      <c r="ALA4" s="106"/>
      <c r="ALB4" s="106"/>
      <c r="ALC4" s="106"/>
      <c r="ALD4" s="106"/>
      <c r="ALE4" s="106"/>
      <c r="ALF4" s="106"/>
      <c r="ALG4" s="106"/>
      <c r="ALH4" s="106"/>
      <c r="ALI4" s="106"/>
      <c r="ALJ4" s="106"/>
      <c r="ALK4" s="106"/>
      <c r="ALL4" s="106"/>
      <c r="ALM4" s="106"/>
      <c r="ALN4" s="106"/>
      <c r="ALO4" s="106"/>
      <c r="ALP4" s="106"/>
      <c r="ALQ4" s="106"/>
      <c r="ALR4" s="106"/>
      <c r="ALS4" s="106"/>
      <c r="ALT4" s="106"/>
      <c r="ALU4" s="106"/>
      <c r="ALV4" s="106"/>
      <c r="ALW4" s="106"/>
      <c r="ALX4" s="106"/>
      <c r="ALY4" s="106"/>
      <c r="ALZ4" s="106"/>
      <c r="AMA4" s="106"/>
      <c r="AMB4" s="106"/>
      <c r="AMC4" s="106"/>
      <c r="AMD4" s="106"/>
      <c r="AME4" s="106"/>
      <c r="AMF4" s="106"/>
      <c r="AMG4" s="106"/>
      <c r="AMH4" s="106"/>
      <c r="AMI4" s="106"/>
      <c r="AMJ4" s="106"/>
      <c r="AMK4" s="106"/>
      <c r="AML4" s="106"/>
      <c r="AMM4" s="106"/>
      <c r="AMN4" s="106"/>
      <c r="AMO4" s="106"/>
      <c r="AMP4" s="106"/>
      <c r="AMQ4" s="106"/>
      <c r="AMR4" s="106"/>
      <c r="AMS4" s="106"/>
      <c r="AMT4" s="106"/>
      <c r="AMU4" s="106"/>
      <c r="AMV4" s="106"/>
      <c r="AMW4" s="106"/>
      <c r="AMX4" s="106"/>
      <c r="AMY4" s="106"/>
      <c r="AMZ4" s="106"/>
      <c r="ANA4" s="106"/>
      <c r="ANB4" s="106"/>
      <c r="ANC4" s="106"/>
      <c r="AND4" s="106"/>
      <c r="ANE4" s="106"/>
      <c r="ANF4" s="106"/>
      <c r="ANG4" s="106"/>
      <c r="ANH4" s="106"/>
      <c r="ANI4" s="106"/>
      <c r="ANJ4" s="106"/>
      <c r="ANK4" s="106"/>
      <c r="ANL4" s="106"/>
      <c r="ANM4" s="106"/>
      <c r="ANN4" s="106"/>
      <c r="ANO4" s="106"/>
      <c r="ANP4" s="106"/>
      <c r="ANQ4" s="106"/>
      <c r="ANR4" s="106"/>
      <c r="ANS4" s="106"/>
      <c r="ANT4" s="106"/>
      <c r="ANU4" s="106"/>
      <c r="ANV4" s="106"/>
      <c r="ANW4" s="106"/>
      <c r="ANX4" s="106"/>
      <c r="ANY4" s="106"/>
      <c r="ANZ4" s="106"/>
      <c r="AOA4" s="106"/>
      <c r="AOB4" s="106"/>
      <c r="AOC4" s="106"/>
      <c r="AOD4" s="106"/>
      <c r="AOE4" s="106"/>
      <c r="AOF4" s="106"/>
      <c r="AOG4" s="106"/>
      <c r="AOH4" s="106"/>
      <c r="AOI4" s="106"/>
      <c r="AOJ4" s="106"/>
      <c r="AOK4" s="106"/>
      <c r="AOL4" s="106"/>
      <c r="AOM4" s="106"/>
      <c r="AON4" s="106"/>
      <c r="AOO4" s="106"/>
      <c r="AOP4" s="106"/>
      <c r="AOQ4" s="106"/>
      <c r="AOR4" s="106"/>
      <c r="AOS4" s="106"/>
      <c r="AOT4" s="106"/>
      <c r="AOU4" s="106"/>
      <c r="AOV4" s="106"/>
      <c r="AOW4" s="106"/>
      <c r="AOX4" s="106"/>
      <c r="AOY4" s="106"/>
      <c r="AOZ4" s="106"/>
      <c r="APA4" s="106"/>
      <c r="APB4" s="106"/>
      <c r="APC4" s="106"/>
      <c r="APD4" s="106"/>
      <c r="APE4" s="106"/>
      <c r="APF4" s="106"/>
      <c r="APG4" s="106"/>
      <c r="APH4" s="106"/>
      <c r="API4" s="106"/>
      <c r="APJ4" s="106"/>
      <c r="APK4" s="106"/>
      <c r="APL4" s="106"/>
      <c r="APM4" s="106"/>
      <c r="APN4" s="106"/>
      <c r="APO4" s="106"/>
      <c r="APP4" s="106"/>
      <c r="APQ4" s="106"/>
      <c r="APR4" s="106"/>
      <c r="APS4" s="106"/>
      <c r="APT4" s="106"/>
      <c r="APU4" s="106"/>
      <c r="APV4" s="106"/>
      <c r="APW4" s="106"/>
      <c r="APX4" s="106"/>
      <c r="APY4" s="106"/>
      <c r="APZ4" s="106"/>
      <c r="AQA4" s="106"/>
      <c r="AQB4" s="106"/>
      <c r="AQC4" s="106"/>
      <c r="AQD4" s="106"/>
      <c r="AQE4" s="106"/>
      <c r="AQF4" s="106"/>
      <c r="AQG4" s="106"/>
      <c r="AQH4" s="106"/>
      <c r="AQI4" s="106"/>
      <c r="AQJ4" s="106"/>
      <c r="AQK4" s="106"/>
      <c r="AQL4" s="106"/>
      <c r="AQM4" s="106"/>
      <c r="AQN4" s="106"/>
      <c r="AQO4" s="106"/>
      <c r="AQP4" s="106"/>
      <c r="AQQ4" s="106"/>
      <c r="AQR4" s="106"/>
      <c r="AQS4" s="106"/>
      <c r="AQT4" s="106"/>
      <c r="AQU4" s="106"/>
      <c r="AQV4" s="106"/>
      <c r="AQW4" s="106"/>
      <c r="AQX4" s="106"/>
      <c r="AQY4" s="106"/>
      <c r="AQZ4" s="106"/>
      <c r="ARA4" s="106"/>
      <c r="ARB4" s="106"/>
      <c r="ARC4" s="106"/>
      <c r="ARD4" s="106"/>
      <c r="ARE4" s="106"/>
      <c r="ARF4" s="106"/>
      <c r="ARG4" s="106"/>
      <c r="ARH4" s="106"/>
      <c r="ARI4" s="106"/>
      <c r="ARJ4" s="106"/>
      <c r="ARK4" s="106"/>
      <c r="ARL4" s="106"/>
      <c r="ARM4" s="106"/>
      <c r="ARN4" s="106"/>
      <c r="ARO4" s="106"/>
      <c r="ARP4" s="106"/>
      <c r="ARQ4" s="106"/>
      <c r="ARR4" s="106"/>
      <c r="ARS4" s="106"/>
      <c r="ART4" s="106"/>
      <c r="ARU4" s="106"/>
      <c r="ARV4" s="106"/>
      <c r="ARW4" s="106"/>
      <c r="ARX4" s="106"/>
      <c r="ARY4" s="106"/>
      <c r="ARZ4" s="106"/>
      <c r="ASA4" s="106"/>
      <c r="ASB4" s="106"/>
      <c r="ASC4" s="106"/>
      <c r="ASD4" s="106"/>
      <c r="ASE4" s="106"/>
      <c r="ASF4" s="106"/>
      <c r="ASG4" s="106"/>
      <c r="ASH4" s="106"/>
      <c r="ASI4" s="106"/>
      <c r="ASJ4" s="106"/>
      <c r="ASK4" s="106"/>
      <c r="ASL4" s="106"/>
      <c r="ASM4" s="106"/>
      <c r="ASN4" s="106"/>
      <c r="ASO4" s="106"/>
      <c r="ASP4" s="106"/>
      <c r="ASQ4" s="106"/>
      <c r="ASR4" s="106"/>
      <c r="ASS4" s="106"/>
      <c r="AST4" s="106"/>
      <c r="ASU4" s="106"/>
      <c r="ASV4" s="106"/>
      <c r="ASW4" s="106"/>
      <c r="ASX4" s="106"/>
      <c r="ASY4" s="106"/>
      <c r="ASZ4" s="106"/>
      <c r="ATA4" s="106"/>
      <c r="ATB4" s="106"/>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67" t="s">
        <v>38</v>
      </c>
      <c r="AZV4" s="167"/>
      <c r="AZW4" s="167"/>
      <c r="AZX4" s="167"/>
      <c r="AZY4" s="167"/>
      <c r="AZZ4" s="167"/>
      <c r="BAA4" s="167"/>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8"/>
    </row>
    <row r="5" spans="1:1512" s="3" customFormat="1" ht="15.6" customHeight="1">
      <c r="A5" s="115"/>
      <c r="B5" s="52"/>
      <c r="C5" s="53"/>
      <c r="D5" s="53"/>
      <c r="E5" s="53"/>
      <c r="F5" s="53"/>
      <c r="G5" s="54"/>
      <c r="H5" s="157"/>
      <c r="I5" s="158"/>
      <c r="J5" s="158"/>
      <c r="K5" s="158"/>
      <c r="L5" s="158"/>
      <c r="M5" s="158"/>
      <c r="N5" s="159"/>
      <c r="O5" s="157"/>
      <c r="P5" s="158"/>
      <c r="Q5" s="158"/>
      <c r="R5" s="158"/>
      <c r="S5" s="158"/>
      <c r="T5" s="158"/>
      <c r="U5" s="159"/>
      <c r="V5" s="157"/>
      <c r="W5" s="158"/>
      <c r="X5" s="158"/>
      <c r="Y5" s="158"/>
      <c r="Z5" s="158"/>
      <c r="AA5" s="158"/>
      <c r="AB5" s="159"/>
      <c r="AC5" s="157"/>
      <c r="AD5" s="158"/>
      <c r="AE5" s="158"/>
      <c r="AF5" s="158"/>
      <c r="AG5" s="158"/>
      <c r="AH5" s="158"/>
      <c r="AI5" s="159"/>
      <c r="AJ5" s="157"/>
      <c r="AK5" s="158"/>
      <c r="AL5" s="158"/>
      <c r="AM5" s="158"/>
      <c r="AN5" s="158"/>
      <c r="AO5" s="158"/>
      <c r="AP5" s="159"/>
      <c r="AQ5" s="157"/>
      <c r="AR5" s="158"/>
      <c r="AS5" s="158"/>
      <c r="AT5" s="158"/>
      <c r="AU5" s="158"/>
      <c r="AV5" s="158"/>
      <c r="AW5" s="159"/>
      <c r="AX5" s="157"/>
      <c r="AY5" s="158"/>
      <c r="AZ5" s="158"/>
      <c r="BA5" s="158"/>
      <c r="BB5" s="158"/>
      <c r="BC5" s="158"/>
      <c r="BD5" s="159"/>
      <c r="BE5" s="157"/>
      <c r="BF5" s="158"/>
      <c r="BG5" s="158"/>
      <c r="BH5" s="158"/>
      <c r="BI5" s="158"/>
      <c r="BJ5" s="158"/>
      <c r="BK5" s="159"/>
      <c r="BL5" s="157"/>
      <c r="BM5" s="158"/>
      <c r="BN5" s="158"/>
      <c r="BO5" s="158"/>
      <c r="BP5" s="158"/>
      <c r="BQ5" s="158"/>
      <c r="BR5" s="159"/>
      <c r="BS5" s="157"/>
      <c r="BT5" s="158"/>
      <c r="BU5" s="158"/>
      <c r="BV5" s="158"/>
      <c r="BW5" s="158"/>
      <c r="BX5" s="158"/>
      <c r="BY5" s="159"/>
      <c r="BZ5" s="157"/>
      <c r="CA5" s="158"/>
      <c r="CB5" s="158"/>
      <c r="CC5" s="158"/>
      <c r="CD5" s="158"/>
      <c r="CE5" s="158"/>
      <c r="CF5" s="159"/>
      <c r="CG5" s="157"/>
      <c r="CH5" s="158"/>
      <c r="CI5" s="158"/>
      <c r="CJ5" s="158"/>
      <c r="CK5" s="158"/>
      <c r="CL5" s="158"/>
      <c r="CM5" s="159"/>
      <c r="CN5" s="157"/>
      <c r="CO5" s="158"/>
      <c r="CP5" s="158"/>
      <c r="CQ5" s="158"/>
      <c r="CR5" s="158"/>
      <c r="CS5" s="158"/>
      <c r="CT5" s="159"/>
      <c r="CU5" s="157"/>
      <c r="CV5" s="158"/>
      <c r="CW5" s="158"/>
      <c r="CX5" s="158"/>
      <c r="CY5" s="158"/>
      <c r="CZ5" s="158"/>
      <c r="DA5" s="159"/>
      <c r="DB5" s="157"/>
      <c r="DC5" s="158"/>
      <c r="DD5" s="158"/>
      <c r="DE5" s="158"/>
      <c r="DF5" s="158"/>
      <c r="DG5" s="158"/>
      <c r="DH5" s="159"/>
      <c r="DI5" s="157"/>
      <c r="DJ5" s="158"/>
      <c r="DK5" s="158"/>
      <c r="DL5" s="158"/>
      <c r="DM5" s="158"/>
      <c r="DN5" s="158"/>
      <c r="DO5" s="159"/>
      <c r="DP5" s="157">
        <v>0.375</v>
      </c>
      <c r="DQ5" s="158"/>
      <c r="DR5" s="158"/>
      <c r="DS5" s="158"/>
      <c r="DT5" s="158"/>
      <c r="DU5" s="158"/>
      <c r="DV5" s="159"/>
      <c r="DW5" s="157">
        <v>0.29166666666666669</v>
      </c>
      <c r="DX5" s="158"/>
      <c r="DY5" s="158"/>
      <c r="DZ5" s="158"/>
      <c r="EA5" s="158"/>
      <c r="EB5" s="158"/>
      <c r="EC5" s="159"/>
      <c r="ED5" s="157">
        <v>0.33333333333333331</v>
      </c>
      <c r="EE5" s="158"/>
      <c r="EF5" s="158"/>
      <c r="EG5" s="158"/>
      <c r="EH5" s="158"/>
      <c r="EI5" s="158"/>
      <c r="EJ5" s="159"/>
      <c r="EK5" s="157">
        <v>0.41666666666666669</v>
      </c>
      <c r="EL5" s="158"/>
      <c r="EM5" s="158"/>
      <c r="EN5" s="158"/>
      <c r="EO5" s="158"/>
      <c r="EP5" s="158"/>
      <c r="EQ5" s="159"/>
      <c r="ER5" s="157">
        <v>0.33333333333333331</v>
      </c>
      <c r="ES5" s="158"/>
      <c r="ET5" s="158"/>
      <c r="EU5" s="158"/>
      <c r="EV5" s="158"/>
      <c r="EW5" s="158"/>
      <c r="EX5" s="159"/>
      <c r="EY5" s="157">
        <v>0.33333333333333331</v>
      </c>
      <c r="EZ5" s="158"/>
      <c r="FA5" s="158"/>
      <c r="FB5" s="158"/>
      <c r="FC5" s="158"/>
      <c r="FD5" s="158"/>
      <c r="FE5" s="159"/>
      <c r="FF5" s="157">
        <v>0.33333333333333331</v>
      </c>
      <c r="FG5" s="158"/>
      <c r="FH5" s="158"/>
      <c r="FI5" s="158"/>
      <c r="FJ5" s="158"/>
      <c r="FK5" s="158"/>
      <c r="FL5" s="159"/>
      <c r="FM5" s="157">
        <v>0.29166666666666669</v>
      </c>
      <c r="FN5" s="158"/>
      <c r="FO5" s="158"/>
      <c r="FP5" s="158"/>
      <c r="FQ5" s="158"/>
      <c r="FR5" s="158"/>
      <c r="FS5" s="159"/>
      <c r="FT5" s="157">
        <v>0.375</v>
      </c>
      <c r="FU5" s="158"/>
      <c r="FV5" s="158"/>
      <c r="FW5" s="158"/>
      <c r="FX5" s="158"/>
      <c r="FY5" s="158"/>
      <c r="FZ5" s="159"/>
      <c r="GA5" s="157">
        <v>0.33333333333333331</v>
      </c>
      <c r="GB5" s="158"/>
      <c r="GC5" s="158"/>
      <c r="GD5" s="158"/>
      <c r="GE5" s="158"/>
      <c r="GF5" s="158"/>
      <c r="GG5" s="159"/>
      <c r="GH5" s="157">
        <v>0.41666666666666669</v>
      </c>
      <c r="GI5" s="158"/>
      <c r="GJ5" s="158"/>
      <c r="GK5" s="158"/>
      <c r="GL5" s="158"/>
      <c r="GM5" s="158"/>
      <c r="GN5" s="159"/>
      <c r="GO5" s="157">
        <v>0.375</v>
      </c>
      <c r="GP5" s="158"/>
      <c r="GQ5" s="158"/>
      <c r="GR5" s="158"/>
      <c r="GS5" s="158"/>
      <c r="GT5" s="158"/>
      <c r="GU5" s="159"/>
      <c r="GV5" s="157">
        <v>0.375</v>
      </c>
      <c r="GW5" s="158"/>
      <c r="GX5" s="158"/>
      <c r="GY5" s="158"/>
      <c r="GZ5" s="158"/>
      <c r="HA5" s="158"/>
      <c r="HB5" s="159"/>
      <c r="HC5" s="157">
        <v>0.375</v>
      </c>
      <c r="HD5" s="158"/>
      <c r="HE5" s="158"/>
      <c r="HF5" s="158"/>
      <c r="HG5" s="158"/>
      <c r="HH5" s="158"/>
      <c r="HI5" s="159"/>
      <c r="HJ5" s="157">
        <v>0.375</v>
      </c>
      <c r="HK5" s="158"/>
      <c r="HL5" s="158"/>
      <c r="HM5" s="158"/>
      <c r="HN5" s="158"/>
      <c r="HO5" s="158"/>
      <c r="HP5" s="159"/>
      <c r="HQ5" s="157">
        <v>0.375</v>
      </c>
      <c r="HR5" s="158"/>
      <c r="HS5" s="158"/>
      <c r="HT5" s="158"/>
      <c r="HU5" s="158"/>
      <c r="HV5" s="158"/>
      <c r="HW5" s="159"/>
      <c r="HX5" s="157">
        <v>0.375</v>
      </c>
      <c r="HY5" s="158"/>
      <c r="HZ5" s="158"/>
      <c r="IA5" s="158"/>
      <c r="IB5" s="158"/>
      <c r="IC5" s="158"/>
      <c r="ID5" s="159"/>
      <c r="IE5" s="157">
        <v>0.41666666666666669</v>
      </c>
      <c r="IF5" s="158"/>
      <c r="IG5" s="158"/>
      <c r="IH5" s="158"/>
      <c r="II5" s="158"/>
      <c r="IJ5" s="158"/>
      <c r="IK5" s="159"/>
      <c r="IL5" s="157">
        <v>0.375</v>
      </c>
      <c r="IM5" s="158"/>
      <c r="IN5" s="158"/>
      <c r="IO5" s="158"/>
      <c r="IP5" s="158"/>
      <c r="IQ5" s="158"/>
      <c r="IR5" s="159"/>
      <c r="IS5" s="157">
        <v>0.375</v>
      </c>
      <c r="IT5" s="158"/>
      <c r="IU5" s="158"/>
      <c r="IV5" s="158"/>
      <c r="IW5" s="158"/>
      <c r="IX5" s="158"/>
      <c r="IY5" s="159"/>
      <c r="IZ5" s="157">
        <v>0.375</v>
      </c>
      <c r="JA5" s="158"/>
      <c r="JB5" s="158"/>
      <c r="JC5" s="158"/>
      <c r="JD5" s="158"/>
      <c r="JE5" s="158"/>
      <c r="JF5" s="159"/>
      <c r="JG5" s="157">
        <v>0.33333333333333331</v>
      </c>
      <c r="JH5" s="158"/>
      <c r="JI5" s="158"/>
      <c r="JJ5" s="158"/>
      <c r="JK5" s="158"/>
      <c r="JL5" s="158"/>
      <c r="JM5" s="159"/>
      <c r="JN5" s="157">
        <v>0.33333333333333331</v>
      </c>
      <c r="JO5" s="158"/>
      <c r="JP5" s="158"/>
      <c r="JQ5" s="158"/>
      <c r="JR5" s="158"/>
      <c r="JS5" s="158"/>
      <c r="JT5" s="159"/>
      <c r="JU5" s="157">
        <v>0.375</v>
      </c>
      <c r="JV5" s="158"/>
      <c r="JW5" s="158"/>
      <c r="JX5" s="158"/>
      <c r="JY5" s="158"/>
      <c r="JZ5" s="158"/>
      <c r="KA5" s="159"/>
      <c r="KB5" s="157">
        <v>0.33333333333333331</v>
      </c>
      <c r="KC5" s="158"/>
      <c r="KD5" s="158"/>
      <c r="KE5" s="158"/>
      <c r="KF5" s="158"/>
      <c r="KG5" s="158"/>
      <c r="KH5" s="159"/>
      <c r="KI5" s="157">
        <v>0.33333333333333331</v>
      </c>
      <c r="KJ5" s="158"/>
      <c r="KK5" s="158"/>
      <c r="KL5" s="158"/>
      <c r="KM5" s="158"/>
      <c r="KN5" s="158"/>
      <c r="KO5" s="159"/>
      <c r="KP5" s="157">
        <v>0.33333333333333331</v>
      </c>
      <c r="KQ5" s="158"/>
      <c r="KR5" s="158"/>
      <c r="KS5" s="158"/>
      <c r="KT5" s="158"/>
      <c r="KU5" s="158"/>
      <c r="KV5" s="159"/>
      <c r="KW5" s="157">
        <v>0.33333333333333331</v>
      </c>
      <c r="KX5" s="158"/>
      <c r="KY5" s="158"/>
      <c r="KZ5" s="158"/>
      <c r="LA5" s="158"/>
      <c r="LB5" s="158"/>
      <c r="LC5" s="159"/>
      <c r="LD5" s="157">
        <v>0.33333333333333331</v>
      </c>
      <c r="LE5" s="158"/>
      <c r="LF5" s="158"/>
      <c r="LG5" s="158"/>
      <c r="LH5" s="158"/>
      <c r="LI5" s="158"/>
      <c r="LJ5" s="159"/>
      <c r="LK5" s="157">
        <v>0.33333333333333331</v>
      </c>
      <c r="LL5" s="158"/>
      <c r="LM5" s="158"/>
      <c r="LN5" s="158"/>
      <c r="LO5" s="158"/>
      <c r="LP5" s="158"/>
      <c r="LQ5" s="159"/>
      <c r="LR5" s="157">
        <v>0.41666666666666669</v>
      </c>
      <c r="LS5" s="158"/>
      <c r="LT5" s="158"/>
      <c r="LU5" s="158"/>
      <c r="LV5" s="158"/>
      <c r="LW5" s="158"/>
      <c r="LX5" s="159"/>
      <c r="LY5" s="157">
        <v>0.29166666666666669</v>
      </c>
      <c r="LZ5" s="158"/>
      <c r="MA5" s="158"/>
      <c r="MB5" s="158"/>
      <c r="MC5" s="158"/>
      <c r="MD5" s="158"/>
      <c r="ME5" s="159"/>
      <c r="MF5" s="157">
        <v>0.5</v>
      </c>
      <c r="MG5" s="158"/>
      <c r="MH5" s="158"/>
      <c r="MI5" s="158"/>
      <c r="MJ5" s="158"/>
      <c r="MK5" s="158"/>
      <c r="ML5" s="159"/>
      <c r="MM5" s="157">
        <v>0.375</v>
      </c>
      <c r="MN5" s="158"/>
      <c r="MO5" s="158"/>
      <c r="MP5" s="158"/>
      <c r="MQ5" s="158"/>
      <c r="MR5" s="158"/>
      <c r="MS5" s="159"/>
      <c r="MT5" s="157">
        <v>0.33333333333333331</v>
      </c>
      <c r="MU5" s="158"/>
      <c r="MV5" s="158"/>
      <c r="MW5" s="158"/>
      <c r="MX5" s="158"/>
      <c r="MY5" s="158"/>
      <c r="MZ5" s="159"/>
      <c r="NA5" s="157">
        <v>0.375</v>
      </c>
      <c r="NB5" s="158"/>
      <c r="NC5" s="158"/>
      <c r="ND5" s="158"/>
      <c r="NE5" s="158"/>
      <c r="NF5" s="158"/>
      <c r="NG5" s="159"/>
      <c r="NH5" s="157">
        <v>0.33333333333333331</v>
      </c>
      <c r="NI5" s="158"/>
      <c r="NJ5" s="158"/>
      <c r="NK5" s="158"/>
      <c r="NL5" s="158"/>
      <c r="NM5" s="158"/>
      <c r="NN5" s="159"/>
      <c r="NO5" s="157">
        <v>0.45833333333333331</v>
      </c>
      <c r="NP5" s="158"/>
      <c r="NQ5" s="158"/>
      <c r="NR5" s="158"/>
      <c r="NS5" s="158"/>
      <c r="NT5" s="158"/>
      <c r="NU5" s="159"/>
      <c r="NV5" s="157">
        <v>0.375</v>
      </c>
      <c r="NW5" s="158"/>
      <c r="NX5" s="158"/>
      <c r="NY5" s="158"/>
      <c r="NZ5" s="158"/>
      <c r="OA5" s="158"/>
      <c r="OB5" s="159"/>
      <c r="OC5" s="157">
        <v>0.41666666666666669</v>
      </c>
      <c r="OD5" s="158"/>
      <c r="OE5" s="158"/>
      <c r="OF5" s="158"/>
      <c r="OG5" s="158"/>
      <c r="OH5" s="158"/>
      <c r="OI5" s="159"/>
      <c r="OJ5" s="157">
        <v>0.33333333333333331</v>
      </c>
      <c r="OK5" s="158"/>
      <c r="OL5" s="158"/>
      <c r="OM5" s="158"/>
      <c r="ON5" s="158"/>
      <c r="OO5" s="158"/>
      <c r="OP5" s="159"/>
      <c r="OQ5" s="157">
        <v>0.29166666666666669</v>
      </c>
      <c r="OR5" s="158"/>
      <c r="OS5" s="158"/>
      <c r="OT5" s="158"/>
      <c r="OU5" s="158"/>
      <c r="OV5" s="158"/>
      <c r="OW5" s="159"/>
      <c r="OX5" s="157">
        <v>0.33333333333333331</v>
      </c>
      <c r="OY5" s="158"/>
      <c r="OZ5" s="158"/>
      <c r="PA5" s="158"/>
      <c r="PB5" s="158"/>
      <c r="PC5" s="158"/>
      <c r="PD5" s="159"/>
      <c r="PE5" s="157">
        <v>0.29166666666666669</v>
      </c>
      <c r="PF5" s="158"/>
      <c r="PG5" s="158"/>
      <c r="PH5" s="158"/>
      <c r="PI5" s="158"/>
      <c r="PJ5" s="158"/>
      <c r="PK5" s="159"/>
      <c r="PL5" s="157">
        <v>0.33333333333333331</v>
      </c>
      <c r="PM5" s="158"/>
      <c r="PN5" s="158"/>
      <c r="PO5" s="158"/>
      <c r="PP5" s="158"/>
      <c r="PQ5" s="158"/>
      <c r="PR5" s="159"/>
      <c r="PS5" s="157">
        <v>0.45833333333333331</v>
      </c>
      <c r="PT5" s="158"/>
      <c r="PU5" s="158"/>
      <c r="PV5" s="158"/>
      <c r="PW5" s="158"/>
      <c r="PX5" s="158"/>
      <c r="PY5" s="159"/>
      <c r="PZ5" s="157">
        <v>0.29166666666666669</v>
      </c>
      <c r="QA5" s="158"/>
      <c r="QB5" s="158"/>
      <c r="QC5" s="158"/>
      <c r="QD5" s="158"/>
      <c r="QE5" s="158"/>
      <c r="QF5" s="159"/>
      <c r="QG5" s="157">
        <v>0.29166666666666669</v>
      </c>
      <c r="QH5" s="158"/>
      <c r="QI5" s="158"/>
      <c r="QJ5" s="158"/>
      <c r="QK5" s="158"/>
      <c r="QL5" s="158"/>
      <c r="QM5" s="159"/>
      <c r="QN5" s="157">
        <v>0.33333333333333331</v>
      </c>
      <c r="QO5" s="158"/>
      <c r="QP5" s="158"/>
      <c r="QQ5" s="158"/>
      <c r="QR5" s="158"/>
      <c r="QS5" s="158"/>
      <c r="QT5" s="159"/>
      <c r="QU5" s="157">
        <v>0.33333333333333331</v>
      </c>
      <c r="QV5" s="158"/>
      <c r="QW5" s="158"/>
      <c r="QX5" s="158"/>
      <c r="QY5" s="158"/>
      <c r="QZ5" s="158"/>
      <c r="RA5" s="159"/>
      <c r="RB5" s="157">
        <v>0.33333333333333331</v>
      </c>
      <c r="RC5" s="158"/>
      <c r="RD5" s="158"/>
      <c r="RE5" s="158"/>
      <c r="RF5" s="158"/>
      <c r="RG5" s="158"/>
      <c r="RH5" s="159"/>
      <c r="RI5" s="157">
        <v>0.41666666666666669</v>
      </c>
      <c r="RJ5" s="158"/>
      <c r="RK5" s="158"/>
      <c r="RL5" s="158"/>
      <c r="RM5" s="158"/>
      <c r="RN5" s="158"/>
      <c r="RO5" s="159"/>
      <c r="RP5" s="157">
        <v>0.33333333333333331</v>
      </c>
      <c r="RQ5" s="158"/>
      <c r="RR5" s="158"/>
      <c r="RS5" s="158"/>
      <c r="RT5" s="158"/>
      <c r="RU5" s="158"/>
      <c r="RV5" s="159"/>
      <c r="RW5" s="157">
        <v>0.33333333333333331</v>
      </c>
      <c r="RX5" s="158"/>
      <c r="RY5" s="158"/>
      <c r="RZ5" s="158"/>
      <c r="SA5" s="158"/>
      <c r="SB5" s="158"/>
      <c r="SC5" s="159"/>
      <c r="SD5" s="157">
        <v>0.33333333333333331</v>
      </c>
      <c r="SE5" s="158"/>
      <c r="SF5" s="158"/>
      <c r="SG5" s="158"/>
      <c r="SH5" s="158"/>
      <c r="SI5" s="158"/>
      <c r="SJ5" s="159"/>
      <c r="SK5" s="157">
        <v>0.33333333333333331</v>
      </c>
      <c r="SL5" s="158"/>
      <c r="SM5" s="158"/>
      <c r="SN5" s="158"/>
      <c r="SO5" s="158"/>
      <c r="SP5" s="158"/>
      <c r="SQ5" s="159"/>
      <c r="SR5" s="157">
        <v>0.33333333333333331</v>
      </c>
      <c r="SS5" s="158"/>
      <c r="ST5" s="158"/>
      <c r="SU5" s="158"/>
      <c r="SV5" s="158"/>
      <c r="SW5" s="158"/>
      <c r="SX5" s="159"/>
      <c r="SY5" s="157">
        <v>0.33333333333333331</v>
      </c>
      <c r="SZ5" s="158"/>
      <c r="TA5" s="158"/>
      <c r="TB5" s="158"/>
      <c r="TC5" s="158"/>
      <c r="TD5" s="158"/>
      <c r="TE5" s="159"/>
      <c r="TF5" s="157">
        <v>0.875</v>
      </c>
      <c r="TG5" s="158"/>
      <c r="TH5" s="158"/>
      <c r="TI5" s="158"/>
      <c r="TJ5" s="158"/>
      <c r="TK5" s="158"/>
      <c r="TL5" s="159"/>
      <c r="TM5" s="157">
        <v>0.33333333333333331</v>
      </c>
      <c r="TN5" s="158"/>
      <c r="TO5" s="158"/>
      <c r="TP5" s="158"/>
      <c r="TQ5" s="158"/>
      <c r="TR5" s="158"/>
      <c r="TS5" s="159"/>
      <c r="TT5" s="157">
        <v>0.375</v>
      </c>
      <c r="TU5" s="158"/>
      <c r="TV5" s="158"/>
      <c r="TW5" s="158"/>
      <c r="TX5" s="158"/>
      <c r="TY5" s="158"/>
      <c r="TZ5" s="159"/>
      <c r="UA5" s="157">
        <v>0.33333333333333331</v>
      </c>
      <c r="UB5" s="158"/>
      <c r="UC5" s="158"/>
      <c r="UD5" s="158"/>
      <c r="UE5" s="158"/>
      <c r="UF5" s="158"/>
      <c r="UG5" s="159"/>
      <c r="UH5" s="157">
        <v>0.375</v>
      </c>
      <c r="UI5" s="158"/>
      <c r="UJ5" s="158"/>
      <c r="UK5" s="158"/>
      <c r="UL5" s="158"/>
      <c r="UM5" s="158"/>
      <c r="UN5" s="159"/>
      <c r="UO5" s="157">
        <v>0.33333333333333331</v>
      </c>
      <c r="UP5" s="158"/>
      <c r="UQ5" s="158"/>
      <c r="UR5" s="158"/>
      <c r="US5" s="158"/>
      <c r="UT5" s="158"/>
      <c r="UU5" s="159"/>
      <c r="UV5" s="157">
        <v>0.33333333333333331</v>
      </c>
      <c r="UW5" s="158"/>
      <c r="UX5" s="158"/>
      <c r="UY5" s="158"/>
      <c r="UZ5" s="158"/>
      <c r="VA5" s="158"/>
      <c r="VB5" s="159"/>
      <c r="VC5" s="157">
        <v>0.45833333333333331</v>
      </c>
      <c r="VD5" s="158"/>
      <c r="VE5" s="158"/>
      <c r="VF5" s="158"/>
      <c r="VG5" s="158"/>
      <c r="VH5" s="158"/>
      <c r="VI5" s="159"/>
      <c r="VJ5" s="157">
        <v>0.375</v>
      </c>
      <c r="VK5" s="158"/>
      <c r="VL5" s="158"/>
      <c r="VM5" s="158"/>
      <c r="VN5" s="158"/>
      <c r="VO5" s="158"/>
      <c r="VP5" s="159"/>
      <c r="VQ5" s="157">
        <v>0.33333333333333331</v>
      </c>
      <c r="VR5" s="158"/>
      <c r="VS5" s="158"/>
      <c r="VT5" s="158"/>
      <c r="VU5" s="158"/>
      <c r="VV5" s="158"/>
      <c r="VW5" s="159"/>
      <c r="VX5" s="157">
        <v>0.33333333333333331</v>
      </c>
      <c r="VY5" s="158"/>
      <c r="VZ5" s="158"/>
      <c r="WA5" s="158"/>
      <c r="WB5" s="158"/>
      <c r="WC5" s="158"/>
      <c r="WD5" s="159"/>
      <c r="WE5" s="157">
        <v>0.33333333333333331</v>
      </c>
      <c r="WF5" s="158"/>
      <c r="WG5" s="158"/>
      <c r="WH5" s="158"/>
      <c r="WI5" s="158"/>
      <c r="WJ5" s="158"/>
      <c r="WK5" s="159"/>
      <c r="WL5" s="157">
        <v>0.33333333333333331</v>
      </c>
      <c r="WM5" s="158"/>
      <c r="WN5" s="158"/>
      <c r="WO5" s="158"/>
      <c r="WP5" s="158"/>
      <c r="WQ5" s="158"/>
      <c r="WR5" s="159"/>
      <c r="WS5" s="157">
        <v>0.375</v>
      </c>
      <c r="WT5" s="158"/>
      <c r="WU5" s="158"/>
      <c r="WV5" s="158"/>
      <c r="WW5" s="158"/>
      <c r="WX5" s="158"/>
      <c r="WY5" s="159"/>
      <c r="WZ5" s="157">
        <v>0.375</v>
      </c>
      <c r="XA5" s="158"/>
      <c r="XB5" s="158"/>
      <c r="XC5" s="158"/>
      <c r="XD5" s="158"/>
      <c r="XE5" s="158"/>
      <c r="XF5" s="159"/>
      <c r="XG5" s="157">
        <v>0.33333333333333331</v>
      </c>
      <c r="XH5" s="158"/>
      <c r="XI5" s="158"/>
      <c r="XJ5" s="158"/>
      <c r="XK5" s="158"/>
      <c r="XL5" s="158"/>
      <c r="XM5" s="159"/>
      <c r="XN5" s="157">
        <v>0.33333333333333331</v>
      </c>
      <c r="XO5" s="158"/>
      <c r="XP5" s="158"/>
      <c r="XQ5" s="158"/>
      <c r="XR5" s="158"/>
      <c r="XS5" s="158"/>
      <c r="XT5" s="159"/>
      <c r="XU5" s="157">
        <v>0.33333333333333331</v>
      </c>
      <c r="XV5" s="158"/>
      <c r="XW5" s="158"/>
      <c r="XX5" s="158"/>
      <c r="XY5" s="158"/>
      <c r="XZ5" s="158"/>
      <c r="YA5" s="159"/>
      <c r="YB5" s="157">
        <v>0.29166666666666669</v>
      </c>
      <c r="YC5" s="158"/>
      <c r="YD5" s="158"/>
      <c r="YE5" s="158"/>
      <c r="YF5" s="158"/>
      <c r="YG5" s="158"/>
      <c r="YH5" s="159"/>
      <c r="YI5" s="157">
        <v>0.33333333333333331</v>
      </c>
      <c r="YJ5" s="158"/>
      <c r="YK5" s="158"/>
      <c r="YL5" s="158"/>
      <c r="YM5" s="158"/>
      <c r="YN5" s="158"/>
      <c r="YO5" s="159"/>
      <c r="YP5" s="157">
        <v>0.33333333333333331</v>
      </c>
      <c r="YQ5" s="158"/>
      <c r="YR5" s="158"/>
      <c r="YS5" s="158"/>
      <c r="YT5" s="158"/>
      <c r="YU5" s="158"/>
      <c r="YV5" s="159"/>
      <c r="YW5" s="157">
        <v>0.33333333333333331</v>
      </c>
      <c r="YX5" s="158"/>
      <c r="YY5" s="158"/>
      <c r="YZ5" s="158"/>
      <c r="ZA5" s="158"/>
      <c r="ZB5" s="158"/>
      <c r="ZC5" s="159"/>
      <c r="ZD5" s="157">
        <v>0.375</v>
      </c>
      <c r="ZE5" s="158"/>
      <c r="ZF5" s="158"/>
      <c r="ZG5" s="158"/>
      <c r="ZH5" s="158"/>
      <c r="ZI5" s="158"/>
      <c r="ZJ5" s="159"/>
      <c r="ZK5" s="157">
        <v>0.375</v>
      </c>
      <c r="ZL5" s="158"/>
      <c r="ZM5" s="158"/>
      <c r="ZN5" s="158"/>
      <c r="ZO5" s="158"/>
      <c r="ZP5" s="158"/>
      <c r="ZQ5" s="159"/>
      <c r="ZR5" s="157">
        <v>0.375</v>
      </c>
      <c r="ZS5" s="158"/>
      <c r="ZT5" s="158"/>
      <c r="ZU5" s="158"/>
      <c r="ZV5" s="158"/>
      <c r="ZW5" s="158"/>
      <c r="ZX5" s="159"/>
      <c r="ZY5" s="157">
        <v>0.29166666666666669</v>
      </c>
      <c r="ZZ5" s="158"/>
      <c r="AAA5" s="158"/>
      <c r="AAB5" s="158"/>
      <c r="AAC5" s="158"/>
      <c r="AAD5" s="158"/>
      <c r="AAE5" s="159"/>
      <c r="AAF5" s="157">
        <v>0.33333333333333331</v>
      </c>
      <c r="AAG5" s="158"/>
      <c r="AAH5" s="158"/>
      <c r="AAI5" s="158"/>
      <c r="AAJ5" s="158"/>
      <c r="AAK5" s="158"/>
      <c r="AAL5" s="159"/>
      <c r="AAM5" s="157">
        <v>0.33333333333333331</v>
      </c>
      <c r="AAN5" s="158"/>
      <c r="AAO5" s="158"/>
      <c r="AAP5" s="158"/>
      <c r="AAQ5" s="158"/>
      <c r="AAR5" s="158"/>
      <c r="AAS5" s="159"/>
      <c r="AAT5" s="157">
        <v>0.33333333333333331</v>
      </c>
      <c r="AAU5" s="158"/>
      <c r="AAV5" s="158"/>
      <c r="AAW5" s="158"/>
      <c r="AAX5" s="158"/>
      <c r="AAY5" s="158"/>
      <c r="AAZ5" s="159"/>
      <c r="ABA5" s="157">
        <v>0.33333333333333331</v>
      </c>
      <c r="ABB5" s="158"/>
      <c r="ABC5" s="158"/>
      <c r="ABD5" s="158"/>
      <c r="ABE5" s="158"/>
      <c r="ABF5" s="158"/>
      <c r="ABG5" s="159"/>
      <c r="ABH5" s="157">
        <v>0.25</v>
      </c>
      <c r="ABI5" s="158"/>
      <c r="ABJ5" s="158"/>
      <c r="ABK5" s="158"/>
      <c r="ABL5" s="158"/>
      <c r="ABM5" s="158"/>
      <c r="ABN5" s="159"/>
      <c r="ABO5" s="157">
        <v>0.33333333333333331</v>
      </c>
      <c r="ABP5" s="158"/>
      <c r="ABQ5" s="158"/>
      <c r="ABR5" s="158"/>
      <c r="ABS5" s="158"/>
      <c r="ABT5" s="158"/>
      <c r="ABU5" s="159"/>
      <c r="ABV5" s="157">
        <v>0.33333333333333331</v>
      </c>
      <c r="ABW5" s="158"/>
      <c r="ABX5" s="158"/>
      <c r="ABY5" s="158"/>
      <c r="ABZ5" s="158"/>
      <c r="ACA5" s="158"/>
      <c r="ACB5" s="159"/>
      <c r="ACC5" s="157">
        <v>0.375</v>
      </c>
      <c r="ACD5" s="158"/>
      <c r="ACE5" s="158"/>
      <c r="ACF5" s="158"/>
      <c r="ACG5" s="158"/>
      <c r="ACH5" s="158"/>
      <c r="ACI5" s="159"/>
      <c r="ACJ5" s="157">
        <v>0.33333333333333331</v>
      </c>
      <c r="ACK5" s="158"/>
      <c r="ACL5" s="158"/>
      <c r="ACM5" s="158"/>
      <c r="ACN5" s="158"/>
      <c r="ACO5" s="158"/>
      <c r="ACP5" s="159"/>
      <c r="ACQ5" s="157">
        <v>0.375</v>
      </c>
      <c r="ACR5" s="158"/>
      <c r="ACS5" s="158"/>
      <c r="ACT5" s="158"/>
      <c r="ACU5" s="158"/>
      <c r="ACV5" s="158"/>
      <c r="ACW5" s="159"/>
      <c r="ACX5" s="157">
        <v>0.41666666666666669</v>
      </c>
      <c r="ACY5" s="158"/>
      <c r="ACZ5" s="158"/>
      <c r="ADA5" s="158"/>
      <c r="ADB5" s="158"/>
      <c r="ADC5" s="158"/>
      <c r="ADD5" s="159"/>
      <c r="ADE5" s="157">
        <v>0.33333333333333331</v>
      </c>
      <c r="ADF5" s="158"/>
      <c r="ADG5" s="158"/>
      <c r="ADH5" s="158"/>
      <c r="ADI5" s="158"/>
      <c r="ADJ5" s="158"/>
      <c r="ADK5" s="159"/>
      <c r="ADL5" s="157">
        <v>0.375</v>
      </c>
      <c r="ADM5" s="158"/>
      <c r="ADN5" s="158"/>
      <c r="ADO5" s="158"/>
      <c r="ADP5" s="158"/>
      <c r="ADQ5" s="158"/>
      <c r="ADR5" s="159"/>
      <c r="ADS5" s="157">
        <v>0.375</v>
      </c>
      <c r="ADT5" s="158"/>
      <c r="ADU5" s="158"/>
      <c r="ADV5" s="158"/>
      <c r="ADW5" s="158"/>
      <c r="ADX5" s="158"/>
      <c r="ADY5" s="159"/>
      <c r="ADZ5" s="157">
        <v>0.375</v>
      </c>
      <c r="AEA5" s="158"/>
      <c r="AEB5" s="158"/>
      <c r="AEC5" s="158"/>
      <c r="AED5" s="158"/>
      <c r="AEE5" s="158"/>
      <c r="AEF5" s="159"/>
      <c r="AEG5" s="157">
        <v>0.375</v>
      </c>
      <c r="AEH5" s="158"/>
      <c r="AEI5" s="158"/>
      <c r="AEJ5" s="158"/>
      <c r="AEK5" s="158"/>
      <c r="AEL5" s="158"/>
      <c r="AEM5" s="159"/>
      <c r="AEN5" s="157">
        <v>0.375</v>
      </c>
      <c r="AEO5" s="158"/>
      <c r="AEP5" s="158"/>
      <c r="AEQ5" s="158"/>
      <c r="AER5" s="158"/>
      <c r="AES5" s="158"/>
      <c r="AET5" s="159"/>
      <c r="AEU5" s="157">
        <v>0.33333333333333331</v>
      </c>
      <c r="AEV5" s="158"/>
      <c r="AEW5" s="158"/>
      <c r="AEX5" s="158"/>
      <c r="AEY5" s="158"/>
      <c r="AEZ5" s="158"/>
      <c r="AFA5" s="159"/>
      <c r="AFB5" s="157">
        <v>0.375</v>
      </c>
      <c r="AFC5" s="158"/>
      <c r="AFD5" s="158"/>
      <c r="AFE5" s="158"/>
      <c r="AFF5" s="158"/>
      <c r="AFG5" s="158"/>
      <c r="AFH5" s="159"/>
      <c r="AFI5" s="157">
        <v>0.375</v>
      </c>
      <c r="AFJ5" s="158"/>
      <c r="AFK5" s="158"/>
      <c r="AFL5" s="158"/>
      <c r="AFM5" s="158"/>
      <c r="AFN5" s="158"/>
      <c r="AFO5" s="159"/>
      <c r="AFP5" s="157">
        <v>0.33333333333333331</v>
      </c>
      <c r="AFQ5" s="158"/>
      <c r="AFR5" s="158"/>
      <c r="AFS5" s="158"/>
      <c r="AFT5" s="158"/>
      <c r="AFU5" s="158"/>
      <c r="AFV5" s="159"/>
      <c r="AFW5" s="157">
        <v>0.41666666666666669</v>
      </c>
      <c r="AFX5" s="158"/>
      <c r="AFY5" s="158"/>
      <c r="AFZ5" s="158"/>
      <c r="AGA5" s="158"/>
      <c r="AGB5" s="158"/>
      <c r="AGC5" s="159"/>
      <c r="AGD5" s="157">
        <v>0.375</v>
      </c>
      <c r="AGE5" s="158"/>
      <c r="AGF5" s="158"/>
      <c r="AGG5" s="158"/>
      <c r="AGH5" s="158"/>
      <c r="AGI5" s="158"/>
      <c r="AGJ5" s="159"/>
      <c r="AGK5" s="157">
        <v>0.625</v>
      </c>
      <c r="AGL5" s="158"/>
      <c r="AGM5" s="158"/>
      <c r="AGN5" s="158"/>
      <c r="AGO5" s="158"/>
      <c r="AGP5" s="158"/>
      <c r="AGQ5" s="159"/>
      <c r="AGR5" s="157">
        <v>0.41666666666666669</v>
      </c>
      <c r="AGS5" s="158"/>
      <c r="AGT5" s="158"/>
      <c r="AGU5" s="158"/>
      <c r="AGV5" s="158"/>
      <c r="AGW5" s="158"/>
      <c r="AGX5" s="159"/>
      <c r="AGY5" s="157">
        <v>0.375</v>
      </c>
      <c r="AGZ5" s="158"/>
      <c r="AHA5" s="158"/>
      <c r="AHB5" s="158"/>
      <c r="AHC5" s="158"/>
      <c r="AHD5" s="158"/>
      <c r="AHE5" s="159"/>
      <c r="AHF5" s="157">
        <v>0.33333333333333331</v>
      </c>
      <c r="AHG5" s="158"/>
      <c r="AHH5" s="158"/>
      <c r="AHI5" s="158"/>
      <c r="AHJ5" s="158"/>
      <c r="AHK5" s="158"/>
      <c r="AHL5" s="159"/>
      <c r="AHM5" s="157">
        <v>0.375</v>
      </c>
      <c r="AHN5" s="158"/>
      <c r="AHO5" s="158"/>
      <c r="AHP5" s="158"/>
      <c r="AHQ5" s="158"/>
      <c r="AHR5" s="158"/>
      <c r="AHS5" s="159"/>
      <c r="AHT5" s="157">
        <v>0.33333333333333331</v>
      </c>
      <c r="AHU5" s="158"/>
      <c r="AHV5" s="158"/>
      <c r="AHW5" s="158"/>
      <c r="AHX5" s="158"/>
      <c r="AHY5" s="158"/>
      <c r="AHZ5" s="159"/>
      <c r="AIA5" s="157">
        <v>0.375</v>
      </c>
      <c r="AIB5" s="158"/>
      <c r="AIC5" s="158"/>
      <c r="AID5" s="158"/>
      <c r="AIE5" s="158"/>
      <c r="AIF5" s="158"/>
      <c r="AIG5" s="159"/>
      <c r="AIH5" s="157">
        <v>0.375</v>
      </c>
      <c r="AII5" s="158"/>
      <c r="AIJ5" s="158"/>
      <c r="AIK5" s="158"/>
      <c r="AIL5" s="158"/>
      <c r="AIM5" s="158"/>
      <c r="AIN5" s="159"/>
      <c r="AIO5" s="157">
        <v>0.375</v>
      </c>
      <c r="AIP5" s="158"/>
      <c r="AIQ5" s="158"/>
      <c r="AIR5" s="158"/>
      <c r="AIS5" s="158"/>
      <c r="AIT5" s="158"/>
      <c r="AIU5" s="159"/>
      <c r="AIV5" s="157">
        <v>0.375</v>
      </c>
      <c r="AIW5" s="158"/>
      <c r="AIX5" s="158"/>
      <c r="AIY5" s="158"/>
      <c r="AIZ5" s="158"/>
      <c r="AJA5" s="158"/>
      <c r="AJB5" s="159"/>
      <c r="AJC5" s="157">
        <v>0.33333333333333331</v>
      </c>
      <c r="AJD5" s="158"/>
      <c r="AJE5" s="158"/>
      <c r="AJF5" s="158"/>
      <c r="AJG5" s="158"/>
      <c r="AJH5" s="158"/>
      <c r="AJI5" s="159"/>
      <c r="AJJ5" s="157">
        <v>0.29166666666666669</v>
      </c>
      <c r="AJK5" s="158"/>
      <c r="AJL5" s="158"/>
      <c r="AJM5" s="158"/>
      <c r="AJN5" s="158"/>
      <c r="AJO5" s="158"/>
      <c r="AJP5" s="159"/>
      <c r="AJQ5" s="157">
        <v>0.375</v>
      </c>
      <c r="AJR5" s="158"/>
      <c r="AJS5" s="158"/>
      <c r="AJT5" s="158"/>
      <c r="AJU5" s="158"/>
      <c r="AJV5" s="158"/>
      <c r="AJW5" s="159"/>
      <c r="AJX5" s="157">
        <v>0.33333333333333331</v>
      </c>
      <c r="AJY5" s="158"/>
      <c r="AJZ5" s="158"/>
      <c r="AKA5" s="158"/>
      <c r="AKB5" s="158"/>
      <c r="AKC5" s="158"/>
      <c r="AKD5" s="159"/>
      <c r="AKE5" s="157">
        <v>0.375</v>
      </c>
      <c r="AKF5" s="158"/>
      <c r="AKG5" s="158"/>
      <c r="AKH5" s="158"/>
      <c r="AKI5" s="158"/>
      <c r="AKJ5" s="158"/>
      <c r="AKK5" s="159"/>
      <c r="AKL5" s="157">
        <v>0.25</v>
      </c>
      <c r="AKM5" s="158"/>
      <c r="AKN5" s="158"/>
      <c r="AKO5" s="158"/>
      <c r="AKP5" s="158"/>
      <c r="AKQ5" s="158"/>
      <c r="AKR5" s="159"/>
      <c r="AKS5" s="157">
        <v>0.29166666666666669</v>
      </c>
      <c r="AKT5" s="158"/>
      <c r="AKU5" s="158"/>
      <c r="AKV5" s="158"/>
      <c r="AKW5" s="158"/>
      <c r="AKX5" s="158"/>
      <c r="AKY5" s="159"/>
      <c r="AKZ5" s="157">
        <v>0.375</v>
      </c>
      <c r="ALA5" s="158"/>
      <c r="ALB5" s="158"/>
      <c r="ALC5" s="158"/>
      <c r="ALD5" s="158"/>
      <c r="ALE5" s="158"/>
      <c r="ALF5" s="159"/>
      <c r="ALG5" s="157">
        <v>0.375</v>
      </c>
      <c r="ALH5" s="158"/>
      <c r="ALI5" s="158"/>
      <c r="ALJ5" s="158"/>
      <c r="ALK5" s="158"/>
      <c r="ALL5" s="158"/>
      <c r="ALM5" s="159"/>
      <c r="ALN5" s="157">
        <v>0.33333333333333331</v>
      </c>
      <c r="ALO5" s="158"/>
      <c r="ALP5" s="158"/>
      <c r="ALQ5" s="158"/>
      <c r="ALR5" s="158"/>
      <c r="ALS5" s="158"/>
      <c r="ALT5" s="159"/>
      <c r="ALU5" s="157">
        <v>0.33333333333333331</v>
      </c>
      <c r="ALV5" s="158"/>
      <c r="ALW5" s="158"/>
      <c r="ALX5" s="158"/>
      <c r="ALY5" s="158"/>
      <c r="ALZ5" s="158"/>
      <c r="AMA5" s="159"/>
      <c r="AMB5" s="157">
        <v>0.91666666666666663</v>
      </c>
      <c r="AMC5" s="158"/>
      <c r="AMD5" s="158"/>
      <c r="AME5" s="158"/>
      <c r="AMF5" s="158"/>
      <c r="AMG5" s="158"/>
      <c r="AMH5" s="159"/>
      <c r="AMI5" s="157">
        <v>0.95833333333333337</v>
      </c>
      <c r="AMJ5" s="158"/>
      <c r="AMK5" s="158"/>
      <c r="AML5" s="158"/>
      <c r="AMM5" s="158"/>
      <c r="AMN5" s="158"/>
      <c r="AMO5" s="159"/>
      <c r="AMP5" s="157">
        <v>0.375</v>
      </c>
      <c r="AMQ5" s="158"/>
      <c r="AMR5" s="158"/>
      <c r="AMS5" s="158"/>
      <c r="AMT5" s="158"/>
      <c r="AMU5" s="158"/>
      <c r="AMV5" s="159"/>
      <c r="AMW5" s="157">
        <v>0.375</v>
      </c>
      <c r="AMX5" s="158"/>
      <c r="AMY5" s="158"/>
      <c r="AMZ5" s="158"/>
      <c r="ANA5" s="158"/>
      <c r="ANB5" s="158"/>
      <c r="ANC5" s="159"/>
      <c r="AND5" s="157">
        <v>0.375</v>
      </c>
      <c r="ANE5" s="158"/>
      <c r="ANF5" s="158"/>
      <c r="ANG5" s="158"/>
      <c r="ANH5" s="158"/>
      <c r="ANI5" s="158"/>
      <c r="ANJ5" s="159"/>
      <c r="ANK5" s="157">
        <v>0.33333333333333331</v>
      </c>
      <c r="ANL5" s="158"/>
      <c r="ANM5" s="158"/>
      <c r="ANN5" s="158"/>
      <c r="ANO5" s="158"/>
      <c r="ANP5" s="158"/>
      <c r="ANQ5" s="159"/>
      <c r="ANR5" s="157">
        <v>0.375</v>
      </c>
      <c r="ANS5" s="158"/>
      <c r="ANT5" s="158"/>
      <c r="ANU5" s="158"/>
      <c r="ANV5" s="158"/>
      <c r="ANW5" s="158"/>
      <c r="ANX5" s="159"/>
      <c r="ANY5" s="157">
        <v>0.375</v>
      </c>
      <c r="ANZ5" s="158"/>
      <c r="AOA5" s="158"/>
      <c r="AOB5" s="158"/>
      <c r="AOC5" s="158"/>
      <c r="AOD5" s="158"/>
      <c r="AOE5" s="159"/>
      <c r="AOF5" s="157">
        <v>0</v>
      </c>
      <c r="AOG5" s="158"/>
      <c r="AOH5" s="158"/>
      <c r="AOI5" s="158"/>
      <c r="AOJ5" s="158"/>
      <c r="AOK5" s="158"/>
      <c r="AOL5" s="159"/>
      <c r="AOM5" s="157">
        <v>0.70833333333333337</v>
      </c>
      <c r="AON5" s="158"/>
      <c r="AOO5" s="158"/>
      <c r="AOP5" s="158"/>
      <c r="AOQ5" s="158"/>
      <c r="AOR5" s="158"/>
      <c r="AOS5" s="159"/>
      <c r="AOT5" s="157">
        <v>0.375</v>
      </c>
      <c r="AOU5" s="158"/>
      <c r="AOV5" s="158"/>
      <c r="AOW5" s="158"/>
      <c r="AOX5" s="158"/>
      <c r="AOY5" s="158"/>
      <c r="AOZ5" s="159"/>
      <c r="APA5" s="157">
        <v>0.375</v>
      </c>
      <c r="APB5" s="158"/>
      <c r="APC5" s="158"/>
      <c r="APD5" s="158"/>
      <c r="APE5" s="158"/>
      <c r="APF5" s="158"/>
      <c r="APG5" s="159"/>
      <c r="APH5" s="157">
        <v>0.33333333333333331</v>
      </c>
      <c r="API5" s="158"/>
      <c r="APJ5" s="158"/>
      <c r="APK5" s="158"/>
      <c r="APL5" s="158"/>
      <c r="APM5" s="158"/>
      <c r="APN5" s="159"/>
      <c r="APO5" s="157">
        <v>0.375</v>
      </c>
      <c r="APP5" s="158"/>
      <c r="APQ5" s="158"/>
      <c r="APR5" s="158"/>
      <c r="APS5" s="158"/>
      <c r="APT5" s="158"/>
      <c r="APU5" s="159"/>
      <c r="APV5" s="157">
        <v>0.41666666666666669</v>
      </c>
      <c r="APW5" s="158"/>
      <c r="APX5" s="158"/>
      <c r="APY5" s="158"/>
      <c r="APZ5" s="158"/>
      <c r="AQA5" s="158"/>
      <c r="AQB5" s="159"/>
      <c r="AQC5" s="157">
        <v>0.41666666666666669</v>
      </c>
      <c r="AQD5" s="158"/>
      <c r="AQE5" s="158"/>
      <c r="AQF5" s="158"/>
      <c r="AQG5" s="158"/>
      <c r="AQH5" s="158"/>
      <c r="AQI5" s="159"/>
      <c r="AQJ5" s="157">
        <v>0.41666666666666669</v>
      </c>
      <c r="AQK5" s="158"/>
      <c r="AQL5" s="158"/>
      <c r="AQM5" s="158"/>
      <c r="AQN5" s="158"/>
      <c r="AQO5" s="158"/>
      <c r="AQP5" s="159"/>
      <c r="AQQ5" s="157">
        <v>0.41666666666666669</v>
      </c>
      <c r="AQR5" s="158"/>
      <c r="AQS5" s="158"/>
      <c r="AQT5" s="158"/>
      <c r="AQU5" s="158"/>
      <c r="AQV5" s="158"/>
      <c r="AQW5" s="159"/>
      <c r="AQX5" s="157">
        <v>0.33333333333333331</v>
      </c>
      <c r="AQY5" s="158"/>
      <c r="AQZ5" s="158"/>
      <c r="ARA5" s="158"/>
      <c r="ARB5" s="158"/>
      <c r="ARC5" s="158"/>
      <c r="ARD5" s="159"/>
      <c r="ARE5" s="157">
        <v>0.41666666666666669</v>
      </c>
      <c r="ARF5" s="158"/>
      <c r="ARG5" s="158"/>
      <c r="ARH5" s="158"/>
      <c r="ARI5" s="158"/>
      <c r="ARJ5" s="158"/>
      <c r="ARK5" s="159"/>
      <c r="ARL5" s="157">
        <v>0.33333333333333331</v>
      </c>
      <c r="ARM5" s="158"/>
      <c r="ARN5" s="158"/>
      <c r="ARO5" s="158"/>
      <c r="ARP5" s="158"/>
      <c r="ARQ5" s="158"/>
      <c r="ARR5" s="159"/>
      <c r="ARS5" s="157">
        <v>0.375</v>
      </c>
      <c r="ART5" s="158"/>
      <c r="ARU5" s="158"/>
      <c r="ARV5" s="158"/>
      <c r="ARW5" s="158"/>
      <c r="ARX5" s="158"/>
      <c r="ARY5" s="159"/>
      <c r="ARZ5" s="157">
        <v>0.375</v>
      </c>
      <c r="ASA5" s="158"/>
      <c r="ASB5" s="158"/>
      <c r="ASC5" s="158"/>
      <c r="ASD5" s="158"/>
      <c r="ASE5" s="158"/>
      <c r="ASF5" s="159"/>
      <c r="ASG5" s="157">
        <v>0.375</v>
      </c>
      <c r="ASH5" s="158"/>
      <c r="ASI5" s="158"/>
      <c r="ASJ5" s="158"/>
      <c r="ASK5" s="158"/>
      <c r="ASL5" s="158"/>
      <c r="ASM5" s="159"/>
      <c r="ASN5" s="157">
        <v>0.375</v>
      </c>
      <c r="ASO5" s="158"/>
      <c r="ASP5" s="158"/>
      <c r="ASQ5" s="158"/>
      <c r="ASR5" s="158"/>
      <c r="ASS5" s="158"/>
      <c r="AST5" s="159"/>
      <c r="ASU5" s="157">
        <v>0.29166666666666669</v>
      </c>
      <c r="ASV5" s="158"/>
      <c r="ASW5" s="158"/>
      <c r="ASX5" s="158"/>
      <c r="ASY5" s="158"/>
      <c r="ASZ5" s="158"/>
      <c r="ATA5" s="159"/>
      <c r="ATB5" s="157">
        <v>0.375</v>
      </c>
      <c r="ATC5" s="158"/>
      <c r="ATD5" s="158"/>
      <c r="ATE5" s="158"/>
      <c r="ATF5" s="158"/>
      <c r="ATG5" s="158"/>
      <c r="ATH5" s="159"/>
      <c r="ATI5" s="157">
        <v>0.375</v>
      </c>
      <c r="ATJ5" s="158"/>
      <c r="ATK5" s="158"/>
      <c r="ATL5" s="158"/>
      <c r="ATM5" s="158"/>
      <c r="ATN5" s="158"/>
      <c r="ATO5" s="159"/>
      <c r="ATP5" s="157">
        <v>0.41666666666666669</v>
      </c>
      <c r="ATQ5" s="158"/>
      <c r="ATR5" s="158"/>
      <c r="ATS5" s="158"/>
      <c r="ATT5" s="158"/>
      <c r="ATU5" s="158"/>
      <c r="ATV5" s="159"/>
      <c r="ATW5" s="157">
        <v>0.375</v>
      </c>
      <c r="ATX5" s="158"/>
      <c r="ATY5" s="158"/>
      <c r="ATZ5" s="158"/>
      <c r="AUA5" s="158"/>
      <c r="AUB5" s="158"/>
      <c r="AUC5" s="159"/>
      <c r="AUD5" s="157">
        <v>0.33333333333333331</v>
      </c>
      <c r="AUE5" s="158"/>
      <c r="AUF5" s="158"/>
      <c r="AUG5" s="158"/>
      <c r="AUH5" s="158"/>
      <c r="AUI5" s="158"/>
      <c r="AUJ5" s="159"/>
      <c r="AUK5" s="157">
        <v>0.33333333333333331</v>
      </c>
      <c r="AUL5" s="158"/>
      <c r="AUM5" s="158"/>
      <c r="AUN5" s="158"/>
      <c r="AUO5" s="158"/>
      <c r="AUP5" s="158"/>
      <c r="AUQ5" s="159"/>
      <c r="AUR5" s="157">
        <v>0.375</v>
      </c>
      <c r="AUS5" s="158"/>
      <c r="AUT5" s="158"/>
      <c r="AUU5" s="158"/>
      <c r="AUV5" s="158"/>
      <c r="AUW5" s="158"/>
      <c r="AUX5" s="159"/>
      <c r="AUY5" s="157">
        <v>0.33333333333333331</v>
      </c>
      <c r="AUZ5" s="158"/>
      <c r="AVA5" s="158"/>
      <c r="AVB5" s="158"/>
      <c r="AVC5" s="158"/>
      <c r="AVD5" s="158"/>
      <c r="AVE5" s="159"/>
      <c r="AVF5" s="157">
        <v>0.375</v>
      </c>
      <c r="AVG5" s="158"/>
      <c r="AVH5" s="158"/>
      <c r="AVI5" s="158"/>
      <c r="AVJ5" s="158"/>
      <c r="AVK5" s="158"/>
      <c r="AVL5" s="159"/>
      <c r="AVM5" s="157">
        <v>0.33333333333333331</v>
      </c>
      <c r="AVN5" s="158"/>
      <c r="AVO5" s="158"/>
      <c r="AVP5" s="158"/>
      <c r="AVQ5" s="158"/>
      <c r="AVR5" s="158"/>
      <c r="AVS5" s="159"/>
      <c r="AVT5" s="157">
        <v>0.33333333333333331</v>
      </c>
      <c r="AVU5" s="158"/>
      <c r="AVV5" s="158"/>
      <c r="AVW5" s="158"/>
      <c r="AVX5" s="158"/>
      <c r="AVY5" s="158"/>
      <c r="AVZ5" s="159"/>
      <c r="AWA5" s="157">
        <v>0.45833333333333331</v>
      </c>
      <c r="AWB5" s="158"/>
      <c r="AWC5" s="158"/>
      <c r="AWD5" s="158"/>
      <c r="AWE5" s="158"/>
      <c r="AWF5" s="158"/>
      <c r="AWG5" s="159"/>
      <c r="AWH5" s="157">
        <v>0.33333333333333331</v>
      </c>
      <c r="AWI5" s="158"/>
      <c r="AWJ5" s="158"/>
      <c r="AWK5" s="158"/>
      <c r="AWL5" s="158"/>
      <c r="AWM5" s="158"/>
      <c r="AWN5" s="159"/>
      <c r="AWO5" s="157">
        <v>0.29166666666666669</v>
      </c>
      <c r="AWP5" s="158"/>
      <c r="AWQ5" s="158"/>
      <c r="AWR5" s="158"/>
      <c r="AWS5" s="158"/>
      <c r="AWT5" s="158"/>
      <c r="AWU5" s="159"/>
      <c r="AWV5" s="157">
        <v>0.29166666666666669</v>
      </c>
      <c r="AWW5" s="158"/>
      <c r="AWX5" s="158"/>
      <c r="AWY5" s="158"/>
      <c r="AWZ5" s="158"/>
      <c r="AXA5" s="158"/>
      <c r="AXB5" s="159"/>
      <c r="AXC5" s="157">
        <v>0.41666666666666669</v>
      </c>
      <c r="AXD5" s="158"/>
      <c r="AXE5" s="158"/>
      <c r="AXF5" s="158"/>
      <c r="AXG5" s="158"/>
      <c r="AXH5" s="158"/>
      <c r="AXI5" s="159"/>
      <c r="AXJ5" s="157">
        <v>0.375</v>
      </c>
      <c r="AXK5" s="158"/>
      <c r="AXL5" s="158"/>
      <c r="AXM5" s="158"/>
      <c r="AXN5" s="158"/>
      <c r="AXO5" s="158"/>
      <c r="AXP5" s="159"/>
      <c r="AXQ5" s="157">
        <v>0.29166666666666669</v>
      </c>
      <c r="AXR5" s="158"/>
      <c r="AXS5" s="158"/>
      <c r="AXT5" s="158"/>
      <c r="AXU5" s="158"/>
      <c r="AXV5" s="158"/>
      <c r="AXW5" s="159"/>
      <c r="AXX5" s="157">
        <v>0.33333333333333331</v>
      </c>
      <c r="AXY5" s="158"/>
      <c r="AXZ5" s="158"/>
      <c r="AYA5" s="158"/>
      <c r="AYB5" s="158"/>
      <c r="AYC5" s="158"/>
      <c r="AYD5" s="159"/>
      <c r="AYE5" s="157">
        <v>0.33333333333333331</v>
      </c>
      <c r="AYF5" s="158"/>
      <c r="AYG5" s="158"/>
      <c r="AYH5" s="158"/>
      <c r="AYI5" s="158"/>
      <c r="AYJ5" s="158"/>
      <c r="AYK5" s="159"/>
      <c r="AYL5" s="157">
        <v>0.33333333333333331</v>
      </c>
      <c r="AYM5" s="158"/>
      <c r="AYN5" s="158"/>
      <c r="AYO5" s="158"/>
      <c r="AYP5" s="158"/>
      <c r="AYQ5" s="158"/>
      <c r="AYR5" s="159"/>
      <c r="AYS5" s="157">
        <v>0.33333333333333331</v>
      </c>
      <c r="AYT5" s="158"/>
      <c r="AYU5" s="158"/>
      <c r="AYV5" s="158"/>
      <c r="AYW5" s="158"/>
      <c r="AYX5" s="158"/>
      <c r="AYY5" s="159"/>
      <c r="AYZ5" s="157">
        <v>0.375</v>
      </c>
      <c r="AZA5" s="158"/>
      <c r="AZB5" s="158"/>
      <c r="AZC5" s="158"/>
      <c r="AZD5" s="158"/>
      <c r="AZE5" s="158"/>
      <c r="AZF5" s="159"/>
      <c r="AZG5" s="157">
        <v>0.41666666666666669</v>
      </c>
      <c r="AZH5" s="158"/>
      <c r="AZI5" s="158"/>
      <c r="AZJ5" s="158"/>
      <c r="AZK5" s="158"/>
      <c r="AZL5" s="158"/>
      <c r="AZM5" s="159"/>
      <c r="AZN5" s="157">
        <v>0.5</v>
      </c>
      <c r="AZO5" s="158"/>
      <c r="AZP5" s="158"/>
      <c r="AZQ5" s="158"/>
      <c r="AZR5" s="158"/>
      <c r="AZS5" s="158"/>
      <c r="AZT5" s="159"/>
      <c r="AZU5" s="157">
        <v>0.33333333333333331</v>
      </c>
      <c r="AZV5" s="158"/>
      <c r="AZW5" s="158"/>
      <c r="AZX5" s="158"/>
      <c r="AZY5" s="158"/>
      <c r="AZZ5" s="158"/>
      <c r="BAA5" s="159"/>
      <c r="BAB5" s="157">
        <v>0.41666666666666669</v>
      </c>
      <c r="BAC5" s="158"/>
      <c r="BAD5" s="158"/>
      <c r="BAE5" s="158"/>
      <c r="BAF5" s="158"/>
      <c r="BAG5" s="158"/>
      <c r="BAH5" s="159"/>
      <c r="BAI5" s="157">
        <v>0.41666666666666669</v>
      </c>
      <c r="BAJ5" s="158"/>
      <c r="BAK5" s="158"/>
      <c r="BAL5" s="158"/>
      <c r="BAM5" s="158"/>
      <c r="BAN5" s="158"/>
      <c r="BAO5" s="159"/>
      <c r="BAP5" s="157">
        <v>0.41666666666666669</v>
      </c>
      <c r="BAQ5" s="158"/>
      <c r="BAR5" s="158"/>
      <c r="BAS5" s="158"/>
      <c r="BAT5" s="158"/>
      <c r="BAU5" s="158"/>
      <c r="BAV5" s="159"/>
      <c r="BAW5" s="157">
        <v>0.625</v>
      </c>
      <c r="BAX5" s="158"/>
      <c r="BAY5" s="158"/>
      <c r="BAZ5" s="158"/>
      <c r="BBA5" s="158"/>
      <c r="BBB5" s="158"/>
      <c r="BBC5" s="159"/>
      <c r="BBD5" s="157">
        <v>0.83333333333333337</v>
      </c>
      <c r="BBE5" s="158"/>
      <c r="BBF5" s="158"/>
      <c r="BBG5" s="158"/>
      <c r="BBH5" s="158"/>
      <c r="BBI5" s="158"/>
      <c r="BBJ5" s="159"/>
      <c r="BBK5" s="157">
        <v>0.70833333333333337</v>
      </c>
      <c r="BBL5" s="158"/>
      <c r="BBM5" s="158"/>
      <c r="BBN5" s="158"/>
      <c r="BBO5" s="158"/>
      <c r="BBP5" s="158"/>
      <c r="BBQ5" s="159"/>
      <c r="BBR5" s="157">
        <v>0.625</v>
      </c>
      <c r="BBS5" s="158"/>
      <c r="BBT5" s="158"/>
      <c r="BBU5" s="158"/>
      <c r="BBV5" s="158"/>
      <c r="BBW5" s="158"/>
      <c r="BBX5" s="159"/>
      <c r="BBY5" s="157">
        <v>0.375</v>
      </c>
      <c r="BBZ5" s="158"/>
      <c r="BCA5" s="158"/>
      <c r="BCB5" s="158"/>
      <c r="BCC5" s="158"/>
      <c r="BCD5" s="158"/>
      <c r="BCE5" s="159"/>
      <c r="BCF5" s="157">
        <v>0.375</v>
      </c>
      <c r="BCG5" s="158"/>
      <c r="BCH5" s="158"/>
      <c r="BCI5" s="158"/>
      <c r="BCJ5" s="158"/>
      <c r="BCK5" s="158"/>
      <c r="BCL5" s="159"/>
      <c r="BCM5" s="157">
        <v>0.54166666666666663</v>
      </c>
      <c r="BCN5" s="158"/>
      <c r="BCO5" s="158"/>
      <c r="BCP5" s="158"/>
      <c r="BCQ5" s="158"/>
      <c r="BCR5" s="158"/>
      <c r="BCS5" s="159"/>
      <c r="BCT5" s="157">
        <v>0.33333333333333331</v>
      </c>
      <c r="BCU5" s="158"/>
      <c r="BCV5" s="158"/>
      <c r="BCW5" s="158"/>
      <c r="BCX5" s="158"/>
      <c r="BCY5" s="158"/>
      <c r="BCZ5" s="159"/>
      <c r="BDA5" s="157">
        <v>0.33333333333333331</v>
      </c>
      <c r="BDB5" s="158"/>
      <c r="BDC5" s="158"/>
      <c r="BDD5" s="158"/>
      <c r="BDE5" s="158"/>
      <c r="BDF5" s="158"/>
      <c r="BDG5" s="159"/>
      <c r="BDH5" s="157">
        <v>0.375</v>
      </c>
      <c r="BDI5" s="158"/>
      <c r="BDJ5" s="158"/>
      <c r="BDK5" s="158"/>
      <c r="BDL5" s="158"/>
      <c r="BDM5" s="158"/>
      <c r="BDN5" s="159"/>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5"/>
    </row>
    <row r="6" spans="1:1512" s="3" customFormat="1" ht="13.5" customHeight="1">
      <c r="A6" s="116" t="s">
        <v>9</v>
      </c>
      <c r="B6" s="164" t="s">
        <v>43</v>
      </c>
      <c r="C6" s="165"/>
      <c r="D6" s="165"/>
      <c r="E6" s="165"/>
      <c r="F6" s="165"/>
      <c r="G6" s="166"/>
      <c r="H6" s="160">
        <v>44154</v>
      </c>
      <c r="I6" s="161"/>
      <c r="J6" s="161"/>
      <c r="K6" s="161"/>
      <c r="L6" s="161"/>
      <c r="M6" s="161"/>
      <c r="N6" s="162"/>
      <c r="O6" s="160">
        <v>44153</v>
      </c>
      <c r="P6" s="161"/>
      <c r="Q6" s="161"/>
      <c r="R6" s="161"/>
      <c r="S6" s="161"/>
      <c r="T6" s="161"/>
      <c r="U6" s="162"/>
      <c r="V6" s="160">
        <v>44152</v>
      </c>
      <c r="W6" s="161"/>
      <c r="X6" s="161"/>
      <c r="Y6" s="161"/>
      <c r="Z6" s="161"/>
      <c r="AA6" s="161"/>
      <c r="AB6" s="162"/>
      <c r="AC6" s="160">
        <v>44151</v>
      </c>
      <c r="AD6" s="161"/>
      <c r="AE6" s="161"/>
      <c r="AF6" s="161"/>
      <c r="AG6" s="161"/>
      <c r="AH6" s="161"/>
      <c r="AI6" s="162"/>
      <c r="AJ6" s="160">
        <v>44150</v>
      </c>
      <c r="AK6" s="161"/>
      <c r="AL6" s="161"/>
      <c r="AM6" s="161"/>
      <c r="AN6" s="161"/>
      <c r="AO6" s="161"/>
      <c r="AP6" s="162"/>
      <c r="AQ6" s="160">
        <v>44149</v>
      </c>
      <c r="AR6" s="161"/>
      <c r="AS6" s="161"/>
      <c r="AT6" s="161"/>
      <c r="AU6" s="161"/>
      <c r="AV6" s="161"/>
      <c r="AW6" s="162"/>
      <c r="AX6" s="160">
        <v>44148</v>
      </c>
      <c r="AY6" s="161"/>
      <c r="AZ6" s="161"/>
      <c r="BA6" s="161"/>
      <c r="BB6" s="161"/>
      <c r="BC6" s="161"/>
      <c r="BD6" s="162"/>
      <c r="BE6" s="160">
        <v>44147</v>
      </c>
      <c r="BF6" s="161"/>
      <c r="BG6" s="161"/>
      <c r="BH6" s="161"/>
      <c r="BI6" s="161"/>
      <c r="BJ6" s="161"/>
      <c r="BK6" s="162"/>
      <c r="BL6" s="160">
        <v>44146</v>
      </c>
      <c r="BM6" s="161"/>
      <c r="BN6" s="161"/>
      <c r="BO6" s="161"/>
      <c r="BP6" s="161"/>
      <c r="BQ6" s="161"/>
      <c r="BR6" s="162"/>
      <c r="BS6" s="160">
        <v>44145</v>
      </c>
      <c r="BT6" s="161"/>
      <c r="BU6" s="161"/>
      <c r="BV6" s="161"/>
      <c r="BW6" s="161"/>
      <c r="BX6" s="161"/>
      <c r="BY6" s="162"/>
      <c r="BZ6" s="160">
        <v>44144</v>
      </c>
      <c r="CA6" s="161"/>
      <c r="CB6" s="161"/>
      <c r="CC6" s="161"/>
      <c r="CD6" s="161"/>
      <c r="CE6" s="161"/>
      <c r="CF6" s="162"/>
      <c r="CG6" s="160">
        <v>44143</v>
      </c>
      <c r="CH6" s="161"/>
      <c r="CI6" s="161"/>
      <c r="CJ6" s="161"/>
      <c r="CK6" s="161"/>
      <c r="CL6" s="161"/>
      <c r="CM6" s="162"/>
      <c r="CN6" s="160">
        <v>44142</v>
      </c>
      <c r="CO6" s="161"/>
      <c r="CP6" s="161"/>
      <c r="CQ6" s="161"/>
      <c r="CR6" s="161"/>
      <c r="CS6" s="161"/>
      <c r="CT6" s="162"/>
      <c r="CU6" s="160">
        <v>44141</v>
      </c>
      <c r="CV6" s="161"/>
      <c r="CW6" s="161"/>
      <c r="CX6" s="161"/>
      <c r="CY6" s="161"/>
      <c r="CZ6" s="161"/>
      <c r="DA6" s="162"/>
      <c r="DB6" s="160">
        <v>44140</v>
      </c>
      <c r="DC6" s="161"/>
      <c r="DD6" s="161"/>
      <c r="DE6" s="161"/>
      <c r="DF6" s="161"/>
      <c r="DG6" s="161"/>
      <c r="DH6" s="162"/>
      <c r="DI6" s="160">
        <v>44139</v>
      </c>
      <c r="DJ6" s="161"/>
      <c r="DK6" s="161"/>
      <c r="DL6" s="161"/>
      <c r="DM6" s="161"/>
      <c r="DN6" s="161"/>
      <c r="DO6" s="162"/>
      <c r="DP6" s="160">
        <v>44138</v>
      </c>
      <c r="DQ6" s="161"/>
      <c r="DR6" s="161"/>
      <c r="DS6" s="161"/>
      <c r="DT6" s="161"/>
      <c r="DU6" s="161"/>
      <c r="DV6" s="162"/>
      <c r="DW6" s="160">
        <v>44137</v>
      </c>
      <c r="DX6" s="161"/>
      <c r="DY6" s="161"/>
      <c r="DZ6" s="161"/>
      <c r="EA6" s="161"/>
      <c r="EB6" s="161"/>
      <c r="EC6" s="162"/>
      <c r="ED6" s="160">
        <v>44136</v>
      </c>
      <c r="EE6" s="161"/>
      <c r="EF6" s="161"/>
      <c r="EG6" s="161"/>
      <c r="EH6" s="161"/>
      <c r="EI6" s="161"/>
      <c r="EJ6" s="162"/>
      <c r="EK6" s="160">
        <v>44135</v>
      </c>
      <c r="EL6" s="161"/>
      <c r="EM6" s="161"/>
      <c r="EN6" s="161"/>
      <c r="EO6" s="161"/>
      <c r="EP6" s="161"/>
      <c r="EQ6" s="162"/>
      <c r="ER6" s="160">
        <v>44134</v>
      </c>
      <c r="ES6" s="161"/>
      <c r="ET6" s="161"/>
      <c r="EU6" s="161"/>
      <c r="EV6" s="161"/>
      <c r="EW6" s="161"/>
      <c r="EX6" s="162"/>
      <c r="EY6" s="160">
        <v>44133</v>
      </c>
      <c r="EZ6" s="161"/>
      <c r="FA6" s="161"/>
      <c r="FB6" s="161"/>
      <c r="FC6" s="161"/>
      <c r="FD6" s="161"/>
      <c r="FE6" s="162"/>
      <c r="FF6" s="160">
        <v>44132</v>
      </c>
      <c r="FG6" s="161"/>
      <c r="FH6" s="161"/>
      <c r="FI6" s="161"/>
      <c r="FJ6" s="161"/>
      <c r="FK6" s="161"/>
      <c r="FL6" s="162"/>
      <c r="FM6" s="160">
        <v>44131</v>
      </c>
      <c r="FN6" s="161"/>
      <c r="FO6" s="161"/>
      <c r="FP6" s="161"/>
      <c r="FQ6" s="161"/>
      <c r="FR6" s="161"/>
      <c r="FS6" s="162"/>
      <c r="FT6" s="160">
        <v>44130</v>
      </c>
      <c r="FU6" s="161"/>
      <c r="FV6" s="161"/>
      <c r="FW6" s="161"/>
      <c r="FX6" s="161"/>
      <c r="FY6" s="161"/>
      <c r="FZ6" s="162"/>
      <c r="GA6" s="160">
        <v>44129</v>
      </c>
      <c r="GB6" s="161"/>
      <c r="GC6" s="161"/>
      <c r="GD6" s="161"/>
      <c r="GE6" s="161"/>
      <c r="GF6" s="161"/>
      <c r="GG6" s="162"/>
      <c r="GH6" s="160">
        <v>44128</v>
      </c>
      <c r="GI6" s="161"/>
      <c r="GJ6" s="161"/>
      <c r="GK6" s="161"/>
      <c r="GL6" s="161"/>
      <c r="GM6" s="161"/>
      <c r="GN6" s="162"/>
      <c r="GO6" s="160">
        <v>44127</v>
      </c>
      <c r="GP6" s="161"/>
      <c r="GQ6" s="161"/>
      <c r="GR6" s="161"/>
      <c r="GS6" s="161"/>
      <c r="GT6" s="161"/>
      <c r="GU6" s="162"/>
      <c r="GV6" s="160">
        <v>44126</v>
      </c>
      <c r="GW6" s="161"/>
      <c r="GX6" s="161"/>
      <c r="GY6" s="161"/>
      <c r="GZ6" s="161"/>
      <c r="HA6" s="161"/>
      <c r="HB6" s="162"/>
      <c r="HC6" s="160">
        <v>44125</v>
      </c>
      <c r="HD6" s="161"/>
      <c r="HE6" s="161"/>
      <c r="HF6" s="161"/>
      <c r="HG6" s="161"/>
      <c r="HH6" s="161"/>
      <c r="HI6" s="162"/>
      <c r="HJ6" s="160">
        <v>44124</v>
      </c>
      <c r="HK6" s="161"/>
      <c r="HL6" s="161"/>
      <c r="HM6" s="161"/>
      <c r="HN6" s="161"/>
      <c r="HO6" s="161"/>
      <c r="HP6" s="162"/>
      <c r="HQ6" s="160">
        <v>44123</v>
      </c>
      <c r="HR6" s="161"/>
      <c r="HS6" s="161"/>
      <c r="HT6" s="161"/>
      <c r="HU6" s="161"/>
      <c r="HV6" s="161"/>
      <c r="HW6" s="162"/>
      <c r="HX6" s="160">
        <v>44122</v>
      </c>
      <c r="HY6" s="161"/>
      <c r="HZ6" s="161"/>
      <c r="IA6" s="161"/>
      <c r="IB6" s="161"/>
      <c r="IC6" s="161"/>
      <c r="ID6" s="162"/>
      <c r="IE6" s="160">
        <v>44121</v>
      </c>
      <c r="IF6" s="161"/>
      <c r="IG6" s="161"/>
      <c r="IH6" s="161"/>
      <c r="II6" s="161"/>
      <c r="IJ6" s="161"/>
      <c r="IK6" s="162"/>
      <c r="IL6" s="160">
        <v>44120</v>
      </c>
      <c r="IM6" s="161"/>
      <c r="IN6" s="161"/>
      <c r="IO6" s="161"/>
      <c r="IP6" s="161"/>
      <c r="IQ6" s="161"/>
      <c r="IR6" s="162"/>
      <c r="IS6" s="160">
        <v>44119</v>
      </c>
      <c r="IT6" s="161"/>
      <c r="IU6" s="161"/>
      <c r="IV6" s="161"/>
      <c r="IW6" s="161"/>
      <c r="IX6" s="161"/>
      <c r="IY6" s="162"/>
      <c r="IZ6" s="160">
        <v>44118</v>
      </c>
      <c r="JA6" s="161"/>
      <c r="JB6" s="161"/>
      <c r="JC6" s="161"/>
      <c r="JD6" s="161"/>
      <c r="JE6" s="161"/>
      <c r="JF6" s="162"/>
      <c r="JG6" s="160">
        <v>44117</v>
      </c>
      <c r="JH6" s="161"/>
      <c r="JI6" s="161"/>
      <c r="JJ6" s="161"/>
      <c r="JK6" s="161"/>
      <c r="JL6" s="161"/>
      <c r="JM6" s="162"/>
      <c r="JN6" s="160">
        <v>44116</v>
      </c>
      <c r="JO6" s="161"/>
      <c r="JP6" s="161"/>
      <c r="JQ6" s="161"/>
      <c r="JR6" s="161"/>
      <c r="JS6" s="161"/>
      <c r="JT6" s="162"/>
      <c r="JU6" s="160">
        <v>44115</v>
      </c>
      <c r="JV6" s="161"/>
      <c r="JW6" s="161"/>
      <c r="JX6" s="161"/>
      <c r="JY6" s="161"/>
      <c r="JZ6" s="161"/>
      <c r="KA6" s="162"/>
      <c r="KB6" s="160">
        <v>44114</v>
      </c>
      <c r="KC6" s="161"/>
      <c r="KD6" s="161"/>
      <c r="KE6" s="161"/>
      <c r="KF6" s="161"/>
      <c r="KG6" s="161"/>
      <c r="KH6" s="162"/>
      <c r="KI6" s="160">
        <v>44113</v>
      </c>
      <c r="KJ6" s="161"/>
      <c r="KK6" s="161"/>
      <c r="KL6" s="161"/>
      <c r="KM6" s="161"/>
      <c r="KN6" s="161"/>
      <c r="KO6" s="162"/>
      <c r="KP6" s="160">
        <v>44112</v>
      </c>
      <c r="KQ6" s="161"/>
      <c r="KR6" s="161"/>
      <c r="KS6" s="161"/>
      <c r="KT6" s="161"/>
      <c r="KU6" s="161"/>
      <c r="KV6" s="162"/>
      <c r="KW6" s="160">
        <v>44111</v>
      </c>
      <c r="KX6" s="161"/>
      <c r="KY6" s="161"/>
      <c r="KZ6" s="161"/>
      <c r="LA6" s="161"/>
      <c r="LB6" s="161"/>
      <c r="LC6" s="162"/>
      <c r="LD6" s="160">
        <v>44110</v>
      </c>
      <c r="LE6" s="161"/>
      <c r="LF6" s="161"/>
      <c r="LG6" s="161"/>
      <c r="LH6" s="161"/>
      <c r="LI6" s="161"/>
      <c r="LJ6" s="162"/>
      <c r="LK6" s="160">
        <v>44109</v>
      </c>
      <c r="LL6" s="161"/>
      <c r="LM6" s="161"/>
      <c r="LN6" s="161"/>
      <c r="LO6" s="161"/>
      <c r="LP6" s="161"/>
      <c r="LQ6" s="162"/>
      <c r="LR6" s="160">
        <v>44108</v>
      </c>
      <c r="LS6" s="161"/>
      <c r="LT6" s="161"/>
      <c r="LU6" s="161"/>
      <c r="LV6" s="161"/>
      <c r="LW6" s="161"/>
      <c r="LX6" s="162"/>
      <c r="LY6" s="160">
        <v>44107</v>
      </c>
      <c r="LZ6" s="161"/>
      <c r="MA6" s="161"/>
      <c r="MB6" s="161"/>
      <c r="MC6" s="161"/>
      <c r="MD6" s="161"/>
      <c r="ME6" s="162"/>
      <c r="MF6" s="160">
        <v>44106</v>
      </c>
      <c r="MG6" s="161"/>
      <c r="MH6" s="161"/>
      <c r="MI6" s="161"/>
      <c r="MJ6" s="161"/>
      <c r="MK6" s="161"/>
      <c r="ML6" s="162"/>
      <c r="MM6" s="160">
        <v>44105</v>
      </c>
      <c r="MN6" s="161"/>
      <c r="MO6" s="161"/>
      <c r="MP6" s="161"/>
      <c r="MQ6" s="161"/>
      <c r="MR6" s="161"/>
      <c r="MS6" s="162"/>
      <c r="MT6" s="160">
        <v>44104</v>
      </c>
      <c r="MU6" s="161"/>
      <c r="MV6" s="161"/>
      <c r="MW6" s="161"/>
      <c r="MX6" s="161"/>
      <c r="MY6" s="161"/>
      <c r="MZ6" s="162"/>
      <c r="NA6" s="160">
        <v>44103</v>
      </c>
      <c r="NB6" s="161"/>
      <c r="NC6" s="161"/>
      <c r="ND6" s="161"/>
      <c r="NE6" s="161"/>
      <c r="NF6" s="161"/>
      <c r="NG6" s="162"/>
      <c r="NH6" s="160">
        <v>44102</v>
      </c>
      <c r="NI6" s="161"/>
      <c r="NJ6" s="161"/>
      <c r="NK6" s="161"/>
      <c r="NL6" s="161"/>
      <c r="NM6" s="161"/>
      <c r="NN6" s="162"/>
      <c r="NO6" s="160">
        <v>44101</v>
      </c>
      <c r="NP6" s="161"/>
      <c r="NQ6" s="161"/>
      <c r="NR6" s="161"/>
      <c r="NS6" s="161"/>
      <c r="NT6" s="161"/>
      <c r="NU6" s="162"/>
      <c r="NV6" s="160">
        <v>44100</v>
      </c>
      <c r="NW6" s="161"/>
      <c r="NX6" s="161"/>
      <c r="NY6" s="161"/>
      <c r="NZ6" s="161"/>
      <c r="OA6" s="161"/>
      <c r="OB6" s="162"/>
      <c r="OC6" s="160">
        <v>44099</v>
      </c>
      <c r="OD6" s="161"/>
      <c r="OE6" s="161"/>
      <c r="OF6" s="161"/>
      <c r="OG6" s="161"/>
      <c r="OH6" s="161"/>
      <c r="OI6" s="162"/>
      <c r="OJ6" s="160">
        <v>44098</v>
      </c>
      <c r="OK6" s="161"/>
      <c r="OL6" s="161"/>
      <c r="OM6" s="161"/>
      <c r="ON6" s="161"/>
      <c r="OO6" s="161"/>
      <c r="OP6" s="162"/>
      <c r="OQ6" s="160">
        <v>44097</v>
      </c>
      <c r="OR6" s="161"/>
      <c r="OS6" s="161"/>
      <c r="OT6" s="161"/>
      <c r="OU6" s="161"/>
      <c r="OV6" s="161"/>
      <c r="OW6" s="162"/>
      <c r="OX6" s="160">
        <v>44096</v>
      </c>
      <c r="OY6" s="161"/>
      <c r="OZ6" s="161"/>
      <c r="PA6" s="161"/>
      <c r="PB6" s="161"/>
      <c r="PC6" s="161"/>
      <c r="PD6" s="162"/>
      <c r="PE6" s="160">
        <v>44095</v>
      </c>
      <c r="PF6" s="161"/>
      <c r="PG6" s="161"/>
      <c r="PH6" s="161"/>
      <c r="PI6" s="161"/>
      <c r="PJ6" s="161"/>
      <c r="PK6" s="162"/>
      <c r="PL6" s="160">
        <v>44094</v>
      </c>
      <c r="PM6" s="161"/>
      <c r="PN6" s="161"/>
      <c r="PO6" s="161"/>
      <c r="PP6" s="161"/>
      <c r="PQ6" s="161"/>
      <c r="PR6" s="162"/>
      <c r="PS6" s="160">
        <v>44093</v>
      </c>
      <c r="PT6" s="161"/>
      <c r="PU6" s="161"/>
      <c r="PV6" s="161"/>
      <c r="PW6" s="161"/>
      <c r="PX6" s="161"/>
      <c r="PY6" s="162"/>
      <c r="PZ6" s="160">
        <v>44092</v>
      </c>
      <c r="QA6" s="161"/>
      <c r="QB6" s="161"/>
      <c r="QC6" s="161"/>
      <c r="QD6" s="161"/>
      <c r="QE6" s="161"/>
      <c r="QF6" s="162"/>
      <c r="QG6" s="160">
        <v>44091</v>
      </c>
      <c r="QH6" s="161"/>
      <c r="QI6" s="161"/>
      <c r="QJ6" s="161"/>
      <c r="QK6" s="161"/>
      <c r="QL6" s="161"/>
      <c r="QM6" s="162"/>
      <c r="QN6" s="160">
        <v>44090</v>
      </c>
      <c r="QO6" s="161"/>
      <c r="QP6" s="161"/>
      <c r="QQ6" s="161"/>
      <c r="QR6" s="161"/>
      <c r="QS6" s="161"/>
      <c r="QT6" s="162"/>
      <c r="QU6" s="160">
        <v>44089</v>
      </c>
      <c r="QV6" s="161"/>
      <c r="QW6" s="161"/>
      <c r="QX6" s="161"/>
      <c r="QY6" s="161"/>
      <c r="QZ6" s="161"/>
      <c r="RA6" s="162"/>
      <c r="RB6" s="160">
        <v>44088</v>
      </c>
      <c r="RC6" s="161"/>
      <c r="RD6" s="161"/>
      <c r="RE6" s="161"/>
      <c r="RF6" s="161"/>
      <c r="RG6" s="161"/>
      <c r="RH6" s="162"/>
      <c r="RI6" s="160">
        <v>44087</v>
      </c>
      <c r="RJ6" s="161"/>
      <c r="RK6" s="161"/>
      <c r="RL6" s="161"/>
      <c r="RM6" s="161"/>
      <c r="RN6" s="161"/>
      <c r="RO6" s="162"/>
      <c r="RP6" s="160">
        <v>44086</v>
      </c>
      <c r="RQ6" s="161"/>
      <c r="RR6" s="161"/>
      <c r="RS6" s="161"/>
      <c r="RT6" s="161"/>
      <c r="RU6" s="161"/>
      <c r="RV6" s="162"/>
      <c r="RW6" s="160">
        <v>44085</v>
      </c>
      <c r="RX6" s="161"/>
      <c r="RY6" s="161"/>
      <c r="RZ6" s="161"/>
      <c r="SA6" s="161"/>
      <c r="SB6" s="161"/>
      <c r="SC6" s="162"/>
      <c r="SD6" s="160">
        <v>44084</v>
      </c>
      <c r="SE6" s="161"/>
      <c r="SF6" s="161"/>
      <c r="SG6" s="161"/>
      <c r="SH6" s="161"/>
      <c r="SI6" s="161"/>
      <c r="SJ6" s="162"/>
      <c r="SK6" s="160">
        <v>44083</v>
      </c>
      <c r="SL6" s="161"/>
      <c r="SM6" s="161"/>
      <c r="SN6" s="161"/>
      <c r="SO6" s="161"/>
      <c r="SP6" s="161"/>
      <c r="SQ6" s="162"/>
      <c r="SR6" s="160">
        <v>44082</v>
      </c>
      <c r="SS6" s="161"/>
      <c r="ST6" s="161"/>
      <c r="SU6" s="161"/>
      <c r="SV6" s="161"/>
      <c r="SW6" s="161"/>
      <c r="SX6" s="162"/>
      <c r="SY6" s="160">
        <v>44081</v>
      </c>
      <c r="SZ6" s="161"/>
      <c r="TA6" s="161"/>
      <c r="TB6" s="161"/>
      <c r="TC6" s="161"/>
      <c r="TD6" s="161"/>
      <c r="TE6" s="162"/>
      <c r="TF6" s="160">
        <v>44080</v>
      </c>
      <c r="TG6" s="161"/>
      <c r="TH6" s="161"/>
      <c r="TI6" s="161"/>
      <c r="TJ6" s="161"/>
      <c r="TK6" s="161"/>
      <c r="TL6" s="162"/>
      <c r="TM6" s="160">
        <v>44079</v>
      </c>
      <c r="TN6" s="161"/>
      <c r="TO6" s="161"/>
      <c r="TP6" s="161"/>
      <c r="TQ6" s="161"/>
      <c r="TR6" s="161"/>
      <c r="TS6" s="162"/>
      <c r="TT6" s="160">
        <v>44078</v>
      </c>
      <c r="TU6" s="161"/>
      <c r="TV6" s="161"/>
      <c r="TW6" s="161"/>
      <c r="TX6" s="161"/>
      <c r="TY6" s="161"/>
      <c r="TZ6" s="162"/>
      <c r="UA6" s="160">
        <v>44077</v>
      </c>
      <c r="UB6" s="161"/>
      <c r="UC6" s="161"/>
      <c r="UD6" s="161"/>
      <c r="UE6" s="161"/>
      <c r="UF6" s="161"/>
      <c r="UG6" s="162"/>
      <c r="UH6" s="160">
        <v>44076</v>
      </c>
      <c r="UI6" s="161"/>
      <c r="UJ6" s="161"/>
      <c r="UK6" s="161"/>
      <c r="UL6" s="161"/>
      <c r="UM6" s="161"/>
      <c r="UN6" s="162"/>
      <c r="UO6" s="160">
        <v>44075</v>
      </c>
      <c r="UP6" s="161"/>
      <c r="UQ6" s="161"/>
      <c r="UR6" s="161"/>
      <c r="US6" s="161"/>
      <c r="UT6" s="161"/>
      <c r="UU6" s="162"/>
      <c r="UV6" s="160">
        <v>44074</v>
      </c>
      <c r="UW6" s="161"/>
      <c r="UX6" s="161"/>
      <c r="UY6" s="161"/>
      <c r="UZ6" s="161"/>
      <c r="VA6" s="161"/>
      <c r="VB6" s="162"/>
      <c r="VC6" s="160">
        <v>44073</v>
      </c>
      <c r="VD6" s="161"/>
      <c r="VE6" s="161"/>
      <c r="VF6" s="161"/>
      <c r="VG6" s="161"/>
      <c r="VH6" s="161"/>
      <c r="VI6" s="162"/>
      <c r="VJ6" s="160">
        <v>44072</v>
      </c>
      <c r="VK6" s="161"/>
      <c r="VL6" s="161"/>
      <c r="VM6" s="161"/>
      <c r="VN6" s="161"/>
      <c r="VO6" s="161"/>
      <c r="VP6" s="162"/>
      <c r="VQ6" s="160">
        <v>44071</v>
      </c>
      <c r="VR6" s="161"/>
      <c r="VS6" s="161"/>
      <c r="VT6" s="161"/>
      <c r="VU6" s="161"/>
      <c r="VV6" s="161"/>
      <c r="VW6" s="162"/>
      <c r="VX6" s="160">
        <v>44070</v>
      </c>
      <c r="VY6" s="161"/>
      <c r="VZ6" s="161"/>
      <c r="WA6" s="161"/>
      <c r="WB6" s="161"/>
      <c r="WC6" s="161"/>
      <c r="WD6" s="162"/>
      <c r="WE6" s="160">
        <v>44069</v>
      </c>
      <c r="WF6" s="161"/>
      <c r="WG6" s="161"/>
      <c r="WH6" s="161"/>
      <c r="WI6" s="161"/>
      <c r="WJ6" s="161"/>
      <c r="WK6" s="162"/>
      <c r="WL6" s="160">
        <v>44068</v>
      </c>
      <c r="WM6" s="161"/>
      <c r="WN6" s="161"/>
      <c r="WO6" s="161"/>
      <c r="WP6" s="161"/>
      <c r="WQ6" s="161"/>
      <c r="WR6" s="162"/>
      <c r="WS6" s="160">
        <v>44067</v>
      </c>
      <c r="WT6" s="161"/>
      <c r="WU6" s="161"/>
      <c r="WV6" s="161"/>
      <c r="WW6" s="161"/>
      <c r="WX6" s="161"/>
      <c r="WY6" s="162"/>
      <c r="WZ6" s="160">
        <v>44066</v>
      </c>
      <c r="XA6" s="161"/>
      <c r="XB6" s="161"/>
      <c r="XC6" s="161"/>
      <c r="XD6" s="161"/>
      <c r="XE6" s="161"/>
      <c r="XF6" s="162"/>
      <c r="XG6" s="160">
        <v>44065</v>
      </c>
      <c r="XH6" s="161"/>
      <c r="XI6" s="161"/>
      <c r="XJ6" s="161"/>
      <c r="XK6" s="161"/>
      <c r="XL6" s="161"/>
      <c r="XM6" s="162"/>
      <c r="XN6" s="160">
        <v>44064</v>
      </c>
      <c r="XO6" s="161"/>
      <c r="XP6" s="161"/>
      <c r="XQ6" s="161"/>
      <c r="XR6" s="161"/>
      <c r="XS6" s="161"/>
      <c r="XT6" s="162"/>
      <c r="XU6" s="160">
        <v>44063</v>
      </c>
      <c r="XV6" s="161"/>
      <c r="XW6" s="161"/>
      <c r="XX6" s="161"/>
      <c r="XY6" s="161"/>
      <c r="XZ6" s="161"/>
      <c r="YA6" s="162"/>
      <c r="YB6" s="160">
        <v>44062</v>
      </c>
      <c r="YC6" s="161"/>
      <c r="YD6" s="161"/>
      <c r="YE6" s="161"/>
      <c r="YF6" s="161"/>
      <c r="YG6" s="161"/>
      <c r="YH6" s="162"/>
      <c r="YI6" s="160">
        <v>44061</v>
      </c>
      <c r="YJ6" s="161"/>
      <c r="YK6" s="161"/>
      <c r="YL6" s="161"/>
      <c r="YM6" s="161"/>
      <c r="YN6" s="161"/>
      <c r="YO6" s="162"/>
      <c r="YP6" s="160">
        <v>44060</v>
      </c>
      <c r="YQ6" s="161"/>
      <c r="YR6" s="161"/>
      <c r="YS6" s="161"/>
      <c r="YT6" s="161"/>
      <c r="YU6" s="161"/>
      <c r="YV6" s="162"/>
      <c r="YW6" s="160">
        <v>44059</v>
      </c>
      <c r="YX6" s="161"/>
      <c r="YY6" s="161"/>
      <c r="YZ6" s="161"/>
      <c r="ZA6" s="161"/>
      <c r="ZB6" s="161"/>
      <c r="ZC6" s="162"/>
      <c r="ZD6" s="160">
        <v>44058</v>
      </c>
      <c r="ZE6" s="161"/>
      <c r="ZF6" s="161"/>
      <c r="ZG6" s="161"/>
      <c r="ZH6" s="161"/>
      <c r="ZI6" s="161"/>
      <c r="ZJ6" s="162"/>
      <c r="ZK6" s="160">
        <v>44057</v>
      </c>
      <c r="ZL6" s="161"/>
      <c r="ZM6" s="161"/>
      <c r="ZN6" s="161"/>
      <c r="ZO6" s="161"/>
      <c r="ZP6" s="161"/>
      <c r="ZQ6" s="162"/>
      <c r="ZR6" s="160">
        <v>44056</v>
      </c>
      <c r="ZS6" s="161"/>
      <c r="ZT6" s="161"/>
      <c r="ZU6" s="161"/>
      <c r="ZV6" s="161"/>
      <c r="ZW6" s="161"/>
      <c r="ZX6" s="162"/>
      <c r="ZY6" s="160">
        <v>44055</v>
      </c>
      <c r="ZZ6" s="161"/>
      <c r="AAA6" s="161"/>
      <c r="AAB6" s="161"/>
      <c r="AAC6" s="161"/>
      <c r="AAD6" s="161"/>
      <c r="AAE6" s="162"/>
      <c r="AAF6" s="160">
        <v>44054</v>
      </c>
      <c r="AAG6" s="161"/>
      <c r="AAH6" s="161"/>
      <c r="AAI6" s="161"/>
      <c r="AAJ6" s="161"/>
      <c r="AAK6" s="161"/>
      <c r="AAL6" s="162"/>
      <c r="AAM6" s="160">
        <v>44053</v>
      </c>
      <c r="AAN6" s="161"/>
      <c r="AAO6" s="161"/>
      <c r="AAP6" s="161"/>
      <c r="AAQ6" s="161"/>
      <c r="AAR6" s="161"/>
      <c r="AAS6" s="162"/>
      <c r="AAT6" s="160">
        <v>44052</v>
      </c>
      <c r="AAU6" s="161"/>
      <c r="AAV6" s="161"/>
      <c r="AAW6" s="161"/>
      <c r="AAX6" s="161"/>
      <c r="AAY6" s="161"/>
      <c r="AAZ6" s="162"/>
      <c r="ABA6" s="160">
        <v>44051</v>
      </c>
      <c r="ABB6" s="161"/>
      <c r="ABC6" s="161"/>
      <c r="ABD6" s="161"/>
      <c r="ABE6" s="161"/>
      <c r="ABF6" s="161"/>
      <c r="ABG6" s="162"/>
      <c r="ABH6" s="160">
        <v>44050</v>
      </c>
      <c r="ABI6" s="161"/>
      <c r="ABJ6" s="161"/>
      <c r="ABK6" s="161"/>
      <c r="ABL6" s="161"/>
      <c r="ABM6" s="161"/>
      <c r="ABN6" s="162"/>
      <c r="ABO6" s="160">
        <v>44049</v>
      </c>
      <c r="ABP6" s="161"/>
      <c r="ABQ6" s="161"/>
      <c r="ABR6" s="161"/>
      <c r="ABS6" s="161"/>
      <c r="ABT6" s="161"/>
      <c r="ABU6" s="162"/>
      <c r="ABV6" s="160">
        <v>44048</v>
      </c>
      <c r="ABW6" s="161"/>
      <c r="ABX6" s="161"/>
      <c r="ABY6" s="161"/>
      <c r="ABZ6" s="161"/>
      <c r="ACA6" s="161"/>
      <c r="ACB6" s="162"/>
      <c r="ACC6" s="160">
        <v>44047</v>
      </c>
      <c r="ACD6" s="161"/>
      <c r="ACE6" s="161"/>
      <c r="ACF6" s="161"/>
      <c r="ACG6" s="161"/>
      <c r="ACH6" s="161"/>
      <c r="ACI6" s="162"/>
      <c r="ACJ6" s="160">
        <v>44046</v>
      </c>
      <c r="ACK6" s="161"/>
      <c r="ACL6" s="161"/>
      <c r="ACM6" s="161"/>
      <c r="ACN6" s="161"/>
      <c r="ACO6" s="161"/>
      <c r="ACP6" s="162"/>
      <c r="ACQ6" s="160">
        <v>44045</v>
      </c>
      <c r="ACR6" s="161"/>
      <c r="ACS6" s="161"/>
      <c r="ACT6" s="161"/>
      <c r="ACU6" s="161"/>
      <c r="ACV6" s="161"/>
      <c r="ACW6" s="162"/>
      <c r="ACX6" s="160">
        <v>44044</v>
      </c>
      <c r="ACY6" s="161"/>
      <c r="ACZ6" s="161"/>
      <c r="ADA6" s="161"/>
      <c r="ADB6" s="161"/>
      <c r="ADC6" s="161"/>
      <c r="ADD6" s="162"/>
      <c r="ADE6" s="160">
        <v>44043</v>
      </c>
      <c r="ADF6" s="161"/>
      <c r="ADG6" s="161"/>
      <c r="ADH6" s="161"/>
      <c r="ADI6" s="161"/>
      <c r="ADJ6" s="161"/>
      <c r="ADK6" s="162"/>
      <c r="ADL6" s="160">
        <v>44042</v>
      </c>
      <c r="ADM6" s="161"/>
      <c r="ADN6" s="161"/>
      <c r="ADO6" s="161"/>
      <c r="ADP6" s="161"/>
      <c r="ADQ6" s="161"/>
      <c r="ADR6" s="162"/>
      <c r="ADS6" s="160">
        <v>44041</v>
      </c>
      <c r="ADT6" s="161"/>
      <c r="ADU6" s="161"/>
      <c r="ADV6" s="161"/>
      <c r="ADW6" s="161"/>
      <c r="ADX6" s="161"/>
      <c r="ADY6" s="162"/>
      <c r="ADZ6" s="160">
        <v>44040</v>
      </c>
      <c r="AEA6" s="161"/>
      <c r="AEB6" s="161"/>
      <c r="AEC6" s="161"/>
      <c r="AED6" s="161"/>
      <c r="AEE6" s="161"/>
      <c r="AEF6" s="162"/>
      <c r="AEG6" s="160">
        <v>44039</v>
      </c>
      <c r="AEH6" s="161"/>
      <c r="AEI6" s="161"/>
      <c r="AEJ6" s="161"/>
      <c r="AEK6" s="161"/>
      <c r="AEL6" s="161"/>
      <c r="AEM6" s="162"/>
      <c r="AEN6" s="160">
        <v>44038</v>
      </c>
      <c r="AEO6" s="161"/>
      <c r="AEP6" s="161"/>
      <c r="AEQ6" s="161"/>
      <c r="AER6" s="161"/>
      <c r="AES6" s="161"/>
      <c r="AET6" s="162"/>
      <c r="AEU6" s="160">
        <v>44037</v>
      </c>
      <c r="AEV6" s="161"/>
      <c r="AEW6" s="161"/>
      <c r="AEX6" s="161"/>
      <c r="AEY6" s="161"/>
      <c r="AEZ6" s="161"/>
      <c r="AFA6" s="162"/>
      <c r="AFB6" s="160">
        <v>44036</v>
      </c>
      <c r="AFC6" s="161"/>
      <c r="AFD6" s="161"/>
      <c r="AFE6" s="161"/>
      <c r="AFF6" s="161"/>
      <c r="AFG6" s="161"/>
      <c r="AFH6" s="162"/>
      <c r="AFI6" s="160">
        <v>44035</v>
      </c>
      <c r="AFJ6" s="161"/>
      <c r="AFK6" s="161"/>
      <c r="AFL6" s="161"/>
      <c r="AFM6" s="161"/>
      <c r="AFN6" s="161"/>
      <c r="AFO6" s="162"/>
      <c r="AFP6" s="160">
        <v>44034</v>
      </c>
      <c r="AFQ6" s="161"/>
      <c r="AFR6" s="161"/>
      <c r="AFS6" s="161"/>
      <c r="AFT6" s="161"/>
      <c r="AFU6" s="161"/>
      <c r="AFV6" s="162"/>
      <c r="AFW6" s="160">
        <v>44033</v>
      </c>
      <c r="AFX6" s="161"/>
      <c r="AFY6" s="161"/>
      <c r="AFZ6" s="161"/>
      <c r="AGA6" s="161"/>
      <c r="AGB6" s="161"/>
      <c r="AGC6" s="162"/>
      <c r="AGD6" s="160">
        <v>44032</v>
      </c>
      <c r="AGE6" s="161"/>
      <c r="AGF6" s="161"/>
      <c r="AGG6" s="161"/>
      <c r="AGH6" s="161"/>
      <c r="AGI6" s="161"/>
      <c r="AGJ6" s="162"/>
      <c r="AGK6" s="160">
        <v>44031</v>
      </c>
      <c r="AGL6" s="161"/>
      <c r="AGM6" s="161"/>
      <c r="AGN6" s="161"/>
      <c r="AGO6" s="161"/>
      <c r="AGP6" s="161"/>
      <c r="AGQ6" s="162"/>
      <c r="AGR6" s="160">
        <v>44030</v>
      </c>
      <c r="AGS6" s="161"/>
      <c r="AGT6" s="161"/>
      <c r="AGU6" s="161"/>
      <c r="AGV6" s="161"/>
      <c r="AGW6" s="161"/>
      <c r="AGX6" s="162"/>
      <c r="AGY6" s="160">
        <v>44029</v>
      </c>
      <c r="AGZ6" s="161"/>
      <c r="AHA6" s="161"/>
      <c r="AHB6" s="161"/>
      <c r="AHC6" s="161"/>
      <c r="AHD6" s="161"/>
      <c r="AHE6" s="162"/>
      <c r="AHF6" s="160">
        <v>44028</v>
      </c>
      <c r="AHG6" s="161"/>
      <c r="AHH6" s="161"/>
      <c r="AHI6" s="161"/>
      <c r="AHJ6" s="161"/>
      <c r="AHK6" s="161"/>
      <c r="AHL6" s="162"/>
      <c r="AHM6" s="160">
        <v>44027</v>
      </c>
      <c r="AHN6" s="161"/>
      <c r="AHO6" s="161"/>
      <c r="AHP6" s="161"/>
      <c r="AHQ6" s="161"/>
      <c r="AHR6" s="161"/>
      <c r="AHS6" s="162"/>
      <c r="AHT6" s="160">
        <v>44026</v>
      </c>
      <c r="AHU6" s="161"/>
      <c r="AHV6" s="161"/>
      <c r="AHW6" s="161"/>
      <c r="AHX6" s="161"/>
      <c r="AHY6" s="161"/>
      <c r="AHZ6" s="162"/>
      <c r="AIA6" s="160">
        <v>44025</v>
      </c>
      <c r="AIB6" s="161"/>
      <c r="AIC6" s="161"/>
      <c r="AID6" s="161"/>
      <c r="AIE6" s="161"/>
      <c r="AIF6" s="161"/>
      <c r="AIG6" s="162"/>
      <c r="AIH6" s="160">
        <v>44024</v>
      </c>
      <c r="AII6" s="161"/>
      <c r="AIJ6" s="161"/>
      <c r="AIK6" s="161"/>
      <c r="AIL6" s="161"/>
      <c r="AIM6" s="161"/>
      <c r="AIN6" s="162"/>
      <c r="AIO6" s="160">
        <v>44023</v>
      </c>
      <c r="AIP6" s="161"/>
      <c r="AIQ6" s="161"/>
      <c r="AIR6" s="161"/>
      <c r="AIS6" s="161"/>
      <c r="AIT6" s="161"/>
      <c r="AIU6" s="162"/>
      <c r="AIV6" s="160">
        <v>44022</v>
      </c>
      <c r="AIW6" s="161"/>
      <c r="AIX6" s="161"/>
      <c r="AIY6" s="161"/>
      <c r="AIZ6" s="161"/>
      <c r="AJA6" s="161"/>
      <c r="AJB6" s="162"/>
      <c r="AJC6" s="160">
        <v>44021</v>
      </c>
      <c r="AJD6" s="161"/>
      <c r="AJE6" s="161"/>
      <c r="AJF6" s="161"/>
      <c r="AJG6" s="161"/>
      <c r="AJH6" s="161"/>
      <c r="AJI6" s="162"/>
      <c r="AJJ6" s="160">
        <v>44020</v>
      </c>
      <c r="AJK6" s="161"/>
      <c r="AJL6" s="161"/>
      <c r="AJM6" s="161"/>
      <c r="AJN6" s="161"/>
      <c r="AJO6" s="161"/>
      <c r="AJP6" s="162"/>
      <c r="AJQ6" s="160">
        <v>44019</v>
      </c>
      <c r="AJR6" s="161"/>
      <c r="AJS6" s="161"/>
      <c r="AJT6" s="161"/>
      <c r="AJU6" s="161"/>
      <c r="AJV6" s="161"/>
      <c r="AJW6" s="162"/>
      <c r="AJX6" s="160">
        <v>44018</v>
      </c>
      <c r="AJY6" s="161"/>
      <c r="AJZ6" s="161"/>
      <c r="AKA6" s="161"/>
      <c r="AKB6" s="161"/>
      <c r="AKC6" s="161"/>
      <c r="AKD6" s="162"/>
      <c r="AKE6" s="160">
        <v>44017</v>
      </c>
      <c r="AKF6" s="161"/>
      <c r="AKG6" s="161"/>
      <c r="AKH6" s="161"/>
      <c r="AKI6" s="161"/>
      <c r="AKJ6" s="161"/>
      <c r="AKK6" s="162"/>
      <c r="AKL6" s="160">
        <v>44016</v>
      </c>
      <c r="AKM6" s="161"/>
      <c r="AKN6" s="161"/>
      <c r="AKO6" s="161"/>
      <c r="AKP6" s="161"/>
      <c r="AKQ6" s="161"/>
      <c r="AKR6" s="162"/>
      <c r="AKS6" s="160">
        <v>44015</v>
      </c>
      <c r="AKT6" s="161"/>
      <c r="AKU6" s="161"/>
      <c r="AKV6" s="161"/>
      <c r="AKW6" s="161"/>
      <c r="AKX6" s="161"/>
      <c r="AKY6" s="162"/>
      <c r="AKZ6" s="160">
        <v>44014</v>
      </c>
      <c r="ALA6" s="161"/>
      <c r="ALB6" s="161"/>
      <c r="ALC6" s="161"/>
      <c r="ALD6" s="161"/>
      <c r="ALE6" s="161"/>
      <c r="ALF6" s="162"/>
      <c r="ALG6" s="160">
        <v>44013</v>
      </c>
      <c r="ALH6" s="161"/>
      <c r="ALI6" s="161"/>
      <c r="ALJ6" s="161"/>
      <c r="ALK6" s="161"/>
      <c r="ALL6" s="161"/>
      <c r="ALM6" s="162"/>
      <c r="ALN6" s="160">
        <v>44012</v>
      </c>
      <c r="ALO6" s="161"/>
      <c r="ALP6" s="161"/>
      <c r="ALQ6" s="161"/>
      <c r="ALR6" s="161"/>
      <c r="ALS6" s="161"/>
      <c r="ALT6" s="162"/>
      <c r="ALU6" s="160">
        <v>44011</v>
      </c>
      <c r="ALV6" s="161"/>
      <c r="ALW6" s="161"/>
      <c r="ALX6" s="161"/>
      <c r="ALY6" s="161"/>
      <c r="ALZ6" s="161"/>
      <c r="AMA6" s="162"/>
      <c r="AMB6" s="160">
        <v>44010</v>
      </c>
      <c r="AMC6" s="161"/>
      <c r="AMD6" s="161"/>
      <c r="AME6" s="161"/>
      <c r="AMF6" s="161"/>
      <c r="AMG6" s="161"/>
      <c r="AMH6" s="162"/>
      <c r="AMI6" s="160">
        <v>44009</v>
      </c>
      <c r="AMJ6" s="161"/>
      <c r="AMK6" s="161"/>
      <c r="AML6" s="161"/>
      <c r="AMM6" s="161"/>
      <c r="AMN6" s="161"/>
      <c r="AMO6" s="162"/>
      <c r="AMP6" s="160">
        <v>44008</v>
      </c>
      <c r="AMQ6" s="161"/>
      <c r="AMR6" s="161"/>
      <c r="AMS6" s="161"/>
      <c r="AMT6" s="161"/>
      <c r="AMU6" s="161"/>
      <c r="AMV6" s="162"/>
      <c r="AMW6" s="160">
        <v>44007</v>
      </c>
      <c r="AMX6" s="161"/>
      <c r="AMY6" s="161"/>
      <c r="AMZ6" s="161"/>
      <c r="ANA6" s="161"/>
      <c r="ANB6" s="161"/>
      <c r="ANC6" s="162"/>
      <c r="AND6" s="160">
        <v>44006</v>
      </c>
      <c r="ANE6" s="161"/>
      <c r="ANF6" s="161"/>
      <c r="ANG6" s="161"/>
      <c r="ANH6" s="161"/>
      <c r="ANI6" s="161"/>
      <c r="ANJ6" s="162"/>
      <c r="ANK6" s="160">
        <v>44005</v>
      </c>
      <c r="ANL6" s="161"/>
      <c r="ANM6" s="161"/>
      <c r="ANN6" s="161"/>
      <c r="ANO6" s="161"/>
      <c r="ANP6" s="161"/>
      <c r="ANQ6" s="162"/>
      <c r="ANR6" s="160">
        <v>44004</v>
      </c>
      <c r="ANS6" s="161"/>
      <c r="ANT6" s="161"/>
      <c r="ANU6" s="161"/>
      <c r="ANV6" s="161"/>
      <c r="ANW6" s="161"/>
      <c r="ANX6" s="162"/>
      <c r="ANY6" s="160">
        <v>44003</v>
      </c>
      <c r="ANZ6" s="161"/>
      <c r="AOA6" s="161"/>
      <c r="AOB6" s="161"/>
      <c r="AOC6" s="161"/>
      <c r="AOD6" s="161"/>
      <c r="AOE6" s="162"/>
      <c r="AOF6" s="160">
        <v>44002</v>
      </c>
      <c r="AOG6" s="161"/>
      <c r="AOH6" s="161"/>
      <c r="AOI6" s="161"/>
      <c r="AOJ6" s="161"/>
      <c r="AOK6" s="161"/>
      <c r="AOL6" s="162"/>
      <c r="AOM6" s="160">
        <v>44001</v>
      </c>
      <c r="AON6" s="161"/>
      <c r="AOO6" s="161"/>
      <c r="AOP6" s="161"/>
      <c r="AOQ6" s="161"/>
      <c r="AOR6" s="161"/>
      <c r="AOS6" s="162"/>
      <c r="AOT6" s="160">
        <v>44000</v>
      </c>
      <c r="AOU6" s="161"/>
      <c r="AOV6" s="161"/>
      <c r="AOW6" s="161"/>
      <c r="AOX6" s="161"/>
      <c r="AOY6" s="161"/>
      <c r="AOZ6" s="162"/>
      <c r="APA6" s="160">
        <v>43999</v>
      </c>
      <c r="APB6" s="161"/>
      <c r="APC6" s="161"/>
      <c r="APD6" s="161"/>
      <c r="APE6" s="161"/>
      <c r="APF6" s="161"/>
      <c r="APG6" s="162"/>
      <c r="APH6" s="160">
        <v>43998</v>
      </c>
      <c r="API6" s="161"/>
      <c r="APJ6" s="161"/>
      <c r="APK6" s="161"/>
      <c r="APL6" s="161"/>
      <c r="APM6" s="161"/>
      <c r="APN6" s="162"/>
      <c r="APO6" s="160">
        <v>43997</v>
      </c>
      <c r="APP6" s="161"/>
      <c r="APQ6" s="161"/>
      <c r="APR6" s="161"/>
      <c r="APS6" s="161"/>
      <c r="APT6" s="161"/>
      <c r="APU6" s="162"/>
      <c r="APV6" s="160">
        <v>43996</v>
      </c>
      <c r="APW6" s="161"/>
      <c r="APX6" s="161"/>
      <c r="APY6" s="161"/>
      <c r="APZ6" s="161"/>
      <c r="AQA6" s="161"/>
      <c r="AQB6" s="162"/>
      <c r="AQC6" s="160">
        <v>43995</v>
      </c>
      <c r="AQD6" s="161"/>
      <c r="AQE6" s="161"/>
      <c r="AQF6" s="161"/>
      <c r="AQG6" s="161"/>
      <c r="AQH6" s="161"/>
      <c r="AQI6" s="162"/>
      <c r="AQJ6" s="160">
        <v>43994</v>
      </c>
      <c r="AQK6" s="161"/>
      <c r="AQL6" s="161"/>
      <c r="AQM6" s="161"/>
      <c r="AQN6" s="161"/>
      <c r="AQO6" s="161"/>
      <c r="AQP6" s="162"/>
      <c r="AQQ6" s="160">
        <v>43993</v>
      </c>
      <c r="AQR6" s="161"/>
      <c r="AQS6" s="161"/>
      <c r="AQT6" s="161"/>
      <c r="AQU6" s="161"/>
      <c r="AQV6" s="161"/>
      <c r="AQW6" s="162"/>
      <c r="AQX6" s="160">
        <v>43992</v>
      </c>
      <c r="AQY6" s="161"/>
      <c r="AQZ6" s="161"/>
      <c r="ARA6" s="161"/>
      <c r="ARB6" s="161"/>
      <c r="ARC6" s="161"/>
      <c r="ARD6" s="162"/>
      <c r="ARE6" s="160">
        <v>43991</v>
      </c>
      <c r="ARF6" s="161"/>
      <c r="ARG6" s="161"/>
      <c r="ARH6" s="161"/>
      <c r="ARI6" s="161"/>
      <c r="ARJ6" s="161"/>
      <c r="ARK6" s="162"/>
      <c r="ARL6" s="160">
        <v>43990</v>
      </c>
      <c r="ARM6" s="161"/>
      <c r="ARN6" s="161"/>
      <c r="ARO6" s="161"/>
      <c r="ARP6" s="161"/>
      <c r="ARQ6" s="161"/>
      <c r="ARR6" s="162"/>
      <c r="ARS6" s="160">
        <v>43989</v>
      </c>
      <c r="ART6" s="161"/>
      <c r="ARU6" s="161"/>
      <c r="ARV6" s="161"/>
      <c r="ARW6" s="161"/>
      <c r="ARX6" s="161"/>
      <c r="ARY6" s="162"/>
      <c r="ARZ6" s="160">
        <v>43988</v>
      </c>
      <c r="ASA6" s="161"/>
      <c r="ASB6" s="161"/>
      <c r="ASC6" s="161"/>
      <c r="ASD6" s="161"/>
      <c r="ASE6" s="161"/>
      <c r="ASF6" s="162"/>
      <c r="ASG6" s="160">
        <v>43987</v>
      </c>
      <c r="ASH6" s="161"/>
      <c r="ASI6" s="161"/>
      <c r="ASJ6" s="161"/>
      <c r="ASK6" s="161"/>
      <c r="ASL6" s="161"/>
      <c r="ASM6" s="162"/>
      <c r="ASN6" s="160">
        <v>43986</v>
      </c>
      <c r="ASO6" s="161"/>
      <c r="ASP6" s="161"/>
      <c r="ASQ6" s="161"/>
      <c r="ASR6" s="161"/>
      <c r="ASS6" s="161"/>
      <c r="AST6" s="162"/>
      <c r="ASU6" s="160">
        <v>43985</v>
      </c>
      <c r="ASV6" s="161"/>
      <c r="ASW6" s="161"/>
      <c r="ASX6" s="161"/>
      <c r="ASY6" s="161"/>
      <c r="ASZ6" s="161"/>
      <c r="ATA6" s="162"/>
      <c r="ATB6" s="160">
        <v>43984</v>
      </c>
      <c r="ATC6" s="161"/>
      <c r="ATD6" s="161"/>
      <c r="ATE6" s="161"/>
      <c r="ATF6" s="161"/>
      <c r="ATG6" s="161"/>
      <c r="ATH6" s="162"/>
      <c r="ATI6" s="160">
        <v>43983</v>
      </c>
      <c r="ATJ6" s="161"/>
      <c r="ATK6" s="161"/>
      <c r="ATL6" s="161"/>
      <c r="ATM6" s="161"/>
      <c r="ATN6" s="161"/>
      <c r="ATO6" s="162"/>
      <c r="ATP6" s="160">
        <v>43982</v>
      </c>
      <c r="ATQ6" s="161"/>
      <c r="ATR6" s="161"/>
      <c r="ATS6" s="161"/>
      <c r="ATT6" s="161"/>
      <c r="ATU6" s="161"/>
      <c r="ATV6" s="162"/>
      <c r="ATW6" s="160">
        <v>43981</v>
      </c>
      <c r="ATX6" s="161"/>
      <c r="ATY6" s="161"/>
      <c r="ATZ6" s="161"/>
      <c r="AUA6" s="161"/>
      <c r="AUB6" s="161"/>
      <c r="AUC6" s="162"/>
      <c r="AUD6" s="160">
        <v>43980</v>
      </c>
      <c r="AUE6" s="161"/>
      <c r="AUF6" s="161"/>
      <c r="AUG6" s="161"/>
      <c r="AUH6" s="161"/>
      <c r="AUI6" s="161"/>
      <c r="AUJ6" s="162"/>
      <c r="AUK6" s="160">
        <v>43979</v>
      </c>
      <c r="AUL6" s="161"/>
      <c r="AUM6" s="161"/>
      <c r="AUN6" s="161"/>
      <c r="AUO6" s="161"/>
      <c r="AUP6" s="161"/>
      <c r="AUQ6" s="162"/>
      <c r="AUR6" s="160">
        <v>43978</v>
      </c>
      <c r="AUS6" s="161"/>
      <c r="AUT6" s="161"/>
      <c r="AUU6" s="161"/>
      <c r="AUV6" s="161"/>
      <c r="AUW6" s="161"/>
      <c r="AUX6" s="162"/>
      <c r="AUY6" s="160">
        <v>43977</v>
      </c>
      <c r="AUZ6" s="161"/>
      <c r="AVA6" s="161"/>
      <c r="AVB6" s="161"/>
      <c r="AVC6" s="161"/>
      <c r="AVD6" s="161"/>
      <c r="AVE6" s="162"/>
      <c r="AVF6" s="160">
        <v>43976</v>
      </c>
      <c r="AVG6" s="161"/>
      <c r="AVH6" s="161"/>
      <c r="AVI6" s="161"/>
      <c r="AVJ6" s="161"/>
      <c r="AVK6" s="161"/>
      <c r="AVL6" s="162"/>
      <c r="AVM6" s="160">
        <v>43975</v>
      </c>
      <c r="AVN6" s="161"/>
      <c r="AVO6" s="161"/>
      <c r="AVP6" s="161"/>
      <c r="AVQ6" s="161"/>
      <c r="AVR6" s="161"/>
      <c r="AVS6" s="162"/>
      <c r="AVT6" s="160">
        <v>43974</v>
      </c>
      <c r="AVU6" s="161"/>
      <c r="AVV6" s="161"/>
      <c r="AVW6" s="161"/>
      <c r="AVX6" s="161"/>
      <c r="AVY6" s="161"/>
      <c r="AVZ6" s="162"/>
      <c r="AWA6" s="160">
        <v>43973</v>
      </c>
      <c r="AWB6" s="161"/>
      <c r="AWC6" s="161"/>
      <c r="AWD6" s="161"/>
      <c r="AWE6" s="161"/>
      <c r="AWF6" s="161"/>
      <c r="AWG6" s="162"/>
      <c r="AWH6" s="160">
        <v>43972</v>
      </c>
      <c r="AWI6" s="161"/>
      <c r="AWJ6" s="161"/>
      <c r="AWK6" s="161"/>
      <c r="AWL6" s="161"/>
      <c r="AWM6" s="161"/>
      <c r="AWN6" s="162"/>
      <c r="AWO6" s="160">
        <v>43971</v>
      </c>
      <c r="AWP6" s="161"/>
      <c r="AWQ6" s="161"/>
      <c r="AWR6" s="161"/>
      <c r="AWS6" s="161"/>
      <c r="AWT6" s="161"/>
      <c r="AWU6" s="162"/>
      <c r="AWV6" s="160">
        <v>43970</v>
      </c>
      <c r="AWW6" s="161"/>
      <c r="AWX6" s="161"/>
      <c r="AWY6" s="161"/>
      <c r="AWZ6" s="161"/>
      <c r="AXA6" s="161"/>
      <c r="AXB6" s="162"/>
      <c r="AXC6" s="160">
        <v>43969</v>
      </c>
      <c r="AXD6" s="161"/>
      <c r="AXE6" s="161"/>
      <c r="AXF6" s="161"/>
      <c r="AXG6" s="161"/>
      <c r="AXH6" s="161"/>
      <c r="AXI6" s="162"/>
      <c r="AXJ6" s="160">
        <v>43968</v>
      </c>
      <c r="AXK6" s="161"/>
      <c r="AXL6" s="161"/>
      <c r="AXM6" s="161"/>
      <c r="AXN6" s="161"/>
      <c r="AXO6" s="161"/>
      <c r="AXP6" s="162"/>
      <c r="AXQ6" s="170">
        <v>43967</v>
      </c>
      <c r="AXR6" s="170"/>
      <c r="AXS6" s="170"/>
      <c r="AXT6" s="170"/>
      <c r="AXU6" s="170"/>
      <c r="AXV6" s="170"/>
      <c r="AXW6" s="170"/>
      <c r="AXX6" s="170">
        <v>43966</v>
      </c>
      <c r="AXY6" s="170"/>
      <c r="AXZ6" s="170"/>
      <c r="AYA6" s="170"/>
      <c r="AYB6" s="170"/>
      <c r="AYC6" s="170"/>
      <c r="AYD6" s="170"/>
      <c r="AYE6" s="170">
        <v>43965</v>
      </c>
      <c r="AYF6" s="170"/>
      <c r="AYG6" s="170"/>
      <c r="AYH6" s="170"/>
      <c r="AYI6" s="170"/>
      <c r="AYJ6" s="170"/>
      <c r="AYK6" s="170"/>
      <c r="AYL6" s="170">
        <v>43964</v>
      </c>
      <c r="AYM6" s="170"/>
      <c r="AYN6" s="170"/>
      <c r="AYO6" s="170"/>
      <c r="AYP6" s="170"/>
      <c r="AYQ6" s="170"/>
      <c r="AYR6" s="170"/>
      <c r="AYS6" s="170">
        <v>43963</v>
      </c>
      <c r="AYT6" s="170"/>
      <c r="AYU6" s="170"/>
      <c r="AYV6" s="170"/>
      <c r="AYW6" s="170"/>
      <c r="AYX6" s="170"/>
      <c r="AYY6" s="170"/>
      <c r="AYZ6" s="170">
        <v>43962</v>
      </c>
      <c r="AZA6" s="170"/>
      <c r="AZB6" s="170"/>
      <c r="AZC6" s="170"/>
      <c r="AZD6" s="170"/>
      <c r="AZE6" s="170"/>
      <c r="AZF6" s="170"/>
      <c r="AZG6" s="170">
        <v>43961</v>
      </c>
      <c r="AZH6" s="170"/>
      <c r="AZI6" s="170"/>
      <c r="AZJ6" s="170"/>
      <c r="AZK6" s="170"/>
      <c r="AZL6" s="170"/>
      <c r="AZM6" s="170"/>
      <c r="AZN6" s="170">
        <v>43960</v>
      </c>
      <c r="AZO6" s="170"/>
      <c r="AZP6" s="170"/>
      <c r="AZQ6" s="170"/>
      <c r="AZR6" s="170"/>
      <c r="AZS6" s="170"/>
      <c r="AZT6" s="170"/>
      <c r="AZU6" s="170">
        <v>43959</v>
      </c>
      <c r="AZV6" s="170"/>
      <c r="AZW6" s="170"/>
      <c r="AZX6" s="170"/>
      <c r="AZY6" s="170"/>
      <c r="AZZ6" s="170"/>
      <c r="BAA6" s="170"/>
      <c r="BAB6" s="160">
        <v>43958</v>
      </c>
      <c r="BAC6" s="161"/>
      <c r="BAD6" s="161"/>
      <c r="BAE6" s="161"/>
      <c r="BAF6" s="161"/>
      <c r="BAG6" s="161"/>
      <c r="BAH6" s="162"/>
      <c r="BAI6" s="170">
        <v>43957</v>
      </c>
      <c r="BAJ6" s="170"/>
      <c r="BAK6" s="170"/>
      <c r="BAL6" s="170"/>
      <c r="BAM6" s="170"/>
      <c r="BAN6" s="170"/>
      <c r="BAO6" s="170"/>
      <c r="BAP6" s="170">
        <v>43956</v>
      </c>
      <c r="BAQ6" s="170"/>
      <c r="BAR6" s="170"/>
      <c r="BAS6" s="170"/>
      <c r="BAT6" s="170"/>
      <c r="BAU6" s="170"/>
      <c r="BAV6" s="170"/>
      <c r="BAW6" s="170">
        <v>43954</v>
      </c>
      <c r="BAX6" s="170"/>
      <c r="BAY6" s="170"/>
      <c r="BAZ6" s="170"/>
      <c r="BBA6" s="170"/>
      <c r="BBB6" s="170"/>
      <c r="BBC6" s="170"/>
      <c r="BBD6" s="170">
        <v>43952</v>
      </c>
      <c r="BBE6" s="170"/>
      <c r="BBF6" s="170"/>
      <c r="BBG6" s="170"/>
      <c r="BBH6" s="170"/>
      <c r="BBI6" s="170"/>
      <c r="BBJ6" s="170"/>
      <c r="BBK6" s="170">
        <v>43951</v>
      </c>
      <c r="BBL6" s="170"/>
      <c r="BBM6" s="170"/>
      <c r="BBN6" s="170"/>
      <c r="BBO6" s="170"/>
      <c r="BBP6" s="170"/>
      <c r="BBQ6" s="170"/>
      <c r="BBR6" s="170">
        <v>43950</v>
      </c>
      <c r="BBS6" s="170"/>
      <c r="BBT6" s="170"/>
      <c r="BBU6" s="170"/>
      <c r="BBV6" s="170"/>
      <c r="BBW6" s="170"/>
      <c r="BBX6" s="170"/>
      <c r="BBY6" s="170">
        <v>43949</v>
      </c>
      <c r="BBZ6" s="170"/>
      <c r="BCA6" s="170"/>
      <c r="BCB6" s="170"/>
      <c r="BCC6" s="170"/>
      <c r="BCD6" s="170"/>
      <c r="BCE6" s="170"/>
      <c r="BCF6" s="170">
        <v>43948</v>
      </c>
      <c r="BCG6" s="170"/>
      <c r="BCH6" s="170"/>
      <c r="BCI6" s="170"/>
      <c r="BCJ6" s="170"/>
      <c r="BCK6" s="170"/>
      <c r="BCL6" s="170"/>
      <c r="BCM6" s="170">
        <v>43947</v>
      </c>
      <c r="BCN6" s="170"/>
      <c r="BCO6" s="170"/>
      <c r="BCP6" s="170"/>
      <c r="BCQ6" s="170"/>
      <c r="BCR6" s="170"/>
      <c r="BCS6" s="170"/>
      <c r="BCT6" s="170">
        <v>43946</v>
      </c>
      <c r="BCU6" s="170"/>
      <c r="BCV6" s="170"/>
      <c r="BCW6" s="170"/>
      <c r="BCX6" s="170"/>
      <c r="BCY6" s="170"/>
      <c r="BCZ6" s="170"/>
      <c r="BDA6" s="170">
        <v>43945</v>
      </c>
      <c r="BDB6" s="170"/>
      <c r="BDC6" s="170"/>
      <c r="BDD6" s="170"/>
      <c r="BDE6" s="170"/>
      <c r="BDF6" s="170"/>
      <c r="BDG6" s="170"/>
      <c r="BDH6" s="160">
        <v>43944</v>
      </c>
      <c r="BDI6" s="161"/>
      <c r="BDJ6" s="161"/>
      <c r="BDK6" s="161"/>
      <c r="BDL6" s="161"/>
      <c r="BDM6" s="161"/>
      <c r="BDN6" s="162"/>
      <c r="BDO6" s="170">
        <v>43943</v>
      </c>
      <c r="BDP6" s="170"/>
      <c r="BDQ6" s="170"/>
      <c r="BDR6" s="170"/>
      <c r="BDS6" s="170"/>
      <c r="BDT6" s="170"/>
      <c r="BDU6" s="170"/>
      <c r="BDV6" s="160">
        <v>43942</v>
      </c>
      <c r="BDW6" s="168"/>
      <c r="BDX6" s="168"/>
      <c r="BDY6" s="168"/>
      <c r="BDZ6" s="168"/>
      <c r="BEA6" s="168"/>
      <c r="BEB6" s="169"/>
      <c r="BEC6" s="160">
        <v>43941</v>
      </c>
      <c r="BED6" s="168"/>
      <c r="BEE6" s="168"/>
      <c r="BEF6" s="168"/>
      <c r="BEG6" s="168"/>
      <c r="BEH6" s="168"/>
      <c r="BEI6" s="169"/>
      <c r="BEJ6" s="160">
        <v>43940</v>
      </c>
      <c r="BEK6" s="168"/>
      <c r="BEL6" s="168"/>
      <c r="BEM6" s="168"/>
      <c r="BEN6" s="168"/>
      <c r="BEO6" s="168"/>
      <c r="BEP6" s="169"/>
      <c r="BEQ6" s="160">
        <v>43939</v>
      </c>
      <c r="BER6" s="168"/>
      <c r="BES6" s="168"/>
      <c r="BET6" s="168"/>
      <c r="BEU6" s="168"/>
      <c r="BEV6" s="168"/>
      <c r="BEW6" s="169"/>
      <c r="BEX6" s="160">
        <v>43938</v>
      </c>
      <c r="BEY6" s="168"/>
      <c r="BEZ6" s="168"/>
      <c r="BFA6" s="168"/>
      <c r="BFB6" s="168"/>
      <c r="BFC6" s="168"/>
      <c r="BFD6" s="169"/>
    </row>
    <row r="7" spans="1:1512"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61" t="s">
        <v>5</v>
      </c>
      <c r="CA7" s="57" t="s">
        <v>1</v>
      </c>
      <c r="CB7" s="58" t="s">
        <v>6</v>
      </c>
      <c r="CC7" s="57" t="s">
        <v>1</v>
      </c>
      <c r="CD7" s="58" t="s">
        <v>3</v>
      </c>
      <c r="CE7" s="58" t="s">
        <v>2</v>
      </c>
      <c r="CF7" s="60" t="s">
        <v>1</v>
      </c>
      <c r="CG7" s="61" t="s">
        <v>5</v>
      </c>
      <c r="CH7" s="57" t="s">
        <v>1</v>
      </c>
      <c r="CI7" s="58" t="s">
        <v>6</v>
      </c>
      <c r="CJ7" s="57" t="s">
        <v>1</v>
      </c>
      <c r="CK7" s="58" t="s">
        <v>3</v>
      </c>
      <c r="CL7" s="58" t="s">
        <v>2</v>
      </c>
      <c r="CM7" s="60" t="s">
        <v>1</v>
      </c>
      <c r="CN7" s="61" t="s">
        <v>5</v>
      </c>
      <c r="CO7" s="57" t="s">
        <v>1</v>
      </c>
      <c r="CP7" s="58" t="s">
        <v>6</v>
      </c>
      <c r="CQ7" s="57" t="s">
        <v>1</v>
      </c>
      <c r="CR7" s="58" t="s">
        <v>3</v>
      </c>
      <c r="CS7" s="58" t="s">
        <v>2</v>
      </c>
      <c r="CT7" s="60" t="s">
        <v>1</v>
      </c>
      <c r="CU7" s="61" t="s">
        <v>5</v>
      </c>
      <c r="CV7" s="57" t="s">
        <v>1</v>
      </c>
      <c r="CW7" s="58" t="s">
        <v>6</v>
      </c>
      <c r="CX7" s="57" t="s">
        <v>1</v>
      </c>
      <c r="CY7" s="58" t="s">
        <v>3</v>
      </c>
      <c r="CZ7" s="58" t="s">
        <v>2</v>
      </c>
      <c r="DA7" s="60" t="s">
        <v>1</v>
      </c>
      <c r="DB7" s="61" t="s">
        <v>5</v>
      </c>
      <c r="DC7" s="57" t="s">
        <v>1</v>
      </c>
      <c r="DD7" s="58" t="s">
        <v>6</v>
      </c>
      <c r="DE7" s="57" t="s">
        <v>1</v>
      </c>
      <c r="DF7" s="58" t="s">
        <v>3</v>
      </c>
      <c r="DG7" s="58" t="s">
        <v>2</v>
      </c>
      <c r="DH7" s="60" t="s">
        <v>1</v>
      </c>
      <c r="DI7" s="61" t="s">
        <v>5</v>
      </c>
      <c r="DJ7" s="57" t="s">
        <v>1</v>
      </c>
      <c r="DK7" s="58" t="s">
        <v>6</v>
      </c>
      <c r="DL7" s="57" t="s">
        <v>1</v>
      </c>
      <c r="DM7" s="58" t="s">
        <v>3</v>
      </c>
      <c r="DN7" s="58" t="s">
        <v>2</v>
      </c>
      <c r="DO7" s="60" t="s">
        <v>1</v>
      </c>
      <c r="DP7" s="61" t="s">
        <v>5</v>
      </c>
      <c r="DQ7" s="57" t="s">
        <v>1</v>
      </c>
      <c r="DR7" s="58" t="s">
        <v>6</v>
      </c>
      <c r="DS7" s="57" t="s">
        <v>1</v>
      </c>
      <c r="DT7" s="58" t="s">
        <v>3</v>
      </c>
      <c r="DU7" s="58" t="s">
        <v>2</v>
      </c>
      <c r="DV7" s="60" t="s">
        <v>1</v>
      </c>
      <c r="DW7" s="61" t="s">
        <v>5</v>
      </c>
      <c r="DX7" s="57" t="s">
        <v>1</v>
      </c>
      <c r="DY7" s="58" t="s">
        <v>6</v>
      </c>
      <c r="DZ7" s="57" t="s">
        <v>1</v>
      </c>
      <c r="EA7" s="58" t="s">
        <v>3</v>
      </c>
      <c r="EB7" s="58" t="s">
        <v>2</v>
      </c>
      <c r="EC7" s="60" t="s">
        <v>1</v>
      </c>
      <c r="ED7" s="61" t="s">
        <v>5</v>
      </c>
      <c r="EE7" s="57" t="s">
        <v>1</v>
      </c>
      <c r="EF7" s="58" t="s">
        <v>6</v>
      </c>
      <c r="EG7" s="57" t="s">
        <v>1</v>
      </c>
      <c r="EH7" s="58" t="s">
        <v>3</v>
      </c>
      <c r="EI7" s="58" t="s">
        <v>2</v>
      </c>
      <c r="EJ7" s="60" t="s">
        <v>1</v>
      </c>
      <c r="EK7" s="61" t="s">
        <v>5</v>
      </c>
      <c r="EL7" s="57" t="s">
        <v>1</v>
      </c>
      <c r="EM7" s="58" t="s">
        <v>6</v>
      </c>
      <c r="EN7" s="57" t="s">
        <v>1</v>
      </c>
      <c r="EO7" s="58" t="s">
        <v>3</v>
      </c>
      <c r="EP7" s="58" t="s">
        <v>2</v>
      </c>
      <c r="EQ7" s="60" t="s">
        <v>1</v>
      </c>
      <c r="ER7" s="61" t="s">
        <v>5</v>
      </c>
      <c r="ES7" s="57" t="s">
        <v>1</v>
      </c>
      <c r="ET7" s="58" t="s">
        <v>6</v>
      </c>
      <c r="EU7" s="57" t="s">
        <v>1</v>
      </c>
      <c r="EV7" s="58" t="s">
        <v>3</v>
      </c>
      <c r="EW7" s="58" t="s">
        <v>2</v>
      </c>
      <c r="EX7" s="60" t="s">
        <v>1</v>
      </c>
      <c r="EY7" s="61" t="s">
        <v>5</v>
      </c>
      <c r="EZ7" s="57" t="s">
        <v>1</v>
      </c>
      <c r="FA7" s="58" t="s">
        <v>6</v>
      </c>
      <c r="FB7" s="57" t="s">
        <v>1</v>
      </c>
      <c r="FC7" s="58" t="s">
        <v>3</v>
      </c>
      <c r="FD7" s="58" t="s">
        <v>2</v>
      </c>
      <c r="FE7" s="60" t="s">
        <v>1</v>
      </c>
      <c r="FF7" s="61" t="s">
        <v>5</v>
      </c>
      <c r="FG7" s="57" t="s">
        <v>1</v>
      </c>
      <c r="FH7" s="58" t="s">
        <v>6</v>
      </c>
      <c r="FI7" s="57" t="s">
        <v>1</v>
      </c>
      <c r="FJ7" s="58" t="s">
        <v>3</v>
      </c>
      <c r="FK7" s="58" t="s">
        <v>2</v>
      </c>
      <c r="FL7" s="60" t="s">
        <v>1</v>
      </c>
      <c r="FM7" s="61" t="s">
        <v>5</v>
      </c>
      <c r="FN7" s="57" t="s">
        <v>1</v>
      </c>
      <c r="FO7" s="58" t="s">
        <v>6</v>
      </c>
      <c r="FP7" s="57" t="s">
        <v>1</v>
      </c>
      <c r="FQ7" s="58" t="s">
        <v>3</v>
      </c>
      <c r="FR7" s="58" t="s">
        <v>2</v>
      </c>
      <c r="FS7" s="60" t="s">
        <v>1</v>
      </c>
      <c r="FT7" s="61" t="s">
        <v>5</v>
      </c>
      <c r="FU7" s="57" t="s">
        <v>1</v>
      </c>
      <c r="FV7" s="58" t="s">
        <v>6</v>
      </c>
      <c r="FW7" s="57" t="s">
        <v>1</v>
      </c>
      <c r="FX7" s="58" t="s">
        <v>3</v>
      </c>
      <c r="FY7" s="58" t="s">
        <v>2</v>
      </c>
      <c r="FZ7" s="60" t="s">
        <v>1</v>
      </c>
      <c r="GA7" s="61" t="s">
        <v>5</v>
      </c>
      <c r="GB7" s="57" t="s">
        <v>1</v>
      </c>
      <c r="GC7" s="58" t="s">
        <v>6</v>
      </c>
      <c r="GD7" s="57" t="s">
        <v>1</v>
      </c>
      <c r="GE7" s="58" t="s">
        <v>3</v>
      </c>
      <c r="GF7" s="58" t="s">
        <v>2</v>
      </c>
      <c r="GG7" s="60" t="s">
        <v>1</v>
      </c>
      <c r="GH7" s="61" t="s">
        <v>5</v>
      </c>
      <c r="GI7" s="57" t="s">
        <v>1</v>
      </c>
      <c r="GJ7" s="58" t="s">
        <v>6</v>
      </c>
      <c r="GK7" s="57" t="s">
        <v>1</v>
      </c>
      <c r="GL7" s="58" t="s">
        <v>3</v>
      </c>
      <c r="GM7" s="58" t="s">
        <v>2</v>
      </c>
      <c r="GN7" s="60" t="s">
        <v>1</v>
      </c>
      <c r="GO7" s="61" t="s">
        <v>5</v>
      </c>
      <c r="GP7" s="57" t="s">
        <v>1</v>
      </c>
      <c r="GQ7" s="58" t="s">
        <v>6</v>
      </c>
      <c r="GR7" s="57" t="s">
        <v>1</v>
      </c>
      <c r="GS7" s="58" t="s">
        <v>3</v>
      </c>
      <c r="GT7" s="58" t="s">
        <v>2</v>
      </c>
      <c r="GU7" s="60" t="s">
        <v>1</v>
      </c>
      <c r="GV7" s="61" t="s">
        <v>5</v>
      </c>
      <c r="GW7" s="57" t="s">
        <v>1</v>
      </c>
      <c r="GX7" s="58" t="s">
        <v>6</v>
      </c>
      <c r="GY7" s="57" t="s">
        <v>1</v>
      </c>
      <c r="GZ7" s="58" t="s">
        <v>3</v>
      </c>
      <c r="HA7" s="58" t="s">
        <v>2</v>
      </c>
      <c r="HB7" s="60" t="s">
        <v>1</v>
      </c>
      <c r="HC7" s="61" t="s">
        <v>5</v>
      </c>
      <c r="HD7" s="57" t="s">
        <v>1</v>
      </c>
      <c r="HE7" s="58" t="s">
        <v>6</v>
      </c>
      <c r="HF7" s="57" t="s">
        <v>1</v>
      </c>
      <c r="HG7" s="58" t="s">
        <v>3</v>
      </c>
      <c r="HH7" s="58" t="s">
        <v>2</v>
      </c>
      <c r="HI7" s="60" t="s">
        <v>1</v>
      </c>
      <c r="HJ7" s="61" t="s">
        <v>5</v>
      </c>
      <c r="HK7" s="57" t="s">
        <v>1</v>
      </c>
      <c r="HL7" s="58" t="s">
        <v>6</v>
      </c>
      <c r="HM7" s="57" t="s">
        <v>1</v>
      </c>
      <c r="HN7" s="58" t="s">
        <v>3</v>
      </c>
      <c r="HO7" s="58" t="s">
        <v>2</v>
      </c>
      <c r="HP7" s="60" t="s">
        <v>1</v>
      </c>
      <c r="HQ7" s="61" t="s">
        <v>5</v>
      </c>
      <c r="HR7" s="57" t="s">
        <v>1</v>
      </c>
      <c r="HS7" s="58" t="s">
        <v>6</v>
      </c>
      <c r="HT7" s="57" t="s">
        <v>1</v>
      </c>
      <c r="HU7" s="58" t="s">
        <v>3</v>
      </c>
      <c r="HV7" s="58" t="s">
        <v>2</v>
      </c>
      <c r="HW7" s="60" t="s">
        <v>1</v>
      </c>
      <c r="HX7" s="61" t="s">
        <v>5</v>
      </c>
      <c r="HY7" s="57" t="s">
        <v>1</v>
      </c>
      <c r="HZ7" s="58" t="s">
        <v>6</v>
      </c>
      <c r="IA7" s="57" t="s">
        <v>1</v>
      </c>
      <c r="IB7" s="58" t="s">
        <v>3</v>
      </c>
      <c r="IC7" s="58" t="s">
        <v>2</v>
      </c>
      <c r="ID7" s="60" t="s">
        <v>1</v>
      </c>
      <c r="IE7" s="61" t="s">
        <v>5</v>
      </c>
      <c r="IF7" s="57" t="s">
        <v>1</v>
      </c>
      <c r="IG7" s="58" t="s">
        <v>6</v>
      </c>
      <c r="IH7" s="57" t="s">
        <v>1</v>
      </c>
      <c r="II7" s="58" t="s">
        <v>3</v>
      </c>
      <c r="IJ7" s="58" t="s">
        <v>2</v>
      </c>
      <c r="IK7" s="60" t="s">
        <v>1</v>
      </c>
      <c r="IL7" s="61" t="s">
        <v>5</v>
      </c>
      <c r="IM7" s="57" t="s">
        <v>1</v>
      </c>
      <c r="IN7" s="58" t="s">
        <v>6</v>
      </c>
      <c r="IO7" s="57" t="s">
        <v>1</v>
      </c>
      <c r="IP7" s="58" t="s">
        <v>3</v>
      </c>
      <c r="IQ7" s="58" t="s">
        <v>2</v>
      </c>
      <c r="IR7" s="60" t="s">
        <v>1</v>
      </c>
      <c r="IS7" s="61" t="s">
        <v>5</v>
      </c>
      <c r="IT7" s="57" t="s">
        <v>1</v>
      </c>
      <c r="IU7" s="58" t="s">
        <v>6</v>
      </c>
      <c r="IV7" s="57" t="s">
        <v>1</v>
      </c>
      <c r="IW7" s="58" t="s">
        <v>3</v>
      </c>
      <c r="IX7" s="58" t="s">
        <v>2</v>
      </c>
      <c r="IY7" s="60" t="s">
        <v>1</v>
      </c>
      <c r="IZ7" s="61" t="s">
        <v>5</v>
      </c>
      <c r="JA7" s="57" t="s">
        <v>1</v>
      </c>
      <c r="JB7" s="58" t="s">
        <v>6</v>
      </c>
      <c r="JC7" s="57" t="s">
        <v>1</v>
      </c>
      <c r="JD7" s="58" t="s">
        <v>3</v>
      </c>
      <c r="JE7" s="58" t="s">
        <v>2</v>
      </c>
      <c r="JF7" s="60" t="s">
        <v>1</v>
      </c>
      <c r="JG7" s="61" t="s">
        <v>5</v>
      </c>
      <c r="JH7" s="57" t="s">
        <v>1</v>
      </c>
      <c r="JI7" s="58" t="s">
        <v>6</v>
      </c>
      <c r="JJ7" s="57" t="s">
        <v>1</v>
      </c>
      <c r="JK7" s="58" t="s">
        <v>3</v>
      </c>
      <c r="JL7" s="58" t="s">
        <v>2</v>
      </c>
      <c r="JM7" s="60" t="s">
        <v>1</v>
      </c>
      <c r="JN7" s="61" t="s">
        <v>5</v>
      </c>
      <c r="JO7" s="57" t="s">
        <v>1</v>
      </c>
      <c r="JP7" s="58" t="s">
        <v>6</v>
      </c>
      <c r="JQ7" s="57" t="s">
        <v>1</v>
      </c>
      <c r="JR7" s="58" t="s">
        <v>3</v>
      </c>
      <c r="JS7" s="58" t="s">
        <v>2</v>
      </c>
      <c r="JT7" s="60" t="s">
        <v>1</v>
      </c>
      <c r="JU7" s="61" t="s">
        <v>5</v>
      </c>
      <c r="JV7" s="57" t="s">
        <v>1</v>
      </c>
      <c r="JW7" s="58" t="s">
        <v>6</v>
      </c>
      <c r="JX7" s="57" t="s">
        <v>1</v>
      </c>
      <c r="JY7" s="58" t="s">
        <v>3</v>
      </c>
      <c r="JZ7" s="58" t="s">
        <v>2</v>
      </c>
      <c r="KA7" s="60" t="s">
        <v>1</v>
      </c>
      <c r="KB7" s="61" t="s">
        <v>5</v>
      </c>
      <c r="KC7" s="57" t="s">
        <v>1</v>
      </c>
      <c r="KD7" s="58" t="s">
        <v>6</v>
      </c>
      <c r="KE7" s="57" t="s">
        <v>1</v>
      </c>
      <c r="KF7" s="58" t="s">
        <v>3</v>
      </c>
      <c r="KG7" s="58" t="s">
        <v>2</v>
      </c>
      <c r="KH7" s="60" t="s">
        <v>1</v>
      </c>
      <c r="KI7" s="61" t="s">
        <v>5</v>
      </c>
      <c r="KJ7" s="57" t="s">
        <v>1</v>
      </c>
      <c r="KK7" s="58" t="s">
        <v>6</v>
      </c>
      <c r="KL7" s="57" t="s">
        <v>1</v>
      </c>
      <c r="KM7" s="58" t="s">
        <v>3</v>
      </c>
      <c r="KN7" s="58" t="s">
        <v>2</v>
      </c>
      <c r="KO7" s="60" t="s">
        <v>1</v>
      </c>
      <c r="KP7" s="61" t="s">
        <v>5</v>
      </c>
      <c r="KQ7" s="57" t="s">
        <v>1</v>
      </c>
      <c r="KR7" s="58" t="s">
        <v>6</v>
      </c>
      <c r="KS7" s="57" t="s">
        <v>1</v>
      </c>
      <c r="KT7" s="58" t="s">
        <v>3</v>
      </c>
      <c r="KU7" s="58" t="s">
        <v>2</v>
      </c>
      <c r="KV7" s="60" t="s">
        <v>1</v>
      </c>
      <c r="KW7" s="61" t="s">
        <v>5</v>
      </c>
      <c r="KX7" s="57" t="s">
        <v>1</v>
      </c>
      <c r="KY7" s="58" t="s">
        <v>6</v>
      </c>
      <c r="KZ7" s="57" t="s">
        <v>1</v>
      </c>
      <c r="LA7" s="58" t="s">
        <v>3</v>
      </c>
      <c r="LB7" s="58" t="s">
        <v>2</v>
      </c>
      <c r="LC7" s="60" t="s">
        <v>1</v>
      </c>
      <c r="LD7" s="61" t="s">
        <v>5</v>
      </c>
      <c r="LE7" s="57" t="s">
        <v>1</v>
      </c>
      <c r="LF7" s="58" t="s">
        <v>6</v>
      </c>
      <c r="LG7" s="57" t="s">
        <v>1</v>
      </c>
      <c r="LH7" s="58" t="s">
        <v>3</v>
      </c>
      <c r="LI7" s="58" t="s">
        <v>2</v>
      </c>
      <c r="LJ7" s="60" t="s">
        <v>1</v>
      </c>
      <c r="LK7" s="61" t="s">
        <v>5</v>
      </c>
      <c r="LL7" s="57" t="s">
        <v>1</v>
      </c>
      <c r="LM7" s="58" t="s">
        <v>6</v>
      </c>
      <c r="LN7" s="57" t="s">
        <v>1</v>
      </c>
      <c r="LO7" s="58" t="s">
        <v>3</v>
      </c>
      <c r="LP7" s="58" t="s">
        <v>2</v>
      </c>
      <c r="LQ7" s="60" t="s">
        <v>1</v>
      </c>
      <c r="LR7" s="61" t="s">
        <v>5</v>
      </c>
      <c r="LS7" s="57" t="s">
        <v>1</v>
      </c>
      <c r="LT7" s="58" t="s">
        <v>6</v>
      </c>
      <c r="LU7" s="57" t="s">
        <v>1</v>
      </c>
      <c r="LV7" s="58" t="s">
        <v>3</v>
      </c>
      <c r="LW7" s="58" t="s">
        <v>2</v>
      </c>
      <c r="LX7" s="60" t="s">
        <v>1</v>
      </c>
      <c r="LY7" s="61" t="s">
        <v>5</v>
      </c>
      <c r="LZ7" s="57" t="s">
        <v>1</v>
      </c>
      <c r="MA7" s="58" t="s">
        <v>6</v>
      </c>
      <c r="MB7" s="57" t="s">
        <v>1</v>
      </c>
      <c r="MC7" s="58" t="s">
        <v>3</v>
      </c>
      <c r="MD7" s="58" t="s">
        <v>2</v>
      </c>
      <c r="ME7" s="60" t="s">
        <v>1</v>
      </c>
      <c r="MF7" s="61" t="s">
        <v>5</v>
      </c>
      <c r="MG7" s="57" t="s">
        <v>1</v>
      </c>
      <c r="MH7" s="58" t="s">
        <v>6</v>
      </c>
      <c r="MI7" s="57" t="s">
        <v>1</v>
      </c>
      <c r="MJ7" s="58" t="s">
        <v>3</v>
      </c>
      <c r="MK7" s="58" t="s">
        <v>2</v>
      </c>
      <c r="ML7" s="60" t="s">
        <v>1</v>
      </c>
      <c r="MM7" s="61" t="s">
        <v>5</v>
      </c>
      <c r="MN7" s="57" t="s">
        <v>1</v>
      </c>
      <c r="MO7" s="58" t="s">
        <v>6</v>
      </c>
      <c r="MP7" s="57" t="s">
        <v>1</v>
      </c>
      <c r="MQ7" s="58" t="s">
        <v>3</v>
      </c>
      <c r="MR7" s="58" t="s">
        <v>2</v>
      </c>
      <c r="MS7" s="60" t="s">
        <v>1</v>
      </c>
      <c r="MT7" s="61" t="s">
        <v>5</v>
      </c>
      <c r="MU7" s="57" t="s">
        <v>1</v>
      </c>
      <c r="MV7" s="58" t="s">
        <v>6</v>
      </c>
      <c r="MW7" s="57" t="s">
        <v>1</v>
      </c>
      <c r="MX7" s="58" t="s">
        <v>3</v>
      </c>
      <c r="MY7" s="58" t="s">
        <v>2</v>
      </c>
      <c r="MZ7" s="60" t="s">
        <v>1</v>
      </c>
      <c r="NA7" s="61" t="s">
        <v>5</v>
      </c>
      <c r="NB7" s="57" t="s">
        <v>1</v>
      </c>
      <c r="NC7" s="58" t="s">
        <v>6</v>
      </c>
      <c r="ND7" s="57" t="s">
        <v>1</v>
      </c>
      <c r="NE7" s="58" t="s">
        <v>3</v>
      </c>
      <c r="NF7" s="58" t="s">
        <v>2</v>
      </c>
      <c r="NG7" s="60" t="s">
        <v>1</v>
      </c>
      <c r="NH7" s="61" t="s">
        <v>5</v>
      </c>
      <c r="NI7" s="57" t="s">
        <v>1</v>
      </c>
      <c r="NJ7" s="58" t="s">
        <v>6</v>
      </c>
      <c r="NK7" s="57" t="s">
        <v>1</v>
      </c>
      <c r="NL7" s="58" t="s">
        <v>3</v>
      </c>
      <c r="NM7" s="58" t="s">
        <v>2</v>
      </c>
      <c r="NN7" s="60" t="s">
        <v>1</v>
      </c>
      <c r="NO7" s="61" t="s">
        <v>5</v>
      </c>
      <c r="NP7" s="57" t="s">
        <v>1</v>
      </c>
      <c r="NQ7" s="58" t="s">
        <v>6</v>
      </c>
      <c r="NR7" s="57" t="s">
        <v>1</v>
      </c>
      <c r="NS7" s="58" t="s">
        <v>3</v>
      </c>
      <c r="NT7" s="58" t="s">
        <v>2</v>
      </c>
      <c r="NU7" s="60" t="s">
        <v>1</v>
      </c>
      <c r="NV7" s="61" t="s">
        <v>5</v>
      </c>
      <c r="NW7" s="57" t="s">
        <v>1</v>
      </c>
      <c r="NX7" s="58" t="s">
        <v>6</v>
      </c>
      <c r="NY7" s="57" t="s">
        <v>1</v>
      </c>
      <c r="NZ7" s="58" t="s">
        <v>3</v>
      </c>
      <c r="OA7" s="58" t="s">
        <v>2</v>
      </c>
      <c r="OB7" s="60" t="s">
        <v>1</v>
      </c>
      <c r="OC7" s="61" t="s">
        <v>5</v>
      </c>
      <c r="OD7" s="57" t="s">
        <v>1</v>
      </c>
      <c r="OE7" s="58" t="s">
        <v>6</v>
      </c>
      <c r="OF7" s="57" t="s">
        <v>1</v>
      </c>
      <c r="OG7" s="58" t="s">
        <v>3</v>
      </c>
      <c r="OH7" s="58" t="s">
        <v>2</v>
      </c>
      <c r="OI7" s="60" t="s">
        <v>1</v>
      </c>
      <c r="OJ7" s="61" t="s">
        <v>5</v>
      </c>
      <c r="OK7" s="57" t="s">
        <v>1</v>
      </c>
      <c r="OL7" s="58" t="s">
        <v>6</v>
      </c>
      <c r="OM7" s="57" t="s">
        <v>1</v>
      </c>
      <c r="ON7" s="58" t="s">
        <v>3</v>
      </c>
      <c r="OO7" s="58" t="s">
        <v>2</v>
      </c>
      <c r="OP7" s="60" t="s">
        <v>1</v>
      </c>
      <c r="OQ7" s="61" t="s">
        <v>5</v>
      </c>
      <c r="OR7" s="57" t="s">
        <v>1</v>
      </c>
      <c r="OS7" s="58" t="s">
        <v>6</v>
      </c>
      <c r="OT7" s="57" t="s">
        <v>1</v>
      </c>
      <c r="OU7" s="58" t="s">
        <v>3</v>
      </c>
      <c r="OV7" s="58" t="s">
        <v>2</v>
      </c>
      <c r="OW7" s="60" t="s">
        <v>1</v>
      </c>
      <c r="OX7" s="61"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row>
    <row r="8" spans="1:1512"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71">
        <f>H8+J8</f>
        <v>0</v>
      </c>
      <c r="N8" s="172">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39">
        <f>BE8+BG8</f>
        <v>0</v>
      </c>
      <c r="BK8" s="68">
        <f t="shared" ref="BK8:BK17" si="7">BJ8/BJ$19*100</f>
        <v>0</v>
      </c>
      <c r="BL8" s="39">
        <v>0</v>
      </c>
      <c r="BM8" s="66">
        <f>BL8/BL$19*100</f>
        <v>0</v>
      </c>
      <c r="BN8" s="39">
        <v>0</v>
      </c>
      <c r="BO8" s="66">
        <f>BN8/BN$19*100</f>
        <v>0</v>
      </c>
      <c r="BP8" s="39">
        <v>0</v>
      </c>
      <c r="BQ8" s="39">
        <f>BL8+BN8</f>
        <v>0</v>
      </c>
      <c r="BR8" s="68">
        <f t="shared" ref="BR8:BR17" si="8">BQ8/BQ$19*100</f>
        <v>0</v>
      </c>
      <c r="BS8" s="39">
        <v>0</v>
      </c>
      <c r="BT8" s="66">
        <f>BS8/BS$19*100</f>
        <v>0</v>
      </c>
      <c r="BU8" s="39">
        <v>0</v>
      </c>
      <c r="BV8" s="66">
        <f>BU8/BU$19*100</f>
        <v>0</v>
      </c>
      <c r="BW8" s="39">
        <v>0</v>
      </c>
      <c r="BX8" s="39">
        <f>BS8+BU8</f>
        <v>0</v>
      </c>
      <c r="BY8" s="68">
        <f t="shared" ref="BY8:BY17" si="9">BX8/BX$19*100</f>
        <v>0</v>
      </c>
      <c r="BZ8" s="39">
        <v>0</v>
      </c>
      <c r="CA8" s="66">
        <f>BZ8/BZ$19*100</f>
        <v>0</v>
      </c>
      <c r="CB8" s="39">
        <v>0</v>
      </c>
      <c r="CC8" s="66">
        <f>CB8/CB$19*100</f>
        <v>0</v>
      </c>
      <c r="CD8" s="39">
        <v>0</v>
      </c>
      <c r="CE8" s="39">
        <f>BZ8+CB8</f>
        <v>0</v>
      </c>
      <c r="CF8" s="68">
        <f t="shared" ref="CF8:CF17" si="10">CE8/CE$19*100</f>
        <v>0</v>
      </c>
      <c r="CG8" s="39">
        <v>0</v>
      </c>
      <c r="CH8" s="66">
        <f>CG8/CG$19*100</f>
        <v>0</v>
      </c>
      <c r="CI8" s="39">
        <v>0</v>
      </c>
      <c r="CJ8" s="66">
        <f>CI8/CI$19*100</f>
        <v>0</v>
      </c>
      <c r="CK8" s="39">
        <v>0</v>
      </c>
      <c r="CL8" s="39">
        <f>CG8+CI8</f>
        <v>0</v>
      </c>
      <c r="CM8" s="68">
        <f t="shared" ref="CM8:CM17" si="11">CL8/CL$19*100</f>
        <v>0</v>
      </c>
      <c r="CN8" s="39">
        <v>0</v>
      </c>
      <c r="CO8" s="66">
        <f>CN8/CN$19*100</f>
        <v>0</v>
      </c>
      <c r="CP8" s="39">
        <v>0</v>
      </c>
      <c r="CQ8" s="66">
        <f>CP8/CP$19*100</f>
        <v>0</v>
      </c>
      <c r="CR8" s="39">
        <v>0</v>
      </c>
      <c r="CS8" s="39">
        <f>CN8+CP8</f>
        <v>0</v>
      </c>
      <c r="CT8" s="68">
        <f t="shared" ref="CT8:CT17" si="12">CS8/CS$19*100</f>
        <v>0</v>
      </c>
      <c r="CU8" s="39">
        <v>0</v>
      </c>
      <c r="CV8" s="66">
        <f>CU8/CU$19*100</f>
        <v>0</v>
      </c>
      <c r="CW8" s="39">
        <v>0</v>
      </c>
      <c r="CX8" s="66">
        <f>CW8/CW$19*100</f>
        <v>0</v>
      </c>
      <c r="CY8" s="39">
        <v>0</v>
      </c>
      <c r="CZ8" s="39">
        <f>CU8+CW8</f>
        <v>0</v>
      </c>
      <c r="DA8" s="68">
        <f t="shared" ref="DA8:DA17" si="13">CZ8/CZ$19*100</f>
        <v>0</v>
      </c>
      <c r="DB8" s="39">
        <v>0</v>
      </c>
      <c r="DC8" s="66">
        <f>DB8/DB$19*100</f>
        <v>0</v>
      </c>
      <c r="DD8" s="39">
        <v>0</v>
      </c>
      <c r="DE8" s="66">
        <f>DD8/DD$19*100</f>
        <v>0</v>
      </c>
      <c r="DF8" s="39">
        <v>0</v>
      </c>
      <c r="DG8" s="39">
        <f>DB8+DD8</f>
        <v>0</v>
      </c>
      <c r="DH8" s="68">
        <f t="shared" ref="DH8:DH17" si="14">DG8/DG$19*100</f>
        <v>0</v>
      </c>
      <c r="DI8" s="39">
        <v>0</v>
      </c>
      <c r="DJ8" s="66">
        <f>DI8/DI$19*100</f>
        <v>0</v>
      </c>
      <c r="DK8" s="39">
        <v>0</v>
      </c>
      <c r="DL8" s="66">
        <f>DK8/DK$19*100</f>
        <v>0</v>
      </c>
      <c r="DM8" s="39">
        <v>0</v>
      </c>
      <c r="DN8" s="39">
        <f>DI8+DK8</f>
        <v>0</v>
      </c>
      <c r="DO8" s="68">
        <f t="shared" ref="DO8:DO17" si="15">DN8/DN$19*100</f>
        <v>0</v>
      </c>
      <c r="DP8" s="65"/>
      <c r="DQ8" s="66"/>
      <c r="DR8" s="136"/>
      <c r="DS8" s="66"/>
      <c r="DT8" s="39">
        <v>0</v>
      </c>
      <c r="DU8" s="39">
        <v>0</v>
      </c>
      <c r="DV8" s="68">
        <f t="shared" ref="DV8:DV17" si="16">DU8/DU$19*100</f>
        <v>0</v>
      </c>
      <c r="DW8" s="65"/>
      <c r="DX8" s="66"/>
      <c r="DY8" s="136"/>
      <c r="DZ8" s="66"/>
      <c r="EA8" s="39">
        <v>0</v>
      </c>
      <c r="EB8" s="39">
        <v>0</v>
      </c>
      <c r="EC8" s="68">
        <f t="shared" ref="EC8:EC17" si="17">EB8/EB$19*100</f>
        <v>0</v>
      </c>
      <c r="ED8" s="65"/>
      <c r="EE8" s="66"/>
      <c r="EF8" s="136"/>
      <c r="EG8" s="66"/>
      <c r="EH8" s="39">
        <v>0</v>
      </c>
      <c r="EI8" s="39">
        <v>0</v>
      </c>
      <c r="EJ8" s="68">
        <f t="shared" ref="EJ8:EJ17" si="18">EI8/EI$19*100</f>
        <v>0</v>
      </c>
      <c r="EK8" s="65"/>
      <c r="EL8" s="66"/>
      <c r="EM8" s="136"/>
      <c r="EN8" s="66"/>
      <c r="EO8" s="39">
        <v>0</v>
      </c>
      <c r="EP8" s="39">
        <v>0</v>
      </c>
      <c r="EQ8" s="68">
        <f t="shared" ref="EQ8:EQ17" si="19">EP8/EP$19*100</f>
        <v>0</v>
      </c>
      <c r="ER8" s="65"/>
      <c r="ES8" s="66"/>
      <c r="ET8" s="136"/>
      <c r="EU8" s="66"/>
      <c r="EV8" s="39">
        <v>0</v>
      </c>
      <c r="EW8" s="39">
        <v>0</v>
      </c>
      <c r="EX8" s="68">
        <f t="shared" ref="EX8:EX17" si="20">EW8/EW$19*100</f>
        <v>0</v>
      </c>
      <c r="EY8" s="65"/>
      <c r="EZ8" s="66"/>
      <c r="FA8" s="136"/>
      <c r="FB8" s="66"/>
      <c r="FC8" s="39">
        <v>0</v>
      </c>
      <c r="FD8" s="39">
        <v>0</v>
      </c>
      <c r="FE8" s="68">
        <f t="shared" ref="FE8:FE17" si="21">FD8/FD$19*100</f>
        <v>0</v>
      </c>
      <c r="FF8" s="65"/>
      <c r="FG8" s="66"/>
      <c r="FH8" s="136"/>
      <c r="FI8" s="66"/>
      <c r="FJ8" s="39">
        <v>0</v>
      </c>
      <c r="FK8" s="39">
        <v>0</v>
      </c>
      <c r="FL8" s="68">
        <f t="shared" ref="FL8:FL17" si="22">FK8/FK$19*100</f>
        <v>0</v>
      </c>
      <c r="FM8" s="65"/>
      <c r="FN8" s="66"/>
      <c r="FO8" s="136"/>
      <c r="FP8" s="66"/>
      <c r="FQ8" s="39">
        <v>0</v>
      </c>
      <c r="FR8" s="39">
        <v>0</v>
      </c>
      <c r="FS8" s="68">
        <f t="shared" ref="FS8:FS17" si="23">FR8/FR$19*100</f>
        <v>0</v>
      </c>
      <c r="FT8" s="65"/>
      <c r="FU8" s="66"/>
      <c r="FV8" s="136"/>
      <c r="FW8" s="66"/>
      <c r="FX8" s="39">
        <v>0</v>
      </c>
      <c r="FY8" s="39">
        <v>0</v>
      </c>
      <c r="FZ8" s="68">
        <f t="shared" ref="FZ8:FZ17" si="24">FY8/FY$19*100</f>
        <v>0</v>
      </c>
      <c r="GA8" s="65"/>
      <c r="GB8" s="66"/>
      <c r="GC8" s="136"/>
      <c r="GD8" s="66"/>
      <c r="GE8" s="39">
        <v>0</v>
      </c>
      <c r="GF8" s="39">
        <v>0</v>
      </c>
      <c r="GG8" s="68">
        <f t="shared" ref="GG8:GG17" si="25">GF8/GF$19*100</f>
        <v>0</v>
      </c>
      <c r="GH8" s="65"/>
      <c r="GI8" s="66"/>
      <c r="GJ8" s="136"/>
      <c r="GK8" s="66"/>
      <c r="GL8" s="39">
        <v>0</v>
      </c>
      <c r="GM8" s="39">
        <v>0</v>
      </c>
      <c r="GN8" s="68">
        <f t="shared" ref="GN8:GN17" si="26">GM8/GM$19*100</f>
        <v>0</v>
      </c>
      <c r="GO8" s="65"/>
      <c r="GP8" s="66"/>
      <c r="GQ8" s="136"/>
      <c r="GR8" s="66"/>
      <c r="GS8" s="39">
        <v>0</v>
      </c>
      <c r="GT8" s="39">
        <v>0</v>
      </c>
      <c r="GU8" s="68">
        <f t="shared" ref="GU8:GU17" si="27">GT8/GT$19*100</f>
        <v>0</v>
      </c>
      <c r="GV8" s="65"/>
      <c r="GW8" s="66"/>
      <c r="GX8" s="136"/>
      <c r="GY8" s="66"/>
      <c r="GZ8" s="39">
        <v>0</v>
      </c>
      <c r="HA8" s="39">
        <v>0</v>
      </c>
      <c r="HB8" s="68">
        <f t="shared" ref="HB8:HB17" si="28">HA8/HA$19*100</f>
        <v>0</v>
      </c>
      <c r="HC8" s="65"/>
      <c r="HD8" s="66"/>
      <c r="HE8" s="136"/>
      <c r="HF8" s="66"/>
      <c r="HG8" s="39">
        <v>0</v>
      </c>
      <c r="HH8" s="39">
        <v>0</v>
      </c>
      <c r="HI8" s="68">
        <f t="shared" ref="HI8:HI17" si="29">HH8/HH$19*100</f>
        <v>0</v>
      </c>
      <c r="HJ8" s="65"/>
      <c r="HK8" s="66"/>
      <c r="HL8" s="136"/>
      <c r="HM8" s="66"/>
      <c r="HN8" s="39">
        <v>0</v>
      </c>
      <c r="HO8" s="39">
        <v>0</v>
      </c>
      <c r="HP8" s="68">
        <f t="shared" ref="HP8:HP17" si="30">HO8/HO$19*100</f>
        <v>0</v>
      </c>
      <c r="HQ8" s="65"/>
      <c r="HR8" s="66"/>
      <c r="HS8" s="136"/>
      <c r="HT8" s="66"/>
      <c r="HU8" s="39">
        <v>0</v>
      </c>
      <c r="HV8" s="39">
        <v>0</v>
      </c>
      <c r="HW8" s="68">
        <f t="shared" ref="HW8:HW17" si="31">HV8/HV$19*100</f>
        <v>0</v>
      </c>
      <c r="HX8" s="65"/>
      <c r="HY8" s="66"/>
      <c r="HZ8" s="136"/>
      <c r="IA8" s="66"/>
      <c r="IB8" s="39">
        <v>0</v>
      </c>
      <c r="IC8" s="39">
        <v>0</v>
      </c>
      <c r="ID8" s="68">
        <f t="shared" ref="ID8:ID17" si="32">IC8/IC$19*100</f>
        <v>0</v>
      </c>
      <c r="IE8" s="65"/>
      <c r="IF8" s="66"/>
      <c r="IG8" s="136"/>
      <c r="IH8" s="66"/>
      <c r="II8" s="39">
        <v>0</v>
      </c>
      <c r="IJ8" s="39">
        <v>0</v>
      </c>
      <c r="IK8" s="68">
        <f t="shared" ref="IK8:IK17" si="33">IJ8/IJ$19*100</f>
        <v>0</v>
      </c>
      <c r="IL8" s="65"/>
      <c r="IM8" s="66"/>
      <c r="IN8" s="136"/>
      <c r="IO8" s="66"/>
      <c r="IP8" s="39">
        <v>0</v>
      </c>
      <c r="IQ8" s="39">
        <v>0</v>
      </c>
      <c r="IR8" s="68">
        <f t="shared" ref="IR8:IR17" si="34">IQ8/IQ$19*100</f>
        <v>0</v>
      </c>
      <c r="IS8" s="65"/>
      <c r="IT8" s="66"/>
      <c r="IU8" s="136"/>
      <c r="IV8" s="66"/>
      <c r="IW8" s="39">
        <v>0</v>
      </c>
      <c r="IX8" s="39">
        <v>0</v>
      </c>
      <c r="IY8" s="68">
        <f t="shared" ref="IY8:IY17" si="35">IX8/IX$19*100</f>
        <v>0</v>
      </c>
      <c r="IZ8" s="65"/>
      <c r="JA8" s="66"/>
      <c r="JB8" s="136"/>
      <c r="JC8" s="66"/>
      <c r="JD8" s="39">
        <v>0</v>
      </c>
      <c r="JE8" s="39">
        <v>0</v>
      </c>
      <c r="JF8" s="68">
        <f t="shared" ref="JF8:JF17" si="36">JE8/JE$19*100</f>
        <v>0</v>
      </c>
      <c r="JG8" s="65"/>
      <c r="JH8" s="66"/>
      <c r="JI8" s="136"/>
      <c r="JJ8" s="66"/>
      <c r="JK8" s="39">
        <v>0</v>
      </c>
      <c r="JL8" s="39">
        <v>0</v>
      </c>
      <c r="JM8" s="68">
        <f t="shared" ref="JM8:JM17" si="37">JL8/JL$19*100</f>
        <v>0</v>
      </c>
      <c r="JN8" s="65"/>
      <c r="JO8" s="66"/>
      <c r="JP8" s="136"/>
      <c r="JQ8" s="66"/>
      <c r="JR8" s="39">
        <v>0</v>
      </c>
      <c r="JS8" s="39">
        <v>0</v>
      </c>
      <c r="JT8" s="68">
        <f t="shared" ref="JT8:JT17" si="38">JS8/JS$19*100</f>
        <v>0</v>
      </c>
      <c r="JU8" s="65"/>
      <c r="JV8" s="66"/>
      <c r="JW8" s="136"/>
      <c r="JX8" s="66"/>
      <c r="JY8" s="39">
        <v>0</v>
      </c>
      <c r="JZ8" s="39">
        <v>0</v>
      </c>
      <c r="KA8" s="68">
        <f t="shared" ref="KA8:KA17" si="39">JZ8/JZ$19*100</f>
        <v>0</v>
      </c>
      <c r="KB8" s="65"/>
      <c r="KC8" s="66"/>
      <c r="KD8" s="136"/>
      <c r="KE8" s="66"/>
      <c r="KF8" s="39">
        <v>0</v>
      </c>
      <c r="KG8" s="39">
        <v>0</v>
      </c>
      <c r="KH8" s="68">
        <f t="shared" ref="KH8:KH17" si="40">KG8/KG$19*100</f>
        <v>0</v>
      </c>
      <c r="KI8" s="65"/>
      <c r="KJ8" s="66"/>
      <c r="KK8" s="136"/>
      <c r="KL8" s="66"/>
      <c r="KM8" s="39">
        <v>0</v>
      </c>
      <c r="KN8" s="39">
        <v>0</v>
      </c>
      <c r="KO8" s="68">
        <f t="shared" ref="KO8:KO17" si="41">KN8/KN$19*100</f>
        <v>0</v>
      </c>
      <c r="KP8" s="65"/>
      <c r="KQ8" s="66"/>
      <c r="KR8" s="136"/>
      <c r="KS8" s="66"/>
      <c r="KT8" s="39">
        <v>0</v>
      </c>
      <c r="KU8" s="39">
        <v>0</v>
      </c>
      <c r="KV8" s="68">
        <f t="shared" ref="KV8:KV17" si="42">KU8/KU$19*100</f>
        <v>0</v>
      </c>
      <c r="KW8" s="65"/>
      <c r="KX8" s="66"/>
      <c r="KY8" s="136"/>
      <c r="KZ8" s="66"/>
      <c r="LA8" s="39">
        <v>0</v>
      </c>
      <c r="LB8" s="39">
        <v>0</v>
      </c>
      <c r="LC8" s="68">
        <f t="shared" ref="LC8:LC17" si="43">LB8/LB$19*100</f>
        <v>0</v>
      </c>
      <c r="LD8" s="65"/>
      <c r="LE8" s="66"/>
      <c r="LF8" s="136"/>
      <c r="LG8" s="66"/>
      <c r="LH8" s="39">
        <v>0</v>
      </c>
      <c r="LI8" s="39">
        <v>0</v>
      </c>
      <c r="LJ8" s="68">
        <f t="shared" ref="LJ8:LJ17" si="44">LI8/LI$19*100</f>
        <v>0</v>
      </c>
      <c r="LK8" s="65"/>
      <c r="LL8" s="66"/>
      <c r="LM8" s="136"/>
      <c r="LN8" s="66"/>
      <c r="LO8" s="39">
        <v>0</v>
      </c>
      <c r="LP8" s="39">
        <v>0</v>
      </c>
      <c r="LQ8" s="68">
        <f t="shared" ref="LQ8:LQ17" si="45">LP8/LP$19*100</f>
        <v>0</v>
      </c>
      <c r="LR8" s="65"/>
      <c r="LS8" s="66"/>
      <c r="LT8" s="136"/>
      <c r="LU8" s="66"/>
      <c r="LV8" s="39">
        <v>0</v>
      </c>
      <c r="LW8" s="39">
        <v>0</v>
      </c>
      <c r="LX8" s="68">
        <f t="shared" ref="LX8:LX17" si="46">LW8/LW$19*100</f>
        <v>0</v>
      </c>
      <c r="LY8" s="65"/>
      <c r="LZ8" s="66"/>
      <c r="MA8" s="136"/>
      <c r="MB8" s="66"/>
      <c r="MC8" s="39">
        <v>0</v>
      </c>
      <c r="MD8" s="39">
        <v>0</v>
      </c>
      <c r="ME8" s="68">
        <f t="shared" ref="ME8:ME17" si="47">MD8/MD$19*100</f>
        <v>0</v>
      </c>
      <c r="MF8" s="65"/>
      <c r="MG8" s="66"/>
      <c r="MH8" s="136"/>
      <c r="MI8" s="66"/>
      <c r="MJ8" s="39">
        <v>0</v>
      </c>
      <c r="MK8" s="39">
        <v>0</v>
      </c>
      <c r="ML8" s="68">
        <f t="shared" ref="ML8:ML17" si="48">MK8/MK$19*100</f>
        <v>0</v>
      </c>
      <c r="MM8" s="65"/>
      <c r="MN8" s="66"/>
      <c r="MO8" s="136"/>
      <c r="MP8" s="66"/>
      <c r="MQ8" s="39">
        <v>0</v>
      </c>
      <c r="MR8" s="39">
        <v>0</v>
      </c>
      <c r="MS8" s="68">
        <f t="shared" ref="MS8:MS17" si="49">MR8/MR$19*100</f>
        <v>0</v>
      </c>
      <c r="MT8" s="65"/>
      <c r="MU8" s="66"/>
      <c r="MV8" s="136"/>
      <c r="MW8" s="66"/>
      <c r="MX8" s="39">
        <v>0</v>
      </c>
      <c r="MY8" s="39">
        <v>0</v>
      </c>
      <c r="MZ8" s="68">
        <f t="shared" ref="MZ8:MZ17" si="50">MY8/MY$19*100</f>
        <v>0</v>
      </c>
      <c r="NA8" s="65"/>
      <c r="NB8" s="66"/>
      <c r="NC8" s="136"/>
      <c r="ND8" s="66"/>
      <c r="NE8" s="39">
        <v>0</v>
      </c>
      <c r="NF8" s="39">
        <v>0</v>
      </c>
      <c r="NG8" s="68">
        <f t="shared" ref="NG8:NG17" si="51">NF8/NF$19*100</f>
        <v>0</v>
      </c>
      <c r="NH8" s="65"/>
      <c r="NI8" s="66"/>
      <c r="NJ8" s="136"/>
      <c r="NK8" s="66"/>
      <c r="NL8" s="39">
        <v>0</v>
      </c>
      <c r="NM8" s="39">
        <v>0</v>
      </c>
      <c r="NN8" s="68">
        <f t="shared" ref="NN8:NN17" si="52">NM8/NM$19*100</f>
        <v>0</v>
      </c>
      <c r="NO8" s="65"/>
      <c r="NP8" s="66"/>
      <c r="NQ8" s="136"/>
      <c r="NR8" s="66"/>
      <c r="NS8" s="39">
        <v>0</v>
      </c>
      <c r="NT8" s="39">
        <v>0</v>
      </c>
      <c r="NU8" s="68">
        <f t="shared" ref="NU8:NU17" si="53">NT8/NT$19*100</f>
        <v>0</v>
      </c>
      <c r="NV8" s="65"/>
      <c r="NW8" s="66"/>
      <c r="NX8" s="136"/>
      <c r="NY8" s="66"/>
      <c r="NZ8" s="39">
        <v>0</v>
      </c>
      <c r="OA8" s="39">
        <v>0</v>
      </c>
      <c r="OB8" s="68">
        <f t="shared" ref="OB8:OB17" si="54">OA8/OA$19*100</f>
        <v>0</v>
      </c>
      <c r="OC8" s="65"/>
      <c r="OD8" s="66"/>
      <c r="OE8" s="136"/>
      <c r="OF8" s="66"/>
      <c r="OG8" s="39">
        <v>0</v>
      </c>
      <c r="OH8" s="39">
        <v>0</v>
      </c>
      <c r="OI8" s="68">
        <f t="shared" ref="OI8:OI17" si="55">OH8/OH$19*100</f>
        <v>0</v>
      </c>
      <c r="OJ8" s="65"/>
      <c r="OK8" s="66"/>
      <c r="OL8" s="136"/>
      <c r="OM8" s="66"/>
      <c r="ON8" s="39">
        <v>0</v>
      </c>
      <c r="OO8" s="39">
        <v>0</v>
      </c>
      <c r="OP8" s="68">
        <f t="shared" ref="OP8:OP17" si="56">OO8/OO$19*100</f>
        <v>0</v>
      </c>
      <c r="OQ8" s="65"/>
      <c r="OR8" s="66"/>
      <c r="OS8" s="136"/>
      <c r="OT8" s="66"/>
      <c r="OU8" s="39">
        <v>0</v>
      </c>
      <c r="OV8" s="39">
        <v>0</v>
      </c>
      <c r="OW8" s="68">
        <f t="shared" ref="OW8:OW17" si="57">OV8/OV$19*100</f>
        <v>0</v>
      </c>
      <c r="OX8" s="65"/>
      <c r="OY8" s="66"/>
      <c r="OZ8" s="136"/>
      <c r="PA8" s="66"/>
      <c r="PB8" s="39">
        <v>0</v>
      </c>
      <c r="PC8" s="39">
        <v>0</v>
      </c>
      <c r="PD8" s="68">
        <f t="shared" ref="PD8:PD17" si="58">PC8/PC$19*100</f>
        <v>0</v>
      </c>
      <c r="PE8" s="65"/>
      <c r="PF8" s="66"/>
      <c r="PG8" s="136"/>
      <c r="PH8" s="66"/>
      <c r="PI8" s="39">
        <v>0</v>
      </c>
      <c r="PJ8" s="39">
        <v>0</v>
      </c>
      <c r="PK8" s="68">
        <f t="shared" ref="PK8:PK17" si="59">PJ8/PJ$19*100</f>
        <v>0</v>
      </c>
      <c r="PL8" s="65"/>
      <c r="PM8" s="66"/>
      <c r="PN8" s="136"/>
      <c r="PO8" s="66"/>
      <c r="PP8" s="39">
        <v>0</v>
      </c>
      <c r="PQ8" s="39">
        <v>0</v>
      </c>
      <c r="PR8" s="68">
        <f t="shared" ref="PR8:PR17" si="60">PQ8/PQ$19*100</f>
        <v>0</v>
      </c>
      <c r="PS8" s="65"/>
      <c r="PT8" s="66"/>
      <c r="PU8" s="136"/>
      <c r="PV8" s="66"/>
      <c r="PW8" s="39">
        <v>0</v>
      </c>
      <c r="PX8" s="39">
        <v>0</v>
      </c>
      <c r="PY8" s="68">
        <f t="shared" ref="PY8:PY17" si="61">PX8/PX$19*100</f>
        <v>0</v>
      </c>
      <c r="PZ8" s="65"/>
      <c r="QA8" s="66"/>
      <c r="QB8" s="136"/>
      <c r="QC8" s="66"/>
      <c r="QD8" s="39">
        <v>0</v>
      </c>
      <c r="QE8" s="39">
        <v>0</v>
      </c>
      <c r="QF8" s="68">
        <f t="shared" ref="QF8:QF17" si="62">QE8/QE$19*100</f>
        <v>0</v>
      </c>
      <c r="QG8" s="65"/>
      <c r="QH8" s="66"/>
      <c r="QI8" s="136"/>
      <c r="QJ8" s="66"/>
      <c r="QK8" s="39">
        <v>0</v>
      </c>
      <c r="QL8" s="39">
        <v>0</v>
      </c>
      <c r="QM8" s="68">
        <f t="shared" ref="QM8:QM17" si="63">QL8/QL$19*100</f>
        <v>0</v>
      </c>
      <c r="QN8" s="65"/>
      <c r="QO8" s="66"/>
      <c r="QP8" s="136"/>
      <c r="QQ8" s="66"/>
      <c r="QR8" s="39">
        <v>0</v>
      </c>
      <c r="QS8" s="39">
        <v>0</v>
      </c>
      <c r="QT8" s="68">
        <f t="shared" ref="QT8:QT17" si="64">QS8/QS$19*100</f>
        <v>0</v>
      </c>
      <c r="QU8" s="65"/>
      <c r="QV8" s="66"/>
      <c r="QW8" s="136"/>
      <c r="QX8" s="66"/>
      <c r="QY8" s="39">
        <v>0</v>
      </c>
      <c r="QZ8" s="39">
        <v>0</v>
      </c>
      <c r="RA8" s="68">
        <f t="shared" ref="RA8:RA17" si="65">QZ8/QZ$19*100</f>
        <v>0</v>
      </c>
      <c r="RB8" s="65"/>
      <c r="RC8" s="66"/>
      <c r="RD8" s="136"/>
      <c r="RE8" s="66"/>
      <c r="RF8" s="39">
        <v>0</v>
      </c>
      <c r="RG8" s="39">
        <v>0</v>
      </c>
      <c r="RH8" s="68">
        <f t="shared" ref="RH8:RH17" si="66">RG8/RG$19*100</f>
        <v>0</v>
      </c>
      <c r="RI8" s="65"/>
      <c r="RJ8" s="66"/>
      <c r="RK8" s="136"/>
      <c r="RL8" s="66"/>
      <c r="RM8" s="39">
        <v>0</v>
      </c>
      <c r="RN8" s="39">
        <v>0</v>
      </c>
      <c r="RO8" s="68">
        <f t="shared" ref="RO8:RO17" si="67">RN8/RN$19*100</f>
        <v>0</v>
      </c>
      <c r="RP8" s="65"/>
      <c r="RQ8" s="66"/>
      <c r="RR8" s="136"/>
      <c r="RS8" s="66"/>
      <c r="RT8" s="39">
        <v>0</v>
      </c>
      <c r="RU8" s="39">
        <v>0</v>
      </c>
      <c r="RV8" s="68">
        <f t="shared" ref="RV8:RV17" si="68">RU8/RU$19*100</f>
        <v>0</v>
      </c>
      <c r="RW8" s="65"/>
      <c r="RX8" s="66"/>
      <c r="RY8" s="136"/>
      <c r="RZ8" s="66"/>
      <c r="SA8" s="39">
        <v>0</v>
      </c>
      <c r="SB8" s="39">
        <v>0</v>
      </c>
      <c r="SC8" s="68">
        <f t="shared" ref="SC8:SC17" si="69">SB8/SB$19*100</f>
        <v>0</v>
      </c>
      <c r="SD8" s="65"/>
      <c r="SE8" s="66"/>
      <c r="SF8" s="136"/>
      <c r="SG8" s="66"/>
      <c r="SH8" s="39">
        <v>0</v>
      </c>
      <c r="SI8" s="39">
        <v>0</v>
      </c>
      <c r="SJ8" s="68">
        <f t="shared" ref="SJ8:SJ17" si="70">SI8/SI$19*100</f>
        <v>0</v>
      </c>
      <c r="SK8" s="65"/>
      <c r="SL8" s="66"/>
      <c r="SM8" s="136"/>
      <c r="SN8" s="66"/>
      <c r="SO8" s="39">
        <v>0</v>
      </c>
      <c r="SP8" s="39">
        <v>0</v>
      </c>
      <c r="SQ8" s="68">
        <f t="shared" ref="SQ8:SQ17" si="71">SP8/SP$19*100</f>
        <v>0</v>
      </c>
      <c r="SR8" s="65"/>
      <c r="SS8" s="66"/>
      <c r="ST8" s="136"/>
      <c r="SU8" s="66"/>
      <c r="SV8" s="39">
        <v>0</v>
      </c>
      <c r="SW8" s="39">
        <v>0</v>
      </c>
      <c r="SX8" s="68">
        <f t="shared" ref="SX8:SX17" si="72">SW8/SW$19*100</f>
        <v>0</v>
      </c>
      <c r="SY8" s="65"/>
      <c r="SZ8" s="66"/>
      <c r="TA8" s="136"/>
      <c r="TB8" s="66"/>
      <c r="TC8" s="39">
        <v>0</v>
      </c>
      <c r="TD8" s="39">
        <v>0</v>
      </c>
      <c r="TE8" s="68">
        <f t="shared" ref="TE8:TE17" si="73">TD8/TD$19*100</f>
        <v>0</v>
      </c>
      <c r="TF8" s="65"/>
      <c r="TG8" s="66"/>
      <c r="TH8" s="136"/>
      <c r="TI8" s="66"/>
      <c r="TJ8" s="39">
        <v>0</v>
      </c>
      <c r="TK8" s="39">
        <v>0</v>
      </c>
      <c r="TL8" s="68">
        <f t="shared" ref="TL8:TL17" si="74">TK8/TK$19*100</f>
        <v>0</v>
      </c>
      <c r="TM8" s="65"/>
      <c r="TN8" s="66"/>
      <c r="TO8" s="136"/>
      <c r="TP8" s="66"/>
      <c r="TQ8" s="39">
        <v>0</v>
      </c>
      <c r="TR8" s="39">
        <v>0</v>
      </c>
      <c r="TS8" s="68">
        <f t="shared" ref="TS8:TS17" si="75">TR8/TR$19*100</f>
        <v>0</v>
      </c>
      <c r="TT8" s="65"/>
      <c r="TU8" s="66"/>
      <c r="TV8" s="136"/>
      <c r="TW8" s="66"/>
      <c r="TX8" s="39">
        <v>0</v>
      </c>
      <c r="TY8" s="39">
        <v>0</v>
      </c>
      <c r="TZ8" s="68">
        <f t="shared" ref="TZ8:TZ17" si="76">TY8/TY$19*100</f>
        <v>0</v>
      </c>
      <c r="UA8" s="65"/>
      <c r="UB8" s="66"/>
      <c r="UC8" s="136"/>
      <c r="UD8" s="66"/>
      <c r="UE8" s="39">
        <v>0</v>
      </c>
      <c r="UF8" s="39">
        <v>0</v>
      </c>
      <c r="UG8" s="68">
        <f t="shared" ref="UG8:UG17" si="77">UF8/UF$19*100</f>
        <v>0</v>
      </c>
      <c r="UH8" s="65"/>
      <c r="UI8" s="66"/>
      <c r="UJ8" s="136"/>
      <c r="UK8" s="66"/>
      <c r="UL8" s="39">
        <v>0</v>
      </c>
      <c r="UM8" s="39">
        <v>0</v>
      </c>
      <c r="UN8" s="68">
        <f t="shared" ref="UN8:UN17" si="78">UM8/UM$19*100</f>
        <v>0</v>
      </c>
      <c r="UO8" s="65"/>
      <c r="UP8" s="66"/>
      <c r="UQ8" s="136"/>
      <c r="UR8" s="66"/>
      <c r="US8" s="39">
        <v>0</v>
      </c>
      <c r="UT8" s="39">
        <v>0</v>
      </c>
      <c r="UU8" s="68">
        <f t="shared" ref="UU8:UU17" si="79">UT8/UT$19*100</f>
        <v>0</v>
      </c>
      <c r="UV8" s="65"/>
      <c r="UW8" s="66"/>
      <c r="UX8" s="136"/>
      <c r="UY8" s="66"/>
      <c r="UZ8" s="39">
        <v>0</v>
      </c>
      <c r="VA8" s="39">
        <v>0</v>
      </c>
      <c r="VB8" s="68">
        <f t="shared" ref="VB8:VB17" si="80">VA8/VA$19*100</f>
        <v>0</v>
      </c>
      <c r="VC8" s="65"/>
      <c r="VD8" s="66"/>
      <c r="VE8" s="136"/>
      <c r="VF8" s="66"/>
      <c r="VG8" s="39">
        <v>0</v>
      </c>
      <c r="VH8" s="39">
        <v>0</v>
      </c>
      <c r="VI8" s="68">
        <f t="shared" ref="VI8:VI17" si="81">VH8/VH$19*100</f>
        <v>0</v>
      </c>
      <c r="VJ8" s="65"/>
      <c r="VK8" s="66"/>
      <c r="VL8" s="136"/>
      <c r="VM8" s="66"/>
      <c r="VN8" s="39">
        <v>0</v>
      </c>
      <c r="VO8" s="39">
        <v>0</v>
      </c>
      <c r="VP8" s="68">
        <f t="shared" ref="VP8:VP17" si="82">VO8/VO$19*100</f>
        <v>0</v>
      </c>
      <c r="VQ8" s="65"/>
      <c r="VR8" s="66"/>
      <c r="VS8" s="136"/>
      <c r="VT8" s="66"/>
      <c r="VU8" s="39">
        <v>0</v>
      </c>
      <c r="VV8" s="39">
        <v>0</v>
      </c>
      <c r="VW8" s="68">
        <f t="shared" ref="VW8:VW17" si="83">VV8/VV$19*100</f>
        <v>0</v>
      </c>
      <c r="VX8" s="65"/>
      <c r="VY8" s="66"/>
      <c r="VZ8" s="136"/>
      <c r="WA8" s="66"/>
      <c r="WB8" s="39">
        <v>0</v>
      </c>
      <c r="WC8" s="39">
        <v>0</v>
      </c>
      <c r="WD8" s="68">
        <f t="shared" ref="WD8:WD17" si="84">WC8/WC$19*100</f>
        <v>0</v>
      </c>
      <c r="WE8" s="65"/>
      <c r="WF8" s="66"/>
      <c r="WG8" s="136"/>
      <c r="WH8" s="66"/>
      <c r="WI8" s="39">
        <v>0</v>
      </c>
      <c r="WJ8" s="39">
        <v>0</v>
      </c>
      <c r="WK8" s="68">
        <f t="shared" ref="WK8:WK17" si="85">WJ8/WJ$19*100</f>
        <v>0</v>
      </c>
      <c r="WL8" s="65"/>
      <c r="WM8" s="66"/>
      <c r="WO8" s="66"/>
      <c r="WP8" s="39">
        <v>0</v>
      </c>
      <c r="WQ8" s="39">
        <v>0</v>
      </c>
      <c r="WR8" s="68">
        <f t="shared" ref="WR8:WR17" si="86">WQ8/WQ$19*100</f>
        <v>0</v>
      </c>
      <c r="WS8" s="65"/>
      <c r="WT8" s="66"/>
      <c r="WV8" s="66"/>
      <c r="WW8" s="39">
        <v>0</v>
      </c>
      <c r="WX8" s="39">
        <v>0</v>
      </c>
      <c r="WY8" s="68">
        <f t="shared" ref="WY8:WY17" si="87">WX8/WX$19*100</f>
        <v>0</v>
      </c>
      <c r="WZ8" s="65"/>
      <c r="XA8" s="66"/>
      <c r="XC8" s="66"/>
      <c r="XD8" s="39">
        <v>0</v>
      </c>
      <c r="XE8" s="39">
        <v>0</v>
      </c>
      <c r="XF8" s="68">
        <f t="shared" ref="XF8:XF17" si="88">XE8/XE$19*100</f>
        <v>0</v>
      </c>
      <c r="XG8" s="65"/>
      <c r="XH8" s="66"/>
      <c r="XJ8" s="66"/>
      <c r="XK8" s="39">
        <v>0</v>
      </c>
      <c r="XL8" s="39">
        <v>0</v>
      </c>
      <c r="XM8" s="68">
        <f t="shared" ref="XM8:XM17" si="89">XL8/XL$19*100</f>
        <v>0</v>
      </c>
      <c r="XN8" s="65"/>
      <c r="XO8" s="66"/>
      <c r="XQ8" s="66"/>
      <c r="XR8" s="39">
        <v>0</v>
      </c>
      <c r="XS8" s="39">
        <v>0</v>
      </c>
      <c r="XT8" s="68">
        <f t="shared" ref="XT8:XT17" si="90">XS8/XS$19*100</f>
        <v>0</v>
      </c>
      <c r="XU8" s="65"/>
      <c r="XV8" s="66"/>
      <c r="XX8" s="66"/>
      <c r="XY8" s="39">
        <v>0</v>
      </c>
      <c r="XZ8" s="39">
        <v>0</v>
      </c>
      <c r="YA8" s="68">
        <f t="shared" ref="YA8:YA17" si="91">XZ8/XZ$19*100</f>
        <v>0</v>
      </c>
      <c r="YB8" s="65"/>
      <c r="YC8" s="66"/>
      <c r="YE8" s="66"/>
      <c r="YF8" s="39">
        <v>0</v>
      </c>
      <c r="YG8" s="39">
        <v>0</v>
      </c>
      <c r="YH8" s="68">
        <f t="shared" ref="YH8:YH17" si="92">YG8/YG$19*100</f>
        <v>0</v>
      </c>
      <c r="YI8" s="65"/>
      <c r="YJ8" s="66"/>
      <c r="YL8" s="66"/>
      <c r="YM8" s="39">
        <v>0</v>
      </c>
      <c r="YN8" s="39">
        <v>0</v>
      </c>
      <c r="YO8" s="68">
        <f t="shared" ref="YO8:YO17" si="93">YN8/YN$19*100</f>
        <v>0</v>
      </c>
      <c r="YP8" s="65"/>
      <c r="YQ8" s="66"/>
      <c r="YS8" s="66"/>
      <c r="YT8" s="39">
        <v>0</v>
      </c>
      <c r="YU8" s="39">
        <v>0</v>
      </c>
      <c r="YV8" s="68">
        <f t="shared" ref="YV8:YV17" si="94">YU8/YU$19*100</f>
        <v>0</v>
      </c>
      <c r="YW8" s="65"/>
      <c r="YX8" s="66"/>
      <c r="YZ8" s="66"/>
      <c r="ZA8" s="39">
        <v>0</v>
      </c>
      <c r="ZB8" s="39">
        <v>0</v>
      </c>
      <c r="ZC8" s="68">
        <f t="shared" ref="ZC8:ZC17" si="95">ZB8/ZB$19*100</f>
        <v>0</v>
      </c>
      <c r="ZD8" s="65"/>
      <c r="ZE8" s="66"/>
      <c r="ZG8" s="66"/>
      <c r="ZH8" s="39">
        <v>0</v>
      </c>
      <c r="ZI8" s="39">
        <v>0</v>
      </c>
      <c r="ZJ8" s="68">
        <f t="shared" ref="ZJ8:ZJ17" si="96">ZI8/ZI$19*100</f>
        <v>0</v>
      </c>
      <c r="ZK8" s="65"/>
      <c r="ZL8" s="66"/>
      <c r="ZN8" s="66"/>
      <c r="ZO8" s="39">
        <v>0</v>
      </c>
      <c r="ZP8" s="39">
        <v>0</v>
      </c>
      <c r="ZQ8" s="68">
        <f t="shared" ref="ZQ8:ZQ17" si="97">ZP8/ZP$19*100</f>
        <v>0</v>
      </c>
      <c r="ZR8" s="65"/>
      <c r="ZS8" s="66"/>
      <c r="ZU8" s="66"/>
      <c r="ZV8" s="39">
        <v>0</v>
      </c>
      <c r="ZW8" s="39">
        <v>0</v>
      </c>
      <c r="ZX8" s="68">
        <f t="shared" ref="ZX8:ZX17" si="98">ZW8/ZW$19*100</f>
        <v>0</v>
      </c>
      <c r="ZY8" s="65"/>
      <c r="ZZ8" s="66"/>
      <c r="AAB8" s="66"/>
      <c r="AAC8" s="39">
        <v>0</v>
      </c>
      <c r="AAD8" s="39">
        <v>0</v>
      </c>
      <c r="AAE8" s="68">
        <f t="shared" ref="AAE8:AAE17" si="99">AAD8/AAD$19*100</f>
        <v>0</v>
      </c>
      <c r="AAF8" s="65"/>
      <c r="AAG8" s="66"/>
      <c r="AAI8" s="66"/>
      <c r="AAJ8" s="39">
        <v>0</v>
      </c>
      <c r="AAK8" s="39">
        <v>0</v>
      </c>
      <c r="AAL8" s="68">
        <f t="shared" ref="AAL8:AAL17" si="100">AAK8/AAK$19*100</f>
        <v>0</v>
      </c>
      <c r="AAM8" s="65"/>
      <c r="AAN8" s="66"/>
      <c r="AAP8" s="66"/>
      <c r="AAQ8" s="39">
        <v>0</v>
      </c>
      <c r="AAR8" s="39">
        <v>0</v>
      </c>
      <c r="AAS8" s="68">
        <f t="shared" ref="AAS8:AAS17" si="101">AAR8/AAR$19*100</f>
        <v>0</v>
      </c>
      <c r="AAT8" s="65"/>
      <c r="AAU8" s="66"/>
      <c r="AAW8" s="66"/>
      <c r="AAX8" s="39">
        <v>0</v>
      </c>
      <c r="AAY8" s="39">
        <v>0</v>
      </c>
      <c r="AAZ8" s="68">
        <f t="shared" ref="AAZ8:AAZ17" si="102">AAY8/AAY$19*100</f>
        <v>0</v>
      </c>
      <c r="ABA8" s="65"/>
      <c r="ABB8" s="66"/>
      <c r="ABD8" s="66"/>
      <c r="ABE8" s="39">
        <v>0</v>
      </c>
      <c r="ABF8" s="39">
        <v>0</v>
      </c>
      <c r="ABG8" s="68">
        <f t="shared" ref="ABG8:ABG17" si="103">ABF8/ABF$19*100</f>
        <v>0</v>
      </c>
      <c r="ABH8" s="65"/>
      <c r="ABI8" s="66"/>
      <c r="ABK8" s="66"/>
      <c r="ABL8" s="39">
        <v>0</v>
      </c>
      <c r="ABM8" s="39">
        <v>0</v>
      </c>
      <c r="ABN8" s="68">
        <f t="shared" ref="ABN8:ABN17" si="104">ABM8/ABM$19*100</f>
        <v>0</v>
      </c>
      <c r="ABO8" s="65"/>
      <c r="ABP8" s="66"/>
      <c r="ABR8" s="66"/>
      <c r="ABS8" s="39">
        <v>0</v>
      </c>
      <c r="ABT8" s="39">
        <v>0</v>
      </c>
      <c r="ABU8" s="68">
        <f t="shared" ref="ABU8:ABU17" si="105">ABT8/ABT$19*100</f>
        <v>0</v>
      </c>
      <c r="ABV8" s="65"/>
      <c r="ABW8" s="66"/>
      <c r="ABY8" s="66"/>
      <c r="ABZ8" s="39">
        <v>0</v>
      </c>
      <c r="ACA8" s="39">
        <v>0</v>
      </c>
      <c r="ACB8" s="68">
        <f t="shared" ref="ACB8:ACB17" si="106">ACA8/ACA$19*100</f>
        <v>0</v>
      </c>
      <c r="ACC8" s="65"/>
      <c r="ACD8" s="66"/>
      <c r="ACF8" s="66"/>
      <c r="ACG8" s="39">
        <v>0</v>
      </c>
      <c r="ACH8" s="39">
        <v>0</v>
      </c>
      <c r="ACI8" s="68">
        <f t="shared" ref="ACI8:ACI17" si="107">ACH8/ACH$19*100</f>
        <v>0</v>
      </c>
      <c r="ACJ8" s="65"/>
      <c r="ACK8" s="66"/>
      <c r="ACM8" s="66"/>
      <c r="ACN8" s="39">
        <v>0</v>
      </c>
      <c r="ACO8" s="39">
        <v>0</v>
      </c>
      <c r="ACP8" s="68">
        <f t="shared" ref="ACP8:ACP17" si="108">ACO8/ACO$19*100</f>
        <v>0</v>
      </c>
      <c r="ACQ8" s="65"/>
      <c r="ACR8" s="66"/>
      <c r="ACT8" s="66"/>
      <c r="ACU8" s="39">
        <v>0</v>
      </c>
      <c r="ACV8" s="39">
        <v>0</v>
      </c>
      <c r="ACW8" s="68">
        <f t="shared" ref="ACW8:ACW17" si="109">ACV8/ACV$19*100</f>
        <v>0</v>
      </c>
      <c r="ACX8" s="65"/>
      <c r="ACY8" s="66"/>
      <c r="ADA8" s="66"/>
      <c r="ADB8" s="39">
        <v>0</v>
      </c>
      <c r="ADC8" s="39">
        <v>0</v>
      </c>
      <c r="ADD8" s="68">
        <f t="shared" ref="ADD8:ADD17" si="110">ADC8/ADC$19*100</f>
        <v>0</v>
      </c>
      <c r="ADE8" s="65"/>
      <c r="ADF8" s="66"/>
      <c r="ADH8" s="66"/>
      <c r="ADI8" s="39">
        <v>0</v>
      </c>
      <c r="ADJ8" s="39">
        <v>0</v>
      </c>
      <c r="ADK8" s="68">
        <f t="shared" ref="ADK8:ADK17" si="111">ADJ8/ADJ$19*100</f>
        <v>0</v>
      </c>
      <c r="ADL8" s="65"/>
      <c r="ADM8" s="66"/>
      <c r="ADO8" s="66"/>
      <c r="ADP8" s="39">
        <v>0</v>
      </c>
      <c r="ADQ8" s="39">
        <v>0</v>
      </c>
      <c r="ADR8" s="68">
        <f t="shared" ref="ADR8:ADR17" si="112">ADQ8/ADQ$19*100</f>
        <v>0</v>
      </c>
      <c r="ADS8" s="65"/>
      <c r="ADT8" s="66"/>
      <c r="ADV8" s="66"/>
      <c r="ADW8" s="39">
        <v>0</v>
      </c>
      <c r="ADX8" s="39">
        <v>0</v>
      </c>
      <c r="ADY8" s="68">
        <f t="shared" ref="ADY8:ADY17" si="113">ADX8/ADX$19*100</f>
        <v>0</v>
      </c>
      <c r="ADZ8" s="65"/>
      <c r="AEA8" s="66"/>
      <c r="AEC8" s="66"/>
      <c r="AED8" s="39">
        <v>0</v>
      </c>
      <c r="AEE8" s="39">
        <v>0</v>
      </c>
      <c r="AEF8" s="68">
        <f t="shared" ref="AEF8:AEF17" si="114">AEE8/AEE$19*100</f>
        <v>0</v>
      </c>
      <c r="AEG8" s="65"/>
      <c r="AEH8" s="66"/>
      <c r="AEJ8" s="66"/>
      <c r="AEK8" s="39">
        <v>0</v>
      </c>
      <c r="AEL8" s="39">
        <v>0</v>
      </c>
      <c r="AEM8" s="68">
        <f t="shared" ref="AEM8:AEM17" si="115">AEL8/AEL$19*100</f>
        <v>0</v>
      </c>
      <c r="AEN8" s="65"/>
      <c r="AEO8" s="66"/>
      <c r="AEQ8" s="66"/>
      <c r="AER8" s="39">
        <v>0</v>
      </c>
      <c r="AES8" s="39">
        <v>0</v>
      </c>
      <c r="AET8" s="68">
        <f t="shared" ref="AET8:AET17" si="116">AES8/AES$19*100</f>
        <v>0</v>
      </c>
      <c r="AEU8" s="65"/>
      <c r="AEV8" s="66"/>
      <c r="AEX8" s="66"/>
      <c r="AEY8" s="39">
        <v>0</v>
      </c>
      <c r="AEZ8" s="39">
        <v>0</v>
      </c>
      <c r="AFA8" s="68">
        <f t="shared" ref="AFA8:AFA17" si="117">AEZ8/AEZ$19*100</f>
        <v>0</v>
      </c>
      <c r="AFB8" s="65"/>
      <c r="AFC8" s="66"/>
      <c r="AFE8" s="66"/>
      <c r="AFF8" s="39">
        <v>0</v>
      </c>
      <c r="AFG8" s="39">
        <v>0</v>
      </c>
      <c r="AFH8" s="68">
        <f t="shared" ref="AFH8:AFH17" si="118">AFG8/AFG$19*100</f>
        <v>0</v>
      </c>
      <c r="AFI8" s="65"/>
      <c r="AFJ8" s="66"/>
      <c r="AFL8" s="66"/>
      <c r="AFM8" s="39">
        <v>0</v>
      </c>
      <c r="AFN8" s="39">
        <v>0</v>
      </c>
      <c r="AFO8" s="68">
        <f t="shared" ref="AFO8:AFO17" si="119">AFN8/AFN$19*100</f>
        <v>0</v>
      </c>
      <c r="AFP8" s="65"/>
      <c r="AFQ8" s="66"/>
      <c r="AFS8" s="66"/>
      <c r="AFT8" s="39">
        <v>0</v>
      </c>
      <c r="AFU8" s="39">
        <v>0</v>
      </c>
      <c r="AFV8" s="68">
        <f t="shared" ref="AFV8:AFV17" si="120">AFU8/AFU$19*100</f>
        <v>0</v>
      </c>
      <c r="AFW8" s="65"/>
      <c r="AFX8" s="66"/>
      <c r="AFZ8" s="66"/>
      <c r="AGA8" s="39">
        <v>0</v>
      </c>
      <c r="AGB8" s="39">
        <v>0</v>
      </c>
      <c r="AGC8" s="68">
        <f t="shared" ref="AGC8:AGC17" si="121">AGB8/AGB$19*100</f>
        <v>0</v>
      </c>
      <c r="AGD8" s="65"/>
      <c r="AGE8" s="66"/>
      <c r="AGG8" s="66"/>
      <c r="AGH8" s="39">
        <v>0</v>
      </c>
      <c r="AGI8" s="39">
        <v>0</v>
      </c>
      <c r="AGJ8" s="68">
        <f t="shared" ref="AGJ8:AGJ17" si="122">AGI8/AGI$19*100</f>
        <v>0</v>
      </c>
      <c r="AGK8" s="65"/>
      <c r="AGL8" s="66"/>
      <c r="AGN8" s="66"/>
      <c r="AGO8" s="39">
        <v>0</v>
      </c>
      <c r="AGP8" s="39">
        <v>0</v>
      </c>
      <c r="AGQ8" s="68">
        <f t="shared" ref="AGQ8:AGQ17" si="123">AGP8/AGP$19*100</f>
        <v>0</v>
      </c>
      <c r="AGR8" s="65"/>
      <c r="AGS8" s="66"/>
      <c r="AGU8" s="66"/>
      <c r="AGV8" s="39">
        <v>0</v>
      </c>
      <c r="AGW8" s="39">
        <v>0</v>
      </c>
      <c r="AGX8" s="68">
        <f t="shared" ref="AGX8:AGX17" si="124">AGW8/AGW$19*100</f>
        <v>0</v>
      </c>
      <c r="AGY8" s="65"/>
      <c r="AGZ8" s="66"/>
      <c r="AHB8" s="66"/>
      <c r="AHC8" s="39">
        <v>0</v>
      </c>
      <c r="AHD8">
        <v>0</v>
      </c>
      <c r="AHE8" s="68">
        <f t="shared" ref="AHE8:AHE17" si="125">AHD8/AHD$19*100</f>
        <v>0</v>
      </c>
      <c r="AHF8" s="65"/>
      <c r="AHG8" s="66"/>
      <c r="AHI8" s="66"/>
      <c r="AHJ8" s="39">
        <v>0</v>
      </c>
      <c r="AHK8" s="39">
        <v>0</v>
      </c>
      <c r="AHL8" s="68">
        <f t="shared" ref="AHL8:AHL17" si="126">AHK8/AHK$19*100</f>
        <v>0</v>
      </c>
      <c r="AHM8" s="65"/>
      <c r="AHN8" s="66"/>
      <c r="AHP8" s="66"/>
      <c r="AHQ8" s="39">
        <v>0</v>
      </c>
      <c r="AHR8" s="39">
        <v>0</v>
      </c>
      <c r="AHS8" s="68">
        <f t="shared" ref="AHS8:AHS17" si="127">AHR8/AHR$19*100</f>
        <v>0</v>
      </c>
      <c r="AHT8" s="65"/>
      <c r="AHU8" s="66"/>
      <c r="AHW8" s="66"/>
      <c r="AHX8" s="39">
        <v>0</v>
      </c>
      <c r="AHY8" s="39">
        <v>0</v>
      </c>
      <c r="AHZ8" s="68">
        <f t="shared" ref="AHZ8:AHZ17" si="128">AHY8/AHY$19*100</f>
        <v>0</v>
      </c>
      <c r="AIA8" s="65"/>
      <c r="AIB8" s="66"/>
      <c r="AID8" s="66"/>
      <c r="AIE8" s="39">
        <v>0</v>
      </c>
      <c r="AIF8" s="39">
        <v>0</v>
      </c>
      <c r="AIG8" s="68">
        <f t="shared" ref="AIG8:AIG17" si="129">AIF8/AIF$19*100</f>
        <v>0</v>
      </c>
      <c r="AIH8" s="65"/>
      <c r="AII8" s="66"/>
      <c r="AIK8" s="66"/>
      <c r="AIL8" s="39">
        <v>0</v>
      </c>
      <c r="AIM8" s="39">
        <v>0</v>
      </c>
      <c r="AIN8" s="68">
        <f t="shared" ref="AIN8:AIN17" si="130">AIM8/AIM$19*100</f>
        <v>0</v>
      </c>
      <c r="AIO8" s="65"/>
      <c r="AIP8" s="66"/>
      <c r="AIR8" s="66"/>
      <c r="AIS8" s="39">
        <v>0</v>
      </c>
      <c r="AIT8" s="39">
        <v>0</v>
      </c>
      <c r="AIU8" s="68">
        <f t="shared" ref="AIU8:AIU17" si="131">AIT8/AIT$19*100</f>
        <v>0</v>
      </c>
      <c r="AIV8" s="65"/>
      <c r="AIW8" s="66"/>
      <c r="AIY8" s="66"/>
      <c r="AIZ8" s="39">
        <v>0</v>
      </c>
      <c r="AJA8" s="39">
        <v>0</v>
      </c>
      <c r="AJB8" s="68">
        <f t="shared" ref="AJB8:AJB17" si="132">AJA8/AJA$19*100</f>
        <v>0</v>
      </c>
      <c r="AJC8" s="65"/>
      <c r="AJD8" s="66"/>
      <c r="AJF8" s="66"/>
      <c r="AJG8" s="39">
        <v>0</v>
      </c>
      <c r="AJH8" s="39">
        <v>0</v>
      </c>
      <c r="AJI8" s="68">
        <f t="shared" ref="AJI8:AJI17" si="133">AJH8/AJH$19*100</f>
        <v>0</v>
      </c>
      <c r="AJJ8" s="65"/>
      <c r="AJK8" s="66"/>
      <c r="AJM8" s="66"/>
      <c r="AJN8" s="39">
        <v>0</v>
      </c>
      <c r="AJO8" s="39">
        <v>0</v>
      </c>
      <c r="AJP8" s="68">
        <f t="shared" ref="AJP8:AJP17" si="134">AJO8/AJO$19*100</f>
        <v>0</v>
      </c>
      <c r="AJQ8" s="65"/>
      <c r="AJR8" s="66"/>
      <c r="AJT8" s="66"/>
      <c r="AJU8" s="39">
        <v>0</v>
      </c>
      <c r="AJV8" s="39">
        <v>0</v>
      </c>
      <c r="AJW8" s="68">
        <f t="shared" ref="AJW8:AJW17" si="135">AJV8/AJV$19*100</f>
        <v>0</v>
      </c>
      <c r="AJX8" s="65"/>
      <c r="AJY8" s="66"/>
      <c r="AKA8" s="66"/>
      <c r="AKB8" s="39">
        <v>0</v>
      </c>
      <c r="AKC8" s="39">
        <v>0</v>
      </c>
      <c r="AKD8" s="68">
        <f t="shared" ref="AKD8:AKD17" si="136">AKC8/AKC$19*100</f>
        <v>0</v>
      </c>
      <c r="AKE8" s="65"/>
      <c r="AKF8" s="66"/>
      <c r="AKH8" s="66"/>
      <c r="AKI8" s="39">
        <v>0</v>
      </c>
      <c r="AKJ8" s="39">
        <v>0</v>
      </c>
      <c r="AKK8" s="68">
        <f t="shared" ref="AKK8:AKK17" si="137">AKJ8/AKJ$19*100</f>
        <v>0</v>
      </c>
      <c r="AKL8" s="65"/>
      <c r="AKM8" s="66"/>
      <c r="AKO8" s="66"/>
      <c r="AKP8" s="39">
        <v>0</v>
      </c>
      <c r="AKQ8" s="39">
        <v>0</v>
      </c>
      <c r="AKR8" s="68">
        <f t="shared" ref="AKR8:AKR17" si="138">AKQ8/AKQ$19*100</f>
        <v>0</v>
      </c>
      <c r="AKS8" s="65"/>
      <c r="AKT8" s="66"/>
      <c r="AKV8" s="66"/>
      <c r="AKW8" s="39">
        <v>0</v>
      </c>
      <c r="AKX8" s="39">
        <v>0</v>
      </c>
      <c r="AKY8" s="68">
        <f t="shared" ref="AKY8:AKY17" si="139">AKX8/AKX$19*100</f>
        <v>0</v>
      </c>
      <c r="AKZ8" s="65"/>
      <c r="ALA8" s="66"/>
      <c r="ALC8" s="66"/>
      <c r="ALD8" s="39">
        <v>0</v>
      </c>
      <c r="ALE8" s="39">
        <v>0</v>
      </c>
      <c r="ALF8" s="68">
        <f t="shared" ref="ALF8:ALF17" si="140">ALE8/ALE$19*100</f>
        <v>0</v>
      </c>
      <c r="ALG8" s="65"/>
      <c r="ALH8" s="66"/>
      <c r="ALJ8" s="66"/>
      <c r="ALK8" s="39">
        <v>0</v>
      </c>
      <c r="ALL8" s="39">
        <v>0</v>
      </c>
      <c r="ALM8" s="68">
        <f t="shared" ref="ALM8:ALM17" si="141">ALL8/ALL$19*100</f>
        <v>0</v>
      </c>
      <c r="ALN8" s="65"/>
      <c r="ALO8" s="66"/>
      <c r="ALQ8" s="66"/>
      <c r="ALR8" s="39">
        <v>0</v>
      </c>
      <c r="ALS8" s="39">
        <v>0</v>
      </c>
      <c r="ALT8" s="68">
        <f t="shared" ref="ALT8:ALT17" si="142">ALS8/ALS$19*100</f>
        <v>0</v>
      </c>
      <c r="ALU8" s="65"/>
      <c r="ALV8" s="66"/>
      <c r="ALX8" s="66"/>
      <c r="ALY8" s="39">
        <v>0</v>
      </c>
      <c r="ALZ8" s="39">
        <v>0</v>
      </c>
      <c r="AMA8" s="68">
        <f t="shared" ref="AMA8:AMA17" si="143">ALZ8/ALZ$19*100</f>
        <v>0</v>
      </c>
      <c r="AMB8" s="65"/>
      <c r="AMC8" s="66"/>
      <c r="AME8" s="66"/>
      <c r="AMF8" s="39">
        <v>0</v>
      </c>
      <c r="AMG8" s="39">
        <v>0</v>
      </c>
      <c r="AMH8" s="68">
        <f t="shared" ref="AMH8:AMH17" si="144">AMG8/AMG$19*100</f>
        <v>0</v>
      </c>
      <c r="AMI8" s="65"/>
      <c r="AMJ8" s="66"/>
      <c r="AML8" s="66"/>
      <c r="AMM8" s="39">
        <v>0</v>
      </c>
      <c r="AMN8" s="39">
        <v>0</v>
      </c>
      <c r="AMO8" s="68">
        <f t="shared" ref="AMO8:AMO17" si="145">AMN8/AMN$19*100</f>
        <v>0</v>
      </c>
      <c r="AMP8" s="65"/>
      <c r="AMQ8" s="66"/>
      <c r="AMS8" s="66"/>
      <c r="AMT8" s="39">
        <v>0</v>
      </c>
      <c r="AMU8" s="39">
        <v>0</v>
      </c>
      <c r="AMV8" s="68">
        <f t="shared" ref="AMV8:AMV17" si="146">AMU8/AMU$19*100</f>
        <v>0</v>
      </c>
      <c r="AMW8" s="65"/>
      <c r="AMX8" s="66"/>
      <c r="AMZ8" s="66"/>
      <c r="ANA8" s="39">
        <v>0</v>
      </c>
      <c r="ANB8" s="39">
        <v>0</v>
      </c>
      <c r="ANC8" s="68">
        <f t="shared" ref="ANC8:ANC17" si="147">ANB8/ANB$19*100</f>
        <v>0</v>
      </c>
      <c r="AND8" s="65"/>
      <c r="ANE8" s="66"/>
      <c r="ANG8" s="66"/>
      <c r="ANH8" s="39">
        <v>0</v>
      </c>
      <c r="ANI8" s="39">
        <v>0</v>
      </c>
      <c r="ANJ8" s="68">
        <f t="shared" ref="ANJ8:ANJ17" si="148">ANI8/ANI$19*100</f>
        <v>0</v>
      </c>
      <c r="ANK8" s="65"/>
      <c r="ANL8" s="66"/>
      <c r="ANN8" s="66"/>
      <c r="ANO8" s="39">
        <v>0</v>
      </c>
      <c r="ANP8" s="39">
        <v>0</v>
      </c>
      <c r="ANQ8" s="68">
        <f t="shared" ref="ANQ8:ANQ17" si="149">ANP8/ANP$19*100</f>
        <v>0</v>
      </c>
      <c r="ANR8" s="65"/>
      <c r="ANS8" s="66"/>
      <c r="ANU8" s="66"/>
      <c r="ANV8" s="39">
        <v>0</v>
      </c>
      <c r="ANW8" s="39">
        <v>0</v>
      </c>
      <c r="ANX8" s="68">
        <f t="shared" ref="ANX8:ANX17" si="150">ANW8/ANW$19*100</f>
        <v>0</v>
      </c>
      <c r="ANY8" s="65"/>
      <c r="ANZ8" s="66"/>
      <c r="AOB8" s="66"/>
      <c r="AOC8" s="39">
        <v>0</v>
      </c>
      <c r="AOD8" s="39">
        <v>0</v>
      </c>
      <c r="AOE8" s="68">
        <f t="shared" ref="AOE8:AOE17" si="151">AOD8/AOD$19*100</f>
        <v>0</v>
      </c>
      <c r="AOF8" s="65"/>
      <c r="AOG8" s="66"/>
      <c r="AOI8" s="66"/>
      <c r="AOJ8" s="39">
        <v>0</v>
      </c>
      <c r="AOK8" s="39">
        <v>0</v>
      </c>
      <c r="AOL8" s="68">
        <f t="shared" ref="AOL8:AOL17" si="152">AOK8/AOK$19*100</f>
        <v>0</v>
      </c>
      <c r="AOM8" s="65"/>
      <c r="AON8" s="66"/>
      <c r="AOP8" s="66"/>
      <c r="AOQ8" s="39">
        <v>0</v>
      </c>
      <c r="AOR8" s="39">
        <v>0</v>
      </c>
      <c r="AOS8" s="68">
        <f t="shared" ref="AOS8:AOS17" si="153">AOR8/AOR$19*100</f>
        <v>0</v>
      </c>
      <c r="AOT8" s="65"/>
      <c r="AOU8" s="66"/>
      <c r="AOW8" s="66"/>
      <c r="AOX8" s="39">
        <v>0</v>
      </c>
      <c r="AOY8" s="39">
        <v>0</v>
      </c>
      <c r="AOZ8" s="68">
        <f t="shared" ref="AOZ8:AOZ17" si="154">AOY8/AOY$19*100</f>
        <v>0</v>
      </c>
      <c r="APA8" s="65"/>
      <c r="APB8" s="66"/>
      <c r="APD8" s="66"/>
      <c r="APE8" s="39">
        <v>0</v>
      </c>
      <c r="APF8" s="39">
        <v>0</v>
      </c>
      <c r="APG8" s="68">
        <f t="shared" ref="APG8:APG17" si="155">APF8/APF$19*100</f>
        <v>0</v>
      </c>
      <c r="APH8" s="65"/>
      <c r="API8" s="66"/>
      <c r="APK8" s="66"/>
      <c r="APL8" s="39">
        <v>0</v>
      </c>
      <c r="APM8" s="39">
        <v>0</v>
      </c>
      <c r="APN8" s="68">
        <f t="shared" ref="APN8:APN17" si="156">APM8/APM$19*100</f>
        <v>0</v>
      </c>
      <c r="APO8" s="65"/>
      <c r="APP8" s="66"/>
      <c r="APR8" s="66"/>
      <c r="APS8" s="39">
        <v>0</v>
      </c>
      <c r="APT8" s="39">
        <v>0</v>
      </c>
      <c r="APU8" s="68">
        <f t="shared" ref="APU8:APU17" si="157">APT8/APT$19*100</f>
        <v>0</v>
      </c>
      <c r="APV8" s="65"/>
      <c r="APW8" s="66"/>
      <c r="APY8" s="66"/>
      <c r="APZ8" s="39">
        <v>0</v>
      </c>
      <c r="AQA8" s="39">
        <v>0</v>
      </c>
      <c r="AQB8" s="68">
        <f t="shared" ref="AQB8:AQB17" si="158">AQA8/AQA$19*100</f>
        <v>0</v>
      </c>
      <c r="AQC8" s="65"/>
      <c r="AQD8" s="66"/>
      <c r="AQF8" s="66"/>
      <c r="AQG8" s="39">
        <v>0</v>
      </c>
      <c r="AQH8" s="39">
        <v>0</v>
      </c>
      <c r="AQI8" s="68">
        <f t="shared" ref="AQI8:AQI17" si="159">AQH8/AQH$19*100</f>
        <v>0</v>
      </c>
      <c r="AQJ8" s="65"/>
      <c r="AQK8" s="66"/>
      <c r="AQM8" s="66"/>
      <c r="AQN8" s="39">
        <v>0</v>
      </c>
      <c r="AQO8" s="39">
        <v>0</v>
      </c>
      <c r="AQP8" s="68">
        <f t="shared" ref="AQP8:AQP17" si="160">AQO8/AQO$19*100</f>
        <v>0</v>
      </c>
      <c r="AQQ8" s="65"/>
      <c r="AQR8" s="66"/>
      <c r="AQT8" s="66"/>
      <c r="AQU8" s="39">
        <v>0</v>
      </c>
      <c r="AQV8" s="39">
        <v>0</v>
      </c>
      <c r="AQW8" s="68">
        <f t="shared" ref="AQW8:AQW17" si="161">AQV8/AQV$19*100</f>
        <v>0</v>
      </c>
      <c r="AQX8" s="65"/>
      <c r="AQY8" s="66"/>
      <c r="ARA8" s="66"/>
      <c r="ARB8" s="39">
        <v>0</v>
      </c>
      <c r="ARC8" s="39">
        <v>0</v>
      </c>
      <c r="ARD8" s="68">
        <f t="shared" ref="ARD8:ARD17" si="162">ARC8/ARC$19*100</f>
        <v>0</v>
      </c>
      <c r="ARE8" s="65"/>
      <c r="ARF8" s="66"/>
      <c r="ARH8" s="66"/>
      <c r="ARI8" s="39">
        <v>0</v>
      </c>
      <c r="ARJ8" s="39">
        <v>0</v>
      </c>
      <c r="ARK8" s="68">
        <f t="shared" ref="ARK8:ARK17" si="163">ARJ8/ARJ$19*100</f>
        <v>0</v>
      </c>
      <c r="ARL8" s="65"/>
      <c r="ARM8" s="66"/>
      <c r="ARO8" s="66"/>
      <c r="ARP8" s="39">
        <v>0</v>
      </c>
      <c r="ARQ8" s="39">
        <v>0</v>
      </c>
      <c r="ARR8" s="68">
        <f t="shared" ref="ARR8:ARR17" si="164">ARQ8/ARQ$19*100</f>
        <v>0</v>
      </c>
      <c r="ARS8" s="65"/>
      <c r="ART8" s="66"/>
      <c r="ARV8" s="66"/>
      <c r="ARW8" s="39">
        <v>0</v>
      </c>
      <c r="ARX8" s="39">
        <v>0</v>
      </c>
      <c r="ARY8" s="68">
        <f t="shared" ref="ARY8:ARY17" si="165">ARX8/ARX$19*100</f>
        <v>0</v>
      </c>
      <c r="ARZ8" s="65"/>
      <c r="ASA8" s="66"/>
      <c r="ASC8" s="66"/>
      <c r="ASD8" s="39">
        <v>0</v>
      </c>
      <c r="ASE8" s="39">
        <v>0</v>
      </c>
      <c r="ASF8" s="68">
        <f t="shared" ref="ASF8:ASF17" si="166">ASE8/ASE$19*100</f>
        <v>0</v>
      </c>
      <c r="ASG8" s="65"/>
      <c r="ASH8" s="66"/>
      <c r="ASJ8" s="66"/>
      <c r="ASK8" s="39">
        <v>0</v>
      </c>
      <c r="ASL8" s="39">
        <v>0</v>
      </c>
      <c r="ASM8" s="68">
        <f t="shared" ref="ASM8:ASM17" si="167">ASL8/ASL$19*100</f>
        <v>0</v>
      </c>
      <c r="ASN8" s="65"/>
      <c r="ASO8" s="66"/>
      <c r="ASQ8" s="66"/>
      <c r="ASR8" s="39">
        <v>0</v>
      </c>
      <c r="ASS8" s="39">
        <v>0</v>
      </c>
      <c r="AST8" s="68">
        <f t="shared" ref="AST8:AST17" si="168">ASS8/ASS$19*100</f>
        <v>0</v>
      </c>
      <c r="ASU8" s="65"/>
      <c r="ASV8" s="66"/>
      <c r="ASX8" s="66"/>
      <c r="ASY8" s="39">
        <v>0</v>
      </c>
      <c r="ASZ8" s="39">
        <v>0</v>
      </c>
      <c r="ATA8" s="68">
        <f t="shared" ref="ATA8:ATA17" si="169">ASZ8/ASZ$19*100</f>
        <v>0</v>
      </c>
      <c r="ATB8" s="65"/>
      <c r="ATC8" s="66"/>
      <c r="ATE8" s="66"/>
      <c r="ATF8" s="39">
        <v>0</v>
      </c>
      <c r="ATG8" s="39">
        <v>0</v>
      </c>
      <c r="ATH8" s="68">
        <f t="shared" ref="ATH8:ATH17" si="170">ATG8/ATG$19*100</f>
        <v>0</v>
      </c>
      <c r="ATI8" s="65"/>
      <c r="ATJ8" s="66"/>
      <c r="ATL8" s="66"/>
      <c r="ATM8" s="39">
        <v>0</v>
      </c>
      <c r="ATN8" s="39">
        <v>0</v>
      </c>
      <c r="ATO8" s="68">
        <f t="shared" ref="ATO8:ATO17" si="171">ATN8/ATN$19*100</f>
        <v>0</v>
      </c>
      <c r="ATP8" s="65"/>
      <c r="ATQ8" s="66"/>
      <c r="ATS8" s="66"/>
      <c r="ATT8" s="39">
        <v>0</v>
      </c>
      <c r="ATU8" s="39">
        <v>0</v>
      </c>
      <c r="ATV8" s="68">
        <f t="shared" ref="ATV8:ATV17" si="172">ATU8/ATU$19*100</f>
        <v>0</v>
      </c>
      <c r="ATW8" s="65"/>
      <c r="ATX8" s="66"/>
      <c r="ATZ8" s="66"/>
      <c r="AUA8" s="39">
        <v>0</v>
      </c>
      <c r="AUB8" s="39">
        <v>0</v>
      </c>
      <c r="AUC8" s="68">
        <f t="shared" ref="AUC8:AUC17" si="173">AUB8/AUB$19*100</f>
        <v>0</v>
      </c>
      <c r="AUD8" s="65"/>
      <c r="AUE8" s="66"/>
      <c r="AUG8" s="66"/>
      <c r="AUH8" s="39">
        <v>0</v>
      </c>
      <c r="AUI8" s="39">
        <v>0</v>
      </c>
      <c r="AUJ8" s="68">
        <f t="shared" ref="AUJ8:AUJ17" si="174">AUI8/AUI$19*100</f>
        <v>0</v>
      </c>
      <c r="AUK8" s="65"/>
      <c r="AUL8" s="66"/>
      <c r="AUN8" s="66"/>
      <c r="AUO8" s="39">
        <v>0</v>
      </c>
      <c r="AUP8" s="39">
        <v>0</v>
      </c>
      <c r="AUQ8" s="68">
        <f t="shared" ref="AUQ8:AUQ17" si="175">AUP8/AUP$19*100</f>
        <v>0</v>
      </c>
      <c r="AUR8" s="65"/>
      <c r="AUS8" s="66"/>
      <c r="AUU8" s="66"/>
      <c r="AUV8" s="39">
        <v>0</v>
      </c>
      <c r="AUW8" s="39">
        <v>0</v>
      </c>
      <c r="AUX8" s="68">
        <f t="shared" ref="AUX8:AUX17" si="176">AUW8/AUW$19*100</f>
        <v>0</v>
      </c>
      <c r="AUY8" s="65"/>
      <c r="AUZ8" s="66"/>
      <c r="AVB8" s="66"/>
      <c r="AVC8" s="39">
        <v>0</v>
      </c>
      <c r="AVD8" s="39">
        <v>0</v>
      </c>
      <c r="AVE8" s="68">
        <f t="shared" ref="AVE8:AVE17" si="177">AVD8/AVD$19*100</f>
        <v>0</v>
      </c>
      <c r="AVF8" s="65"/>
      <c r="AVG8" s="66"/>
      <c r="AVI8" s="66"/>
      <c r="AVJ8" s="39">
        <v>0</v>
      </c>
      <c r="AVK8" s="39">
        <v>0</v>
      </c>
      <c r="AVL8" s="68">
        <f t="shared" ref="AVL8:AVL17" si="178">AVK8/AVK$19*100</f>
        <v>0</v>
      </c>
      <c r="AVM8" s="65"/>
      <c r="AVN8" s="66"/>
      <c r="AVP8" s="66"/>
      <c r="AVQ8" s="39">
        <v>0</v>
      </c>
      <c r="AVR8" s="39">
        <v>0</v>
      </c>
      <c r="AVS8" s="68">
        <f t="shared" ref="AVS8:AVS17" si="179">AVR8/AVR$19*100</f>
        <v>0</v>
      </c>
      <c r="AVT8" s="65"/>
      <c r="AVU8" s="66"/>
      <c r="AVW8" s="66"/>
      <c r="AVX8" s="39">
        <v>0</v>
      </c>
      <c r="AVY8" s="39">
        <v>0</v>
      </c>
      <c r="AVZ8" s="68">
        <f t="shared" ref="AVZ8:AVZ17" si="180">AVY8/AVY$19*100</f>
        <v>0</v>
      </c>
      <c r="AWA8" s="65"/>
      <c r="AWB8" s="66"/>
      <c r="AWD8" s="66"/>
      <c r="AWE8" s="39">
        <v>0</v>
      </c>
      <c r="AWF8" s="39">
        <v>0</v>
      </c>
      <c r="AWG8" s="68">
        <f t="shared" ref="AWG8:AWG17" si="181">AWF8/AWF$19*100</f>
        <v>0</v>
      </c>
      <c r="AWH8" s="65"/>
      <c r="AWI8" s="66"/>
      <c r="AWK8" s="66"/>
      <c r="AWL8" s="39">
        <v>0</v>
      </c>
      <c r="AWM8" s="39">
        <v>0</v>
      </c>
      <c r="AWN8" s="68">
        <f t="shared" ref="AWN8:AWN17" si="182">AWM8/AWM$19*100</f>
        <v>0</v>
      </c>
      <c r="AWO8" s="65"/>
      <c r="AWP8" s="66"/>
      <c r="AWR8" s="66"/>
      <c r="AWS8" s="39">
        <v>0</v>
      </c>
      <c r="AWT8" s="39">
        <v>0</v>
      </c>
      <c r="AWU8" s="68">
        <f t="shared" ref="AWU8:AWU17" si="183">AWT8/AWT$19*100</f>
        <v>0</v>
      </c>
      <c r="AWV8" s="65"/>
      <c r="AWW8" s="66"/>
      <c r="AWY8" s="66"/>
      <c r="AWZ8" s="39">
        <v>0</v>
      </c>
      <c r="AXA8" s="39">
        <v>0</v>
      </c>
      <c r="AXB8" s="68">
        <f t="shared" ref="AXB8:AXB17" si="184">AXA8/AXA$19*100</f>
        <v>0</v>
      </c>
      <c r="AXC8" s="65"/>
      <c r="AXD8" s="66"/>
      <c r="AXF8" s="66"/>
      <c r="AXG8" s="39">
        <v>0</v>
      </c>
      <c r="AXH8" s="39">
        <v>0</v>
      </c>
      <c r="AXI8" s="68">
        <f t="shared" ref="AXI8:AXI17" si="185">AXH8/AXH$19*100</f>
        <v>0</v>
      </c>
      <c r="AXJ8" s="65"/>
      <c r="AXK8" s="66"/>
      <c r="AXM8" s="66"/>
      <c r="AXN8" s="39">
        <v>0</v>
      </c>
      <c r="AXO8" s="39">
        <v>0</v>
      </c>
      <c r="AXP8" s="68">
        <f t="shared" ref="AXP8:AXP17" si="186">AXO8/AXO$19*100</f>
        <v>0</v>
      </c>
      <c r="AXQ8" s="65"/>
      <c r="AXR8" s="66"/>
      <c r="AXT8" s="66"/>
      <c r="AXU8" s="39">
        <v>0</v>
      </c>
      <c r="AXV8" s="39">
        <v>0</v>
      </c>
      <c r="AXW8" s="68">
        <f t="shared" ref="AXW8:AXW17" si="187">AXV8/AXV$19*100</f>
        <v>0</v>
      </c>
      <c r="AXX8" s="65"/>
      <c r="AXY8" s="66"/>
      <c r="AYA8" s="66"/>
      <c r="AYB8" s="39">
        <v>0</v>
      </c>
      <c r="AYC8" s="39">
        <v>0</v>
      </c>
      <c r="AYD8" s="68">
        <f t="shared" ref="AYD8:AYD17" si="188">AYC8/AYC$19*100</f>
        <v>0</v>
      </c>
      <c r="AYE8" s="65"/>
      <c r="AYF8" s="66"/>
      <c r="AYH8" s="66"/>
      <c r="AYI8" s="39">
        <v>0</v>
      </c>
      <c r="AYJ8" s="39">
        <v>0</v>
      </c>
      <c r="AYK8" s="68">
        <f t="shared" ref="AYK8:AYK17" si="189">AYJ8/AYJ$19*100</f>
        <v>0</v>
      </c>
      <c r="AYL8" s="65"/>
      <c r="AYM8" s="66"/>
      <c r="AYO8" s="66"/>
      <c r="AYP8" s="39">
        <v>0</v>
      </c>
      <c r="AYQ8" s="39">
        <v>0</v>
      </c>
      <c r="AYR8" s="68">
        <f t="shared" ref="AYR8:AYR17" si="190">AYQ8/AYQ$19*100</f>
        <v>0</v>
      </c>
      <c r="AYS8" s="65"/>
      <c r="AYT8" s="66"/>
      <c r="AYV8" s="66"/>
      <c r="AYW8" s="39">
        <v>0</v>
      </c>
      <c r="AYX8" s="39">
        <v>0</v>
      </c>
      <c r="AYY8" s="68">
        <f t="shared" ref="AYY8:AYY17" si="191">AYX8/AYX$19*100</f>
        <v>0</v>
      </c>
      <c r="AYZ8" s="65"/>
      <c r="AZA8" s="66"/>
      <c r="AZC8" s="66"/>
      <c r="AZD8" s="39">
        <v>0</v>
      </c>
      <c r="AZE8" s="69">
        <v>0</v>
      </c>
      <c r="AZF8" s="68">
        <f t="shared" ref="AZF8:AZF17" si="192">AZE8/AZE$19*100</f>
        <v>0</v>
      </c>
      <c r="AZG8" s="65"/>
      <c r="AZH8" s="66"/>
      <c r="AZJ8" s="66"/>
      <c r="AZK8" s="39">
        <v>0</v>
      </c>
      <c r="AZL8" s="69">
        <v>0</v>
      </c>
      <c r="AZM8" s="68">
        <f t="shared" ref="AZM8:AZM17" si="193">AZL8/AZL$19*100</f>
        <v>0</v>
      </c>
      <c r="AZN8" s="65"/>
      <c r="AZO8" s="66"/>
      <c r="AZQ8" s="66"/>
      <c r="AZR8" s="39">
        <v>0</v>
      </c>
      <c r="AZS8" s="69">
        <v>0</v>
      </c>
      <c r="AZT8" s="68">
        <f t="shared" ref="AZT8:AZT17" si="194">AZS8/AZS$19*100</f>
        <v>0</v>
      </c>
      <c r="AZU8" s="65"/>
      <c r="AZV8" s="66"/>
      <c r="AZX8" s="66"/>
      <c r="AZY8" s="39">
        <v>0</v>
      </c>
      <c r="AZZ8" s="69">
        <v>0</v>
      </c>
      <c r="BAA8" s="68">
        <f t="shared" ref="BAA8:BAA17" si="195">AZZ8/AZZ$19*100</f>
        <v>0</v>
      </c>
      <c r="BAB8" s="65"/>
      <c r="BAC8" s="66"/>
      <c r="BAE8" s="66"/>
      <c r="BAF8" s="39">
        <v>0</v>
      </c>
      <c r="BAG8" s="69">
        <v>0</v>
      </c>
      <c r="BAH8" s="68">
        <f t="shared" ref="BAH8:BAH17" si="196">BAG8/BAG$19*100</f>
        <v>0</v>
      </c>
      <c r="BAI8" s="65"/>
      <c r="BAJ8" s="66"/>
      <c r="BAL8" s="66"/>
      <c r="BAM8" s="39">
        <v>0</v>
      </c>
      <c r="BAN8" s="69">
        <v>0</v>
      </c>
      <c r="BAO8" s="68">
        <f t="shared" ref="BAO8:BAO17" si="197">BAN8/BAN$19*100</f>
        <v>0</v>
      </c>
      <c r="BAP8" s="65"/>
      <c r="BAQ8" s="66"/>
      <c r="BAS8" s="66"/>
      <c r="BAT8" s="39">
        <v>0</v>
      </c>
      <c r="BAU8" s="69">
        <v>0</v>
      </c>
      <c r="BAV8" s="68">
        <f t="shared" ref="BAV8:BAV17" si="198">BAU8/BAU$19*100</f>
        <v>0</v>
      </c>
      <c r="BAW8" s="65"/>
      <c r="BAX8" s="66"/>
      <c r="BAZ8" s="66"/>
      <c r="BBA8" s="39">
        <v>0</v>
      </c>
      <c r="BBB8" s="69">
        <v>0</v>
      </c>
      <c r="BBC8" s="68">
        <f t="shared" ref="BBC8:BBC17" si="199">BBB8/BBB$19*100</f>
        <v>0</v>
      </c>
      <c r="BBD8" s="65"/>
      <c r="BBE8" s="66"/>
      <c r="BBG8" s="66"/>
      <c r="BBH8" s="39">
        <v>0</v>
      </c>
      <c r="BBI8" s="69">
        <v>0</v>
      </c>
      <c r="BBJ8" s="68">
        <f t="shared" ref="BBJ8:BBJ17" si="200">BBI8/BBI$19*100</f>
        <v>0</v>
      </c>
      <c r="BBK8" s="65"/>
      <c r="BBL8" s="66"/>
      <c r="BBN8" s="66"/>
      <c r="BBO8" s="39">
        <v>0</v>
      </c>
      <c r="BBP8" s="69">
        <v>0</v>
      </c>
      <c r="BBQ8" s="68">
        <f t="shared" ref="BBQ8:BBQ17" si="201">BBP8/BBP$19*100</f>
        <v>0</v>
      </c>
      <c r="BBR8" s="65"/>
      <c r="BBS8" s="66"/>
      <c r="BBU8" s="66"/>
      <c r="BBV8" s="39">
        <v>0</v>
      </c>
      <c r="BBW8" s="69">
        <v>0</v>
      </c>
      <c r="BBX8" s="68">
        <f t="shared" ref="BBX8:BBX17" si="202">BBW8/BBW$19*100</f>
        <v>0</v>
      </c>
      <c r="BBY8" s="65"/>
      <c r="BBZ8" s="66"/>
      <c r="BCB8" s="66"/>
      <c r="BCC8" s="39">
        <v>0</v>
      </c>
      <c r="BCD8" s="69">
        <v>0</v>
      </c>
      <c r="BCE8" s="68">
        <f t="shared" ref="BCE8:BCE17" si="203">BCD8/BCD$19*100</f>
        <v>0</v>
      </c>
      <c r="BCF8" s="65"/>
      <c r="BCG8" s="66"/>
      <c r="BCI8" s="66"/>
      <c r="BCJ8" s="39">
        <v>0</v>
      </c>
      <c r="BCK8" s="69">
        <v>0</v>
      </c>
      <c r="BCL8" s="68">
        <f t="shared" ref="BCL8:BCL17" si="204">BCK8/BCK$19*100</f>
        <v>0</v>
      </c>
      <c r="BCM8" s="65"/>
      <c r="BCN8" s="66"/>
      <c r="BCP8" s="66"/>
      <c r="BCQ8" s="39">
        <v>0</v>
      </c>
      <c r="BCR8" s="69">
        <v>0</v>
      </c>
      <c r="BCS8" s="68">
        <f t="shared" ref="BCS8:BCS17" si="205">BCR8/BCR$19*100</f>
        <v>0</v>
      </c>
      <c r="BCT8" s="65"/>
      <c r="BCU8" s="66"/>
      <c r="BCW8" s="66"/>
      <c r="BCX8" s="39">
        <v>0</v>
      </c>
      <c r="BCY8" s="69">
        <v>0</v>
      </c>
      <c r="BCZ8" s="68">
        <f t="shared" ref="BCZ8:BCZ17" si="206">BCY8/BCY$19*100</f>
        <v>0</v>
      </c>
      <c r="BDA8" s="65"/>
      <c r="BDB8" s="66"/>
      <c r="BDD8" s="66"/>
      <c r="BDE8" s="39">
        <v>0</v>
      </c>
      <c r="BDF8" s="69">
        <v>0</v>
      </c>
      <c r="BDG8" s="68">
        <f t="shared" ref="BDG8:BDG17" si="207">BDF8/BDF$19*100</f>
        <v>0</v>
      </c>
      <c r="BDH8" s="65"/>
      <c r="BDI8" s="63"/>
      <c r="BDJ8" s="64"/>
      <c r="BDK8" s="63"/>
      <c r="BDL8" s="39">
        <v>0</v>
      </c>
      <c r="BDM8" s="69">
        <v>0</v>
      </c>
      <c r="BDN8" s="68">
        <f t="shared" ref="BDN8:BDN17" si="208">BDM8/BDM$19*100</f>
        <v>0</v>
      </c>
      <c r="BDO8" s="65"/>
      <c r="BDP8" s="63"/>
      <c r="BDQ8" s="64"/>
      <c r="BDR8" s="63"/>
      <c r="BDS8" s="39">
        <v>0</v>
      </c>
      <c r="BDT8" s="69">
        <v>0</v>
      </c>
      <c r="BDU8" s="68">
        <f t="shared" ref="BDU8:BDU17" si="209">BDT8/BDT$19*100</f>
        <v>0</v>
      </c>
      <c r="BDV8" s="65"/>
      <c r="BDW8" s="63"/>
      <c r="BDX8" s="64"/>
      <c r="BDY8" s="63"/>
      <c r="BDZ8" s="39">
        <v>0</v>
      </c>
      <c r="BEA8" s="69">
        <v>0</v>
      </c>
      <c r="BEB8" s="68">
        <f t="shared" ref="BEB8:BEB17" si="210">BEA8/BEA$19*100</f>
        <v>0</v>
      </c>
      <c r="BEC8" s="65"/>
      <c r="BED8" s="63"/>
      <c r="BEE8" s="64"/>
      <c r="BEF8" s="63"/>
      <c r="BEG8" s="39">
        <v>0</v>
      </c>
      <c r="BEH8" s="69">
        <v>0</v>
      </c>
      <c r="BEI8" s="68">
        <f t="shared" ref="BEI8:BEI17" si="211">BEH8/BEH$19*100</f>
        <v>0</v>
      </c>
      <c r="BEJ8" s="65"/>
      <c r="BEK8" s="63"/>
      <c r="BEL8" s="64"/>
      <c r="BEM8" s="63"/>
      <c r="BEN8" s="39">
        <v>0</v>
      </c>
      <c r="BEO8" s="69">
        <v>0</v>
      </c>
      <c r="BEP8" s="68">
        <f t="shared" ref="BEP8:BEP17" si="212">BEO8/BEO$19*100</f>
        <v>0</v>
      </c>
      <c r="BEQ8" s="65"/>
      <c r="BER8" s="63"/>
      <c r="BES8" s="64"/>
      <c r="BET8" s="63"/>
      <c r="BEU8" s="39">
        <v>0</v>
      </c>
      <c r="BEV8" s="70">
        <v>0</v>
      </c>
      <c r="BEW8" s="68">
        <f t="shared" ref="BEW8:BEW17" si="213">BEV8/BEV$19*100</f>
        <v>0</v>
      </c>
      <c r="BEX8" s="65"/>
      <c r="BEY8" s="63"/>
      <c r="BEZ8" s="64"/>
      <c r="BFA8" s="63"/>
      <c r="BFB8" s="39">
        <v>0</v>
      </c>
      <c r="BFC8" s="70">
        <v>0</v>
      </c>
      <c r="BFD8" s="68">
        <f t="shared" ref="BFD8:BFD17" si="214">BFC8/BFC$19*100</f>
        <v>0</v>
      </c>
    </row>
    <row r="9" spans="1:1512" s="2" customFormat="1">
      <c r="A9" s="132" t="s">
        <v>44</v>
      </c>
      <c r="B9" s="62">
        <f>216360+217140</f>
        <v>433500</v>
      </c>
      <c r="C9" s="63">
        <f t="shared" ref="C9:C17" si="215">B9/$B$22*100</f>
        <v>9.9494311840190335</v>
      </c>
      <c r="D9" s="64">
        <f>203926+206133</f>
        <v>410059</v>
      </c>
      <c r="E9" s="63">
        <f t="shared" ref="E9:E17" si="216">D9/$D$19*100</f>
        <v>9.1088960673445953</v>
      </c>
      <c r="F9" s="27">
        <v>843559</v>
      </c>
      <c r="G9" s="68">
        <f t="shared" si="0"/>
        <v>9.5222985119274384</v>
      </c>
      <c r="H9" s="39">
        <v>0</v>
      </c>
      <c r="I9" s="66">
        <f t="shared" ref="I9:K17" si="217">H9/H$19*100</f>
        <v>0</v>
      </c>
      <c r="J9" s="39">
        <v>0</v>
      </c>
      <c r="K9" s="66">
        <f t="shared" si="217"/>
        <v>0</v>
      </c>
      <c r="L9" s="39">
        <v>0</v>
      </c>
      <c r="M9" s="173">
        <f t="shared" ref="M9:M17" si="218">H9+J9</f>
        <v>0</v>
      </c>
      <c r="N9" s="68">
        <f t="shared" ref="N9" si="219">M9/M$19*100</f>
        <v>0</v>
      </c>
      <c r="O9" s="39">
        <v>0</v>
      </c>
      <c r="P9" s="66">
        <f t="shared" ref="P9" si="220">O9/O$19*100</f>
        <v>0</v>
      </c>
      <c r="Q9" s="39">
        <v>0</v>
      </c>
      <c r="R9" s="66">
        <f t="shared" ref="R9" si="221">Q9/Q$19*100</f>
        <v>0</v>
      </c>
      <c r="S9" s="39">
        <v>0</v>
      </c>
      <c r="T9" s="39">
        <f t="shared" ref="T9:T17" si="222">O9+Q9</f>
        <v>0</v>
      </c>
      <c r="U9" s="68">
        <f t="shared" si="1"/>
        <v>0</v>
      </c>
      <c r="V9" s="39">
        <v>0</v>
      </c>
      <c r="W9" s="66">
        <f t="shared" ref="W9" si="223">V9/V$19*100</f>
        <v>0</v>
      </c>
      <c r="X9" s="39">
        <v>0</v>
      </c>
      <c r="Y9" s="66">
        <f t="shared" ref="Y9" si="224">X9/X$19*100</f>
        <v>0</v>
      </c>
      <c r="Z9" s="39">
        <v>0</v>
      </c>
      <c r="AA9" s="39">
        <f t="shared" ref="AA9:AA17" si="225">V9+X9</f>
        <v>0</v>
      </c>
      <c r="AB9" s="68">
        <f t="shared" si="2"/>
        <v>0</v>
      </c>
      <c r="AC9" s="39">
        <v>0</v>
      </c>
      <c r="AD9" s="66">
        <f t="shared" ref="AD9" si="226">AC9/AC$19*100</f>
        <v>0</v>
      </c>
      <c r="AE9" s="39">
        <v>0</v>
      </c>
      <c r="AF9" s="66">
        <f t="shared" ref="AF9" si="227">AE9/AE$19*100</f>
        <v>0</v>
      </c>
      <c r="AG9" s="39">
        <v>0</v>
      </c>
      <c r="AH9" s="39">
        <f t="shared" ref="AH9:AH17" si="228">AC9+AE9</f>
        <v>0</v>
      </c>
      <c r="AI9" s="68">
        <f t="shared" si="3"/>
        <v>0</v>
      </c>
      <c r="AJ9" s="39">
        <v>0</v>
      </c>
      <c r="AK9" s="66">
        <f t="shared" ref="AK9" si="229">AJ9/AJ$19*100</f>
        <v>0</v>
      </c>
      <c r="AL9" s="39">
        <v>0</v>
      </c>
      <c r="AM9" s="66">
        <f t="shared" ref="AM9" si="230">AL9/AL$19*100</f>
        <v>0</v>
      </c>
      <c r="AN9" s="39">
        <v>0</v>
      </c>
      <c r="AO9" s="39">
        <f t="shared" ref="AO9:AO17" si="231">AJ9+AL9</f>
        <v>0</v>
      </c>
      <c r="AP9" s="68">
        <f t="shared" si="4"/>
        <v>0</v>
      </c>
      <c r="AQ9" s="39">
        <v>0</v>
      </c>
      <c r="AR9" s="66">
        <f t="shared" ref="AR9" si="232">AQ9/AQ$19*100</f>
        <v>0</v>
      </c>
      <c r="AS9" s="39">
        <v>0</v>
      </c>
      <c r="AT9" s="66">
        <f t="shared" ref="AT9" si="233">AS9/AS$19*100</f>
        <v>0</v>
      </c>
      <c r="AU9" s="39">
        <v>0</v>
      </c>
      <c r="AV9" s="39">
        <f t="shared" ref="AV9:AV17" si="234">AQ9+AS9</f>
        <v>0</v>
      </c>
      <c r="AW9" s="68">
        <f t="shared" si="5"/>
        <v>0</v>
      </c>
      <c r="AX9" s="39">
        <v>0</v>
      </c>
      <c r="AY9" s="66">
        <f t="shared" ref="AY9" si="235">AX9/AX$19*100</f>
        <v>0</v>
      </c>
      <c r="AZ9" s="39">
        <v>0</v>
      </c>
      <c r="BA9" s="66">
        <f t="shared" ref="BA9" si="236">AZ9/AZ$19*100</f>
        <v>0</v>
      </c>
      <c r="BB9" s="39">
        <v>0</v>
      </c>
      <c r="BC9" s="39">
        <f t="shared" ref="BC9:BC17" si="237">AX9+AZ9</f>
        <v>0</v>
      </c>
      <c r="BD9" s="68">
        <f t="shared" si="6"/>
        <v>0</v>
      </c>
      <c r="BE9" s="39">
        <v>0</v>
      </c>
      <c r="BF9" s="66">
        <f t="shared" ref="BF9" si="238">BE9/BE$19*100</f>
        <v>0</v>
      </c>
      <c r="BG9" s="39">
        <v>0</v>
      </c>
      <c r="BH9" s="66">
        <f t="shared" ref="BH9" si="239">BG9/BG$19*100</f>
        <v>0</v>
      </c>
      <c r="BI9" s="39">
        <v>0</v>
      </c>
      <c r="BJ9" s="39">
        <f t="shared" ref="BJ9:BJ17" si="240">BE9+BG9</f>
        <v>0</v>
      </c>
      <c r="BK9" s="68">
        <f t="shared" si="7"/>
        <v>0</v>
      </c>
      <c r="BL9" s="39">
        <v>0</v>
      </c>
      <c r="BM9" s="66">
        <f t="shared" ref="BM9" si="241">BL9/BL$19*100</f>
        <v>0</v>
      </c>
      <c r="BN9" s="39">
        <v>0</v>
      </c>
      <c r="BO9" s="66">
        <f t="shared" ref="BO9" si="242">BN9/BN$19*100</f>
        <v>0</v>
      </c>
      <c r="BP9" s="39">
        <v>0</v>
      </c>
      <c r="BQ9" s="39">
        <f t="shared" ref="BQ9:BQ17" si="243">BL9+BN9</f>
        <v>0</v>
      </c>
      <c r="BR9" s="68">
        <f t="shared" si="8"/>
        <v>0</v>
      </c>
      <c r="BS9" s="39">
        <v>0</v>
      </c>
      <c r="BT9" s="66">
        <f t="shared" ref="BT9" si="244">BS9/BS$19*100</f>
        <v>0</v>
      </c>
      <c r="BU9" s="39">
        <v>0</v>
      </c>
      <c r="BV9" s="66">
        <f t="shared" ref="BV9" si="245">BU9/BU$19*100</f>
        <v>0</v>
      </c>
      <c r="BW9" s="39">
        <v>0</v>
      </c>
      <c r="BX9" s="39">
        <f t="shared" ref="BX9:BX11" si="246">BS9+BU9</f>
        <v>0</v>
      </c>
      <c r="BY9" s="68">
        <f t="shared" si="9"/>
        <v>0</v>
      </c>
      <c r="BZ9" s="39">
        <v>0</v>
      </c>
      <c r="CA9" s="66">
        <f t="shared" ref="CA9" si="247">BZ9/BZ$19*100</f>
        <v>0</v>
      </c>
      <c r="CB9" s="39">
        <v>0</v>
      </c>
      <c r="CC9" s="66">
        <f t="shared" ref="CC9" si="248">CB9/CB$19*100</f>
        <v>0</v>
      </c>
      <c r="CD9" s="39">
        <v>0</v>
      </c>
      <c r="CE9" s="39">
        <f t="shared" ref="CE9:CE11" si="249">BZ9+CB9</f>
        <v>0</v>
      </c>
      <c r="CF9" s="68">
        <f t="shared" si="10"/>
        <v>0</v>
      </c>
      <c r="CG9" s="39">
        <v>0</v>
      </c>
      <c r="CH9" s="66">
        <f t="shared" ref="CH9" si="250">CG9/CG$19*100</f>
        <v>0</v>
      </c>
      <c r="CI9" s="39">
        <v>0</v>
      </c>
      <c r="CJ9" s="66">
        <f t="shared" ref="CJ9" si="251">CI9/CI$19*100</f>
        <v>0</v>
      </c>
      <c r="CK9" s="39">
        <v>0</v>
      </c>
      <c r="CL9" s="39">
        <f t="shared" ref="CL9:CL11" si="252">CG9+CI9</f>
        <v>0</v>
      </c>
      <c r="CM9" s="68">
        <f t="shared" si="11"/>
        <v>0</v>
      </c>
      <c r="CN9" s="39">
        <v>0</v>
      </c>
      <c r="CO9" s="66">
        <f t="shared" ref="CO9" si="253">CN9/CN$19*100</f>
        <v>0</v>
      </c>
      <c r="CP9" s="39">
        <v>0</v>
      </c>
      <c r="CQ9" s="66">
        <f t="shared" ref="CQ9" si="254">CP9/CP$19*100</f>
        <v>0</v>
      </c>
      <c r="CR9" s="39">
        <v>0</v>
      </c>
      <c r="CS9" s="39">
        <f t="shared" ref="CS9:CS11" si="255">CN9+CP9</f>
        <v>0</v>
      </c>
      <c r="CT9" s="68">
        <f t="shared" si="12"/>
        <v>0</v>
      </c>
      <c r="CU9" s="39">
        <v>0</v>
      </c>
      <c r="CV9" s="66">
        <f t="shared" ref="CV9" si="256">CU9/CU$19*100</f>
        <v>0</v>
      </c>
      <c r="CW9" s="39">
        <v>0</v>
      </c>
      <c r="CX9" s="66">
        <f t="shared" ref="CX9" si="257">CW9/CW$19*100</f>
        <v>0</v>
      </c>
      <c r="CY9" s="39">
        <v>0</v>
      </c>
      <c r="CZ9" s="39">
        <f t="shared" ref="CZ9:CZ11" si="258">CU9+CW9</f>
        <v>0</v>
      </c>
      <c r="DA9" s="68">
        <f t="shared" si="13"/>
        <v>0</v>
      </c>
      <c r="DB9" s="39">
        <v>0</v>
      </c>
      <c r="DC9" s="66">
        <f t="shared" ref="DC9" si="259">DB9/DB$19*100</f>
        <v>0</v>
      </c>
      <c r="DD9" s="39">
        <v>0</v>
      </c>
      <c r="DE9" s="66">
        <f t="shared" ref="DE9" si="260">DD9/DD$19*100</f>
        <v>0</v>
      </c>
      <c r="DF9" s="39">
        <v>0</v>
      </c>
      <c r="DG9" s="39">
        <f t="shared" ref="DG9:DG11" si="261">DB9+DD9</f>
        <v>0</v>
      </c>
      <c r="DH9" s="68">
        <f t="shared" si="14"/>
        <v>0</v>
      </c>
      <c r="DI9" s="39">
        <v>0</v>
      </c>
      <c r="DJ9" s="66">
        <f t="shared" ref="DJ9" si="262">DI9/DI$19*100</f>
        <v>0</v>
      </c>
      <c r="DK9" s="39">
        <v>0</v>
      </c>
      <c r="DL9" s="66">
        <f t="shared" ref="DL9" si="263">DK9/DK$19*100</f>
        <v>0</v>
      </c>
      <c r="DM9" s="39">
        <v>0</v>
      </c>
      <c r="DN9" s="39">
        <f t="shared" ref="DN9:DN17" si="264">DI9+DK9</f>
        <v>0</v>
      </c>
      <c r="DO9" s="68">
        <f t="shared" si="15"/>
        <v>0</v>
      </c>
      <c r="DP9" s="71"/>
      <c r="DQ9" s="66"/>
      <c r="DR9" s="136"/>
      <c r="DS9" s="66"/>
      <c r="DT9" s="39">
        <v>0</v>
      </c>
      <c r="DU9" s="39">
        <v>0</v>
      </c>
      <c r="DV9" s="68">
        <f t="shared" si="16"/>
        <v>0</v>
      </c>
      <c r="DW9" s="71"/>
      <c r="DX9" s="66"/>
      <c r="DY9" s="136"/>
      <c r="DZ9" s="66"/>
      <c r="EA9" s="39">
        <v>0</v>
      </c>
      <c r="EB9" s="39">
        <v>0</v>
      </c>
      <c r="EC9" s="68">
        <f t="shared" si="17"/>
        <v>0</v>
      </c>
      <c r="ED9" s="71"/>
      <c r="EE9" s="66"/>
      <c r="EF9" s="136"/>
      <c r="EG9" s="66"/>
      <c r="EH9" s="39">
        <v>0</v>
      </c>
      <c r="EI9" s="39">
        <v>0</v>
      </c>
      <c r="EJ9" s="68">
        <f t="shared" si="18"/>
        <v>0</v>
      </c>
      <c r="EK9" s="71"/>
      <c r="EL9" s="66"/>
      <c r="EM9" s="136"/>
      <c r="EN9" s="66"/>
      <c r="EO9" s="39">
        <v>0</v>
      </c>
      <c r="EP9" s="39">
        <v>0</v>
      </c>
      <c r="EQ9" s="68">
        <f t="shared" si="19"/>
        <v>0</v>
      </c>
      <c r="ER9" s="71"/>
      <c r="ES9" s="66"/>
      <c r="ET9" s="136"/>
      <c r="EU9" s="66"/>
      <c r="EV9" s="39">
        <v>0</v>
      </c>
      <c r="EW9" s="39">
        <v>0</v>
      </c>
      <c r="EX9" s="68">
        <f t="shared" si="20"/>
        <v>0</v>
      </c>
      <c r="EY9" s="71"/>
      <c r="EZ9" s="66"/>
      <c r="FA9" s="136"/>
      <c r="FB9" s="66"/>
      <c r="FC9" s="39">
        <v>0</v>
      </c>
      <c r="FD9" s="39">
        <v>0</v>
      </c>
      <c r="FE9" s="68">
        <f t="shared" si="21"/>
        <v>0</v>
      </c>
      <c r="FF9" s="71"/>
      <c r="FG9" s="66"/>
      <c r="FH9" s="136"/>
      <c r="FI9" s="66"/>
      <c r="FJ9" s="39">
        <v>0</v>
      </c>
      <c r="FK9" s="39">
        <v>0</v>
      </c>
      <c r="FL9" s="68">
        <f t="shared" si="22"/>
        <v>0</v>
      </c>
      <c r="FM9" s="71"/>
      <c r="FN9" s="66"/>
      <c r="FO9" s="136"/>
      <c r="FP9" s="66"/>
      <c r="FQ9" s="39">
        <v>0</v>
      </c>
      <c r="FR9" s="39">
        <v>0</v>
      </c>
      <c r="FS9" s="68">
        <f t="shared" si="23"/>
        <v>0</v>
      </c>
      <c r="FT9" s="71"/>
      <c r="FU9" s="66"/>
      <c r="FV9" s="136"/>
      <c r="FW9" s="66"/>
      <c r="FX9" s="39">
        <v>0</v>
      </c>
      <c r="FY9" s="39">
        <v>0</v>
      </c>
      <c r="FZ9" s="68">
        <f t="shared" si="24"/>
        <v>0</v>
      </c>
      <c r="GA9" s="71"/>
      <c r="GB9" s="66"/>
      <c r="GC9" s="136"/>
      <c r="GD9" s="66"/>
      <c r="GE9" s="39">
        <v>0</v>
      </c>
      <c r="GF9" s="39">
        <v>0</v>
      </c>
      <c r="GG9" s="68">
        <f t="shared" si="25"/>
        <v>0</v>
      </c>
      <c r="GH9" s="71"/>
      <c r="GI9" s="66"/>
      <c r="GJ9" s="136"/>
      <c r="GK9" s="66"/>
      <c r="GL9" s="39">
        <v>0</v>
      </c>
      <c r="GM9" s="39">
        <v>0</v>
      </c>
      <c r="GN9" s="68">
        <f t="shared" si="26"/>
        <v>0</v>
      </c>
      <c r="GO9" s="71"/>
      <c r="GP9" s="66"/>
      <c r="GQ9" s="136"/>
      <c r="GR9" s="66"/>
      <c r="GS9" s="39">
        <v>0</v>
      </c>
      <c r="GT9" s="39">
        <v>0</v>
      </c>
      <c r="GU9" s="68">
        <f t="shared" si="27"/>
        <v>0</v>
      </c>
      <c r="GV9" s="71"/>
      <c r="GW9" s="66"/>
      <c r="GX9" s="136"/>
      <c r="GY9" s="66"/>
      <c r="GZ9" s="39">
        <v>0</v>
      </c>
      <c r="HA9" s="39">
        <v>0</v>
      </c>
      <c r="HB9" s="68">
        <f t="shared" si="28"/>
        <v>0</v>
      </c>
      <c r="HC9" s="71"/>
      <c r="HD9" s="66"/>
      <c r="HE9" s="136"/>
      <c r="HF9" s="66"/>
      <c r="HG9" s="39">
        <v>0</v>
      </c>
      <c r="HH9" s="39">
        <v>0</v>
      </c>
      <c r="HI9" s="68">
        <f t="shared" si="29"/>
        <v>0</v>
      </c>
      <c r="HJ9" s="71"/>
      <c r="HK9" s="66"/>
      <c r="HL9" s="136"/>
      <c r="HM9" s="66"/>
      <c r="HN9" s="39">
        <v>0</v>
      </c>
      <c r="HO9" s="39">
        <v>0</v>
      </c>
      <c r="HP9" s="68">
        <f t="shared" si="30"/>
        <v>0</v>
      </c>
      <c r="HQ9" s="71"/>
      <c r="HR9" s="66"/>
      <c r="HS9" s="136"/>
      <c r="HT9" s="66"/>
      <c r="HU9" s="39">
        <v>0</v>
      </c>
      <c r="HV9" s="39">
        <v>0</v>
      </c>
      <c r="HW9" s="68">
        <f t="shared" si="31"/>
        <v>0</v>
      </c>
      <c r="HX9" s="71"/>
      <c r="HY9" s="66"/>
      <c r="HZ9" s="136"/>
      <c r="IA9" s="66"/>
      <c r="IB9" s="39">
        <v>0</v>
      </c>
      <c r="IC9" s="39">
        <v>0</v>
      </c>
      <c r="ID9" s="68">
        <f t="shared" si="32"/>
        <v>0</v>
      </c>
      <c r="IE9" s="71"/>
      <c r="IF9" s="66"/>
      <c r="IG9" s="136"/>
      <c r="IH9" s="66"/>
      <c r="II9" s="39">
        <v>0</v>
      </c>
      <c r="IJ9" s="39">
        <v>0</v>
      </c>
      <c r="IK9" s="68">
        <f t="shared" si="33"/>
        <v>0</v>
      </c>
      <c r="IL9" s="71"/>
      <c r="IM9" s="66"/>
      <c r="IN9" s="136"/>
      <c r="IO9" s="66"/>
      <c r="IP9" s="39">
        <v>0</v>
      </c>
      <c r="IQ9" s="39">
        <v>0</v>
      </c>
      <c r="IR9" s="68">
        <f t="shared" si="34"/>
        <v>0</v>
      </c>
      <c r="IS9" s="71"/>
      <c r="IT9" s="66"/>
      <c r="IU9" s="136"/>
      <c r="IV9" s="66"/>
      <c r="IW9" s="39">
        <v>0</v>
      </c>
      <c r="IX9" s="39">
        <v>0</v>
      </c>
      <c r="IY9" s="68">
        <f t="shared" si="35"/>
        <v>0</v>
      </c>
      <c r="IZ9" s="71"/>
      <c r="JA9" s="66"/>
      <c r="JB9" s="136"/>
      <c r="JC9" s="66"/>
      <c r="JD9" s="39">
        <v>0</v>
      </c>
      <c r="JE9" s="39">
        <v>0</v>
      </c>
      <c r="JF9" s="68">
        <f t="shared" si="36"/>
        <v>0</v>
      </c>
      <c r="JG9" s="71"/>
      <c r="JH9" s="66"/>
      <c r="JI9" s="136"/>
      <c r="JJ9" s="66"/>
      <c r="JK9" s="39">
        <v>0</v>
      </c>
      <c r="JL9" s="39">
        <v>0</v>
      </c>
      <c r="JM9" s="68">
        <f t="shared" si="37"/>
        <v>0</v>
      </c>
      <c r="JN9" s="71"/>
      <c r="JO9" s="66"/>
      <c r="JP9" s="136"/>
      <c r="JQ9" s="66"/>
      <c r="JR9" s="39">
        <v>0</v>
      </c>
      <c r="JS9" s="39">
        <v>0</v>
      </c>
      <c r="JT9" s="68">
        <f t="shared" si="38"/>
        <v>0</v>
      </c>
      <c r="JU9" s="71"/>
      <c r="JV9" s="66"/>
      <c r="JW9" s="136"/>
      <c r="JX9" s="66"/>
      <c r="JY9" s="39">
        <v>0</v>
      </c>
      <c r="JZ9" s="39">
        <v>0</v>
      </c>
      <c r="KA9" s="68">
        <f t="shared" si="39"/>
        <v>0</v>
      </c>
      <c r="KB9" s="71"/>
      <c r="KC9" s="66"/>
      <c r="KD9" s="136"/>
      <c r="KE9" s="66"/>
      <c r="KF9" s="39">
        <v>0</v>
      </c>
      <c r="KG9" s="39">
        <v>0</v>
      </c>
      <c r="KH9" s="68">
        <f t="shared" si="40"/>
        <v>0</v>
      </c>
      <c r="KI9" s="71"/>
      <c r="KJ9" s="66"/>
      <c r="KK9" s="136"/>
      <c r="KL9" s="66"/>
      <c r="KM9" s="39">
        <v>0</v>
      </c>
      <c r="KN9" s="39">
        <v>0</v>
      </c>
      <c r="KO9" s="68">
        <f t="shared" si="41"/>
        <v>0</v>
      </c>
      <c r="KP9" s="71"/>
      <c r="KQ9" s="66"/>
      <c r="KR9" s="136"/>
      <c r="KS9" s="66"/>
      <c r="KT9" s="39">
        <v>0</v>
      </c>
      <c r="KU9" s="39">
        <v>0</v>
      </c>
      <c r="KV9" s="68">
        <f t="shared" si="42"/>
        <v>0</v>
      </c>
      <c r="KW9" s="71"/>
      <c r="KX9" s="66"/>
      <c r="KY9" s="136"/>
      <c r="KZ9" s="66"/>
      <c r="LA9" s="39">
        <v>0</v>
      </c>
      <c r="LB9" s="39">
        <v>0</v>
      </c>
      <c r="LC9" s="68">
        <f t="shared" si="43"/>
        <v>0</v>
      </c>
      <c r="LD9" s="71"/>
      <c r="LE9" s="66"/>
      <c r="LF9" s="136"/>
      <c r="LG9" s="66"/>
      <c r="LH9" s="39">
        <v>0</v>
      </c>
      <c r="LI9" s="39">
        <v>0</v>
      </c>
      <c r="LJ9" s="68">
        <f t="shared" si="44"/>
        <v>0</v>
      </c>
      <c r="LK9" s="71"/>
      <c r="LL9" s="66"/>
      <c r="LM9" s="136"/>
      <c r="LN9" s="66"/>
      <c r="LO9" s="39">
        <v>0</v>
      </c>
      <c r="LP9" s="39">
        <v>0</v>
      </c>
      <c r="LQ9" s="68">
        <f t="shared" si="45"/>
        <v>0</v>
      </c>
      <c r="LR9" s="71"/>
      <c r="LS9" s="66"/>
      <c r="LT9" s="136"/>
      <c r="LU9" s="66"/>
      <c r="LV9" s="39">
        <v>0</v>
      </c>
      <c r="LW9" s="39">
        <v>0</v>
      </c>
      <c r="LX9" s="68">
        <f t="shared" si="46"/>
        <v>0</v>
      </c>
      <c r="LY9" s="71"/>
      <c r="LZ9" s="66"/>
      <c r="MA9" s="136"/>
      <c r="MB9" s="66"/>
      <c r="MC9" s="39">
        <v>0</v>
      </c>
      <c r="MD9" s="39">
        <v>0</v>
      </c>
      <c r="ME9" s="68">
        <f t="shared" si="47"/>
        <v>0</v>
      </c>
      <c r="MF9" s="71"/>
      <c r="MG9" s="66"/>
      <c r="MH9" s="136"/>
      <c r="MI9" s="66"/>
      <c r="MJ9" s="39">
        <v>0</v>
      </c>
      <c r="MK9" s="39">
        <v>0</v>
      </c>
      <c r="ML9" s="68">
        <f t="shared" si="48"/>
        <v>0</v>
      </c>
      <c r="MM9" s="71"/>
      <c r="MN9" s="66"/>
      <c r="MO9" s="136"/>
      <c r="MP9" s="66"/>
      <c r="MQ9" s="39">
        <v>0</v>
      </c>
      <c r="MR9" s="39">
        <v>0</v>
      </c>
      <c r="MS9" s="68">
        <f t="shared" si="49"/>
        <v>0</v>
      </c>
      <c r="MT9" s="71"/>
      <c r="MU9" s="66"/>
      <c r="MV9" s="136"/>
      <c r="MW9" s="66"/>
      <c r="MX9" s="39">
        <v>0</v>
      </c>
      <c r="MY9" s="39">
        <v>0</v>
      </c>
      <c r="MZ9" s="68">
        <f t="shared" si="50"/>
        <v>0</v>
      </c>
      <c r="NA9" s="71"/>
      <c r="NB9" s="66"/>
      <c r="NC9" s="136"/>
      <c r="ND9" s="66"/>
      <c r="NE9" s="39">
        <v>0</v>
      </c>
      <c r="NF9" s="39">
        <v>0</v>
      </c>
      <c r="NG9" s="68">
        <f t="shared" si="51"/>
        <v>0</v>
      </c>
      <c r="NH9" s="71"/>
      <c r="NI9" s="66"/>
      <c r="NJ9" s="136"/>
      <c r="NK9" s="66"/>
      <c r="NL9" s="39">
        <v>0</v>
      </c>
      <c r="NM9" s="39">
        <v>0</v>
      </c>
      <c r="NN9" s="68">
        <f t="shared" si="52"/>
        <v>0</v>
      </c>
      <c r="NO9" s="71"/>
      <c r="NP9" s="66"/>
      <c r="NQ9" s="136"/>
      <c r="NR9" s="66"/>
      <c r="NS9" s="39">
        <v>0</v>
      </c>
      <c r="NT9" s="39">
        <v>0</v>
      </c>
      <c r="NU9" s="68">
        <f t="shared" si="53"/>
        <v>0</v>
      </c>
      <c r="NV9" s="71"/>
      <c r="NW9" s="66"/>
      <c r="NX9" s="136"/>
      <c r="NY9" s="66"/>
      <c r="NZ9" s="39">
        <v>0</v>
      </c>
      <c r="OA9" s="39">
        <v>0</v>
      </c>
      <c r="OB9" s="68">
        <f t="shared" si="54"/>
        <v>0</v>
      </c>
      <c r="OC9" s="71"/>
      <c r="OD9" s="66"/>
      <c r="OE9" s="136"/>
      <c r="OF9" s="66"/>
      <c r="OG9" s="39">
        <v>0</v>
      </c>
      <c r="OH9" s="39">
        <v>0</v>
      </c>
      <c r="OI9" s="68">
        <f t="shared" si="55"/>
        <v>0</v>
      </c>
      <c r="OJ9" s="71"/>
      <c r="OK9" s="66"/>
      <c r="OL9" s="136"/>
      <c r="OM9" s="66"/>
      <c r="ON9" s="39">
        <v>0</v>
      </c>
      <c r="OO9" s="39">
        <v>0</v>
      </c>
      <c r="OP9" s="68">
        <f t="shared" si="56"/>
        <v>0</v>
      </c>
      <c r="OQ9" s="71"/>
      <c r="OR9" s="66"/>
      <c r="OS9" s="136"/>
      <c r="OT9" s="66"/>
      <c r="OU9" s="39">
        <v>0</v>
      </c>
      <c r="OV9" s="39">
        <v>0</v>
      </c>
      <c r="OW9" s="68">
        <f t="shared" si="57"/>
        <v>0</v>
      </c>
      <c r="OX9" s="71"/>
      <c r="OY9" s="66"/>
      <c r="OZ9" s="136"/>
      <c r="PA9" s="66"/>
      <c r="PB9" s="39">
        <v>0</v>
      </c>
      <c r="PC9" s="39">
        <v>0</v>
      </c>
      <c r="PD9" s="68">
        <f t="shared" si="58"/>
        <v>0</v>
      </c>
      <c r="PE9" s="71"/>
      <c r="PF9" s="66"/>
      <c r="PG9" s="136"/>
      <c r="PH9" s="66"/>
      <c r="PI9" s="39">
        <v>0</v>
      </c>
      <c r="PJ9" s="39">
        <v>0</v>
      </c>
      <c r="PK9" s="68">
        <f t="shared" si="59"/>
        <v>0</v>
      </c>
      <c r="PL9" s="71"/>
      <c r="PM9" s="66"/>
      <c r="PN9" s="136"/>
      <c r="PO9" s="66"/>
      <c r="PP9" s="39">
        <v>0</v>
      </c>
      <c r="PQ9" s="39">
        <v>0</v>
      </c>
      <c r="PR9" s="68">
        <f t="shared" si="60"/>
        <v>0</v>
      </c>
      <c r="PS9" s="71"/>
      <c r="PT9" s="66"/>
      <c r="PU9" s="136"/>
      <c r="PV9" s="66"/>
      <c r="PW9" s="39">
        <v>0</v>
      </c>
      <c r="PX9" s="39">
        <v>0</v>
      </c>
      <c r="PY9" s="68">
        <f t="shared" si="61"/>
        <v>0</v>
      </c>
      <c r="PZ9" s="71"/>
      <c r="QA9" s="66"/>
      <c r="QB9" s="136"/>
      <c r="QC9" s="66"/>
      <c r="QD9" s="39">
        <v>0</v>
      </c>
      <c r="QE9" s="39">
        <v>0</v>
      </c>
      <c r="QF9" s="68">
        <f t="shared" si="62"/>
        <v>0</v>
      </c>
      <c r="QG9" s="71"/>
      <c r="QH9" s="66"/>
      <c r="QI9" s="136"/>
      <c r="QJ9" s="66"/>
      <c r="QK9" s="39">
        <v>0</v>
      </c>
      <c r="QL9" s="39">
        <v>0</v>
      </c>
      <c r="QM9" s="68">
        <f t="shared" si="63"/>
        <v>0</v>
      </c>
      <c r="QN9" s="71"/>
      <c r="QO9" s="66"/>
      <c r="QP9" s="136"/>
      <c r="QQ9" s="66"/>
      <c r="QR9" s="39">
        <v>0</v>
      </c>
      <c r="QS9" s="39">
        <v>0</v>
      </c>
      <c r="QT9" s="68">
        <f t="shared" si="64"/>
        <v>0</v>
      </c>
      <c r="QU9" s="71"/>
      <c r="QV9" s="66"/>
      <c r="QW9" s="136"/>
      <c r="QX9" s="66"/>
      <c r="QY9" s="39">
        <v>0</v>
      </c>
      <c r="QZ9" s="39">
        <v>0</v>
      </c>
      <c r="RA9" s="68">
        <f t="shared" si="65"/>
        <v>0</v>
      </c>
      <c r="RB9" s="71"/>
      <c r="RC9" s="66"/>
      <c r="RD9" s="136"/>
      <c r="RE9" s="66"/>
      <c r="RF9" s="39">
        <v>0</v>
      </c>
      <c r="RG9" s="39">
        <v>0</v>
      </c>
      <c r="RH9" s="68">
        <f t="shared" si="66"/>
        <v>0</v>
      </c>
      <c r="RI9" s="71"/>
      <c r="RJ9" s="66"/>
      <c r="RK9" s="136"/>
      <c r="RL9" s="66"/>
      <c r="RM9" s="39">
        <v>0</v>
      </c>
      <c r="RN9" s="39">
        <v>0</v>
      </c>
      <c r="RO9" s="68">
        <f t="shared" si="67"/>
        <v>0</v>
      </c>
      <c r="RP9" s="71"/>
      <c r="RQ9" s="66"/>
      <c r="RR9" s="136"/>
      <c r="RS9" s="66"/>
      <c r="RT9" s="39">
        <v>0</v>
      </c>
      <c r="RU9" s="39">
        <v>0</v>
      </c>
      <c r="RV9" s="68">
        <f t="shared" si="68"/>
        <v>0</v>
      </c>
      <c r="RW9" s="71"/>
      <c r="RX9" s="66"/>
      <c r="RY9" s="136"/>
      <c r="RZ9" s="66"/>
      <c r="SA9" s="39">
        <v>0</v>
      </c>
      <c r="SB9" s="39">
        <v>0</v>
      </c>
      <c r="SC9" s="68">
        <f t="shared" si="69"/>
        <v>0</v>
      </c>
      <c r="SD9" s="71"/>
      <c r="SE9" s="66"/>
      <c r="SF9" s="136"/>
      <c r="SG9" s="66"/>
      <c r="SH9" s="39">
        <v>0</v>
      </c>
      <c r="SI9" s="39">
        <v>0</v>
      </c>
      <c r="SJ9" s="68">
        <f t="shared" si="70"/>
        <v>0</v>
      </c>
      <c r="SK9" s="71"/>
      <c r="SL9" s="66"/>
      <c r="SM9" s="136"/>
      <c r="SN9" s="66"/>
      <c r="SO9" s="39">
        <v>0</v>
      </c>
      <c r="SP9" s="39">
        <v>0</v>
      </c>
      <c r="SQ9" s="68">
        <f t="shared" si="71"/>
        <v>0</v>
      </c>
      <c r="SR9" s="71"/>
      <c r="SS9" s="66"/>
      <c r="ST9" s="136"/>
      <c r="SU9" s="66"/>
      <c r="SV9" s="39">
        <v>0</v>
      </c>
      <c r="SW9" s="39">
        <v>0</v>
      </c>
      <c r="SX9" s="68">
        <f t="shared" si="72"/>
        <v>0</v>
      </c>
      <c r="SY9" s="71"/>
      <c r="SZ9" s="66"/>
      <c r="TA9" s="136"/>
      <c r="TB9" s="66"/>
      <c r="TC9" s="39">
        <v>0</v>
      </c>
      <c r="TD9" s="39">
        <v>0</v>
      </c>
      <c r="TE9" s="68">
        <f t="shared" si="73"/>
        <v>0</v>
      </c>
      <c r="TF9" s="71"/>
      <c r="TG9" s="66"/>
      <c r="TH9" s="136"/>
      <c r="TI9" s="66"/>
      <c r="TJ9" s="39">
        <v>0</v>
      </c>
      <c r="TK9" s="39">
        <v>0</v>
      </c>
      <c r="TL9" s="68">
        <f t="shared" si="74"/>
        <v>0</v>
      </c>
      <c r="TM9" s="71"/>
      <c r="TN9" s="66"/>
      <c r="TO9" s="136"/>
      <c r="TP9" s="66"/>
      <c r="TQ9" s="39">
        <v>0</v>
      </c>
      <c r="TR9" s="39">
        <v>0</v>
      </c>
      <c r="TS9" s="68">
        <f t="shared" si="75"/>
        <v>0</v>
      </c>
      <c r="TT9" s="71"/>
      <c r="TU9" s="66"/>
      <c r="TV9" s="136"/>
      <c r="TW9" s="66"/>
      <c r="TX9" s="39">
        <v>0</v>
      </c>
      <c r="TY9" s="39">
        <v>0</v>
      </c>
      <c r="TZ9" s="68">
        <f t="shared" si="76"/>
        <v>0</v>
      </c>
      <c r="UA9" s="71"/>
      <c r="UB9" s="66"/>
      <c r="UC9" s="136"/>
      <c r="UD9" s="66"/>
      <c r="UE9" s="39">
        <v>0</v>
      </c>
      <c r="UF9" s="39">
        <v>0</v>
      </c>
      <c r="UG9" s="68">
        <f t="shared" si="77"/>
        <v>0</v>
      </c>
      <c r="UH9" s="71"/>
      <c r="UI9" s="66"/>
      <c r="UJ9" s="136"/>
      <c r="UK9" s="66"/>
      <c r="UL9" s="39">
        <v>0</v>
      </c>
      <c r="UM9" s="39">
        <v>0</v>
      </c>
      <c r="UN9" s="68">
        <f t="shared" si="78"/>
        <v>0</v>
      </c>
      <c r="UO9" s="71"/>
      <c r="UP9" s="66"/>
      <c r="UQ9" s="136"/>
      <c r="UR9" s="66"/>
      <c r="US9" s="39">
        <v>0</v>
      </c>
      <c r="UT9" s="39">
        <v>0</v>
      </c>
      <c r="UU9" s="68">
        <f t="shared" si="79"/>
        <v>0</v>
      </c>
      <c r="UV9" s="71"/>
      <c r="UW9" s="66"/>
      <c r="UX9" s="136"/>
      <c r="UY9" s="66"/>
      <c r="UZ9" s="39">
        <v>0</v>
      </c>
      <c r="VA9" s="39">
        <v>0</v>
      </c>
      <c r="VB9" s="68">
        <f t="shared" si="80"/>
        <v>0</v>
      </c>
      <c r="VC9" s="71"/>
      <c r="VD9" s="66"/>
      <c r="VE9" s="136"/>
      <c r="VF9" s="66"/>
      <c r="VG9" s="39">
        <v>0</v>
      </c>
      <c r="VH9" s="39">
        <v>0</v>
      </c>
      <c r="VI9" s="68">
        <f t="shared" si="81"/>
        <v>0</v>
      </c>
      <c r="VJ9" s="71"/>
      <c r="VK9" s="66"/>
      <c r="VL9" s="136"/>
      <c r="VM9" s="66"/>
      <c r="VN9" s="39">
        <v>0</v>
      </c>
      <c r="VO9" s="39">
        <v>0</v>
      </c>
      <c r="VP9" s="68">
        <f t="shared" si="82"/>
        <v>0</v>
      </c>
      <c r="VQ9" s="71"/>
      <c r="VR9" s="66"/>
      <c r="VS9" s="136"/>
      <c r="VT9" s="66"/>
      <c r="VU9" s="39">
        <v>0</v>
      </c>
      <c r="VV9" s="39">
        <v>0</v>
      </c>
      <c r="VW9" s="68">
        <f t="shared" si="83"/>
        <v>0</v>
      </c>
      <c r="VX9" s="71"/>
      <c r="VY9" s="66"/>
      <c r="VZ9" s="136"/>
      <c r="WA9" s="66"/>
      <c r="WB9" s="39">
        <v>0</v>
      </c>
      <c r="WC9" s="39">
        <v>0</v>
      </c>
      <c r="WD9" s="68">
        <f t="shared" si="84"/>
        <v>0</v>
      </c>
      <c r="WE9" s="71"/>
      <c r="WF9" s="66"/>
      <c r="WG9" s="136"/>
      <c r="WH9" s="66"/>
      <c r="WI9" s="39">
        <v>0</v>
      </c>
      <c r="WJ9" s="39">
        <v>0</v>
      </c>
      <c r="WK9" s="68">
        <f t="shared" si="85"/>
        <v>0</v>
      </c>
      <c r="WL9" s="71"/>
      <c r="WM9" s="66"/>
      <c r="WO9" s="66"/>
      <c r="WP9" s="39">
        <v>0</v>
      </c>
      <c r="WQ9" s="39">
        <v>0</v>
      </c>
      <c r="WR9" s="68">
        <f t="shared" si="86"/>
        <v>0</v>
      </c>
      <c r="WS9" s="71"/>
      <c r="WT9" s="66"/>
      <c r="WV9" s="66"/>
      <c r="WW9" s="39">
        <v>0</v>
      </c>
      <c r="WX9" s="39">
        <v>0</v>
      </c>
      <c r="WY9" s="68">
        <f t="shared" si="87"/>
        <v>0</v>
      </c>
      <c r="WZ9" s="71"/>
      <c r="XA9" s="66"/>
      <c r="XC9" s="66"/>
      <c r="XD9" s="39">
        <v>0</v>
      </c>
      <c r="XE9" s="39">
        <v>0</v>
      </c>
      <c r="XF9" s="68">
        <f t="shared" si="88"/>
        <v>0</v>
      </c>
      <c r="XG9" s="71"/>
      <c r="XH9" s="66"/>
      <c r="XJ9" s="66"/>
      <c r="XK9" s="39">
        <v>0</v>
      </c>
      <c r="XL9" s="39">
        <v>0</v>
      </c>
      <c r="XM9" s="68">
        <f t="shared" si="89"/>
        <v>0</v>
      </c>
      <c r="XN9" s="71"/>
      <c r="XO9" s="66"/>
      <c r="XQ9" s="66"/>
      <c r="XR9" s="39">
        <v>0</v>
      </c>
      <c r="XS9" s="39">
        <v>0</v>
      </c>
      <c r="XT9" s="68">
        <f t="shared" si="90"/>
        <v>0</v>
      </c>
      <c r="XU9" s="71"/>
      <c r="XV9" s="66"/>
      <c r="XX9" s="66"/>
      <c r="XY9" s="39">
        <v>0</v>
      </c>
      <c r="XZ9" s="39">
        <v>0</v>
      </c>
      <c r="YA9" s="68">
        <f t="shared" si="91"/>
        <v>0</v>
      </c>
      <c r="YB9" s="71"/>
      <c r="YC9" s="66"/>
      <c r="YE9" s="66"/>
      <c r="YF9" s="39">
        <v>0</v>
      </c>
      <c r="YG9" s="39">
        <v>0</v>
      </c>
      <c r="YH9" s="68">
        <f t="shared" si="92"/>
        <v>0</v>
      </c>
      <c r="YI9" s="71"/>
      <c r="YJ9" s="66"/>
      <c r="YL9" s="66"/>
      <c r="YM9" s="39">
        <v>0</v>
      </c>
      <c r="YN9" s="39">
        <v>0</v>
      </c>
      <c r="YO9" s="68">
        <f t="shared" si="93"/>
        <v>0</v>
      </c>
      <c r="YP9" s="71"/>
      <c r="YQ9" s="66"/>
      <c r="YS9" s="66"/>
      <c r="YT9" s="39">
        <v>0</v>
      </c>
      <c r="YU9" s="39">
        <v>0</v>
      </c>
      <c r="YV9" s="68">
        <f t="shared" si="94"/>
        <v>0</v>
      </c>
      <c r="YW9" s="71"/>
      <c r="YX9" s="66"/>
      <c r="YZ9" s="66"/>
      <c r="ZA9" s="39">
        <v>0</v>
      </c>
      <c r="ZB9" s="39">
        <v>0</v>
      </c>
      <c r="ZC9" s="68">
        <f t="shared" si="95"/>
        <v>0</v>
      </c>
      <c r="ZD9" s="71"/>
      <c r="ZE9" s="66"/>
      <c r="ZG9" s="66"/>
      <c r="ZH9" s="39">
        <v>0</v>
      </c>
      <c r="ZI9" s="39">
        <v>0</v>
      </c>
      <c r="ZJ9" s="68">
        <f t="shared" si="96"/>
        <v>0</v>
      </c>
      <c r="ZK9" s="71"/>
      <c r="ZL9" s="66"/>
      <c r="ZN9" s="66"/>
      <c r="ZO9" s="39">
        <v>0</v>
      </c>
      <c r="ZP9" s="39">
        <v>0</v>
      </c>
      <c r="ZQ9" s="68">
        <f t="shared" si="97"/>
        <v>0</v>
      </c>
      <c r="ZR9" s="71"/>
      <c r="ZS9" s="66"/>
      <c r="ZU9" s="66"/>
      <c r="ZV9" s="39">
        <v>0</v>
      </c>
      <c r="ZW9" s="39">
        <v>0</v>
      </c>
      <c r="ZX9" s="68">
        <f t="shared" si="98"/>
        <v>0</v>
      </c>
      <c r="ZY9" s="71"/>
      <c r="ZZ9" s="66"/>
      <c r="AAB9" s="66"/>
      <c r="AAC9" s="39">
        <v>0</v>
      </c>
      <c r="AAD9" s="39">
        <v>0</v>
      </c>
      <c r="AAE9" s="68">
        <f t="shared" si="99"/>
        <v>0</v>
      </c>
      <c r="AAF9" s="71"/>
      <c r="AAG9" s="66"/>
      <c r="AAI9" s="66"/>
      <c r="AAJ9" s="39">
        <v>0</v>
      </c>
      <c r="AAK9" s="39">
        <v>0</v>
      </c>
      <c r="AAL9" s="68">
        <f t="shared" si="100"/>
        <v>0</v>
      </c>
      <c r="AAM9" s="71"/>
      <c r="AAN9" s="66"/>
      <c r="AAP9" s="66"/>
      <c r="AAQ9" s="39">
        <v>0</v>
      </c>
      <c r="AAR9" s="39">
        <v>0</v>
      </c>
      <c r="AAS9" s="68">
        <f t="shared" si="101"/>
        <v>0</v>
      </c>
      <c r="AAT9" s="71"/>
      <c r="AAU9" s="66"/>
      <c r="AAW9" s="66"/>
      <c r="AAX9" s="39">
        <v>0</v>
      </c>
      <c r="AAY9" s="39">
        <v>0</v>
      </c>
      <c r="AAZ9" s="68">
        <f t="shared" si="102"/>
        <v>0</v>
      </c>
      <c r="ABA9" s="71"/>
      <c r="ABB9" s="66"/>
      <c r="ABD9" s="66"/>
      <c r="ABE9" s="39">
        <v>0</v>
      </c>
      <c r="ABF9" s="39">
        <v>0</v>
      </c>
      <c r="ABG9" s="68">
        <f t="shared" si="103"/>
        <v>0</v>
      </c>
      <c r="ABH9" s="71"/>
      <c r="ABI9" s="66"/>
      <c r="ABK9" s="66"/>
      <c r="ABL9" s="39">
        <v>0</v>
      </c>
      <c r="ABM9" s="39">
        <v>0</v>
      </c>
      <c r="ABN9" s="68">
        <f t="shared" si="104"/>
        <v>0</v>
      </c>
      <c r="ABO9" s="71"/>
      <c r="ABP9" s="66"/>
      <c r="ABR9" s="66"/>
      <c r="ABS9" s="39">
        <v>0</v>
      </c>
      <c r="ABT9" s="39">
        <v>0</v>
      </c>
      <c r="ABU9" s="68">
        <f t="shared" si="105"/>
        <v>0</v>
      </c>
      <c r="ABV9" s="71"/>
      <c r="ABW9" s="66"/>
      <c r="ABY9" s="66"/>
      <c r="ABZ9" s="39">
        <v>0</v>
      </c>
      <c r="ACA9" s="39">
        <v>0</v>
      </c>
      <c r="ACB9" s="68">
        <f t="shared" si="106"/>
        <v>0</v>
      </c>
      <c r="ACC9" s="71"/>
      <c r="ACD9" s="66"/>
      <c r="ACF9" s="66"/>
      <c r="ACG9" s="39">
        <v>0</v>
      </c>
      <c r="ACH9" s="39">
        <v>0</v>
      </c>
      <c r="ACI9" s="68">
        <f t="shared" si="107"/>
        <v>0</v>
      </c>
      <c r="ACJ9" s="71"/>
      <c r="ACK9" s="66"/>
      <c r="ACM9" s="66"/>
      <c r="ACN9" s="39">
        <v>0</v>
      </c>
      <c r="ACO9" s="39">
        <v>0</v>
      </c>
      <c r="ACP9" s="68">
        <f t="shared" si="108"/>
        <v>0</v>
      </c>
      <c r="ACQ9" s="71"/>
      <c r="ACR9" s="66"/>
      <c r="ACT9" s="66"/>
      <c r="ACU9" s="39">
        <v>0</v>
      </c>
      <c r="ACV9" s="39">
        <v>0</v>
      </c>
      <c r="ACW9" s="68">
        <f t="shared" si="109"/>
        <v>0</v>
      </c>
      <c r="ACX9" s="71"/>
      <c r="ACY9" s="66"/>
      <c r="ADA9" s="66"/>
      <c r="ADB9" s="39">
        <v>0</v>
      </c>
      <c r="ADC9" s="39">
        <v>0</v>
      </c>
      <c r="ADD9" s="68">
        <f t="shared" si="110"/>
        <v>0</v>
      </c>
      <c r="ADE9" s="71"/>
      <c r="ADF9" s="66"/>
      <c r="ADH9" s="66"/>
      <c r="ADI9" s="39">
        <v>0</v>
      </c>
      <c r="ADJ9" s="39">
        <v>0</v>
      </c>
      <c r="ADK9" s="68">
        <f t="shared" si="111"/>
        <v>0</v>
      </c>
      <c r="ADL9" s="71"/>
      <c r="ADM9" s="66"/>
      <c r="ADO9" s="66"/>
      <c r="ADP9" s="39">
        <v>0</v>
      </c>
      <c r="ADQ9" s="39">
        <v>0</v>
      </c>
      <c r="ADR9" s="68">
        <f t="shared" si="112"/>
        <v>0</v>
      </c>
      <c r="ADS9" s="71"/>
      <c r="ADT9" s="66"/>
      <c r="ADV9" s="66"/>
      <c r="ADW9" s="39">
        <v>0</v>
      </c>
      <c r="ADX9" s="39">
        <v>0</v>
      </c>
      <c r="ADY9" s="68">
        <f t="shared" si="113"/>
        <v>0</v>
      </c>
      <c r="ADZ9" s="71"/>
      <c r="AEA9" s="66"/>
      <c r="AEC9" s="66"/>
      <c r="AED9" s="39">
        <v>0</v>
      </c>
      <c r="AEE9" s="39">
        <v>0</v>
      </c>
      <c r="AEF9" s="68">
        <f t="shared" si="114"/>
        <v>0</v>
      </c>
      <c r="AEG9" s="71"/>
      <c r="AEH9" s="66"/>
      <c r="AEJ9" s="66"/>
      <c r="AEK9" s="39">
        <v>0</v>
      </c>
      <c r="AEL9" s="39">
        <v>0</v>
      </c>
      <c r="AEM9" s="68">
        <f t="shared" si="115"/>
        <v>0</v>
      </c>
      <c r="AEN9" s="71"/>
      <c r="AEO9" s="66"/>
      <c r="AEQ9" s="66"/>
      <c r="AER9" s="39">
        <v>0</v>
      </c>
      <c r="AES9" s="39">
        <v>0</v>
      </c>
      <c r="AET9" s="68">
        <f t="shared" si="116"/>
        <v>0</v>
      </c>
      <c r="AEU9" s="71"/>
      <c r="AEV9" s="66"/>
      <c r="AEX9" s="66"/>
      <c r="AEY9" s="39">
        <v>0</v>
      </c>
      <c r="AEZ9" s="39">
        <v>0</v>
      </c>
      <c r="AFA9" s="68">
        <f t="shared" si="117"/>
        <v>0</v>
      </c>
      <c r="AFB9" s="71"/>
      <c r="AFC9" s="66"/>
      <c r="AFE9" s="66"/>
      <c r="AFF9" s="39">
        <v>0</v>
      </c>
      <c r="AFG9" s="39">
        <v>0</v>
      </c>
      <c r="AFH9" s="68">
        <f t="shared" si="118"/>
        <v>0</v>
      </c>
      <c r="AFI9" s="71"/>
      <c r="AFJ9" s="66"/>
      <c r="AFL9" s="66"/>
      <c r="AFM9" s="39">
        <v>0</v>
      </c>
      <c r="AFN9" s="39">
        <v>0</v>
      </c>
      <c r="AFO9" s="68">
        <f t="shared" si="119"/>
        <v>0</v>
      </c>
      <c r="AFP9" s="71"/>
      <c r="AFQ9" s="66"/>
      <c r="AFS9" s="66"/>
      <c r="AFT9" s="39">
        <v>0</v>
      </c>
      <c r="AFU9" s="39">
        <v>0</v>
      </c>
      <c r="AFV9" s="68">
        <f t="shared" si="120"/>
        <v>0</v>
      </c>
      <c r="AFW9" s="71"/>
      <c r="AFX9" s="66"/>
      <c r="AFZ9" s="66"/>
      <c r="AGA9" s="39">
        <v>0</v>
      </c>
      <c r="AGB9" s="39">
        <v>0</v>
      </c>
      <c r="AGC9" s="68">
        <f t="shared" si="121"/>
        <v>0</v>
      </c>
      <c r="AGD9" s="71"/>
      <c r="AGE9" s="66"/>
      <c r="AGG9" s="66"/>
      <c r="AGH9" s="39">
        <v>0</v>
      </c>
      <c r="AGI9" s="39">
        <v>0</v>
      </c>
      <c r="AGJ9" s="68">
        <f t="shared" si="122"/>
        <v>0</v>
      </c>
      <c r="AGK9" s="71"/>
      <c r="AGL9" s="66"/>
      <c r="AGN9" s="66"/>
      <c r="AGO9" s="39">
        <v>0</v>
      </c>
      <c r="AGP9" s="39">
        <v>0</v>
      </c>
      <c r="AGQ9" s="68">
        <f t="shared" si="123"/>
        <v>0</v>
      </c>
      <c r="AGR9" s="71"/>
      <c r="AGS9" s="66"/>
      <c r="AGU9" s="66"/>
      <c r="AGV9" s="39">
        <v>0</v>
      </c>
      <c r="AGW9" s="39">
        <v>0</v>
      </c>
      <c r="AGX9" s="68">
        <f t="shared" si="124"/>
        <v>0</v>
      </c>
      <c r="AGY9" s="71"/>
      <c r="AGZ9" s="66"/>
      <c r="AHB9" s="66"/>
      <c r="AHC9" s="39">
        <v>0</v>
      </c>
      <c r="AHD9" s="39">
        <v>0</v>
      </c>
      <c r="AHE9" s="68">
        <f t="shared" si="125"/>
        <v>0</v>
      </c>
      <c r="AHF9" s="71"/>
      <c r="AHG9" s="66"/>
      <c r="AHI9" s="66"/>
      <c r="AHJ9" s="39">
        <v>0</v>
      </c>
      <c r="AHK9" s="39">
        <v>0</v>
      </c>
      <c r="AHL9" s="68">
        <f t="shared" si="126"/>
        <v>0</v>
      </c>
      <c r="AHM9" s="71"/>
      <c r="AHN9" s="66"/>
      <c r="AHP9" s="66"/>
      <c r="AHQ9" s="39">
        <v>0</v>
      </c>
      <c r="AHR9" s="39">
        <v>0</v>
      </c>
      <c r="AHS9" s="68">
        <f t="shared" si="127"/>
        <v>0</v>
      </c>
      <c r="AHT9" s="71"/>
      <c r="AHU9" s="66"/>
      <c r="AHW9" s="66"/>
      <c r="AHX9" s="39">
        <v>0</v>
      </c>
      <c r="AHY9" s="39">
        <v>0</v>
      </c>
      <c r="AHZ9" s="68">
        <f t="shared" si="128"/>
        <v>0</v>
      </c>
      <c r="AIA9" s="71"/>
      <c r="AIB9" s="66"/>
      <c r="AID9" s="66"/>
      <c r="AIE9" s="39">
        <v>0</v>
      </c>
      <c r="AIF9" s="39">
        <v>0</v>
      </c>
      <c r="AIG9" s="68">
        <f t="shared" si="129"/>
        <v>0</v>
      </c>
      <c r="AIH9" s="71"/>
      <c r="AII9" s="66"/>
      <c r="AIK9" s="66"/>
      <c r="AIL9" s="39">
        <v>0</v>
      </c>
      <c r="AIM9" s="39">
        <v>0</v>
      </c>
      <c r="AIN9" s="68">
        <f t="shared" si="130"/>
        <v>0</v>
      </c>
      <c r="AIO9" s="71"/>
      <c r="AIP9" s="66"/>
      <c r="AIR9" s="66"/>
      <c r="AIS9" s="39">
        <v>0</v>
      </c>
      <c r="AIT9" s="39">
        <v>0</v>
      </c>
      <c r="AIU9" s="68">
        <f t="shared" si="131"/>
        <v>0</v>
      </c>
      <c r="AIV9" s="71"/>
      <c r="AIW9" s="66"/>
      <c r="AIY9" s="66"/>
      <c r="AIZ9" s="39">
        <v>0</v>
      </c>
      <c r="AJA9" s="39">
        <v>0</v>
      </c>
      <c r="AJB9" s="68">
        <f t="shared" si="132"/>
        <v>0</v>
      </c>
      <c r="AJC9" s="71"/>
      <c r="AJD9" s="66"/>
      <c r="AJF9" s="66"/>
      <c r="AJG9" s="39">
        <v>0</v>
      </c>
      <c r="AJH9" s="39">
        <v>0</v>
      </c>
      <c r="AJI9" s="68">
        <f t="shared" si="133"/>
        <v>0</v>
      </c>
      <c r="AJJ9" s="71"/>
      <c r="AJK9" s="66"/>
      <c r="AJM9" s="66"/>
      <c r="AJN9" s="39">
        <v>0</v>
      </c>
      <c r="AJO9" s="39">
        <v>0</v>
      </c>
      <c r="AJP9" s="68">
        <f t="shared" si="134"/>
        <v>0</v>
      </c>
      <c r="AJQ9" s="71"/>
      <c r="AJR9" s="66"/>
      <c r="AJT9" s="66"/>
      <c r="AJU9" s="39">
        <v>0</v>
      </c>
      <c r="AJV9" s="39">
        <v>0</v>
      </c>
      <c r="AJW9" s="68">
        <f t="shared" si="135"/>
        <v>0</v>
      </c>
      <c r="AJX9" s="71"/>
      <c r="AJY9" s="66"/>
      <c r="AKA9" s="66"/>
      <c r="AKB9" s="39">
        <v>0</v>
      </c>
      <c r="AKC9" s="39">
        <v>0</v>
      </c>
      <c r="AKD9" s="68">
        <f t="shared" si="136"/>
        <v>0</v>
      </c>
      <c r="AKE9" s="71"/>
      <c r="AKF9" s="66"/>
      <c r="AKH9" s="66"/>
      <c r="AKI9" s="39">
        <v>0</v>
      </c>
      <c r="AKJ9" s="39">
        <v>0</v>
      </c>
      <c r="AKK9" s="68">
        <f t="shared" si="137"/>
        <v>0</v>
      </c>
      <c r="AKL9" s="71"/>
      <c r="AKM9" s="66"/>
      <c r="AKO9" s="66"/>
      <c r="AKP9" s="39">
        <v>0</v>
      </c>
      <c r="AKQ9" s="39">
        <v>0</v>
      </c>
      <c r="AKR9" s="68">
        <f t="shared" si="138"/>
        <v>0</v>
      </c>
      <c r="AKS9" s="71"/>
      <c r="AKT9" s="66"/>
      <c r="AKV9" s="66"/>
      <c r="AKW9" s="39">
        <v>0</v>
      </c>
      <c r="AKX9" s="39">
        <v>0</v>
      </c>
      <c r="AKY9" s="68">
        <f t="shared" si="139"/>
        <v>0</v>
      </c>
      <c r="AKZ9" s="71"/>
      <c r="ALA9" s="66"/>
      <c r="ALC9" s="66"/>
      <c r="ALD9" s="39">
        <v>0</v>
      </c>
      <c r="ALE9" s="39">
        <v>0</v>
      </c>
      <c r="ALF9" s="68">
        <f t="shared" si="140"/>
        <v>0</v>
      </c>
      <c r="ALG9" s="71"/>
      <c r="ALH9" s="66"/>
      <c r="ALJ9" s="66"/>
      <c r="ALK9" s="39">
        <v>0</v>
      </c>
      <c r="ALL9" s="39">
        <v>0</v>
      </c>
      <c r="ALM9" s="68">
        <f t="shared" si="141"/>
        <v>0</v>
      </c>
      <c r="ALN9" s="71"/>
      <c r="ALO9" s="66"/>
      <c r="ALQ9" s="66"/>
      <c r="ALR9" s="39">
        <v>0</v>
      </c>
      <c r="ALS9" s="39">
        <v>0</v>
      </c>
      <c r="ALT9" s="68">
        <f t="shared" si="142"/>
        <v>0</v>
      </c>
      <c r="ALU9" s="71"/>
      <c r="ALV9" s="66"/>
      <c r="ALX9" s="66"/>
      <c r="ALY9" s="39">
        <v>0</v>
      </c>
      <c r="ALZ9" s="39">
        <v>0</v>
      </c>
      <c r="AMA9" s="68">
        <f t="shared" si="143"/>
        <v>0</v>
      </c>
      <c r="AMB9" s="71"/>
      <c r="AMC9" s="66"/>
      <c r="AME9" s="66"/>
      <c r="AMF9" s="39">
        <v>0</v>
      </c>
      <c r="AMG9" s="39">
        <v>0</v>
      </c>
      <c r="AMH9" s="68">
        <f t="shared" si="144"/>
        <v>0</v>
      </c>
      <c r="AMI9" s="71"/>
      <c r="AMJ9" s="66"/>
      <c r="AML9" s="66"/>
      <c r="AMM9" s="39">
        <v>0</v>
      </c>
      <c r="AMN9" s="39">
        <v>0</v>
      </c>
      <c r="AMO9" s="68">
        <f t="shared" si="145"/>
        <v>0</v>
      </c>
      <c r="AMP9" s="71"/>
      <c r="AMQ9" s="66"/>
      <c r="AMS9" s="66"/>
      <c r="AMT9" s="39">
        <v>0</v>
      </c>
      <c r="AMU9" s="39">
        <v>0</v>
      </c>
      <c r="AMV9" s="68">
        <f t="shared" si="146"/>
        <v>0</v>
      </c>
      <c r="AMW9" s="71"/>
      <c r="AMX9" s="66"/>
      <c r="AMZ9" s="66"/>
      <c r="ANA9" s="39">
        <v>0</v>
      </c>
      <c r="ANB9" s="39">
        <v>0</v>
      </c>
      <c r="ANC9" s="68">
        <f t="shared" si="147"/>
        <v>0</v>
      </c>
      <c r="AND9" s="71"/>
      <c r="ANE9" s="66"/>
      <c r="ANG9" s="66"/>
      <c r="ANH9" s="39">
        <v>0</v>
      </c>
      <c r="ANI9" s="39">
        <v>0</v>
      </c>
      <c r="ANJ9" s="68">
        <f t="shared" si="148"/>
        <v>0</v>
      </c>
      <c r="ANK9" s="71"/>
      <c r="ANL9" s="66"/>
      <c r="ANN9" s="66"/>
      <c r="ANO9" s="39">
        <v>0</v>
      </c>
      <c r="ANP9" s="39">
        <v>0</v>
      </c>
      <c r="ANQ9" s="68">
        <f t="shared" si="149"/>
        <v>0</v>
      </c>
      <c r="ANR9" s="71"/>
      <c r="ANS9" s="66"/>
      <c r="ANU9" s="66"/>
      <c r="ANV9" s="39">
        <v>0</v>
      </c>
      <c r="ANW9" s="39">
        <v>0</v>
      </c>
      <c r="ANX9" s="68">
        <f t="shared" si="150"/>
        <v>0</v>
      </c>
      <c r="ANY9" s="71"/>
      <c r="ANZ9" s="66"/>
      <c r="AOB9" s="66"/>
      <c r="AOC9" s="39">
        <v>0</v>
      </c>
      <c r="AOD9" s="39">
        <v>0</v>
      </c>
      <c r="AOE9" s="68">
        <f t="shared" si="151"/>
        <v>0</v>
      </c>
      <c r="AOF9" s="71"/>
      <c r="AOG9" s="66"/>
      <c r="AOI9" s="66"/>
      <c r="AOJ9" s="39">
        <v>0</v>
      </c>
      <c r="AOK9" s="39">
        <v>0</v>
      </c>
      <c r="AOL9" s="68">
        <f t="shared" si="152"/>
        <v>0</v>
      </c>
      <c r="AOM9" s="71"/>
      <c r="AON9" s="66"/>
      <c r="AOP9" s="66"/>
      <c r="AOQ9" s="39">
        <v>0</v>
      </c>
      <c r="AOR9" s="39">
        <v>0</v>
      </c>
      <c r="AOS9" s="68">
        <f t="shared" si="153"/>
        <v>0</v>
      </c>
      <c r="AOT9" s="71"/>
      <c r="AOU9" s="66"/>
      <c r="AOW9" s="66"/>
      <c r="AOX9" s="39">
        <v>0</v>
      </c>
      <c r="AOY9" s="39">
        <v>0</v>
      </c>
      <c r="AOZ9" s="68">
        <f t="shared" si="154"/>
        <v>0</v>
      </c>
      <c r="APA9" s="71"/>
      <c r="APB9" s="66"/>
      <c r="APD9" s="66"/>
      <c r="APE9" s="39">
        <v>0</v>
      </c>
      <c r="APF9" s="39">
        <v>0</v>
      </c>
      <c r="APG9" s="68">
        <f t="shared" si="155"/>
        <v>0</v>
      </c>
      <c r="APH9" s="71"/>
      <c r="API9" s="66"/>
      <c r="APK9" s="66"/>
      <c r="APL9" s="39">
        <v>0</v>
      </c>
      <c r="APM9" s="39">
        <v>0</v>
      </c>
      <c r="APN9" s="68">
        <f t="shared" si="156"/>
        <v>0</v>
      </c>
      <c r="APO9" s="71"/>
      <c r="APP9" s="66"/>
      <c r="APR9" s="66"/>
      <c r="APS9" s="39">
        <v>0</v>
      </c>
      <c r="APT9" s="39">
        <v>0</v>
      </c>
      <c r="APU9" s="68">
        <f t="shared" si="157"/>
        <v>0</v>
      </c>
      <c r="APV9" s="71"/>
      <c r="APW9" s="66"/>
      <c r="APY9" s="66"/>
      <c r="APZ9" s="39">
        <v>0</v>
      </c>
      <c r="AQA9" s="39">
        <v>0</v>
      </c>
      <c r="AQB9" s="68">
        <f t="shared" si="158"/>
        <v>0</v>
      </c>
      <c r="AQC9" s="71"/>
      <c r="AQD9" s="66"/>
      <c r="AQF9" s="66"/>
      <c r="AQG9" s="39">
        <v>0</v>
      </c>
      <c r="AQH9" s="39">
        <v>0</v>
      </c>
      <c r="AQI9" s="68">
        <f t="shared" si="159"/>
        <v>0</v>
      </c>
      <c r="AQJ9" s="71"/>
      <c r="AQK9" s="66"/>
      <c r="AQM9" s="66"/>
      <c r="AQN9" s="39">
        <v>0</v>
      </c>
      <c r="AQO9" s="39">
        <v>0</v>
      </c>
      <c r="AQP9" s="68">
        <f t="shared" si="160"/>
        <v>0</v>
      </c>
      <c r="AQQ9" s="71"/>
      <c r="AQR9" s="66"/>
      <c r="AQT9" s="66"/>
      <c r="AQU9" s="39">
        <v>0</v>
      </c>
      <c r="AQV9" s="39">
        <v>0</v>
      </c>
      <c r="AQW9" s="68">
        <f t="shared" si="161"/>
        <v>0</v>
      </c>
      <c r="AQX9" s="71"/>
      <c r="AQY9" s="66"/>
      <c r="ARA9" s="66"/>
      <c r="ARB9" s="39">
        <v>0</v>
      </c>
      <c r="ARC9" s="39">
        <v>0</v>
      </c>
      <c r="ARD9" s="68">
        <f t="shared" si="162"/>
        <v>0</v>
      </c>
      <c r="ARE9" s="71"/>
      <c r="ARF9" s="66"/>
      <c r="ARH9" s="66"/>
      <c r="ARI9" s="39">
        <v>0</v>
      </c>
      <c r="ARJ9" s="39">
        <v>0</v>
      </c>
      <c r="ARK9" s="68">
        <f t="shared" si="163"/>
        <v>0</v>
      </c>
      <c r="ARL9" s="71"/>
      <c r="ARM9" s="66"/>
      <c r="ARO9" s="66"/>
      <c r="ARP9" s="39">
        <v>0</v>
      </c>
      <c r="ARQ9" s="39">
        <v>0</v>
      </c>
      <c r="ARR9" s="68">
        <f t="shared" si="164"/>
        <v>0</v>
      </c>
      <c r="ARS9" s="71"/>
      <c r="ART9" s="66"/>
      <c r="ARV9" s="66"/>
      <c r="ARW9" s="39">
        <v>0</v>
      </c>
      <c r="ARX9" s="39">
        <v>0</v>
      </c>
      <c r="ARY9" s="68">
        <f t="shared" si="165"/>
        <v>0</v>
      </c>
      <c r="ARZ9" s="71"/>
      <c r="ASA9" s="66"/>
      <c r="ASC9" s="66"/>
      <c r="ASD9" s="39">
        <v>0</v>
      </c>
      <c r="ASE9" s="39">
        <v>0</v>
      </c>
      <c r="ASF9" s="68">
        <f t="shared" si="166"/>
        <v>0</v>
      </c>
      <c r="ASG9" s="71"/>
      <c r="ASH9" s="66"/>
      <c r="ASJ9" s="66"/>
      <c r="ASK9" s="39">
        <v>0</v>
      </c>
      <c r="ASL9" s="39">
        <v>0</v>
      </c>
      <c r="ASM9" s="68">
        <f t="shared" si="167"/>
        <v>0</v>
      </c>
      <c r="ASN9" s="71"/>
      <c r="ASO9" s="66"/>
      <c r="ASQ9" s="66"/>
      <c r="ASR9" s="39">
        <v>0</v>
      </c>
      <c r="ASS9" s="39">
        <v>0</v>
      </c>
      <c r="AST9" s="68">
        <f t="shared" si="168"/>
        <v>0</v>
      </c>
      <c r="ASU9" s="71"/>
      <c r="ASV9" s="66"/>
      <c r="ASX9" s="66"/>
      <c r="ASY9" s="39">
        <v>0</v>
      </c>
      <c r="ASZ9" s="39">
        <v>0</v>
      </c>
      <c r="ATA9" s="68">
        <f t="shared" si="169"/>
        <v>0</v>
      </c>
      <c r="ATB9" s="71"/>
      <c r="ATC9" s="66"/>
      <c r="ATE9" s="66"/>
      <c r="ATF9" s="39">
        <v>0</v>
      </c>
      <c r="ATG9" s="39">
        <v>0</v>
      </c>
      <c r="ATH9" s="68">
        <f t="shared" si="170"/>
        <v>0</v>
      </c>
      <c r="ATI9" s="71"/>
      <c r="ATJ9" s="66"/>
      <c r="ATL9" s="66"/>
      <c r="ATM9" s="39">
        <v>0</v>
      </c>
      <c r="ATN9" s="39">
        <v>0</v>
      </c>
      <c r="ATO9" s="68">
        <f t="shared" si="171"/>
        <v>0</v>
      </c>
      <c r="ATP9" s="71"/>
      <c r="ATQ9" s="66"/>
      <c r="ATS9" s="66"/>
      <c r="ATT9" s="39">
        <v>0</v>
      </c>
      <c r="ATU9" s="39">
        <v>0</v>
      </c>
      <c r="ATV9" s="68">
        <f t="shared" si="172"/>
        <v>0</v>
      </c>
      <c r="ATW9" s="71"/>
      <c r="ATX9" s="66"/>
      <c r="ATZ9" s="66"/>
      <c r="AUA9" s="39">
        <v>0</v>
      </c>
      <c r="AUB9" s="39">
        <v>0</v>
      </c>
      <c r="AUC9" s="68">
        <f t="shared" si="173"/>
        <v>0</v>
      </c>
      <c r="AUD9" s="71"/>
      <c r="AUE9" s="66"/>
      <c r="AUG9" s="66"/>
      <c r="AUH9" s="39">
        <v>0</v>
      </c>
      <c r="AUI9" s="39">
        <v>0</v>
      </c>
      <c r="AUJ9" s="68">
        <f t="shared" si="174"/>
        <v>0</v>
      </c>
      <c r="AUK9" s="71"/>
      <c r="AUL9" s="66"/>
      <c r="AUN9" s="66"/>
      <c r="AUO9" s="39">
        <v>0</v>
      </c>
      <c r="AUP9" s="39">
        <v>0</v>
      </c>
      <c r="AUQ9" s="68">
        <f t="shared" si="175"/>
        <v>0</v>
      </c>
      <c r="AUR9" s="71"/>
      <c r="AUS9" s="66"/>
      <c r="AUU9" s="66"/>
      <c r="AUV9" s="39">
        <v>0</v>
      </c>
      <c r="AUW9" s="39">
        <v>0</v>
      </c>
      <c r="AUX9" s="68">
        <f t="shared" si="176"/>
        <v>0</v>
      </c>
      <c r="AUY9" s="71"/>
      <c r="AUZ9" s="66"/>
      <c r="AVB9" s="66"/>
      <c r="AVC9" s="39">
        <v>0</v>
      </c>
      <c r="AVD9" s="39">
        <v>0</v>
      </c>
      <c r="AVE9" s="68">
        <f t="shared" si="177"/>
        <v>0</v>
      </c>
      <c r="AVF9" s="71"/>
      <c r="AVG9" s="66"/>
      <c r="AVI9" s="66"/>
      <c r="AVJ9" s="39">
        <v>0</v>
      </c>
      <c r="AVK9" s="39">
        <v>0</v>
      </c>
      <c r="AVL9" s="68">
        <f t="shared" si="178"/>
        <v>0</v>
      </c>
      <c r="AVM9" s="71"/>
      <c r="AVN9" s="66"/>
      <c r="AVP9" s="66"/>
      <c r="AVQ9" s="39">
        <v>0</v>
      </c>
      <c r="AVR9" s="39">
        <v>0</v>
      </c>
      <c r="AVS9" s="68">
        <f t="shared" si="179"/>
        <v>0</v>
      </c>
      <c r="AVT9" s="71"/>
      <c r="AVU9" s="66"/>
      <c r="AVW9" s="66"/>
      <c r="AVX9" s="39">
        <v>0</v>
      </c>
      <c r="AVY9" s="39">
        <v>0</v>
      </c>
      <c r="AVZ9" s="68">
        <f t="shared" si="180"/>
        <v>0</v>
      </c>
      <c r="AWA9" s="71"/>
      <c r="AWB9" s="66"/>
      <c r="AWD9" s="66"/>
      <c r="AWE9" s="39">
        <v>0</v>
      </c>
      <c r="AWF9" s="39">
        <v>0</v>
      </c>
      <c r="AWG9" s="68">
        <f t="shared" si="181"/>
        <v>0</v>
      </c>
      <c r="AWH9" s="71"/>
      <c r="AWI9" s="66"/>
      <c r="AWK9" s="66"/>
      <c r="AWL9" s="39">
        <v>0</v>
      </c>
      <c r="AWM9" s="39">
        <v>0</v>
      </c>
      <c r="AWN9" s="68">
        <f t="shared" si="182"/>
        <v>0</v>
      </c>
      <c r="AWO9" s="71"/>
      <c r="AWP9" s="66"/>
      <c r="AWR9" s="66"/>
      <c r="AWS9" s="39">
        <v>0</v>
      </c>
      <c r="AWT9" s="39">
        <v>0</v>
      </c>
      <c r="AWU9" s="68">
        <f t="shared" si="183"/>
        <v>0</v>
      </c>
      <c r="AWV9" s="71"/>
      <c r="AWW9" s="66"/>
      <c r="AWY9" s="66"/>
      <c r="AWZ9" s="39">
        <v>0</v>
      </c>
      <c r="AXA9" s="39">
        <v>0</v>
      </c>
      <c r="AXB9" s="68">
        <f t="shared" si="184"/>
        <v>0</v>
      </c>
      <c r="AXC9" s="71"/>
      <c r="AXD9" s="66"/>
      <c r="AXF9" s="66"/>
      <c r="AXG9" s="39">
        <v>0</v>
      </c>
      <c r="AXH9" s="39">
        <v>0</v>
      </c>
      <c r="AXI9" s="68">
        <f t="shared" si="185"/>
        <v>0</v>
      </c>
      <c r="AXJ9" s="71"/>
      <c r="AXK9" s="66"/>
      <c r="AXM9" s="66"/>
      <c r="AXN9" s="39">
        <v>0</v>
      </c>
      <c r="AXO9" s="39">
        <v>0</v>
      </c>
      <c r="AXP9" s="68">
        <f t="shared" si="186"/>
        <v>0</v>
      </c>
      <c r="AXQ9" s="71"/>
      <c r="AXR9" s="66"/>
      <c r="AXT9" s="66"/>
      <c r="AXU9" s="39">
        <v>0</v>
      </c>
      <c r="AXV9" s="39">
        <v>0</v>
      </c>
      <c r="AXW9" s="68">
        <f t="shared" si="187"/>
        <v>0</v>
      </c>
      <c r="AXX9" s="71"/>
      <c r="AXY9" s="66"/>
      <c r="AYA9" s="66"/>
      <c r="AYB9" s="39">
        <v>0</v>
      </c>
      <c r="AYC9" s="39">
        <v>0</v>
      </c>
      <c r="AYD9" s="68">
        <f t="shared" si="188"/>
        <v>0</v>
      </c>
      <c r="AYE9" s="71"/>
      <c r="AYF9" s="66"/>
      <c r="AYH9" s="66"/>
      <c r="AYI9" s="39">
        <v>0</v>
      </c>
      <c r="AYJ9" s="39">
        <v>0</v>
      </c>
      <c r="AYK9" s="68">
        <f t="shared" si="189"/>
        <v>0</v>
      </c>
      <c r="AYL9" s="71"/>
      <c r="AYM9" s="66"/>
      <c r="AYO9" s="66"/>
      <c r="AYP9" s="39">
        <v>0</v>
      </c>
      <c r="AYQ9" s="39">
        <v>0</v>
      </c>
      <c r="AYR9" s="68">
        <f t="shared" si="190"/>
        <v>0</v>
      </c>
      <c r="AYS9" s="71"/>
      <c r="AYT9" s="66"/>
      <c r="AYV9" s="66"/>
      <c r="AYW9" s="39">
        <v>0</v>
      </c>
      <c r="AYX9" s="39">
        <v>0</v>
      </c>
      <c r="AYY9" s="68">
        <f t="shared" si="191"/>
        <v>0</v>
      </c>
      <c r="AYZ9" s="71"/>
      <c r="AZA9" s="66"/>
      <c r="AZC9" s="66"/>
      <c r="AZD9" s="39">
        <v>0</v>
      </c>
      <c r="AZE9" s="69">
        <v>0</v>
      </c>
      <c r="AZF9" s="68">
        <f t="shared" si="192"/>
        <v>0</v>
      </c>
      <c r="AZG9" s="71"/>
      <c r="AZH9" s="66"/>
      <c r="AZJ9" s="66"/>
      <c r="AZK9" s="39">
        <v>0</v>
      </c>
      <c r="AZL9" s="69">
        <v>0</v>
      </c>
      <c r="AZM9" s="68">
        <f t="shared" si="193"/>
        <v>0</v>
      </c>
      <c r="AZN9" s="71"/>
      <c r="AZO9" s="66"/>
      <c r="AZQ9" s="66"/>
      <c r="AZR9" s="39">
        <v>0</v>
      </c>
      <c r="AZS9" s="69">
        <v>0</v>
      </c>
      <c r="AZT9" s="68">
        <f t="shared" si="194"/>
        <v>0</v>
      </c>
      <c r="AZU9" s="71"/>
      <c r="AZV9" s="66"/>
      <c r="AZX9" s="66"/>
      <c r="AZY9" s="39">
        <v>0</v>
      </c>
      <c r="AZZ9" s="69">
        <v>0</v>
      </c>
      <c r="BAA9" s="68">
        <f t="shared" si="195"/>
        <v>0</v>
      </c>
      <c r="BAB9" s="71"/>
      <c r="BAC9" s="66"/>
      <c r="BAE9" s="66"/>
      <c r="BAF9" s="39">
        <v>0</v>
      </c>
      <c r="BAG9" s="69">
        <v>0</v>
      </c>
      <c r="BAH9" s="68">
        <f t="shared" si="196"/>
        <v>0</v>
      </c>
      <c r="BAI9" s="71"/>
      <c r="BAJ9" s="66"/>
      <c r="BAL9" s="66"/>
      <c r="BAM9" s="39">
        <v>0</v>
      </c>
      <c r="BAN9" s="69">
        <v>0</v>
      </c>
      <c r="BAO9" s="68">
        <f t="shared" si="197"/>
        <v>0</v>
      </c>
      <c r="BAP9" s="71"/>
      <c r="BAQ9" s="66"/>
      <c r="BAS9" s="66"/>
      <c r="BAT9" s="39">
        <v>0</v>
      </c>
      <c r="BAU9" s="69">
        <v>0</v>
      </c>
      <c r="BAV9" s="68">
        <f t="shared" si="198"/>
        <v>0</v>
      </c>
      <c r="BAW9" s="71"/>
      <c r="BAX9" s="66"/>
      <c r="BAZ9" s="66"/>
      <c r="BBA9" s="39">
        <v>0</v>
      </c>
      <c r="BBB9" s="69">
        <v>0</v>
      </c>
      <c r="BBC9" s="68">
        <f t="shared" si="199"/>
        <v>0</v>
      </c>
      <c r="BBD9" s="71"/>
      <c r="BBE9" s="66"/>
      <c r="BBG9" s="66"/>
      <c r="BBH9" s="39">
        <v>0</v>
      </c>
      <c r="BBI9" s="69">
        <v>0</v>
      </c>
      <c r="BBJ9" s="68">
        <f t="shared" si="200"/>
        <v>0</v>
      </c>
      <c r="BBK9" s="71"/>
      <c r="BBL9" s="66"/>
      <c r="BBN9" s="66"/>
      <c r="BBO9" s="39">
        <v>0</v>
      </c>
      <c r="BBP9" s="69">
        <v>0</v>
      </c>
      <c r="BBQ9" s="68">
        <f t="shared" si="201"/>
        <v>0</v>
      </c>
      <c r="BBR9" s="71"/>
      <c r="BBS9" s="66"/>
      <c r="BBU9" s="66"/>
      <c r="BBV9" s="39">
        <v>0</v>
      </c>
      <c r="BBW9" s="69">
        <v>0</v>
      </c>
      <c r="BBX9" s="68">
        <f t="shared" si="202"/>
        <v>0</v>
      </c>
      <c r="BBY9" s="71"/>
      <c r="BBZ9" s="66"/>
      <c r="BCB9" s="66"/>
      <c r="BCC9" s="39">
        <v>0</v>
      </c>
      <c r="BCD9" s="69">
        <v>0</v>
      </c>
      <c r="BCE9" s="68">
        <f t="shared" si="203"/>
        <v>0</v>
      </c>
      <c r="BCF9" s="71"/>
      <c r="BCG9" s="66"/>
      <c r="BCI9" s="66"/>
      <c r="BCJ9" s="39">
        <v>0</v>
      </c>
      <c r="BCK9" s="69">
        <v>0</v>
      </c>
      <c r="BCL9" s="68">
        <f t="shared" si="204"/>
        <v>0</v>
      </c>
      <c r="BCM9" s="71"/>
      <c r="BCN9" s="66"/>
      <c r="BCP9" s="66"/>
      <c r="BCQ9" s="39">
        <v>0</v>
      </c>
      <c r="BCR9" s="69">
        <v>0</v>
      </c>
      <c r="BCS9" s="68">
        <f t="shared" si="205"/>
        <v>0</v>
      </c>
      <c r="BCT9" s="71"/>
      <c r="BCU9" s="66"/>
      <c r="BCW9" s="66"/>
      <c r="BCX9" s="39">
        <v>0</v>
      </c>
      <c r="BCY9" s="69">
        <v>0</v>
      </c>
      <c r="BCZ9" s="68">
        <f t="shared" si="206"/>
        <v>0</v>
      </c>
      <c r="BDA9" s="71"/>
      <c r="BDB9" s="66"/>
      <c r="BDD9" s="66"/>
      <c r="BDE9" s="39">
        <v>0</v>
      </c>
      <c r="BDF9" s="69">
        <v>0</v>
      </c>
      <c r="BDG9" s="68">
        <f t="shared" si="207"/>
        <v>0</v>
      </c>
      <c r="BDH9" s="71"/>
      <c r="BDI9" s="63"/>
      <c r="BDJ9" s="64"/>
      <c r="BDK9" s="63"/>
      <c r="BDL9" s="39">
        <v>0</v>
      </c>
      <c r="BDM9" s="69">
        <v>0</v>
      </c>
      <c r="BDN9" s="68">
        <f t="shared" si="208"/>
        <v>0</v>
      </c>
      <c r="BDO9" s="71"/>
      <c r="BDP9" s="63"/>
      <c r="BDQ9" s="64"/>
      <c r="BDR9" s="63"/>
      <c r="BDS9" s="39">
        <v>0</v>
      </c>
      <c r="BDT9" s="69">
        <v>0</v>
      </c>
      <c r="BDU9" s="68">
        <f t="shared" si="209"/>
        <v>0</v>
      </c>
      <c r="BDV9" s="71"/>
      <c r="BDW9" s="63"/>
      <c r="BDX9" s="64"/>
      <c r="BDY9" s="63"/>
      <c r="BDZ9" s="39">
        <v>0</v>
      </c>
      <c r="BEA9" s="69">
        <v>0</v>
      </c>
      <c r="BEB9" s="68">
        <f t="shared" si="210"/>
        <v>0</v>
      </c>
      <c r="BEC9" s="71"/>
      <c r="BED9" s="63"/>
      <c r="BEE9" s="64"/>
      <c r="BEF9" s="63"/>
      <c r="BEG9" s="39">
        <v>0</v>
      </c>
      <c r="BEH9" s="69">
        <v>0</v>
      </c>
      <c r="BEI9" s="68">
        <f t="shared" si="211"/>
        <v>0</v>
      </c>
      <c r="BEJ9" s="71"/>
      <c r="BEK9" s="63"/>
      <c r="BEL9" s="64"/>
      <c r="BEM9" s="63"/>
      <c r="BEN9" s="39">
        <v>0</v>
      </c>
      <c r="BEO9" s="69">
        <v>0</v>
      </c>
      <c r="BEP9" s="68">
        <f t="shared" si="212"/>
        <v>0</v>
      </c>
      <c r="BEQ9" s="71"/>
      <c r="BER9" s="63"/>
      <c r="BES9" s="64"/>
      <c r="BET9" s="63"/>
      <c r="BEU9" s="39">
        <v>0</v>
      </c>
      <c r="BEV9" s="70">
        <v>0</v>
      </c>
      <c r="BEW9" s="68">
        <f t="shared" si="213"/>
        <v>0</v>
      </c>
      <c r="BEX9" s="71"/>
      <c r="BEY9" s="63"/>
      <c r="BEZ9" s="64"/>
      <c r="BFA9" s="63"/>
      <c r="BFB9" s="39">
        <v>0</v>
      </c>
      <c r="BFC9" s="70">
        <v>0</v>
      </c>
      <c r="BFD9" s="68">
        <f t="shared" si="214"/>
        <v>0</v>
      </c>
    </row>
    <row r="10" spans="1:1512" s="2" customFormat="1">
      <c r="A10" s="132" t="s">
        <v>45</v>
      </c>
      <c r="B10" s="62">
        <f>226869+273309</f>
        <v>500178</v>
      </c>
      <c r="C10" s="63">
        <f t="shared" si="215"/>
        <v>11.479784523091746</v>
      </c>
      <c r="D10" s="64">
        <f>212135+257454</f>
        <v>469589</v>
      </c>
      <c r="E10" s="63">
        <f t="shared" si="216"/>
        <v>10.431273049410649</v>
      </c>
      <c r="F10" s="27">
        <v>969767</v>
      </c>
      <c r="G10" s="68">
        <f t="shared" si="0"/>
        <v>10.946965014914591</v>
      </c>
      <c r="H10" s="39">
        <v>0</v>
      </c>
      <c r="I10" s="66">
        <f t="shared" si="217"/>
        <v>0</v>
      </c>
      <c r="J10" s="39">
        <v>0</v>
      </c>
      <c r="K10" s="66">
        <f t="shared" si="217"/>
        <v>0</v>
      </c>
      <c r="L10" s="39">
        <v>0</v>
      </c>
      <c r="M10" s="173">
        <f t="shared" si="218"/>
        <v>0</v>
      </c>
      <c r="N10" s="68">
        <f t="shared" ref="N10" si="265">M10/M$19*100</f>
        <v>0</v>
      </c>
      <c r="O10" s="39">
        <v>0</v>
      </c>
      <c r="P10" s="66">
        <f t="shared" ref="P10" si="266">O10/O$19*100</f>
        <v>0</v>
      </c>
      <c r="Q10" s="39">
        <v>0</v>
      </c>
      <c r="R10" s="66">
        <f t="shared" ref="R10" si="267">Q10/Q$19*100</f>
        <v>0</v>
      </c>
      <c r="S10" s="39">
        <v>0</v>
      </c>
      <c r="T10" s="39">
        <f t="shared" si="222"/>
        <v>0</v>
      </c>
      <c r="U10" s="68">
        <f t="shared" si="1"/>
        <v>0</v>
      </c>
      <c r="V10" s="39">
        <v>0</v>
      </c>
      <c r="W10" s="66">
        <f t="shared" ref="W10" si="268">V10/V$19*100</f>
        <v>0</v>
      </c>
      <c r="X10" s="39">
        <v>0</v>
      </c>
      <c r="Y10" s="66">
        <f t="shared" ref="Y10" si="269">X10/X$19*100</f>
        <v>0</v>
      </c>
      <c r="Z10" s="39">
        <v>0</v>
      </c>
      <c r="AA10" s="39">
        <f t="shared" si="225"/>
        <v>0</v>
      </c>
      <c r="AB10" s="68">
        <f t="shared" si="2"/>
        <v>0</v>
      </c>
      <c r="AC10" s="39">
        <v>0</v>
      </c>
      <c r="AD10" s="66">
        <f t="shared" ref="AD10" si="270">AC10/AC$19*100</f>
        <v>0</v>
      </c>
      <c r="AE10" s="39">
        <v>0</v>
      </c>
      <c r="AF10" s="66">
        <f t="shared" ref="AF10" si="271">AE10/AE$19*100</f>
        <v>0</v>
      </c>
      <c r="AG10" s="39">
        <v>0</v>
      </c>
      <c r="AH10" s="39">
        <f t="shared" si="228"/>
        <v>0</v>
      </c>
      <c r="AI10" s="68">
        <f t="shared" si="3"/>
        <v>0</v>
      </c>
      <c r="AJ10" s="39">
        <v>0</v>
      </c>
      <c r="AK10" s="66">
        <f t="shared" ref="AK10" si="272">AJ10/AJ$19*100</f>
        <v>0</v>
      </c>
      <c r="AL10" s="39">
        <v>0</v>
      </c>
      <c r="AM10" s="66">
        <f t="shared" ref="AM10" si="273">AL10/AL$19*100</f>
        <v>0</v>
      </c>
      <c r="AN10" s="39">
        <v>0</v>
      </c>
      <c r="AO10" s="39">
        <f t="shared" si="231"/>
        <v>0</v>
      </c>
      <c r="AP10" s="68">
        <f t="shared" si="4"/>
        <v>0</v>
      </c>
      <c r="AQ10" s="39">
        <v>0</v>
      </c>
      <c r="AR10" s="66">
        <f t="shared" ref="AR10" si="274">AQ10/AQ$19*100</f>
        <v>0</v>
      </c>
      <c r="AS10" s="39">
        <v>0</v>
      </c>
      <c r="AT10" s="66">
        <f t="shared" ref="AT10" si="275">AS10/AS$19*100</f>
        <v>0</v>
      </c>
      <c r="AU10" s="39">
        <v>0</v>
      </c>
      <c r="AV10" s="39">
        <f t="shared" si="234"/>
        <v>0</v>
      </c>
      <c r="AW10" s="68">
        <f t="shared" si="5"/>
        <v>0</v>
      </c>
      <c r="AX10" s="39">
        <v>0</v>
      </c>
      <c r="AY10" s="66">
        <f t="shared" ref="AY10" si="276">AX10/AX$19*100</f>
        <v>0</v>
      </c>
      <c r="AZ10" s="39">
        <v>0</v>
      </c>
      <c r="BA10" s="66">
        <f t="shared" ref="BA10" si="277">AZ10/AZ$19*100</f>
        <v>0</v>
      </c>
      <c r="BB10" s="39">
        <v>0</v>
      </c>
      <c r="BC10" s="39">
        <f t="shared" si="237"/>
        <v>0</v>
      </c>
      <c r="BD10" s="68">
        <f t="shared" si="6"/>
        <v>0</v>
      </c>
      <c r="BE10" s="39">
        <v>0</v>
      </c>
      <c r="BF10" s="66">
        <f t="shared" ref="BF10" si="278">BE10/BE$19*100</f>
        <v>0</v>
      </c>
      <c r="BG10" s="39">
        <v>0</v>
      </c>
      <c r="BH10" s="66">
        <f t="shared" ref="BH10" si="279">BG10/BG$19*100</f>
        <v>0</v>
      </c>
      <c r="BI10" s="39">
        <v>0</v>
      </c>
      <c r="BJ10" s="39">
        <f t="shared" si="240"/>
        <v>0</v>
      </c>
      <c r="BK10" s="68">
        <f t="shared" si="7"/>
        <v>0</v>
      </c>
      <c r="BL10" s="39">
        <v>0</v>
      </c>
      <c r="BM10" s="66">
        <f t="shared" ref="BM10" si="280">BL10/BL$19*100</f>
        <v>0</v>
      </c>
      <c r="BN10" s="39">
        <v>0</v>
      </c>
      <c r="BO10" s="66">
        <f t="shared" ref="BO10" si="281">BN10/BN$19*100</f>
        <v>0</v>
      </c>
      <c r="BP10" s="39">
        <v>0</v>
      </c>
      <c r="BQ10" s="39">
        <f t="shared" si="243"/>
        <v>0</v>
      </c>
      <c r="BR10" s="68">
        <f t="shared" si="8"/>
        <v>0</v>
      </c>
      <c r="BS10" s="39">
        <v>0</v>
      </c>
      <c r="BT10" s="66">
        <f t="shared" ref="BT10" si="282">BS10/BS$19*100</f>
        <v>0</v>
      </c>
      <c r="BU10" s="39">
        <v>0</v>
      </c>
      <c r="BV10" s="66">
        <f t="shared" ref="BV10" si="283">BU10/BU$19*100</f>
        <v>0</v>
      </c>
      <c r="BW10" s="39">
        <v>0</v>
      </c>
      <c r="BX10" s="39">
        <f t="shared" si="246"/>
        <v>0</v>
      </c>
      <c r="BY10" s="68">
        <f t="shared" si="9"/>
        <v>0</v>
      </c>
      <c r="BZ10" s="39">
        <v>0</v>
      </c>
      <c r="CA10" s="66">
        <f t="shared" ref="CA10" si="284">BZ10/BZ$19*100</f>
        <v>0</v>
      </c>
      <c r="CB10" s="39">
        <v>0</v>
      </c>
      <c r="CC10" s="66">
        <f t="shared" ref="CC10" si="285">CB10/CB$19*100</f>
        <v>0</v>
      </c>
      <c r="CD10" s="39">
        <v>0</v>
      </c>
      <c r="CE10" s="39">
        <f t="shared" si="249"/>
        <v>0</v>
      </c>
      <c r="CF10" s="68">
        <f t="shared" si="10"/>
        <v>0</v>
      </c>
      <c r="CG10" s="39">
        <v>0</v>
      </c>
      <c r="CH10" s="66">
        <f t="shared" ref="CH10" si="286">CG10/CG$19*100</f>
        <v>0</v>
      </c>
      <c r="CI10" s="39">
        <v>0</v>
      </c>
      <c r="CJ10" s="66">
        <f t="shared" ref="CJ10" si="287">CI10/CI$19*100</f>
        <v>0</v>
      </c>
      <c r="CK10" s="39">
        <v>0</v>
      </c>
      <c r="CL10" s="39">
        <f t="shared" si="252"/>
        <v>0</v>
      </c>
      <c r="CM10" s="68">
        <f t="shared" si="11"/>
        <v>0</v>
      </c>
      <c r="CN10" s="39">
        <v>0</v>
      </c>
      <c r="CO10" s="66">
        <f t="shared" ref="CO10" si="288">CN10/CN$19*100</f>
        <v>0</v>
      </c>
      <c r="CP10" s="39">
        <v>0</v>
      </c>
      <c r="CQ10" s="66">
        <f t="shared" ref="CQ10" si="289">CP10/CP$19*100</f>
        <v>0</v>
      </c>
      <c r="CR10" s="39">
        <v>0</v>
      </c>
      <c r="CS10" s="39">
        <f t="shared" si="255"/>
        <v>0</v>
      </c>
      <c r="CT10" s="68">
        <f t="shared" si="12"/>
        <v>0</v>
      </c>
      <c r="CU10" s="39">
        <v>0</v>
      </c>
      <c r="CV10" s="66">
        <f t="shared" ref="CV10" si="290">CU10/CU$19*100</f>
        <v>0</v>
      </c>
      <c r="CW10" s="39">
        <v>0</v>
      </c>
      <c r="CX10" s="66">
        <f t="shared" ref="CX10" si="291">CW10/CW$19*100</f>
        <v>0</v>
      </c>
      <c r="CY10" s="39">
        <v>0</v>
      </c>
      <c r="CZ10" s="39">
        <f t="shared" si="258"/>
        <v>0</v>
      </c>
      <c r="DA10" s="68">
        <f t="shared" si="13"/>
        <v>0</v>
      </c>
      <c r="DB10" s="39">
        <v>0</v>
      </c>
      <c r="DC10" s="66">
        <f t="shared" ref="DC10" si="292">DB10/DB$19*100</f>
        <v>0</v>
      </c>
      <c r="DD10" s="39">
        <v>0</v>
      </c>
      <c r="DE10" s="66">
        <f t="shared" ref="DE10" si="293">DD10/DD$19*100</f>
        <v>0</v>
      </c>
      <c r="DF10" s="39">
        <v>0</v>
      </c>
      <c r="DG10" s="39">
        <f t="shared" si="261"/>
        <v>0</v>
      </c>
      <c r="DH10" s="68">
        <f t="shared" si="14"/>
        <v>0</v>
      </c>
      <c r="DI10" s="39">
        <v>0</v>
      </c>
      <c r="DJ10" s="66">
        <f t="shared" ref="DJ10" si="294">DI10/DI$19*100</f>
        <v>0</v>
      </c>
      <c r="DK10" s="39">
        <v>0</v>
      </c>
      <c r="DL10" s="66">
        <f t="shared" ref="DL10" si="295">DK10/DK$19*100</f>
        <v>0</v>
      </c>
      <c r="DM10" s="39">
        <v>0</v>
      </c>
      <c r="DN10" s="39">
        <f t="shared" si="264"/>
        <v>0</v>
      </c>
      <c r="DO10" s="68">
        <f t="shared" si="15"/>
        <v>0</v>
      </c>
      <c r="DP10" s="71"/>
      <c r="DQ10" s="66"/>
      <c r="DR10" s="136"/>
      <c r="DS10" s="66"/>
      <c r="DT10" s="39">
        <v>0</v>
      </c>
      <c r="DU10" s="39">
        <v>0</v>
      </c>
      <c r="DV10" s="68">
        <f t="shared" si="16"/>
        <v>0</v>
      </c>
      <c r="DW10" s="71"/>
      <c r="DX10" s="66"/>
      <c r="DY10" s="136"/>
      <c r="DZ10" s="66"/>
      <c r="EA10" s="39">
        <v>0</v>
      </c>
      <c r="EB10" s="39">
        <v>0</v>
      </c>
      <c r="EC10" s="68">
        <f t="shared" si="17"/>
        <v>0</v>
      </c>
      <c r="ED10" s="71"/>
      <c r="EE10" s="66"/>
      <c r="EF10" s="136"/>
      <c r="EG10" s="66"/>
      <c r="EH10" s="39">
        <v>0</v>
      </c>
      <c r="EI10" s="39">
        <v>0</v>
      </c>
      <c r="EJ10" s="68">
        <f t="shared" si="18"/>
        <v>0</v>
      </c>
      <c r="EK10" s="71"/>
      <c r="EL10" s="66"/>
      <c r="EM10" s="136"/>
      <c r="EN10" s="66"/>
      <c r="EO10" s="39">
        <v>0</v>
      </c>
      <c r="EP10" s="39">
        <v>0</v>
      </c>
      <c r="EQ10" s="68">
        <f t="shared" si="19"/>
        <v>0</v>
      </c>
      <c r="ER10" s="71"/>
      <c r="ES10" s="66"/>
      <c r="ET10" s="136"/>
      <c r="EU10" s="66"/>
      <c r="EV10" s="39">
        <v>0</v>
      </c>
      <c r="EW10" s="39">
        <v>0</v>
      </c>
      <c r="EX10" s="68">
        <f t="shared" si="20"/>
        <v>0</v>
      </c>
      <c r="EY10" s="71"/>
      <c r="EZ10" s="66"/>
      <c r="FA10" s="136"/>
      <c r="FB10" s="66"/>
      <c r="FC10" s="39">
        <v>0</v>
      </c>
      <c r="FD10" s="39">
        <v>0</v>
      </c>
      <c r="FE10" s="68">
        <f t="shared" si="21"/>
        <v>0</v>
      </c>
      <c r="FF10" s="71"/>
      <c r="FG10" s="66"/>
      <c r="FH10" s="136"/>
      <c r="FI10" s="66"/>
      <c r="FJ10" s="39">
        <v>0</v>
      </c>
      <c r="FK10" s="39">
        <v>0</v>
      </c>
      <c r="FL10" s="68">
        <f t="shared" si="22"/>
        <v>0</v>
      </c>
      <c r="FM10" s="71"/>
      <c r="FN10" s="66"/>
      <c r="FO10" s="136"/>
      <c r="FP10" s="66"/>
      <c r="FQ10" s="39">
        <v>0</v>
      </c>
      <c r="FR10" s="39">
        <v>0</v>
      </c>
      <c r="FS10" s="68">
        <f t="shared" si="23"/>
        <v>0</v>
      </c>
      <c r="FT10" s="71"/>
      <c r="FU10" s="66"/>
      <c r="FV10" s="136"/>
      <c r="FW10" s="66"/>
      <c r="FX10" s="39">
        <v>0</v>
      </c>
      <c r="FY10" s="39">
        <v>0</v>
      </c>
      <c r="FZ10" s="68">
        <f t="shared" si="24"/>
        <v>0</v>
      </c>
      <c r="GA10" s="71"/>
      <c r="GB10" s="66"/>
      <c r="GC10" s="136"/>
      <c r="GD10" s="66"/>
      <c r="GE10" s="39">
        <v>0</v>
      </c>
      <c r="GF10" s="39">
        <v>0</v>
      </c>
      <c r="GG10" s="68">
        <f t="shared" si="25"/>
        <v>0</v>
      </c>
      <c r="GH10" s="71"/>
      <c r="GI10" s="66"/>
      <c r="GJ10" s="136"/>
      <c r="GK10" s="66"/>
      <c r="GL10" s="39">
        <v>0</v>
      </c>
      <c r="GM10" s="39">
        <v>0</v>
      </c>
      <c r="GN10" s="68">
        <f t="shared" si="26"/>
        <v>0</v>
      </c>
      <c r="GO10" s="71"/>
      <c r="GP10" s="66"/>
      <c r="GQ10" s="136"/>
      <c r="GR10" s="66"/>
      <c r="GS10" s="39">
        <v>0</v>
      </c>
      <c r="GT10" s="39">
        <v>0</v>
      </c>
      <c r="GU10" s="68">
        <f t="shared" si="27"/>
        <v>0</v>
      </c>
      <c r="GV10" s="71"/>
      <c r="GW10" s="66"/>
      <c r="GX10" s="136"/>
      <c r="GY10" s="66"/>
      <c r="GZ10" s="39">
        <v>0</v>
      </c>
      <c r="HA10" s="39">
        <v>0</v>
      </c>
      <c r="HB10" s="68">
        <f t="shared" si="28"/>
        <v>0</v>
      </c>
      <c r="HC10" s="71"/>
      <c r="HD10" s="66"/>
      <c r="HE10" s="136"/>
      <c r="HF10" s="66"/>
      <c r="HG10" s="39">
        <v>0</v>
      </c>
      <c r="HH10" s="39">
        <v>0</v>
      </c>
      <c r="HI10" s="68">
        <f t="shared" si="29"/>
        <v>0</v>
      </c>
      <c r="HJ10" s="71"/>
      <c r="HK10" s="66"/>
      <c r="HL10" s="136"/>
      <c r="HM10" s="66"/>
      <c r="HN10" s="39">
        <v>0</v>
      </c>
      <c r="HO10" s="39">
        <v>0</v>
      </c>
      <c r="HP10" s="68">
        <f t="shared" si="30"/>
        <v>0</v>
      </c>
      <c r="HQ10" s="71"/>
      <c r="HR10" s="66"/>
      <c r="HS10" s="136"/>
      <c r="HT10" s="66"/>
      <c r="HU10" s="39">
        <v>0</v>
      </c>
      <c r="HV10" s="39">
        <v>0</v>
      </c>
      <c r="HW10" s="68">
        <f t="shared" si="31"/>
        <v>0</v>
      </c>
      <c r="HX10" s="71"/>
      <c r="HY10" s="66"/>
      <c r="HZ10" s="136"/>
      <c r="IA10" s="66"/>
      <c r="IB10" s="39">
        <v>0</v>
      </c>
      <c r="IC10" s="39">
        <v>0</v>
      </c>
      <c r="ID10" s="68">
        <f t="shared" si="32"/>
        <v>0</v>
      </c>
      <c r="IE10" s="71"/>
      <c r="IF10" s="66"/>
      <c r="IG10" s="136"/>
      <c r="IH10" s="66"/>
      <c r="II10" s="39">
        <v>0</v>
      </c>
      <c r="IJ10" s="39">
        <v>0</v>
      </c>
      <c r="IK10" s="68">
        <f t="shared" si="33"/>
        <v>0</v>
      </c>
      <c r="IL10" s="71"/>
      <c r="IM10" s="66"/>
      <c r="IN10" s="136"/>
      <c r="IO10" s="66"/>
      <c r="IP10" s="39">
        <v>0</v>
      </c>
      <c r="IQ10" s="39">
        <v>0</v>
      </c>
      <c r="IR10" s="68">
        <f t="shared" si="34"/>
        <v>0</v>
      </c>
      <c r="IS10" s="71"/>
      <c r="IT10" s="66"/>
      <c r="IU10" s="136"/>
      <c r="IV10" s="66"/>
      <c r="IW10" s="39">
        <v>0</v>
      </c>
      <c r="IX10" s="39">
        <v>0</v>
      </c>
      <c r="IY10" s="68">
        <f t="shared" si="35"/>
        <v>0</v>
      </c>
      <c r="IZ10" s="71"/>
      <c r="JA10" s="66"/>
      <c r="JB10" s="136"/>
      <c r="JC10" s="66"/>
      <c r="JD10" s="39">
        <v>0</v>
      </c>
      <c r="JE10" s="39">
        <v>0</v>
      </c>
      <c r="JF10" s="68">
        <f t="shared" si="36"/>
        <v>0</v>
      </c>
      <c r="JG10" s="71"/>
      <c r="JH10" s="66"/>
      <c r="JI10" s="136"/>
      <c r="JJ10" s="66"/>
      <c r="JK10" s="39">
        <v>0</v>
      </c>
      <c r="JL10" s="39">
        <v>0</v>
      </c>
      <c r="JM10" s="68">
        <f t="shared" si="37"/>
        <v>0</v>
      </c>
      <c r="JN10" s="71"/>
      <c r="JO10" s="66"/>
      <c r="JP10" s="136"/>
      <c r="JQ10" s="66"/>
      <c r="JR10" s="39">
        <v>0</v>
      </c>
      <c r="JS10" s="39">
        <v>0</v>
      </c>
      <c r="JT10" s="68">
        <f t="shared" si="38"/>
        <v>0</v>
      </c>
      <c r="JU10" s="71"/>
      <c r="JV10" s="66"/>
      <c r="JW10" s="136"/>
      <c r="JX10" s="66"/>
      <c r="JY10" s="39">
        <v>0</v>
      </c>
      <c r="JZ10" s="39">
        <v>0</v>
      </c>
      <c r="KA10" s="68">
        <f t="shared" si="39"/>
        <v>0</v>
      </c>
      <c r="KB10" s="71"/>
      <c r="KC10" s="66"/>
      <c r="KD10" s="136"/>
      <c r="KE10" s="66"/>
      <c r="KF10" s="39">
        <v>0</v>
      </c>
      <c r="KG10" s="39">
        <v>0</v>
      </c>
      <c r="KH10" s="68">
        <f t="shared" si="40"/>
        <v>0</v>
      </c>
      <c r="KI10" s="71"/>
      <c r="KJ10" s="66"/>
      <c r="KK10" s="136"/>
      <c r="KL10" s="66"/>
      <c r="KM10" s="39">
        <v>0</v>
      </c>
      <c r="KN10" s="39">
        <v>0</v>
      </c>
      <c r="KO10" s="68">
        <f t="shared" si="41"/>
        <v>0</v>
      </c>
      <c r="KP10" s="71"/>
      <c r="KQ10" s="66"/>
      <c r="KR10" s="136"/>
      <c r="KS10" s="66"/>
      <c r="KT10" s="39">
        <v>0</v>
      </c>
      <c r="KU10" s="39">
        <v>0</v>
      </c>
      <c r="KV10" s="68">
        <f t="shared" si="42"/>
        <v>0</v>
      </c>
      <c r="KW10" s="71"/>
      <c r="KX10" s="66"/>
      <c r="KY10" s="136"/>
      <c r="KZ10" s="66"/>
      <c r="LA10" s="39">
        <v>0</v>
      </c>
      <c r="LB10" s="39">
        <v>0</v>
      </c>
      <c r="LC10" s="68">
        <f t="shared" si="43"/>
        <v>0</v>
      </c>
      <c r="LD10" s="71"/>
      <c r="LE10" s="66"/>
      <c r="LF10" s="136"/>
      <c r="LG10" s="66"/>
      <c r="LH10" s="39">
        <v>0</v>
      </c>
      <c r="LI10" s="39">
        <v>0</v>
      </c>
      <c r="LJ10" s="68">
        <f t="shared" si="44"/>
        <v>0</v>
      </c>
      <c r="LK10" s="71"/>
      <c r="LL10" s="66"/>
      <c r="LM10" s="136"/>
      <c r="LN10" s="66"/>
      <c r="LO10" s="39">
        <v>0</v>
      </c>
      <c r="LP10" s="39">
        <v>0</v>
      </c>
      <c r="LQ10" s="68">
        <f t="shared" si="45"/>
        <v>0</v>
      </c>
      <c r="LR10" s="71"/>
      <c r="LS10" s="66"/>
      <c r="LT10" s="136"/>
      <c r="LU10" s="66"/>
      <c r="LV10" s="39">
        <v>0</v>
      </c>
      <c r="LW10" s="39">
        <v>0</v>
      </c>
      <c r="LX10" s="68">
        <f t="shared" si="46"/>
        <v>0</v>
      </c>
      <c r="LY10" s="71"/>
      <c r="LZ10" s="66"/>
      <c r="MA10" s="136"/>
      <c r="MB10" s="66"/>
      <c r="MC10" s="39">
        <v>0</v>
      </c>
      <c r="MD10" s="39">
        <v>0</v>
      </c>
      <c r="ME10" s="68">
        <f t="shared" si="47"/>
        <v>0</v>
      </c>
      <c r="MF10" s="71"/>
      <c r="MG10" s="66"/>
      <c r="MH10" s="136"/>
      <c r="MI10" s="66"/>
      <c r="MJ10" s="39">
        <v>0</v>
      </c>
      <c r="MK10" s="39">
        <v>0</v>
      </c>
      <c r="ML10" s="68">
        <f t="shared" si="48"/>
        <v>0</v>
      </c>
      <c r="MM10" s="71"/>
      <c r="MN10" s="66"/>
      <c r="MO10" s="136"/>
      <c r="MP10" s="66"/>
      <c r="MQ10" s="39">
        <v>0</v>
      </c>
      <c r="MR10" s="39">
        <v>0</v>
      </c>
      <c r="MS10" s="68">
        <f t="shared" si="49"/>
        <v>0</v>
      </c>
      <c r="MT10" s="71"/>
      <c r="MU10" s="66"/>
      <c r="MV10" s="136"/>
      <c r="MW10" s="66"/>
      <c r="MX10" s="39">
        <v>0</v>
      </c>
      <c r="MY10" s="39">
        <v>0</v>
      </c>
      <c r="MZ10" s="68">
        <f t="shared" si="50"/>
        <v>0</v>
      </c>
      <c r="NA10" s="71"/>
      <c r="NB10" s="66"/>
      <c r="NC10" s="136"/>
      <c r="ND10" s="66"/>
      <c r="NE10" s="39">
        <v>0</v>
      </c>
      <c r="NF10" s="39">
        <v>0</v>
      </c>
      <c r="NG10" s="68">
        <f t="shared" si="51"/>
        <v>0</v>
      </c>
      <c r="NH10" s="71"/>
      <c r="NI10" s="66"/>
      <c r="NJ10" s="136"/>
      <c r="NK10" s="66"/>
      <c r="NL10" s="39">
        <v>0</v>
      </c>
      <c r="NM10" s="39">
        <v>0</v>
      </c>
      <c r="NN10" s="68">
        <f t="shared" si="52"/>
        <v>0</v>
      </c>
      <c r="NO10" s="71"/>
      <c r="NP10" s="66"/>
      <c r="NQ10" s="136"/>
      <c r="NR10" s="66"/>
      <c r="NS10" s="39">
        <v>0</v>
      </c>
      <c r="NT10" s="39">
        <v>0</v>
      </c>
      <c r="NU10" s="68">
        <f t="shared" si="53"/>
        <v>0</v>
      </c>
      <c r="NV10" s="71"/>
      <c r="NW10" s="66"/>
      <c r="NX10" s="136"/>
      <c r="NY10" s="66"/>
      <c r="NZ10" s="39">
        <v>0</v>
      </c>
      <c r="OA10" s="39">
        <v>0</v>
      </c>
      <c r="OB10" s="68">
        <f t="shared" si="54"/>
        <v>0</v>
      </c>
      <c r="OC10" s="71"/>
      <c r="OD10" s="66"/>
      <c r="OE10" s="136"/>
      <c r="OF10" s="66"/>
      <c r="OG10" s="39">
        <v>0</v>
      </c>
      <c r="OH10" s="39">
        <v>0</v>
      </c>
      <c r="OI10" s="68">
        <f t="shared" si="55"/>
        <v>0</v>
      </c>
      <c r="OJ10" s="71"/>
      <c r="OK10" s="66"/>
      <c r="OL10" s="136"/>
      <c r="OM10" s="66"/>
      <c r="ON10" s="39">
        <v>0</v>
      </c>
      <c r="OO10" s="39">
        <v>0</v>
      </c>
      <c r="OP10" s="68">
        <f t="shared" si="56"/>
        <v>0</v>
      </c>
      <c r="OQ10" s="71"/>
      <c r="OR10" s="66"/>
      <c r="OS10" s="136"/>
      <c r="OT10" s="66"/>
      <c r="OU10" s="39">
        <v>0</v>
      </c>
      <c r="OV10" s="39">
        <v>0</v>
      </c>
      <c r="OW10" s="68">
        <f t="shared" si="57"/>
        <v>0</v>
      </c>
      <c r="OX10" s="71"/>
      <c r="OY10" s="66"/>
      <c r="OZ10" s="136"/>
      <c r="PA10" s="66"/>
      <c r="PB10" s="39">
        <v>0</v>
      </c>
      <c r="PC10" s="39">
        <v>0</v>
      </c>
      <c r="PD10" s="68">
        <f t="shared" si="58"/>
        <v>0</v>
      </c>
      <c r="PE10" s="71"/>
      <c r="PF10" s="66"/>
      <c r="PG10" s="136"/>
      <c r="PH10" s="66"/>
      <c r="PI10" s="39">
        <v>0</v>
      </c>
      <c r="PJ10" s="39">
        <v>0</v>
      </c>
      <c r="PK10" s="68">
        <f t="shared" si="59"/>
        <v>0</v>
      </c>
      <c r="PL10" s="71"/>
      <c r="PM10" s="66"/>
      <c r="PN10" s="136"/>
      <c r="PO10" s="66"/>
      <c r="PP10" s="39">
        <v>0</v>
      </c>
      <c r="PQ10" s="39">
        <v>0</v>
      </c>
      <c r="PR10" s="68">
        <f t="shared" si="60"/>
        <v>0</v>
      </c>
      <c r="PS10" s="71"/>
      <c r="PT10" s="66"/>
      <c r="PU10" s="136"/>
      <c r="PV10" s="66"/>
      <c r="PW10" s="39">
        <v>0</v>
      </c>
      <c r="PX10" s="39">
        <v>0</v>
      </c>
      <c r="PY10" s="68">
        <f t="shared" si="61"/>
        <v>0</v>
      </c>
      <c r="PZ10" s="71"/>
      <c r="QA10" s="66"/>
      <c r="QB10" s="136"/>
      <c r="QC10" s="66"/>
      <c r="QD10" s="39">
        <v>0</v>
      </c>
      <c r="QE10" s="39">
        <v>0</v>
      </c>
      <c r="QF10" s="68">
        <f t="shared" si="62"/>
        <v>0</v>
      </c>
      <c r="QG10" s="71"/>
      <c r="QH10" s="66"/>
      <c r="QI10" s="136"/>
      <c r="QJ10" s="66"/>
      <c r="QK10" s="39">
        <v>0</v>
      </c>
      <c r="QL10" s="39">
        <v>0</v>
      </c>
      <c r="QM10" s="68">
        <f t="shared" si="63"/>
        <v>0</v>
      </c>
      <c r="QN10" s="71"/>
      <c r="QO10" s="66"/>
      <c r="QP10" s="136"/>
      <c r="QQ10" s="66"/>
      <c r="QR10" s="39">
        <v>0</v>
      </c>
      <c r="QS10" s="39">
        <v>0</v>
      </c>
      <c r="QT10" s="68">
        <f t="shared" si="64"/>
        <v>0</v>
      </c>
      <c r="QU10" s="71"/>
      <c r="QV10" s="66"/>
      <c r="QW10" s="136"/>
      <c r="QX10" s="66"/>
      <c r="QY10" s="39">
        <v>0</v>
      </c>
      <c r="QZ10" s="39">
        <v>0</v>
      </c>
      <c r="RA10" s="68">
        <f t="shared" si="65"/>
        <v>0</v>
      </c>
      <c r="RB10" s="71"/>
      <c r="RC10" s="66"/>
      <c r="RD10" s="136"/>
      <c r="RE10" s="66"/>
      <c r="RF10" s="39">
        <v>0</v>
      </c>
      <c r="RG10" s="39">
        <v>0</v>
      </c>
      <c r="RH10" s="68">
        <f t="shared" si="66"/>
        <v>0</v>
      </c>
      <c r="RI10" s="71"/>
      <c r="RJ10" s="66"/>
      <c r="RK10" s="136"/>
      <c r="RL10" s="66"/>
      <c r="RM10" s="39">
        <v>0</v>
      </c>
      <c r="RN10" s="39">
        <v>0</v>
      </c>
      <c r="RO10" s="68">
        <f t="shared" si="67"/>
        <v>0</v>
      </c>
      <c r="RP10" s="71"/>
      <c r="RQ10" s="66"/>
      <c r="RR10" s="136"/>
      <c r="RS10" s="66"/>
      <c r="RT10" s="39">
        <v>0</v>
      </c>
      <c r="RU10" s="39">
        <v>0</v>
      </c>
      <c r="RV10" s="68">
        <f t="shared" si="68"/>
        <v>0</v>
      </c>
      <c r="RW10" s="71"/>
      <c r="RX10" s="66"/>
      <c r="RY10" s="136"/>
      <c r="RZ10" s="66"/>
      <c r="SA10" s="39">
        <v>0</v>
      </c>
      <c r="SB10" s="39">
        <v>0</v>
      </c>
      <c r="SC10" s="68">
        <f t="shared" si="69"/>
        <v>0</v>
      </c>
      <c r="SD10" s="71"/>
      <c r="SE10" s="66"/>
      <c r="SF10" s="136"/>
      <c r="SG10" s="66"/>
      <c r="SH10" s="39">
        <v>0</v>
      </c>
      <c r="SI10" s="39">
        <v>0</v>
      </c>
      <c r="SJ10" s="68">
        <f t="shared" si="70"/>
        <v>0</v>
      </c>
      <c r="SK10" s="71"/>
      <c r="SL10" s="66"/>
      <c r="SM10" s="136"/>
      <c r="SN10" s="66"/>
      <c r="SO10" s="39">
        <v>0</v>
      </c>
      <c r="SP10" s="39">
        <v>0</v>
      </c>
      <c r="SQ10" s="68">
        <f t="shared" si="71"/>
        <v>0</v>
      </c>
      <c r="SR10" s="71"/>
      <c r="SS10" s="66"/>
      <c r="ST10" s="136"/>
      <c r="SU10" s="66"/>
      <c r="SV10" s="39">
        <v>0</v>
      </c>
      <c r="SW10" s="39">
        <v>0</v>
      </c>
      <c r="SX10" s="68">
        <f t="shared" si="72"/>
        <v>0</v>
      </c>
      <c r="SY10" s="71"/>
      <c r="SZ10" s="66"/>
      <c r="TA10" s="136"/>
      <c r="TB10" s="66"/>
      <c r="TC10" s="39">
        <v>0</v>
      </c>
      <c r="TD10" s="39">
        <v>0</v>
      </c>
      <c r="TE10" s="68">
        <f t="shared" si="73"/>
        <v>0</v>
      </c>
      <c r="TF10" s="71"/>
      <c r="TG10" s="66"/>
      <c r="TH10" s="136"/>
      <c r="TI10" s="66"/>
      <c r="TJ10" s="39">
        <v>0</v>
      </c>
      <c r="TK10" s="39">
        <v>0</v>
      </c>
      <c r="TL10" s="68">
        <f t="shared" si="74"/>
        <v>0</v>
      </c>
      <c r="TM10" s="71"/>
      <c r="TN10" s="66"/>
      <c r="TO10" s="136"/>
      <c r="TP10" s="66"/>
      <c r="TQ10" s="39">
        <v>0</v>
      </c>
      <c r="TR10" s="39">
        <v>0</v>
      </c>
      <c r="TS10" s="68">
        <f t="shared" si="75"/>
        <v>0</v>
      </c>
      <c r="TT10" s="71"/>
      <c r="TU10" s="66"/>
      <c r="TV10" s="136"/>
      <c r="TW10" s="66"/>
      <c r="TX10" s="39">
        <v>0</v>
      </c>
      <c r="TY10" s="39">
        <v>0</v>
      </c>
      <c r="TZ10" s="68">
        <f t="shared" si="76"/>
        <v>0</v>
      </c>
      <c r="UA10" s="71"/>
      <c r="UB10" s="66"/>
      <c r="UC10" s="136"/>
      <c r="UD10" s="66"/>
      <c r="UE10" s="39">
        <v>0</v>
      </c>
      <c r="UF10" s="39">
        <v>0</v>
      </c>
      <c r="UG10" s="68">
        <f t="shared" si="77"/>
        <v>0</v>
      </c>
      <c r="UH10" s="71"/>
      <c r="UI10" s="66"/>
      <c r="UJ10" s="136"/>
      <c r="UK10" s="66"/>
      <c r="UL10" s="39">
        <v>0</v>
      </c>
      <c r="UM10" s="39">
        <v>0</v>
      </c>
      <c r="UN10" s="68">
        <f t="shared" si="78"/>
        <v>0</v>
      </c>
      <c r="UO10" s="71"/>
      <c r="UP10" s="66"/>
      <c r="UQ10" s="136"/>
      <c r="UR10" s="66"/>
      <c r="US10" s="39">
        <v>0</v>
      </c>
      <c r="UT10" s="39">
        <v>0</v>
      </c>
      <c r="UU10" s="68">
        <f t="shared" si="79"/>
        <v>0</v>
      </c>
      <c r="UV10" s="71"/>
      <c r="UW10" s="66"/>
      <c r="UX10" s="136"/>
      <c r="UY10" s="66"/>
      <c r="UZ10" s="39">
        <v>0</v>
      </c>
      <c r="VA10" s="39">
        <v>0</v>
      </c>
      <c r="VB10" s="68">
        <f t="shared" si="80"/>
        <v>0</v>
      </c>
      <c r="VC10" s="71"/>
      <c r="VD10" s="66"/>
      <c r="VE10" s="136"/>
      <c r="VF10" s="66"/>
      <c r="VG10" s="39">
        <v>0</v>
      </c>
      <c r="VH10" s="39">
        <v>0</v>
      </c>
      <c r="VI10" s="68">
        <f t="shared" si="81"/>
        <v>0</v>
      </c>
      <c r="VJ10" s="71"/>
      <c r="VK10" s="66"/>
      <c r="VL10" s="136"/>
      <c r="VM10" s="66"/>
      <c r="VN10" s="39">
        <v>0</v>
      </c>
      <c r="VO10" s="39">
        <v>0</v>
      </c>
      <c r="VP10" s="68">
        <f t="shared" si="82"/>
        <v>0</v>
      </c>
      <c r="VQ10" s="71"/>
      <c r="VR10" s="66"/>
      <c r="VS10" s="136"/>
      <c r="VT10" s="66"/>
      <c r="VU10" s="39">
        <v>0</v>
      </c>
      <c r="VV10" s="39">
        <v>0</v>
      </c>
      <c r="VW10" s="68">
        <f t="shared" si="83"/>
        <v>0</v>
      </c>
      <c r="VX10" s="71"/>
      <c r="VY10" s="66"/>
      <c r="VZ10" s="136"/>
      <c r="WA10" s="66"/>
      <c r="WB10" s="39">
        <v>0</v>
      </c>
      <c r="WC10" s="39">
        <v>0</v>
      </c>
      <c r="WD10" s="68">
        <f t="shared" si="84"/>
        <v>0</v>
      </c>
      <c r="WE10" s="71"/>
      <c r="WF10" s="66"/>
      <c r="WG10" s="136"/>
      <c r="WH10" s="66"/>
      <c r="WI10" s="39">
        <v>0</v>
      </c>
      <c r="WJ10" s="39">
        <v>0</v>
      </c>
      <c r="WK10" s="68">
        <f t="shared" si="85"/>
        <v>0</v>
      </c>
      <c r="WL10" s="71"/>
      <c r="WM10" s="66"/>
      <c r="WO10" s="66"/>
      <c r="WP10" s="39">
        <v>0</v>
      </c>
      <c r="WQ10" s="39">
        <v>0</v>
      </c>
      <c r="WR10" s="68">
        <f t="shared" si="86"/>
        <v>0</v>
      </c>
      <c r="WS10" s="71"/>
      <c r="WT10" s="66"/>
      <c r="WV10" s="66"/>
      <c r="WW10" s="39">
        <v>0</v>
      </c>
      <c r="WX10" s="39">
        <v>0</v>
      </c>
      <c r="WY10" s="68">
        <f t="shared" si="87"/>
        <v>0</v>
      </c>
      <c r="WZ10" s="71"/>
      <c r="XA10" s="66"/>
      <c r="XC10" s="66"/>
      <c r="XD10" s="39">
        <v>0</v>
      </c>
      <c r="XE10" s="39">
        <v>0</v>
      </c>
      <c r="XF10" s="68">
        <f t="shared" si="88"/>
        <v>0</v>
      </c>
      <c r="XG10" s="71"/>
      <c r="XH10" s="66"/>
      <c r="XJ10" s="66"/>
      <c r="XK10" s="39">
        <v>0</v>
      </c>
      <c r="XL10" s="39">
        <v>0</v>
      </c>
      <c r="XM10" s="68">
        <f t="shared" si="89"/>
        <v>0</v>
      </c>
      <c r="XN10" s="71"/>
      <c r="XO10" s="66"/>
      <c r="XQ10" s="66"/>
      <c r="XR10" s="39">
        <v>0</v>
      </c>
      <c r="XS10" s="39">
        <v>0</v>
      </c>
      <c r="XT10" s="68">
        <f t="shared" si="90"/>
        <v>0</v>
      </c>
      <c r="XU10" s="71"/>
      <c r="XV10" s="66"/>
      <c r="XX10" s="66"/>
      <c r="XY10" s="39">
        <v>0</v>
      </c>
      <c r="XZ10" s="39">
        <v>0</v>
      </c>
      <c r="YA10" s="68">
        <f t="shared" si="91"/>
        <v>0</v>
      </c>
      <c r="YB10" s="71"/>
      <c r="YC10" s="66"/>
      <c r="YE10" s="66"/>
      <c r="YF10" s="39">
        <v>0</v>
      </c>
      <c r="YG10" s="39">
        <v>0</v>
      </c>
      <c r="YH10" s="68">
        <f t="shared" si="92"/>
        <v>0</v>
      </c>
      <c r="YI10" s="71"/>
      <c r="YJ10" s="66"/>
      <c r="YL10" s="66"/>
      <c r="YM10" s="39">
        <v>0</v>
      </c>
      <c r="YN10" s="39">
        <v>0</v>
      </c>
      <c r="YO10" s="68">
        <f t="shared" si="93"/>
        <v>0</v>
      </c>
      <c r="YP10" s="71"/>
      <c r="YQ10" s="66"/>
      <c r="YS10" s="66"/>
      <c r="YT10" s="39">
        <v>0</v>
      </c>
      <c r="YU10" s="39">
        <v>0</v>
      </c>
      <c r="YV10" s="68">
        <f t="shared" si="94"/>
        <v>0</v>
      </c>
      <c r="YW10" s="71"/>
      <c r="YX10" s="66"/>
      <c r="YZ10" s="66"/>
      <c r="ZA10" s="39">
        <v>0</v>
      </c>
      <c r="ZB10" s="39">
        <v>0</v>
      </c>
      <c r="ZC10" s="68">
        <f t="shared" si="95"/>
        <v>0</v>
      </c>
      <c r="ZD10" s="71"/>
      <c r="ZE10" s="66"/>
      <c r="ZG10" s="66"/>
      <c r="ZH10" s="39">
        <v>0</v>
      </c>
      <c r="ZI10" s="39">
        <v>0</v>
      </c>
      <c r="ZJ10" s="68">
        <f t="shared" si="96"/>
        <v>0</v>
      </c>
      <c r="ZK10" s="71"/>
      <c r="ZL10" s="66"/>
      <c r="ZN10" s="66"/>
      <c r="ZO10" s="39">
        <v>0</v>
      </c>
      <c r="ZP10" s="39">
        <v>0</v>
      </c>
      <c r="ZQ10" s="68">
        <f t="shared" si="97"/>
        <v>0</v>
      </c>
      <c r="ZR10" s="71"/>
      <c r="ZS10" s="66"/>
      <c r="ZU10" s="66"/>
      <c r="ZV10" s="39">
        <v>0</v>
      </c>
      <c r="ZW10" s="39">
        <v>0</v>
      </c>
      <c r="ZX10" s="68">
        <f t="shared" si="98"/>
        <v>0</v>
      </c>
      <c r="ZY10" s="71"/>
      <c r="ZZ10" s="66"/>
      <c r="AAB10" s="66"/>
      <c r="AAC10" s="39">
        <v>0</v>
      </c>
      <c r="AAD10" s="39">
        <v>0</v>
      </c>
      <c r="AAE10" s="68">
        <f t="shared" si="99"/>
        <v>0</v>
      </c>
      <c r="AAF10" s="71"/>
      <c r="AAG10" s="66"/>
      <c r="AAI10" s="66"/>
      <c r="AAJ10" s="39">
        <v>0</v>
      </c>
      <c r="AAK10" s="39">
        <v>0</v>
      </c>
      <c r="AAL10" s="68">
        <f t="shared" si="100"/>
        <v>0</v>
      </c>
      <c r="AAM10" s="71"/>
      <c r="AAN10" s="66"/>
      <c r="AAP10" s="66"/>
      <c r="AAQ10" s="39">
        <v>0</v>
      </c>
      <c r="AAR10" s="39">
        <v>0</v>
      </c>
      <c r="AAS10" s="68">
        <f t="shared" si="101"/>
        <v>0</v>
      </c>
      <c r="AAT10" s="71"/>
      <c r="AAU10" s="66"/>
      <c r="AAW10" s="66"/>
      <c r="AAX10" s="39">
        <v>0</v>
      </c>
      <c r="AAY10" s="39">
        <v>0</v>
      </c>
      <c r="AAZ10" s="68">
        <f t="shared" si="102"/>
        <v>0</v>
      </c>
      <c r="ABA10" s="71"/>
      <c r="ABB10" s="66"/>
      <c r="ABD10" s="66"/>
      <c r="ABE10" s="39">
        <v>0</v>
      </c>
      <c r="ABF10" s="39">
        <v>0</v>
      </c>
      <c r="ABG10" s="68">
        <f t="shared" si="103"/>
        <v>0</v>
      </c>
      <c r="ABH10" s="71"/>
      <c r="ABI10" s="66"/>
      <c r="ABK10" s="66"/>
      <c r="ABL10" s="39">
        <v>0</v>
      </c>
      <c r="ABM10" s="39">
        <v>0</v>
      </c>
      <c r="ABN10" s="68">
        <f t="shared" si="104"/>
        <v>0</v>
      </c>
      <c r="ABO10" s="71"/>
      <c r="ABP10" s="66"/>
      <c r="ABR10" s="66"/>
      <c r="ABS10" s="39">
        <v>0</v>
      </c>
      <c r="ABT10" s="39">
        <v>0</v>
      </c>
      <c r="ABU10" s="68">
        <f t="shared" si="105"/>
        <v>0</v>
      </c>
      <c r="ABV10" s="71"/>
      <c r="ABW10" s="66"/>
      <c r="ABY10" s="66"/>
      <c r="ABZ10" s="39">
        <v>0</v>
      </c>
      <c r="ACA10" s="39">
        <v>0</v>
      </c>
      <c r="ACB10" s="68">
        <f t="shared" si="106"/>
        <v>0</v>
      </c>
      <c r="ACC10" s="71"/>
      <c r="ACD10" s="66"/>
      <c r="ACF10" s="66"/>
      <c r="ACG10" s="39">
        <v>0</v>
      </c>
      <c r="ACH10" s="39">
        <v>0</v>
      </c>
      <c r="ACI10" s="68">
        <f t="shared" si="107"/>
        <v>0</v>
      </c>
      <c r="ACJ10" s="71"/>
      <c r="ACK10" s="66"/>
      <c r="ACM10" s="66"/>
      <c r="ACN10" s="39">
        <v>0</v>
      </c>
      <c r="ACO10" s="39">
        <v>0</v>
      </c>
      <c r="ACP10" s="68">
        <f t="shared" si="108"/>
        <v>0</v>
      </c>
      <c r="ACQ10" s="71"/>
      <c r="ACR10" s="66"/>
      <c r="ACT10" s="66"/>
      <c r="ACU10" s="39">
        <v>0</v>
      </c>
      <c r="ACV10" s="39">
        <v>0</v>
      </c>
      <c r="ACW10" s="68">
        <f t="shared" si="109"/>
        <v>0</v>
      </c>
      <c r="ACX10" s="71"/>
      <c r="ACY10" s="66"/>
      <c r="ADA10" s="66"/>
      <c r="ADB10" s="39">
        <v>0</v>
      </c>
      <c r="ADC10" s="39">
        <v>0</v>
      </c>
      <c r="ADD10" s="68">
        <f t="shared" si="110"/>
        <v>0</v>
      </c>
      <c r="ADE10" s="71"/>
      <c r="ADF10" s="66"/>
      <c r="ADH10" s="66"/>
      <c r="ADI10" s="39">
        <v>0</v>
      </c>
      <c r="ADJ10" s="39">
        <v>0</v>
      </c>
      <c r="ADK10" s="68">
        <f t="shared" si="111"/>
        <v>0</v>
      </c>
      <c r="ADL10" s="71"/>
      <c r="ADM10" s="66"/>
      <c r="ADO10" s="66"/>
      <c r="ADP10" s="39">
        <v>0</v>
      </c>
      <c r="ADQ10" s="39">
        <v>0</v>
      </c>
      <c r="ADR10" s="68">
        <f t="shared" si="112"/>
        <v>0</v>
      </c>
      <c r="ADS10" s="71"/>
      <c r="ADT10" s="66"/>
      <c r="ADV10" s="66"/>
      <c r="ADW10" s="39">
        <v>0</v>
      </c>
      <c r="ADX10" s="39">
        <v>0</v>
      </c>
      <c r="ADY10" s="68">
        <f t="shared" si="113"/>
        <v>0</v>
      </c>
      <c r="ADZ10" s="71"/>
      <c r="AEA10" s="66"/>
      <c r="AEC10" s="66"/>
      <c r="AED10" s="39">
        <v>0</v>
      </c>
      <c r="AEE10" s="39">
        <v>0</v>
      </c>
      <c r="AEF10" s="68">
        <f t="shared" si="114"/>
        <v>0</v>
      </c>
      <c r="AEG10" s="71"/>
      <c r="AEH10" s="66"/>
      <c r="AEJ10" s="66"/>
      <c r="AEK10" s="39">
        <v>0</v>
      </c>
      <c r="AEL10" s="39">
        <v>0</v>
      </c>
      <c r="AEM10" s="68">
        <f t="shared" si="115"/>
        <v>0</v>
      </c>
      <c r="AEN10" s="71"/>
      <c r="AEO10" s="66"/>
      <c r="AEQ10" s="66"/>
      <c r="AER10" s="39">
        <v>0</v>
      </c>
      <c r="AES10" s="39">
        <v>0</v>
      </c>
      <c r="AET10" s="68">
        <f t="shared" si="116"/>
        <v>0</v>
      </c>
      <c r="AEU10" s="71"/>
      <c r="AEV10" s="66"/>
      <c r="AEX10" s="66"/>
      <c r="AEY10" s="39">
        <v>0</v>
      </c>
      <c r="AEZ10" s="39">
        <v>0</v>
      </c>
      <c r="AFA10" s="68">
        <f t="shared" si="117"/>
        <v>0</v>
      </c>
      <c r="AFB10" s="71"/>
      <c r="AFC10" s="66"/>
      <c r="AFE10" s="66"/>
      <c r="AFF10" s="39">
        <v>0</v>
      </c>
      <c r="AFG10" s="39">
        <v>0</v>
      </c>
      <c r="AFH10" s="68">
        <f t="shared" si="118"/>
        <v>0</v>
      </c>
      <c r="AFI10" s="71"/>
      <c r="AFJ10" s="66"/>
      <c r="AFL10" s="66"/>
      <c r="AFM10" s="39">
        <v>0</v>
      </c>
      <c r="AFN10" s="39">
        <v>0</v>
      </c>
      <c r="AFO10" s="68">
        <f t="shared" si="119"/>
        <v>0</v>
      </c>
      <c r="AFP10" s="71"/>
      <c r="AFQ10" s="66"/>
      <c r="AFS10" s="66"/>
      <c r="AFT10" s="39">
        <v>0</v>
      </c>
      <c r="AFU10" s="39">
        <v>0</v>
      </c>
      <c r="AFV10" s="68">
        <f t="shared" si="120"/>
        <v>0</v>
      </c>
      <c r="AFW10" s="71"/>
      <c r="AFX10" s="66"/>
      <c r="AFZ10" s="66"/>
      <c r="AGA10" s="39">
        <v>0</v>
      </c>
      <c r="AGB10" s="39">
        <v>0</v>
      </c>
      <c r="AGC10" s="68">
        <f t="shared" si="121"/>
        <v>0</v>
      </c>
      <c r="AGD10" s="71"/>
      <c r="AGE10" s="66"/>
      <c r="AGG10" s="66"/>
      <c r="AGH10" s="39">
        <v>0</v>
      </c>
      <c r="AGI10" s="39">
        <v>0</v>
      </c>
      <c r="AGJ10" s="68">
        <f t="shared" si="122"/>
        <v>0</v>
      </c>
      <c r="AGK10" s="71"/>
      <c r="AGL10" s="66"/>
      <c r="AGN10" s="66"/>
      <c r="AGO10" s="39">
        <v>0</v>
      </c>
      <c r="AGP10" s="39">
        <v>0</v>
      </c>
      <c r="AGQ10" s="68">
        <f t="shared" si="123"/>
        <v>0</v>
      </c>
      <c r="AGR10" s="71"/>
      <c r="AGS10" s="66"/>
      <c r="AGU10" s="66"/>
      <c r="AGV10" s="39">
        <v>0</v>
      </c>
      <c r="AGW10" s="39">
        <v>0</v>
      </c>
      <c r="AGX10" s="68">
        <f t="shared" si="124"/>
        <v>0</v>
      </c>
      <c r="AGY10" s="71"/>
      <c r="AGZ10" s="66"/>
      <c r="AHB10" s="66"/>
      <c r="AHC10" s="39">
        <v>0</v>
      </c>
      <c r="AHD10" s="39">
        <v>0</v>
      </c>
      <c r="AHE10" s="68">
        <f t="shared" si="125"/>
        <v>0</v>
      </c>
      <c r="AHF10" s="71"/>
      <c r="AHG10" s="66"/>
      <c r="AHI10" s="66"/>
      <c r="AHJ10" s="39">
        <v>0</v>
      </c>
      <c r="AHK10" s="39">
        <v>0</v>
      </c>
      <c r="AHL10" s="68">
        <f t="shared" si="126"/>
        <v>0</v>
      </c>
      <c r="AHM10" s="71"/>
      <c r="AHN10" s="66"/>
      <c r="AHP10" s="66"/>
      <c r="AHQ10" s="39">
        <v>0</v>
      </c>
      <c r="AHR10" s="39">
        <v>0</v>
      </c>
      <c r="AHS10" s="68">
        <f t="shared" si="127"/>
        <v>0</v>
      </c>
      <c r="AHT10" s="71"/>
      <c r="AHU10" s="66"/>
      <c r="AHW10" s="66"/>
      <c r="AHX10" s="39">
        <v>0</v>
      </c>
      <c r="AHY10" s="39">
        <v>0</v>
      </c>
      <c r="AHZ10" s="68">
        <f t="shared" si="128"/>
        <v>0</v>
      </c>
      <c r="AIA10" s="71"/>
      <c r="AIB10" s="66"/>
      <c r="AID10" s="66"/>
      <c r="AIE10" s="39">
        <v>0</v>
      </c>
      <c r="AIF10" s="39">
        <v>0</v>
      </c>
      <c r="AIG10" s="68">
        <f t="shared" si="129"/>
        <v>0</v>
      </c>
      <c r="AIH10" s="71"/>
      <c r="AII10" s="66"/>
      <c r="AIK10" s="66"/>
      <c r="AIL10" s="39">
        <v>0</v>
      </c>
      <c r="AIM10" s="39">
        <v>0</v>
      </c>
      <c r="AIN10" s="68">
        <f t="shared" si="130"/>
        <v>0</v>
      </c>
      <c r="AIO10" s="71"/>
      <c r="AIP10" s="66"/>
      <c r="AIR10" s="66"/>
      <c r="AIS10" s="39">
        <v>0</v>
      </c>
      <c r="AIT10" s="39">
        <v>0</v>
      </c>
      <c r="AIU10" s="68">
        <f t="shared" si="131"/>
        <v>0</v>
      </c>
      <c r="AIV10" s="71"/>
      <c r="AIW10" s="66"/>
      <c r="AIY10" s="66"/>
      <c r="AIZ10" s="39">
        <v>0</v>
      </c>
      <c r="AJA10" s="39">
        <v>0</v>
      </c>
      <c r="AJB10" s="68">
        <f t="shared" si="132"/>
        <v>0</v>
      </c>
      <c r="AJC10" s="71"/>
      <c r="AJD10" s="66"/>
      <c r="AJF10" s="66"/>
      <c r="AJG10" s="39">
        <v>0</v>
      </c>
      <c r="AJH10" s="39">
        <v>0</v>
      </c>
      <c r="AJI10" s="68">
        <f t="shared" si="133"/>
        <v>0</v>
      </c>
      <c r="AJJ10" s="71"/>
      <c r="AJK10" s="66"/>
      <c r="AJM10" s="66"/>
      <c r="AJN10" s="39">
        <v>0</v>
      </c>
      <c r="AJO10" s="39">
        <v>0</v>
      </c>
      <c r="AJP10" s="68">
        <f t="shared" si="134"/>
        <v>0</v>
      </c>
      <c r="AJQ10" s="71"/>
      <c r="AJR10" s="66"/>
      <c r="AJT10" s="66"/>
      <c r="AJU10" s="39">
        <v>0</v>
      </c>
      <c r="AJV10" s="39">
        <v>0</v>
      </c>
      <c r="AJW10" s="68">
        <f t="shared" si="135"/>
        <v>0</v>
      </c>
      <c r="AJX10" s="71"/>
      <c r="AJY10" s="66"/>
      <c r="AKA10" s="66"/>
      <c r="AKB10" s="39">
        <v>0</v>
      </c>
      <c r="AKC10" s="39">
        <v>0</v>
      </c>
      <c r="AKD10" s="68">
        <f t="shared" si="136"/>
        <v>0</v>
      </c>
      <c r="AKE10" s="71"/>
      <c r="AKF10" s="66"/>
      <c r="AKH10" s="66"/>
      <c r="AKI10" s="39">
        <v>0</v>
      </c>
      <c r="AKJ10" s="39">
        <v>0</v>
      </c>
      <c r="AKK10" s="68">
        <f t="shared" si="137"/>
        <v>0</v>
      </c>
      <c r="AKL10" s="71"/>
      <c r="AKM10" s="66"/>
      <c r="AKO10" s="66"/>
      <c r="AKP10" s="39">
        <v>0</v>
      </c>
      <c r="AKQ10" s="39">
        <v>0</v>
      </c>
      <c r="AKR10" s="68">
        <f t="shared" si="138"/>
        <v>0</v>
      </c>
      <c r="AKS10" s="71"/>
      <c r="AKT10" s="66"/>
      <c r="AKV10" s="66"/>
      <c r="AKW10" s="39">
        <v>0</v>
      </c>
      <c r="AKX10" s="39">
        <v>0</v>
      </c>
      <c r="AKY10" s="68">
        <f t="shared" si="139"/>
        <v>0</v>
      </c>
      <c r="AKZ10" s="71"/>
      <c r="ALA10" s="66"/>
      <c r="ALC10" s="66"/>
      <c r="ALD10" s="39">
        <v>0</v>
      </c>
      <c r="ALE10" s="39">
        <v>0</v>
      </c>
      <c r="ALF10" s="68">
        <f t="shared" si="140"/>
        <v>0</v>
      </c>
      <c r="ALG10" s="71"/>
      <c r="ALH10" s="66"/>
      <c r="ALJ10" s="66"/>
      <c r="ALK10" s="39">
        <v>0</v>
      </c>
      <c r="ALL10" s="39">
        <v>0</v>
      </c>
      <c r="ALM10" s="68">
        <f t="shared" si="141"/>
        <v>0</v>
      </c>
      <c r="ALN10" s="71"/>
      <c r="ALO10" s="66"/>
      <c r="ALQ10" s="66"/>
      <c r="ALR10" s="39">
        <v>0</v>
      </c>
      <c r="ALS10" s="39">
        <v>0</v>
      </c>
      <c r="ALT10" s="68">
        <f t="shared" si="142"/>
        <v>0</v>
      </c>
      <c r="ALU10" s="71"/>
      <c r="ALV10" s="66"/>
      <c r="ALX10" s="66"/>
      <c r="ALY10" s="39">
        <v>0</v>
      </c>
      <c r="ALZ10" s="39">
        <v>0</v>
      </c>
      <c r="AMA10" s="68">
        <f t="shared" si="143"/>
        <v>0</v>
      </c>
      <c r="AMB10" s="71"/>
      <c r="AMC10" s="66"/>
      <c r="AME10" s="66"/>
      <c r="AMF10" s="39">
        <v>0</v>
      </c>
      <c r="AMG10" s="39">
        <v>0</v>
      </c>
      <c r="AMH10" s="68">
        <f t="shared" si="144"/>
        <v>0</v>
      </c>
      <c r="AMI10" s="71"/>
      <c r="AMJ10" s="66"/>
      <c r="AML10" s="66"/>
      <c r="AMM10" s="39">
        <v>0</v>
      </c>
      <c r="AMN10" s="39">
        <v>0</v>
      </c>
      <c r="AMO10" s="68">
        <f t="shared" si="145"/>
        <v>0</v>
      </c>
      <c r="AMP10" s="71"/>
      <c r="AMQ10" s="66"/>
      <c r="AMS10" s="66"/>
      <c r="AMT10" s="39">
        <v>0</v>
      </c>
      <c r="AMU10" s="39">
        <v>0</v>
      </c>
      <c r="AMV10" s="68">
        <f t="shared" si="146"/>
        <v>0</v>
      </c>
      <c r="AMW10" s="71"/>
      <c r="AMX10" s="66"/>
      <c r="AMZ10" s="66"/>
      <c r="ANA10" s="39">
        <v>0</v>
      </c>
      <c r="ANB10" s="39">
        <v>0</v>
      </c>
      <c r="ANC10" s="68">
        <f t="shared" si="147"/>
        <v>0</v>
      </c>
      <c r="AND10" s="71"/>
      <c r="ANE10" s="66"/>
      <c r="ANG10" s="66"/>
      <c r="ANH10" s="39">
        <v>0</v>
      </c>
      <c r="ANI10" s="39">
        <v>0</v>
      </c>
      <c r="ANJ10" s="68">
        <f t="shared" si="148"/>
        <v>0</v>
      </c>
      <c r="ANK10" s="71"/>
      <c r="ANL10" s="66"/>
      <c r="ANN10" s="66"/>
      <c r="ANO10" s="39">
        <v>0</v>
      </c>
      <c r="ANP10" s="39">
        <v>0</v>
      </c>
      <c r="ANQ10" s="68">
        <f t="shared" si="149"/>
        <v>0</v>
      </c>
      <c r="ANR10" s="71"/>
      <c r="ANS10" s="66"/>
      <c r="ANU10" s="66"/>
      <c r="ANV10" s="39">
        <v>0</v>
      </c>
      <c r="ANW10" s="39">
        <v>0</v>
      </c>
      <c r="ANX10" s="68">
        <f t="shared" si="150"/>
        <v>0</v>
      </c>
      <c r="ANY10" s="71"/>
      <c r="ANZ10" s="66"/>
      <c r="AOB10" s="66"/>
      <c r="AOC10" s="39">
        <v>0</v>
      </c>
      <c r="AOD10" s="39">
        <v>0</v>
      </c>
      <c r="AOE10" s="68">
        <f t="shared" si="151"/>
        <v>0</v>
      </c>
      <c r="AOF10" s="71"/>
      <c r="AOG10" s="66"/>
      <c r="AOI10" s="66"/>
      <c r="AOJ10" s="39">
        <v>0</v>
      </c>
      <c r="AOK10" s="39">
        <v>0</v>
      </c>
      <c r="AOL10" s="68">
        <f t="shared" si="152"/>
        <v>0</v>
      </c>
      <c r="AOM10" s="71"/>
      <c r="AON10" s="66"/>
      <c r="AOP10" s="66"/>
      <c r="AOQ10" s="39">
        <v>0</v>
      </c>
      <c r="AOR10" s="39">
        <v>0</v>
      </c>
      <c r="AOS10" s="68">
        <f t="shared" si="153"/>
        <v>0</v>
      </c>
      <c r="AOT10" s="71"/>
      <c r="AOU10" s="66"/>
      <c r="AOW10" s="66"/>
      <c r="AOX10" s="39">
        <v>0</v>
      </c>
      <c r="AOY10" s="39">
        <v>0</v>
      </c>
      <c r="AOZ10" s="68">
        <f t="shared" si="154"/>
        <v>0</v>
      </c>
      <c r="APA10" s="71"/>
      <c r="APB10" s="66"/>
      <c r="APD10" s="66"/>
      <c r="APE10" s="39">
        <v>0</v>
      </c>
      <c r="APF10" s="39">
        <v>0</v>
      </c>
      <c r="APG10" s="68">
        <f t="shared" si="155"/>
        <v>0</v>
      </c>
      <c r="APH10" s="71"/>
      <c r="API10" s="66"/>
      <c r="APK10" s="66"/>
      <c r="APL10" s="39">
        <v>0</v>
      </c>
      <c r="APM10" s="39">
        <v>0</v>
      </c>
      <c r="APN10" s="68">
        <f t="shared" si="156"/>
        <v>0</v>
      </c>
      <c r="APO10" s="71"/>
      <c r="APP10" s="66"/>
      <c r="APR10" s="66"/>
      <c r="APS10" s="39">
        <v>0</v>
      </c>
      <c r="APT10" s="39">
        <v>0</v>
      </c>
      <c r="APU10" s="68">
        <f t="shared" si="157"/>
        <v>0</v>
      </c>
      <c r="APV10" s="71"/>
      <c r="APW10" s="66"/>
      <c r="APY10" s="66"/>
      <c r="APZ10" s="39">
        <v>0</v>
      </c>
      <c r="AQA10" s="39">
        <v>0</v>
      </c>
      <c r="AQB10" s="68">
        <f t="shared" si="158"/>
        <v>0</v>
      </c>
      <c r="AQC10" s="71"/>
      <c r="AQD10" s="66"/>
      <c r="AQF10" s="66"/>
      <c r="AQG10" s="39">
        <v>0</v>
      </c>
      <c r="AQH10" s="39">
        <v>0</v>
      </c>
      <c r="AQI10" s="68">
        <f t="shared" si="159"/>
        <v>0</v>
      </c>
      <c r="AQJ10" s="71"/>
      <c r="AQK10" s="66"/>
      <c r="AQM10" s="66"/>
      <c r="AQN10" s="39">
        <v>0</v>
      </c>
      <c r="AQO10" s="39">
        <v>0</v>
      </c>
      <c r="AQP10" s="68">
        <f t="shared" si="160"/>
        <v>0</v>
      </c>
      <c r="AQQ10" s="71"/>
      <c r="AQR10" s="66"/>
      <c r="AQT10" s="66"/>
      <c r="AQU10" s="39">
        <v>0</v>
      </c>
      <c r="AQV10" s="39">
        <v>0</v>
      </c>
      <c r="AQW10" s="68">
        <f t="shared" si="161"/>
        <v>0</v>
      </c>
      <c r="AQX10" s="71"/>
      <c r="AQY10" s="66"/>
      <c r="ARA10" s="66"/>
      <c r="ARB10" s="39">
        <v>0</v>
      </c>
      <c r="ARC10" s="39">
        <v>0</v>
      </c>
      <c r="ARD10" s="68">
        <f t="shared" si="162"/>
        <v>0</v>
      </c>
      <c r="ARE10" s="71"/>
      <c r="ARF10" s="66"/>
      <c r="ARH10" s="66"/>
      <c r="ARI10" s="39">
        <v>0</v>
      </c>
      <c r="ARJ10" s="39">
        <v>0</v>
      </c>
      <c r="ARK10" s="68">
        <f t="shared" si="163"/>
        <v>0</v>
      </c>
      <c r="ARL10" s="71"/>
      <c r="ARM10" s="66"/>
      <c r="ARO10" s="66"/>
      <c r="ARP10" s="39">
        <v>0</v>
      </c>
      <c r="ARQ10" s="39">
        <v>0</v>
      </c>
      <c r="ARR10" s="68">
        <f t="shared" si="164"/>
        <v>0</v>
      </c>
      <c r="ARS10" s="71"/>
      <c r="ART10" s="66"/>
      <c r="ARV10" s="66"/>
      <c r="ARW10" s="39">
        <v>0</v>
      </c>
      <c r="ARX10" s="39">
        <v>0</v>
      </c>
      <c r="ARY10" s="68">
        <f t="shared" si="165"/>
        <v>0</v>
      </c>
      <c r="ARZ10" s="71"/>
      <c r="ASA10" s="66"/>
      <c r="ASC10" s="66"/>
      <c r="ASD10" s="39">
        <v>0</v>
      </c>
      <c r="ASE10" s="39">
        <v>0</v>
      </c>
      <c r="ASF10" s="68">
        <f t="shared" si="166"/>
        <v>0</v>
      </c>
      <c r="ASG10" s="71"/>
      <c r="ASH10" s="66"/>
      <c r="ASJ10" s="66"/>
      <c r="ASK10" s="39">
        <v>0</v>
      </c>
      <c r="ASL10" s="39">
        <v>0</v>
      </c>
      <c r="ASM10" s="68">
        <f t="shared" si="167"/>
        <v>0</v>
      </c>
      <c r="ASN10" s="71"/>
      <c r="ASO10" s="66"/>
      <c r="ASQ10" s="66"/>
      <c r="ASR10" s="39">
        <v>0</v>
      </c>
      <c r="ASS10" s="39">
        <v>0</v>
      </c>
      <c r="AST10" s="68">
        <f t="shared" si="168"/>
        <v>0</v>
      </c>
      <c r="ASU10" s="71"/>
      <c r="ASV10" s="66"/>
      <c r="ASX10" s="66"/>
      <c r="ASY10" s="39">
        <v>0</v>
      </c>
      <c r="ASZ10" s="39">
        <v>0</v>
      </c>
      <c r="ATA10" s="68">
        <f t="shared" si="169"/>
        <v>0</v>
      </c>
      <c r="ATB10" s="71"/>
      <c r="ATC10" s="66"/>
      <c r="ATE10" s="66"/>
      <c r="ATF10" s="39">
        <v>0</v>
      </c>
      <c r="ATG10" s="39">
        <v>0</v>
      </c>
      <c r="ATH10" s="68">
        <f t="shared" si="170"/>
        <v>0</v>
      </c>
      <c r="ATI10" s="71"/>
      <c r="ATJ10" s="66"/>
      <c r="ATL10" s="66"/>
      <c r="ATM10" s="39">
        <v>0</v>
      </c>
      <c r="ATN10" s="39">
        <v>0</v>
      </c>
      <c r="ATO10" s="68">
        <f t="shared" si="171"/>
        <v>0</v>
      </c>
      <c r="ATP10" s="71"/>
      <c r="ATQ10" s="66"/>
      <c r="ATS10" s="66"/>
      <c r="ATT10" s="39">
        <v>0</v>
      </c>
      <c r="ATU10" s="39">
        <v>0</v>
      </c>
      <c r="ATV10" s="68">
        <f t="shared" si="172"/>
        <v>0</v>
      </c>
      <c r="ATW10" s="71"/>
      <c r="ATX10" s="66"/>
      <c r="ATZ10" s="66"/>
      <c r="AUA10" s="39">
        <v>0</v>
      </c>
      <c r="AUB10" s="39">
        <v>0</v>
      </c>
      <c r="AUC10" s="68">
        <f t="shared" si="173"/>
        <v>0</v>
      </c>
      <c r="AUD10" s="71"/>
      <c r="AUE10" s="66"/>
      <c r="AUG10" s="66"/>
      <c r="AUH10" s="39">
        <v>0</v>
      </c>
      <c r="AUI10" s="39">
        <v>0</v>
      </c>
      <c r="AUJ10" s="68">
        <f t="shared" si="174"/>
        <v>0</v>
      </c>
      <c r="AUK10" s="71"/>
      <c r="AUL10" s="66"/>
      <c r="AUN10" s="66"/>
      <c r="AUO10" s="39">
        <v>0</v>
      </c>
      <c r="AUP10" s="39">
        <v>0</v>
      </c>
      <c r="AUQ10" s="68">
        <f t="shared" si="175"/>
        <v>0</v>
      </c>
      <c r="AUR10" s="71"/>
      <c r="AUS10" s="66"/>
      <c r="AUU10" s="66"/>
      <c r="AUV10" s="39">
        <v>0</v>
      </c>
      <c r="AUW10" s="39">
        <v>0</v>
      </c>
      <c r="AUX10" s="68">
        <f t="shared" si="176"/>
        <v>0</v>
      </c>
      <c r="AUY10" s="71"/>
      <c r="AUZ10" s="66"/>
      <c r="AVB10" s="66"/>
      <c r="AVC10" s="39">
        <v>0</v>
      </c>
      <c r="AVD10" s="39">
        <v>0</v>
      </c>
      <c r="AVE10" s="68">
        <f t="shared" si="177"/>
        <v>0</v>
      </c>
      <c r="AVF10" s="71"/>
      <c r="AVG10" s="66"/>
      <c r="AVI10" s="66"/>
      <c r="AVJ10" s="39">
        <v>0</v>
      </c>
      <c r="AVK10" s="39">
        <v>0</v>
      </c>
      <c r="AVL10" s="68">
        <f t="shared" si="178"/>
        <v>0</v>
      </c>
      <c r="AVM10" s="71"/>
      <c r="AVN10" s="66"/>
      <c r="AVP10" s="66"/>
      <c r="AVQ10" s="39">
        <v>0</v>
      </c>
      <c r="AVR10" s="39">
        <v>0</v>
      </c>
      <c r="AVS10" s="68">
        <f t="shared" si="179"/>
        <v>0</v>
      </c>
      <c r="AVT10" s="71"/>
      <c r="AVU10" s="66"/>
      <c r="AVW10" s="66"/>
      <c r="AVX10" s="39">
        <v>0</v>
      </c>
      <c r="AVY10" s="39">
        <v>0</v>
      </c>
      <c r="AVZ10" s="68">
        <f t="shared" si="180"/>
        <v>0</v>
      </c>
      <c r="AWA10" s="71"/>
      <c r="AWB10" s="66"/>
      <c r="AWD10" s="66"/>
      <c r="AWE10" s="39">
        <v>0</v>
      </c>
      <c r="AWF10" s="39">
        <v>0</v>
      </c>
      <c r="AWG10" s="68">
        <f t="shared" si="181"/>
        <v>0</v>
      </c>
      <c r="AWH10" s="71"/>
      <c r="AWI10" s="66"/>
      <c r="AWK10" s="66"/>
      <c r="AWL10" s="39">
        <v>0</v>
      </c>
      <c r="AWM10" s="39">
        <v>0</v>
      </c>
      <c r="AWN10" s="68">
        <f t="shared" si="182"/>
        <v>0</v>
      </c>
      <c r="AWO10" s="71"/>
      <c r="AWP10" s="66"/>
      <c r="AWR10" s="66"/>
      <c r="AWS10" s="39">
        <v>0</v>
      </c>
      <c r="AWT10" s="39">
        <v>0</v>
      </c>
      <c r="AWU10" s="68">
        <f t="shared" si="183"/>
        <v>0</v>
      </c>
      <c r="AWV10" s="71"/>
      <c r="AWW10" s="66"/>
      <c r="AWY10" s="66"/>
      <c r="AWZ10" s="39">
        <v>0</v>
      </c>
      <c r="AXA10" s="39">
        <v>0</v>
      </c>
      <c r="AXB10" s="68">
        <f t="shared" si="184"/>
        <v>0</v>
      </c>
      <c r="AXC10" s="71"/>
      <c r="AXD10" s="66"/>
      <c r="AXF10" s="66"/>
      <c r="AXG10" s="39">
        <v>0</v>
      </c>
      <c r="AXH10" s="39">
        <v>0</v>
      </c>
      <c r="AXI10" s="68">
        <f t="shared" si="185"/>
        <v>0</v>
      </c>
      <c r="AXJ10" s="71"/>
      <c r="AXK10" s="66"/>
      <c r="AXM10" s="66"/>
      <c r="AXN10" s="39">
        <v>0</v>
      </c>
      <c r="AXO10" s="39">
        <v>0</v>
      </c>
      <c r="AXP10" s="68">
        <f t="shared" si="186"/>
        <v>0</v>
      </c>
      <c r="AXQ10" s="71"/>
      <c r="AXR10" s="66"/>
      <c r="AXT10" s="66"/>
      <c r="AXU10" s="39">
        <v>0</v>
      </c>
      <c r="AXV10" s="39">
        <v>0</v>
      </c>
      <c r="AXW10" s="68">
        <f t="shared" si="187"/>
        <v>0</v>
      </c>
      <c r="AXX10" s="71"/>
      <c r="AXY10" s="66"/>
      <c r="AYA10" s="66"/>
      <c r="AYB10" s="39">
        <v>0</v>
      </c>
      <c r="AYC10" s="39">
        <v>0</v>
      </c>
      <c r="AYD10" s="68">
        <f t="shared" si="188"/>
        <v>0</v>
      </c>
      <c r="AYE10" s="71"/>
      <c r="AYF10" s="66"/>
      <c r="AYH10" s="66"/>
      <c r="AYI10" s="39">
        <v>0</v>
      </c>
      <c r="AYJ10" s="39">
        <v>0</v>
      </c>
      <c r="AYK10" s="68">
        <f t="shared" si="189"/>
        <v>0</v>
      </c>
      <c r="AYL10" s="71"/>
      <c r="AYM10" s="66"/>
      <c r="AYO10" s="66"/>
      <c r="AYP10" s="39">
        <v>0</v>
      </c>
      <c r="AYQ10" s="39">
        <v>0</v>
      </c>
      <c r="AYR10" s="68">
        <f t="shared" si="190"/>
        <v>0</v>
      </c>
      <c r="AYS10" s="71"/>
      <c r="AYT10" s="66"/>
      <c r="AYV10" s="66"/>
      <c r="AYW10" s="39">
        <v>0</v>
      </c>
      <c r="AYX10" s="39">
        <v>0</v>
      </c>
      <c r="AYY10" s="68">
        <f t="shared" si="191"/>
        <v>0</v>
      </c>
      <c r="AYZ10" s="71"/>
      <c r="AZA10" s="66"/>
      <c r="AZC10" s="66"/>
      <c r="AZD10" s="39">
        <v>0</v>
      </c>
      <c r="AZE10" s="69">
        <v>0</v>
      </c>
      <c r="AZF10" s="68">
        <f t="shared" si="192"/>
        <v>0</v>
      </c>
      <c r="AZG10" s="71"/>
      <c r="AZH10" s="66"/>
      <c r="AZJ10" s="66"/>
      <c r="AZK10" s="39">
        <v>0</v>
      </c>
      <c r="AZL10" s="69">
        <v>0</v>
      </c>
      <c r="AZM10" s="68">
        <f t="shared" si="193"/>
        <v>0</v>
      </c>
      <c r="AZN10" s="71"/>
      <c r="AZO10" s="66"/>
      <c r="AZQ10" s="66"/>
      <c r="AZR10" s="39">
        <v>0</v>
      </c>
      <c r="AZS10" s="69">
        <v>0</v>
      </c>
      <c r="AZT10" s="68">
        <f t="shared" si="194"/>
        <v>0</v>
      </c>
      <c r="AZU10" s="71"/>
      <c r="AZV10" s="66"/>
      <c r="AZX10" s="66"/>
      <c r="AZY10" s="39">
        <v>0</v>
      </c>
      <c r="AZZ10" s="69">
        <v>0</v>
      </c>
      <c r="BAA10" s="68">
        <f t="shared" si="195"/>
        <v>0</v>
      </c>
      <c r="BAB10" s="71"/>
      <c r="BAC10" s="66"/>
      <c r="BAE10" s="66"/>
      <c r="BAF10" s="39">
        <v>0</v>
      </c>
      <c r="BAG10" s="69">
        <v>0</v>
      </c>
      <c r="BAH10" s="68">
        <f t="shared" si="196"/>
        <v>0</v>
      </c>
      <c r="BAI10" s="71"/>
      <c r="BAJ10" s="66"/>
      <c r="BAL10" s="66"/>
      <c r="BAM10" s="39">
        <v>0</v>
      </c>
      <c r="BAN10" s="69">
        <v>0</v>
      </c>
      <c r="BAO10" s="68">
        <f t="shared" si="197"/>
        <v>0</v>
      </c>
      <c r="BAP10" s="71"/>
      <c r="BAQ10" s="66"/>
      <c r="BAS10" s="66"/>
      <c r="BAT10" s="39">
        <v>0</v>
      </c>
      <c r="BAU10" s="69">
        <v>0</v>
      </c>
      <c r="BAV10" s="68">
        <f t="shared" si="198"/>
        <v>0</v>
      </c>
      <c r="BAW10" s="71"/>
      <c r="BAX10" s="66"/>
      <c r="BAZ10" s="66"/>
      <c r="BBA10" s="39">
        <v>0</v>
      </c>
      <c r="BBB10" s="69">
        <v>0</v>
      </c>
      <c r="BBC10" s="68">
        <f t="shared" si="199"/>
        <v>0</v>
      </c>
      <c r="BBD10" s="71"/>
      <c r="BBE10" s="66"/>
      <c r="BBG10" s="66"/>
      <c r="BBH10" s="39">
        <v>0</v>
      </c>
      <c r="BBI10" s="69">
        <v>0</v>
      </c>
      <c r="BBJ10" s="68">
        <f t="shared" si="200"/>
        <v>0</v>
      </c>
      <c r="BBK10" s="71"/>
      <c r="BBL10" s="66"/>
      <c r="BBN10" s="66"/>
      <c r="BBO10" s="39">
        <v>0</v>
      </c>
      <c r="BBP10" s="69">
        <v>0</v>
      </c>
      <c r="BBQ10" s="68">
        <f t="shared" si="201"/>
        <v>0</v>
      </c>
      <c r="BBR10" s="71"/>
      <c r="BBS10" s="66"/>
      <c r="BBU10" s="66"/>
      <c r="BBV10" s="39">
        <v>0</v>
      </c>
      <c r="BBW10" s="69">
        <v>0</v>
      </c>
      <c r="BBX10" s="68">
        <f t="shared" si="202"/>
        <v>0</v>
      </c>
      <c r="BBY10" s="71"/>
      <c r="BBZ10" s="66"/>
      <c r="BCB10" s="66"/>
      <c r="BCC10" s="39">
        <v>0</v>
      </c>
      <c r="BCD10" s="69">
        <v>0</v>
      </c>
      <c r="BCE10" s="68">
        <f t="shared" si="203"/>
        <v>0</v>
      </c>
      <c r="BCF10" s="71"/>
      <c r="BCG10" s="66"/>
      <c r="BCI10" s="66"/>
      <c r="BCJ10" s="39">
        <v>0</v>
      </c>
      <c r="BCK10" s="69">
        <v>0</v>
      </c>
      <c r="BCL10" s="68">
        <f t="shared" si="204"/>
        <v>0</v>
      </c>
      <c r="BCM10" s="71"/>
      <c r="BCN10" s="66"/>
      <c r="BCP10" s="66"/>
      <c r="BCQ10" s="39">
        <v>0</v>
      </c>
      <c r="BCR10" s="69">
        <v>0</v>
      </c>
      <c r="BCS10" s="68">
        <f t="shared" si="205"/>
        <v>0</v>
      </c>
      <c r="BCT10" s="71"/>
      <c r="BCU10" s="66"/>
      <c r="BCW10" s="66"/>
      <c r="BCX10" s="39">
        <v>0</v>
      </c>
      <c r="BCY10" s="69">
        <v>0</v>
      </c>
      <c r="BCZ10" s="68">
        <f t="shared" si="206"/>
        <v>0</v>
      </c>
      <c r="BDA10" s="71"/>
      <c r="BDB10" s="66"/>
      <c r="BDD10" s="66"/>
      <c r="BDE10" s="39">
        <v>0</v>
      </c>
      <c r="BDF10" s="69">
        <v>0</v>
      </c>
      <c r="BDG10" s="68">
        <f t="shared" si="207"/>
        <v>0</v>
      </c>
      <c r="BDH10" s="71"/>
      <c r="BDI10" s="63"/>
      <c r="BDJ10" s="64"/>
      <c r="BDK10" s="63"/>
      <c r="BDL10" s="39">
        <v>0</v>
      </c>
      <c r="BDM10" s="69">
        <v>0</v>
      </c>
      <c r="BDN10" s="68">
        <f t="shared" si="208"/>
        <v>0</v>
      </c>
      <c r="BDO10" s="71"/>
      <c r="BDP10" s="63"/>
      <c r="BDQ10" s="64"/>
      <c r="BDR10" s="63"/>
      <c r="BDS10" s="39">
        <v>0</v>
      </c>
      <c r="BDT10" s="69">
        <v>0</v>
      </c>
      <c r="BDU10" s="68">
        <f t="shared" si="209"/>
        <v>0</v>
      </c>
      <c r="BDV10" s="71"/>
      <c r="BDW10" s="63"/>
      <c r="BDX10" s="64"/>
      <c r="BDY10" s="63"/>
      <c r="BDZ10" s="39">
        <v>0</v>
      </c>
      <c r="BEA10" s="69">
        <v>0</v>
      </c>
      <c r="BEB10" s="68">
        <f t="shared" si="210"/>
        <v>0</v>
      </c>
      <c r="BEC10" s="71"/>
      <c r="BED10" s="63"/>
      <c r="BEE10" s="64"/>
      <c r="BEF10" s="63"/>
      <c r="BEG10" s="39">
        <v>0</v>
      </c>
      <c r="BEH10" s="69">
        <v>0</v>
      </c>
      <c r="BEI10" s="68">
        <f t="shared" si="211"/>
        <v>0</v>
      </c>
      <c r="BEJ10" s="71"/>
      <c r="BEK10" s="63"/>
      <c r="BEL10" s="64"/>
      <c r="BEM10" s="63"/>
      <c r="BEN10" s="39">
        <v>0</v>
      </c>
      <c r="BEO10" s="69">
        <v>0</v>
      </c>
      <c r="BEP10" s="68">
        <f t="shared" si="212"/>
        <v>0</v>
      </c>
      <c r="BEQ10" s="71"/>
      <c r="BER10" s="63"/>
      <c r="BES10" s="64"/>
      <c r="BET10" s="63"/>
      <c r="BEU10" s="39">
        <v>0</v>
      </c>
      <c r="BEV10" s="70">
        <v>0</v>
      </c>
      <c r="BEW10" s="68">
        <f t="shared" si="213"/>
        <v>0</v>
      </c>
      <c r="BEX10" s="71"/>
      <c r="BEY10" s="63"/>
      <c r="BEZ10" s="64"/>
      <c r="BFA10" s="63"/>
      <c r="BFB10" s="39">
        <v>0</v>
      </c>
      <c r="BFC10" s="70">
        <v>0</v>
      </c>
      <c r="BFD10" s="68">
        <f t="shared" si="214"/>
        <v>0</v>
      </c>
    </row>
    <row r="11" spans="1:1512" s="2" customFormat="1">
      <c r="A11" s="132" t="s">
        <v>46</v>
      </c>
      <c r="B11" s="62">
        <f>308820+306621</f>
        <v>615441</v>
      </c>
      <c r="C11" s="63">
        <f t="shared" si="215"/>
        <v>14.125231550920086</v>
      </c>
      <c r="D11" s="64">
        <f>294888+296545</f>
        <v>591433</v>
      </c>
      <c r="E11" s="63">
        <f t="shared" si="216"/>
        <v>13.137869740202794</v>
      </c>
      <c r="F11" s="27">
        <v>1206874</v>
      </c>
      <c r="G11" s="68">
        <f t="shared" si="0"/>
        <v>13.623486317239122</v>
      </c>
      <c r="H11" s="39">
        <v>2</v>
      </c>
      <c r="I11" s="66">
        <f t="shared" si="217"/>
        <v>0.18535681186283595</v>
      </c>
      <c r="J11" s="39">
        <v>1</v>
      </c>
      <c r="K11" s="66">
        <f t="shared" si="217"/>
        <v>0.1176470588235294</v>
      </c>
      <c r="L11" s="39">
        <v>0</v>
      </c>
      <c r="M11" s="173">
        <f t="shared" si="218"/>
        <v>3</v>
      </c>
      <c r="N11" s="68">
        <f t="shared" ref="N11" si="296">M11/M$19*100</f>
        <v>0.15552099533437014</v>
      </c>
      <c r="O11" s="39">
        <v>2</v>
      </c>
      <c r="P11" s="66">
        <f t="shared" ref="P11" si="297">O11/O$19*100</f>
        <v>0.19646365422396855</v>
      </c>
      <c r="Q11" s="39">
        <v>1</v>
      </c>
      <c r="R11" s="66">
        <f t="shared" ref="R11" si="298">Q11/Q$19*100</f>
        <v>0.12484394506866417</v>
      </c>
      <c r="S11" s="39">
        <v>0</v>
      </c>
      <c r="T11" s="39">
        <f t="shared" si="222"/>
        <v>3</v>
      </c>
      <c r="U11" s="68">
        <f t="shared" si="1"/>
        <v>0.16492578339747113</v>
      </c>
      <c r="V11" s="39">
        <v>1</v>
      </c>
      <c r="W11" s="66">
        <f t="shared" ref="W11" si="299">V11/V$19*100</f>
        <v>0.10235414534288639</v>
      </c>
      <c r="X11" s="39">
        <v>1</v>
      </c>
      <c r="Y11" s="66">
        <f t="shared" ref="Y11" si="300">X11/X$19*100</f>
        <v>0.13003901170351106</v>
      </c>
      <c r="Z11" s="39">
        <v>0</v>
      </c>
      <c r="AA11" s="39">
        <f t="shared" si="225"/>
        <v>2</v>
      </c>
      <c r="AB11" s="68">
        <f t="shared" si="2"/>
        <v>0.11454753722794961</v>
      </c>
      <c r="AC11" s="39">
        <v>1</v>
      </c>
      <c r="AD11" s="66">
        <f t="shared" ref="AD11" si="301">AC11/AC$19*100</f>
        <v>0.10626992561105207</v>
      </c>
      <c r="AE11" s="39">
        <v>1</v>
      </c>
      <c r="AF11" s="66">
        <f t="shared" ref="AF11" si="302">AE11/AE$19*100</f>
        <v>0.13531799729364005</v>
      </c>
      <c r="AG11" s="39">
        <v>0</v>
      </c>
      <c r="AH11" s="39">
        <f t="shared" si="228"/>
        <v>2</v>
      </c>
      <c r="AI11" s="68">
        <f t="shared" si="3"/>
        <v>0.11904761904761905</v>
      </c>
      <c r="AJ11" s="39">
        <v>1</v>
      </c>
      <c r="AK11" s="66">
        <f t="shared" ref="AK11" si="303">AJ11/AJ$19*100</f>
        <v>0.10940919037199125</v>
      </c>
      <c r="AL11" s="39">
        <v>1</v>
      </c>
      <c r="AM11" s="66">
        <f t="shared" ref="AM11" si="304">AL11/AL$19*100</f>
        <v>0.1388888888888889</v>
      </c>
      <c r="AN11" s="39">
        <v>0</v>
      </c>
      <c r="AO11" s="39">
        <f t="shared" si="231"/>
        <v>2</v>
      </c>
      <c r="AP11" s="68">
        <f t="shared" si="4"/>
        <v>0.12239902080783352</v>
      </c>
      <c r="AQ11" s="39">
        <v>1</v>
      </c>
      <c r="AR11" s="66">
        <f t="shared" ref="AR11" si="305">AQ11/AQ$19*100</f>
        <v>0.11325028312570783</v>
      </c>
      <c r="AS11" s="39">
        <v>1</v>
      </c>
      <c r="AT11" s="66">
        <f t="shared" ref="AT11" si="306">AS11/AS$19*100</f>
        <v>0.14285714285714285</v>
      </c>
      <c r="AU11" s="39">
        <v>0</v>
      </c>
      <c r="AV11" s="39">
        <f t="shared" si="234"/>
        <v>2</v>
      </c>
      <c r="AW11" s="68">
        <f t="shared" si="5"/>
        <v>0.12634238787113075</v>
      </c>
      <c r="AX11" s="39">
        <v>1</v>
      </c>
      <c r="AY11" s="66">
        <f t="shared" ref="AY11" si="307">AX11/AX$19*100</f>
        <v>0.11750881316098707</v>
      </c>
      <c r="AZ11" s="39">
        <v>1</v>
      </c>
      <c r="BA11" s="66">
        <f t="shared" ref="BA11" si="308">AZ11/AZ$19*100</f>
        <v>0.1508295625942685</v>
      </c>
      <c r="BB11" s="39">
        <v>0</v>
      </c>
      <c r="BC11" s="39">
        <f t="shared" si="237"/>
        <v>2</v>
      </c>
      <c r="BD11" s="68">
        <f t="shared" si="6"/>
        <v>0.13210039630118892</v>
      </c>
      <c r="BE11" s="39">
        <v>1</v>
      </c>
      <c r="BF11" s="66">
        <f t="shared" ref="BF11" si="309">BE11/BE$19*100</f>
        <v>0.12048192771084339</v>
      </c>
      <c r="BG11" s="39">
        <v>1</v>
      </c>
      <c r="BH11" s="66">
        <f t="shared" ref="BH11" si="310">BG11/BG$19*100</f>
        <v>0.15408320493066258</v>
      </c>
      <c r="BI11" s="39">
        <v>0</v>
      </c>
      <c r="BJ11" s="39">
        <f t="shared" si="240"/>
        <v>2</v>
      </c>
      <c r="BK11" s="68">
        <f t="shared" si="7"/>
        <v>0.13522650439486139</v>
      </c>
      <c r="BL11" s="39">
        <v>1</v>
      </c>
      <c r="BM11" s="66">
        <f t="shared" ref="BM11" si="311">BL11/BL$19*100</f>
        <v>0.12578616352201258</v>
      </c>
      <c r="BN11" s="39">
        <v>1</v>
      </c>
      <c r="BO11" s="66">
        <f t="shared" ref="BO11" si="312">BN11/BN$19*100</f>
        <v>0.15923566878980894</v>
      </c>
      <c r="BP11" s="39">
        <v>0</v>
      </c>
      <c r="BQ11" s="39">
        <f t="shared" si="243"/>
        <v>2</v>
      </c>
      <c r="BR11" s="68">
        <f t="shared" si="8"/>
        <v>0.14054813773717498</v>
      </c>
      <c r="BS11" s="39">
        <v>1</v>
      </c>
      <c r="BT11" s="66">
        <f t="shared" ref="BT11" si="313">BS11/BS$19*100</f>
        <v>0.1295336787564767</v>
      </c>
      <c r="BU11" s="39">
        <v>1</v>
      </c>
      <c r="BV11" s="66">
        <f t="shared" ref="BV11" si="314">BU11/BU$19*100</f>
        <v>0.16286644951140067</v>
      </c>
      <c r="BW11" s="39">
        <v>0</v>
      </c>
      <c r="BX11" s="39">
        <f t="shared" si="246"/>
        <v>2</v>
      </c>
      <c r="BY11" s="68">
        <f t="shared" si="9"/>
        <v>0.14430014430014429</v>
      </c>
      <c r="BZ11" s="39">
        <v>1</v>
      </c>
      <c r="CA11" s="66">
        <f t="shared" ref="CA11" si="315">BZ11/BZ$19*100</f>
        <v>0.13422818791946309</v>
      </c>
      <c r="CB11" s="39">
        <v>1</v>
      </c>
      <c r="CC11" s="66">
        <f t="shared" ref="CC11" si="316">CB11/CB$19*100</f>
        <v>0.16750418760469013</v>
      </c>
      <c r="CD11" s="39">
        <v>0</v>
      </c>
      <c r="CE11" s="39">
        <f t="shared" si="249"/>
        <v>2</v>
      </c>
      <c r="CF11" s="68">
        <f t="shared" si="10"/>
        <v>0.14903129657228018</v>
      </c>
      <c r="CG11" s="39">
        <v>1</v>
      </c>
      <c r="CH11" s="66">
        <f t="shared" ref="CH11" si="317">CG11/CG$19*100</f>
        <v>0.13679890560875513</v>
      </c>
      <c r="CI11" s="39">
        <v>1</v>
      </c>
      <c r="CJ11" s="66">
        <f t="shared" ref="CJ11" si="318">CI11/CI$19*100</f>
        <v>0.1697792869269949</v>
      </c>
      <c r="CK11" s="39">
        <v>0</v>
      </c>
      <c r="CL11" s="39">
        <f t="shared" si="252"/>
        <v>2</v>
      </c>
      <c r="CM11" s="68">
        <f t="shared" si="11"/>
        <v>0.15151515151515152</v>
      </c>
      <c r="CN11" s="39">
        <v>1</v>
      </c>
      <c r="CO11" s="66">
        <f t="shared" ref="CO11" si="319">CN11/CN$19*100</f>
        <v>0.1392757660167131</v>
      </c>
      <c r="CP11" s="39">
        <v>1</v>
      </c>
      <c r="CQ11" s="66">
        <f t="shared" ref="CQ11" si="320">CP11/CP$19*100</f>
        <v>0.17301038062283738</v>
      </c>
      <c r="CR11" s="39">
        <v>0</v>
      </c>
      <c r="CS11" s="39">
        <f t="shared" si="255"/>
        <v>2</v>
      </c>
      <c r="CT11" s="68">
        <f t="shared" si="12"/>
        <v>0.15432098765432098</v>
      </c>
      <c r="CU11" s="39">
        <v>1</v>
      </c>
      <c r="CV11" s="66">
        <f t="shared" ref="CV11" si="321">CU11/CU$19*100</f>
        <v>0.14367816091954022</v>
      </c>
      <c r="CW11" s="39">
        <v>1</v>
      </c>
      <c r="CX11" s="66">
        <f t="shared" ref="CX11" si="322">CW11/CW$19*100</f>
        <v>0.17889087656529518</v>
      </c>
      <c r="CY11" s="39">
        <v>0</v>
      </c>
      <c r="CZ11" s="39">
        <f t="shared" si="258"/>
        <v>2</v>
      </c>
      <c r="DA11" s="68">
        <f t="shared" si="13"/>
        <v>0.15936254980079681</v>
      </c>
      <c r="DB11" s="39">
        <v>1</v>
      </c>
      <c r="DC11" s="66">
        <f t="shared" ref="DC11" si="323">DB11/DB$19*100</f>
        <v>0.14814814814814814</v>
      </c>
      <c r="DD11" s="39">
        <v>1</v>
      </c>
      <c r="DE11" s="66">
        <f t="shared" ref="DE11" si="324">DD11/DD$19*100</f>
        <v>0.18726591760299627</v>
      </c>
      <c r="DF11" s="39">
        <v>0</v>
      </c>
      <c r="DG11" s="39">
        <f t="shared" si="261"/>
        <v>2</v>
      </c>
      <c r="DH11" s="68">
        <f t="shared" si="14"/>
        <v>0.16542597187758479</v>
      </c>
      <c r="DI11" s="39">
        <v>1</v>
      </c>
      <c r="DJ11" s="66">
        <f t="shared" ref="DJ11" si="325">DI11/DI$19*100</f>
        <v>0.14814814814814814</v>
      </c>
      <c r="DK11" s="39">
        <v>1</v>
      </c>
      <c r="DL11" s="66">
        <f t="shared" ref="DL11" si="326">DK11/DK$19*100</f>
        <v>0.18726591760299627</v>
      </c>
      <c r="DM11" s="39">
        <v>0</v>
      </c>
      <c r="DN11" s="39">
        <f t="shared" si="264"/>
        <v>2</v>
      </c>
      <c r="DO11" s="68">
        <f t="shared" si="15"/>
        <v>0.16542597187758479</v>
      </c>
      <c r="DP11" s="71"/>
      <c r="DQ11" s="66"/>
      <c r="DR11" s="136"/>
      <c r="DS11" s="66"/>
      <c r="DT11" s="39">
        <v>0</v>
      </c>
      <c r="DU11" s="39">
        <v>2</v>
      </c>
      <c r="DV11" s="68">
        <f t="shared" si="16"/>
        <v>0.18621973929236499</v>
      </c>
      <c r="DW11" s="71"/>
      <c r="DX11" s="66"/>
      <c r="DY11" s="136"/>
      <c r="DZ11" s="66"/>
      <c r="EA11" s="39">
        <v>0</v>
      </c>
      <c r="EB11" s="39">
        <v>2</v>
      </c>
      <c r="EC11" s="68">
        <f t="shared" si="17"/>
        <v>0.18709073900841908</v>
      </c>
      <c r="ED11" s="71"/>
      <c r="EE11" s="66"/>
      <c r="EF11" s="136"/>
      <c r="EG11" s="66"/>
      <c r="EH11" s="39">
        <v>0</v>
      </c>
      <c r="EI11" s="39">
        <v>2</v>
      </c>
      <c r="EJ11" s="68">
        <f t="shared" si="18"/>
        <v>0.1892147587511826</v>
      </c>
      <c r="EK11" s="71"/>
      <c r="EL11" s="66"/>
      <c r="EM11" s="136"/>
      <c r="EN11" s="66"/>
      <c r="EO11" s="39">
        <v>0</v>
      </c>
      <c r="EP11" s="39">
        <v>2</v>
      </c>
      <c r="EQ11" s="68">
        <f t="shared" si="19"/>
        <v>0.19138755980861244</v>
      </c>
      <c r="ER11" s="71"/>
      <c r="ES11" s="66"/>
      <c r="ET11" s="136"/>
      <c r="EU11" s="66"/>
      <c r="EV11" s="39">
        <v>0</v>
      </c>
      <c r="EW11" s="39">
        <v>2</v>
      </c>
      <c r="EX11" s="68">
        <f t="shared" si="20"/>
        <v>0.19569471624266144</v>
      </c>
      <c r="EY11" s="71"/>
      <c r="EZ11" s="66"/>
      <c r="FA11" s="136"/>
      <c r="FB11" s="66"/>
      <c r="FC11" s="39">
        <v>0</v>
      </c>
      <c r="FD11" s="39">
        <v>2</v>
      </c>
      <c r="FE11" s="68">
        <f t="shared" si="21"/>
        <v>0.19880715705765406</v>
      </c>
      <c r="FF11" s="71"/>
      <c r="FG11" s="66"/>
      <c r="FH11" s="136"/>
      <c r="FI11" s="66"/>
      <c r="FJ11" s="39">
        <v>0</v>
      </c>
      <c r="FK11" s="39">
        <v>2</v>
      </c>
      <c r="FL11" s="68">
        <f t="shared" si="22"/>
        <v>0.20576131687242799</v>
      </c>
      <c r="FM11" s="71"/>
      <c r="FN11" s="66"/>
      <c r="FO11" s="136"/>
      <c r="FP11" s="66"/>
      <c r="FQ11" s="39">
        <v>0</v>
      </c>
      <c r="FR11" s="39">
        <v>2</v>
      </c>
      <c r="FS11" s="68">
        <f t="shared" si="23"/>
        <v>0.21141649048625794</v>
      </c>
      <c r="FT11" s="71"/>
      <c r="FU11" s="66"/>
      <c r="FV11" s="136"/>
      <c r="FW11" s="66"/>
      <c r="FX11" s="39">
        <v>0</v>
      </c>
      <c r="FY11" s="39">
        <v>2</v>
      </c>
      <c r="FZ11" s="68">
        <f t="shared" si="24"/>
        <v>0.21299254526091588</v>
      </c>
      <c r="GA11" s="71"/>
      <c r="GB11" s="66"/>
      <c r="GC11" s="136"/>
      <c r="GD11" s="66"/>
      <c r="GE11" s="39">
        <v>0</v>
      </c>
      <c r="GF11" s="39">
        <v>2</v>
      </c>
      <c r="GG11" s="68">
        <f t="shared" si="25"/>
        <v>0.21390374331550802</v>
      </c>
      <c r="GH11" s="71"/>
      <c r="GI11" s="66"/>
      <c r="GJ11" s="136"/>
      <c r="GK11" s="66"/>
      <c r="GL11" s="39">
        <v>0</v>
      </c>
      <c r="GM11" s="39">
        <v>2</v>
      </c>
      <c r="GN11" s="68">
        <f t="shared" si="26"/>
        <v>0.21482277121374865</v>
      </c>
      <c r="GO11" s="71"/>
      <c r="GP11" s="66"/>
      <c r="GQ11" s="136"/>
      <c r="GR11" s="66"/>
      <c r="GS11" s="39">
        <v>0</v>
      </c>
      <c r="GT11" s="39">
        <v>2</v>
      </c>
      <c r="GU11" s="68">
        <f t="shared" si="27"/>
        <v>0.21668472372697722</v>
      </c>
      <c r="GV11" s="71"/>
      <c r="GW11" s="66"/>
      <c r="GX11" s="136"/>
      <c r="GY11" s="66"/>
      <c r="GZ11" s="39">
        <v>0</v>
      </c>
      <c r="HA11" s="39">
        <v>2</v>
      </c>
      <c r="HB11" s="68">
        <f t="shared" si="28"/>
        <v>0.21929824561403508</v>
      </c>
      <c r="HC11" s="71"/>
      <c r="HD11" s="66"/>
      <c r="HE11" s="136"/>
      <c r="HF11" s="66"/>
      <c r="HG11" s="39">
        <v>0</v>
      </c>
      <c r="HH11" s="39">
        <v>2</v>
      </c>
      <c r="HI11" s="68">
        <f t="shared" si="29"/>
        <v>0.22396416573348266</v>
      </c>
      <c r="HJ11" s="71"/>
      <c r="HK11" s="66"/>
      <c r="HL11" s="136"/>
      <c r="HM11" s="66"/>
      <c r="HN11" s="39">
        <v>0</v>
      </c>
      <c r="HO11" s="39">
        <v>2</v>
      </c>
      <c r="HP11" s="68">
        <f t="shared" si="30"/>
        <v>0.22650056625141565</v>
      </c>
      <c r="HQ11" s="71"/>
      <c r="HR11" s="66"/>
      <c r="HS11" s="136"/>
      <c r="HT11" s="66"/>
      <c r="HU11" s="39">
        <v>0</v>
      </c>
      <c r="HV11" s="39">
        <v>2</v>
      </c>
      <c r="HW11" s="68">
        <f t="shared" si="31"/>
        <v>0.22935779816513763</v>
      </c>
      <c r="HX11" s="71"/>
      <c r="HY11" s="66"/>
      <c r="HZ11" s="136"/>
      <c r="IA11" s="66"/>
      <c r="IB11" s="39">
        <v>0</v>
      </c>
      <c r="IC11" s="39">
        <v>2</v>
      </c>
      <c r="ID11" s="68">
        <f t="shared" si="32"/>
        <v>0.22988505747126436</v>
      </c>
      <c r="IE11" s="71"/>
      <c r="IF11" s="66"/>
      <c r="IG11" s="136"/>
      <c r="IH11" s="66"/>
      <c r="II11" s="39">
        <v>0</v>
      </c>
      <c r="IJ11" s="39">
        <v>2</v>
      </c>
      <c r="IK11" s="68">
        <f t="shared" si="33"/>
        <v>0.23148148148148145</v>
      </c>
      <c r="IL11" s="71"/>
      <c r="IM11" s="66"/>
      <c r="IN11" s="136"/>
      <c r="IO11" s="66"/>
      <c r="IP11" s="39">
        <v>0</v>
      </c>
      <c r="IQ11" s="39">
        <v>2</v>
      </c>
      <c r="IR11" s="68">
        <f t="shared" si="34"/>
        <v>0.23337222870478411</v>
      </c>
      <c r="IS11" s="71"/>
      <c r="IT11" s="66"/>
      <c r="IU11" s="136"/>
      <c r="IV11" s="66"/>
      <c r="IW11" s="39">
        <v>0</v>
      </c>
      <c r="IX11" s="39">
        <v>2</v>
      </c>
      <c r="IY11" s="68">
        <f t="shared" si="35"/>
        <v>0.23446658851113714</v>
      </c>
      <c r="IZ11" s="71"/>
      <c r="JA11" s="66"/>
      <c r="JB11" s="136"/>
      <c r="JC11" s="66"/>
      <c r="JD11" s="39">
        <v>0</v>
      </c>
      <c r="JE11" s="39">
        <v>2</v>
      </c>
      <c r="JF11" s="68">
        <f t="shared" si="36"/>
        <v>0.23584905660377359</v>
      </c>
      <c r="JG11" s="71"/>
      <c r="JH11" s="66"/>
      <c r="JI11" s="136"/>
      <c r="JJ11" s="66"/>
      <c r="JK11" s="39">
        <v>0</v>
      </c>
      <c r="JL11" s="39">
        <v>2</v>
      </c>
      <c r="JM11" s="68">
        <f t="shared" si="37"/>
        <v>0.23952095808383234</v>
      </c>
      <c r="JN11" s="71"/>
      <c r="JO11" s="66"/>
      <c r="JP11" s="136"/>
      <c r="JQ11" s="66"/>
      <c r="JR11" s="39">
        <v>0</v>
      </c>
      <c r="JS11" s="39">
        <v>2</v>
      </c>
      <c r="JT11" s="68">
        <f t="shared" si="38"/>
        <v>0.24183796856106407</v>
      </c>
      <c r="JU11" s="71"/>
      <c r="JV11" s="66"/>
      <c r="JW11" s="136"/>
      <c r="JX11" s="66"/>
      <c r="JY11" s="39">
        <v>0</v>
      </c>
      <c r="JZ11" s="39">
        <v>2</v>
      </c>
      <c r="KA11" s="68">
        <f t="shared" si="39"/>
        <v>0.24242424242424243</v>
      </c>
      <c r="KB11" s="71"/>
      <c r="KC11" s="66"/>
      <c r="KD11" s="136"/>
      <c r="KE11" s="66"/>
      <c r="KF11" s="39">
        <v>0</v>
      </c>
      <c r="KG11" s="39">
        <v>2</v>
      </c>
      <c r="KH11" s="68">
        <f t="shared" si="40"/>
        <v>0.24360535931790497</v>
      </c>
      <c r="KI11" s="71"/>
      <c r="KJ11" s="66"/>
      <c r="KK11" s="136"/>
      <c r="KL11" s="66"/>
      <c r="KM11" s="39">
        <v>0</v>
      </c>
      <c r="KN11" s="39">
        <v>2</v>
      </c>
      <c r="KO11" s="68">
        <f t="shared" si="41"/>
        <v>0.24390243902439024</v>
      </c>
      <c r="KP11" s="71"/>
      <c r="KQ11" s="66"/>
      <c r="KR11" s="136"/>
      <c r="KS11" s="66"/>
      <c r="KT11" s="39">
        <v>0</v>
      </c>
      <c r="KU11" s="39">
        <v>2</v>
      </c>
      <c r="KV11" s="68">
        <f t="shared" si="42"/>
        <v>0.245398773006135</v>
      </c>
      <c r="KW11" s="71"/>
      <c r="KX11" s="66"/>
      <c r="KY11" s="136"/>
      <c r="KZ11" s="66"/>
      <c r="LA11" s="39">
        <v>0</v>
      </c>
      <c r="LB11" s="39">
        <v>2</v>
      </c>
      <c r="LC11" s="68">
        <f t="shared" si="43"/>
        <v>0.24813895781637718</v>
      </c>
      <c r="LD11" s="71"/>
      <c r="LE11" s="66"/>
      <c r="LF11" s="136"/>
      <c r="LG11" s="66"/>
      <c r="LH11" s="39">
        <v>0</v>
      </c>
      <c r="LI11" s="39">
        <v>2</v>
      </c>
      <c r="LJ11" s="68">
        <f t="shared" si="44"/>
        <v>0.25031289111389238</v>
      </c>
      <c r="LK11" s="71"/>
      <c r="LL11" s="66"/>
      <c r="LM11" s="136"/>
      <c r="LN11" s="66"/>
      <c r="LO11" s="39">
        <v>0</v>
      </c>
      <c r="LP11" s="39">
        <v>2</v>
      </c>
      <c r="LQ11" s="68">
        <f t="shared" si="45"/>
        <v>0.25157232704402516</v>
      </c>
      <c r="LR11" s="71"/>
      <c r="LS11" s="66"/>
      <c r="LT11" s="136"/>
      <c r="LU11" s="66"/>
      <c r="LV11" s="39">
        <v>0</v>
      </c>
      <c r="LW11" s="39">
        <v>2</v>
      </c>
      <c r="LX11" s="68">
        <f t="shared" si="46"/>
        <v>0.2544529262086514</v>
      </c>
      <c r="LY11" s="71"/>
      <c r="LZ11" s="66"/>
      <c r="MA11" s="136"/>
      <c r="MB11" s="66"/>
      <c r="MC11" s="39">
        <v>0</v>
      </c>
      <c r="MD11" s="39">
        <v>2</v>
      </c>
      <c r="ME11" s="68">
        <f t="shared" si="47"/>
        <v>0.25477707006369427</v>
      </c>
      <c r="MF11" s="71"/>
      <c r="MG11" s="66"/>
      <c r="MH11" s="136"/>
      <c r="MI11" s="66"/>
      <c r="MJ11" s="39">
        <v>0</v>
      </c>
      <c r="MK11" s="39">
        <v>1</v>
      </c>
      <c r="ML11" s="68">
        <f t="shared" si="48"/>
        <v>0.12787723785166241</v>
      </c>
      <c r="MM11" s="71"/>
      <c r="MN11" s="66"/>
      <c r="MO11" s="136"/>
      <c r="MP11" s="66"/>
      <c r="MQ11" s="39">
        <v>0</v>
      </c>
      <c r="MR11" s="39">
        <v>1</v>
      </c>
      <c r="MS11" s="68">
        <f t="shared" si="49"/>
        <v>0.12836970474967907</v>
      </c>
      <c r="MT11" s="71"/>
      <c r="MU11" s="66"/>
      <c r="MV11" s="136"/>
      <c r="MW11" s="66"/>
      <c r="MX11" s="39">
        <v>0</v>
      </c>
      <c r="MY11" s="39">
        <v>1</v>
      </c>
      <c r="MZ11" s="68">
        <f t="shared" si="50"/>
        <v>0.12903225806451613</v>
      </c>
      <c r="NA11" s="71"/>
      <c r="NB11" s="66"/>
      <c r="NC11" s="136"/>
      <c r="ND11" s="66"/>
      <c r="NE11" s="39">
        <v>0</v>
      </c>
      <c r="NF11" s="39">
        <v>1</v>
      </c>
      <c r="NG11" s="68">
        <f t="shared" si="51"/>
        <v>0.12919896640826875</v>
      </c>
      <c r="NH11" s="71"/>
      <c r="NI11" s="66"/>
      <c r="NJ11" s="136"/>
      <c r="NK11" s="66"/>
      <c r="NL11" s="39">
        <v>0</v>
      </c>
      <c r="NM11" s="39">
        <v>1</v>
      </c>
      <c r="NN11" s="68">
        <f t="shared" si="52"/>
        <v>0.13020833333333331</v>
      </c>
      <c r="NO11" s="71"/>
      <c r="NP11" s="66"/>
      <c r="NQ11" s="136"/>
      <c r="NR11" s="66"/>
      <c r="NS11" s="39">
        <v>0</v>
      </c>
      <c r="NT11" s="39">
        <v>1</v>
      </c>
      <c r="NU11" s="68">
        <f t="shared" si="53"/>
        <v>0.13054830287206268</v>
      </c>
      <c r="NV11" s="71"/>
      <c r="NW11" s="66"/>
      <c r="NX11" s="136"/>
      <c r="NY11" s="66"/>
      <c r="NZ11" s="39">
        <v>0</v>
      </c>
      <c r="OA11" s="39">
        <v>1</v>
      </c>
      <c r="OB11" s="68">
        <f t="shared" si="54"/>
        <v>0.13054830287206268</v>
      </c>
      <c r="OC11" s="71"/>
      <c r="OD11" s="66"/>
      <c r="OE11" s="136"/>
      <c r="OF11" s="66"/>
      <c r="OG11" s="39">
        <v>0</v>
      </c>
      <c r="OH11" s="39">
        <v>1</v>
      </c>
      <c r="OI11" s="68">
        <f t="shared" si="55"/>
        <v>0.13071895424836599</v>
      </c>
      <c r="OJ11" s="71"/>
      <c r="OK11" s="66"/>
      <c r="OL11" s="136"/>
      <c r="OM11" s="66"/>
      <c r="ON11" s="39">
        <v>0</v>
      </c>
      <c r="OO11" s="39">
        <v>1</v>
      </c>
      <c r="OP11" s="68">
        <f t="shared" si="56"/>
        <v>0.13123359580052493</v>
      </c>
      <c r="OQ11" s="71"/>
      <c r="OR11" s="66"/>
      <c r="OS11" s="136"/>
      <c r="OT11" s="66"/>
      <c r="OU11" s="39">
        <v>0</v>
      </c>
      <c r="OV11" s="39">
        <v>1</v>
      </c>
      <c r="OW11" s="68">
        <f t="shared" si="57"/>
        <v>0.13227513227513227</v>
      </c>
      <c r="OX11" s="71"/>
      <c r="OY11" s="66"/>
      <c r="OZ11" s="136"/>
      <c r="PA11" s="66"/>
      <c r="PB11" s="39">
        <v>0</v>
      </c>
      <c r="PC11" s="39">
        <v>1</v>
      </c>
      <c r="PD11" s="68">
        <f t="shared" si="58"/>
        <v>0.13297872340425532</v>
      </c>
      <c r="PE11" s="71"/>
      <c r="PF11" s="66"/>
      <c r="PG11" s="136"/>
      <c r="PH11" s="66"/>
      <c r="PI11" s="39">
        <v>0</v>
      </c>
      <c r="PJ11" s="39">
        <v>1</v>
      </c>
      <c r="PK11" s="68">
        <f t="shared" si="59"/>
        <v>0.13351134846461948</v>
      </c>
      <c r="PL11" s="71"/>
      <c r="PM11" s="66"/>
      <c r="PN11" s="136"/>
      <c r="PO11" s="66"/>
      <c r="PP11" s="39">
        <v>0</v>
      </c>
      <c r="PQ11" s="39">
        <v>1</v>
      </c>
      <c r="PR11" s="68">
        <f t="shared" si="60"/>
        <v>0.13404825737265416</v>
      </c>
      <c r="PS11" s="71"/>
      <c r="PT11" s="66"/>
      <c r="PU11" s="136"/>
      <c r="PV11" s="66"/>
      <c r="PW11" s="39">
        <v>0</v>
      </c>
      <c r="PX11" s="39">
        <v>1</v>
      </c>
      <c r="PY11" s="68">
        <f t="shared" si="61"/>
        <v>0.13422818791946309</v>
      </c>
      <c r="PZ11" s="71"/>
      <c r="QA11" s="66"/>
      <c r="QB11" s="136"/>
      <c r="QC11" s="66"/>
      <c r="QD11" s="39">
        <v>0</v>
      </c>
      <c r="QE11" s="39">
        <v>1</v>
      </c>
      <c r="QF11" s="68">
        <f t="shared" si="62"/>
        <v>0.13513513513513514</v>
      </c>
      <c r="QG11" s="71"/>
      <c r="QH11" s="66"/>
      <c r="QI11" s="136"/>
      <c r="QJ11" s="66"/>
      <c r="QK11" s="39">
        <v>0</v>
      </c>
      <c r="QL11" s="39">
        <v>1</v>
      </c>
      <c r="QM11" s="68">
        <f t="shared" si="63"/>
        <v>0.13531799729364005</v>
      </c>
      <c r="QN11" s="71"/>
      <c r="QO11" s="66"/>
      <c r="QP11" s="136"/>
      <c r="QQ11" s="66"/>
      <c r="QR11" s="39">
        <v>0</v>
      </c>
      <c r="QS11" s="39">
        <v>1</v>
      </c>
      <c r="QT11" s="68">
        <f t="shared" si="64"/>
        <v>0.13531799729364005</v>
      </c>
      <c r="QU11" s="71"/>
      <c r="QV11" s="66"/>
      <c r="QW11" s="136"/>
      <c r="QX11" s="66"/>
      <c r="QY11" s="39">
        <v>0</v>
      </c>
      <c r="QZ11" s="39">
        <v>1</v>
      </c>
      <c r="RA11" s="68">
        <f t="shared" si="65"/>
        <v>0.13531799729364005</v>
      </c>
      <c r="RB11" s="71"/>
      <c r="RC11" s="66"/>
      <c r="RD11" s="136"/>
      <c r="RE11" s="66"/>
      <c r="RF11" s="39">
        <v>0</v>
      </c>
      <c r="RG11" s="39">
        <v>1</v>
      </c>
      <c r="RH11" s="68">
        <f t="shared" si="66"/>
        <v>0.13550135501355012</v>
      </c>
      <c r="RI11" s="71"/>
      <c r="RJ11" s="66"/>
      <c r="RK11" s="136"/>
      <c r="RL11" s="66"/>
      <c r="RM11" s="39">
        <v>0</v>
      </c>
      <c r="RN11" s="39">
        <v>1</v>
      </c>
      <c r="RO11" s="68">
        <f t="shared" si="67"/>
        <v>0.13605442176870747</v>
      </c>
      <c r="RP11" s="71"/>
      <c r="RQ11" s="66"/>
      <c r="RR11" s="136"/>
      <c r="RS11" s="66"/>
      <c r="RT11" s="39">
        <v>0</v>
      </c>
      <c r="RU11" s="39">
        <v>1</v>
      </c>
      <c r="RV11" s="68">
        <f t="shared" si="68"/>
        <v>0.13642564802182811</v>
      </c>
      <c r="RW11" s="71"/>
      <c r="RX11" s="66"/>
      <c r="RY11" s="136"/>
      <c r="RZ11" s="66"/>
      <c r="SA11" s="39">
        <v>0</v>
      </c>
      <c r="SB11" s="39">
        <v>1</v>
      </c>
      <c r="SC11" s="68">
        <f t="shared" si="69"/>
        <v>0.13661202185792351</v>
      </c>
      <c r="SD11" s="71"/>
      <c r="SE11" s="66"/>
      <c r="SF11" s="136"/>
      <c r="SG11" s="66"/>
      <c r="SH11" s="39">
        <v>0</v>
      </c>
      <c r="SI11" s="39">
        <v>1</v>
      </c>
      <c r="SJ11" s="68">
        <f t="shared" si="70"/>
        <v>0.1371742112482853</v>
      </c>
      <c r="SK11" s="71"/>
      <c r="SL11" s="66"/>
      <c r="SM11" s="136"/>
      <c r="SN11" s="66"/>
      <c r="SO11" s="39">
        <v>0</v>
      </c>
      <c r="SP11" s="39">
        <v>1</v>
      </c>
      <c r="SQ11" s="68">
        <f t="shared" si="71"/>
        <v>0.1371742112482853</v>
      </c>
      <c r="SR11" s="71"/>
      <c r="SS11" s="66"/>
      <c r="ST11" s="136"/>
      <c r="SU11" s="66"/>
      <c r="SV11" s="39">
        <v>0</v>
      </c>
      <c r="SW11" s="39">
        <v>1</v>
      </c>
      <c r="SX11" s="68">
        <f t="shared" si="72"/>
        <v>0.1371742112482853</v>
      </c>
      <c r="SY11" s="71"/>
      <c r="SZ11" s="66"/>
      <c r="TA11" s="136"/>
      <c r="TB11" s="66"/>
      <c r="TC11" s="39">
        <v>0</v>
      </c>
      <c r="TD11" s="39">
        <v>1</v>
      </c>
      <c r="TE11" s="68">
        <f t="shared" si="73"/>
        <v>0.13736263736263737</v>
      </c>
      <c r="TF11" s="71"/>
      <c r="TG11" s="66"/>
      <c r="TH11" s="136"/>
      <c r="TI11" s="66"/>
      <c r="TJ11" s="39">
        <v>0</v>
      </c>
      <c r="TK11" s="39">
        <v>1</v>
      </c>
      <c r="TL11" s="68">
        <f t="shared" si="74"/>
        <v>0.13736263736263737</v>
      </c>
      <c r="TM11" s="71"/>
      <c r="TN11" s="66"/>
      <c r="TO11" s="136"/>
      <c r="TP11" s="66"/>
      <c r="TQ11" s="39">
        <v>0</v>
      </c>
      <c r="TR11" s="39">
        <v>1</v>
      </c>
      <c r="TS11" s="68">
        <f t="shared" si="75"/>
        <v>0.13755158184319119</v>
      </c>
      <c r="TT11" s="71"/>
      <c r="TU11" s="66"/>
      <c r="TV11" s="136"/>
      <c r="TW11" s="66"/>
      <c r="TX11" s="39">
        <v>0</v>
      </c>
      <c r="TY11" s="39">
        <v>1</v>
      </c>
      <c r="TZ11" s="68">
        <f t="shared" si="76"/>
        <v>0.13755158184319119</v>
      </c>
      <c r="UA11" s="71"/>
      <c r="UB11" s="66"/>
      <c r="UC11" s="136"/>
      <c r="UD11" s="66"/>
      <c r="UE11" s="39">
        <v>0</v>
      </c>
      <c r="UF11" s="39">
        <v>1</v>
      </c>
      <c r="UG11" s="68">
        <f t="shared" si="77"/>
        <v>0.13755158184319119</v>
      </c>
      <c r="UH11" s="71"/>
      <c r="UI11" s="66"/>
      <c r="UJ11" s="136"/>
      <c r="UK11" s="66"/>
      <c r="UL11" s="39">
        <v>0</v>
      </c>
      <c r="UM11" s="39">
        <v>1</v>
      </c>
      <c r="UN11" s="68">
        <f t="shared" si="78"/>
        <v>0.13755158184319119</v>
      </c>
      <c r="UO11" s="71"/>
      <c r="UP11" s="66"/>
      <c r="UQ11" s="136"/>
      <c r="UR11" s="66"/>
      <c r="US11" s="39">
        <v>0</v>
      </c>
      <c r="UT11" s="39">
        <v>1</v>
      </c>
      <c r="UU11" s="68">
        <f t="shared" si="79"/>
        <v>0.13755158184319119</v>
      </c>
      <c r="UV11" s="71"/>
      <c r="UW11" s="66"/>
      <c r="UX11" s="136"/>
      <c r="UY11" s="66"/>
      <c r="UZ11" s="39">
        <v>0</v>
      </c>
      <c r="VA11" s="39">
        <v>1</v>
      </c>
      <c r="VB11" s="68">
        <f t="shared" si="80"/>
        <v>0.13774104683195593</v>
      </c>
      <c r="VC11" s="71"/>
      <c r="VD11" s="66"/>
      <c r="VE11" s="136"/>
      <c r="VF11" s="66"/>
      <c r="VG11" s="39">
        <v>0</v>
      </c>
      <c r="VH11" s="39">
        <v>1</v>
      </c>
      <c r="VI11" s="68">
        <f t="shared" si="81"/>
        <v>0.13774104683195593</v>
      </c>
      <c r="VJ11" s="71"/>
      <c r="VK11" s="66"/>
      <c r="VL11" s="136"/>
      <c r="VM11" s="66"/>
      <c r="VN11" s="39">
        <v>0</v>
      </c>
      <c r="VO11" s="39">
        <v>1</v>
      </c>
      <c r="VP11" s="68">
        <f t="shared" si="82"/>
        <v>0.13774104683195593</v>
      </c>
      <c r="VQ11" s="71"/>
      <c r="VR11" s="66"/>
      <c r="VS11" s="136"/>
      <c r="VT11" s="66"/>
      <c r="VU11" s="39">
        <v>0</v>
      </c>
      <c r="VV11" s="39">
        <v>1</v>
      </c>
      <c r="VW11" s="68">
        <f t="shared" si="83"/>
        <v>0.13774104683195593</v>
      </c>
      <c r="VX11" s="71"/>
      <c r="VY11" s="66"/>
      <c r="VZ11" s="136"/>
      <c r="WA11" s="66"/>
      <c r="WB11" s="39">
        <v>0</v>
      </c>
      <c r="WC11" s="39">
        <v>1</v>
      </c>
      <c r="WD11" s="68">
        <f t="shared" si="84"/>
        <v>0.13774104683195593</v>
      </c>
      <c r="WE11" s="71"/>
      <c r="WF11" s="66"/>
      <c r="WG11" s="136"/>
      <c r="WH11" s="66"/>
      <c r="WI11" s="39">
        <v>0</v>
      </c>
      <c r="WJ11" s="39">
        <v>1</v>
      </c>
      <c r="WK11" s="68">
        <f t="shared" si="85"/>
        <v>0.13793103448275862</v>
      </c>
      <c r="WL11" s="71"/>
      <c r="WM11" s="66"/>
      <c r="WO11" s="66"/>
      <c r="WP11" s="39">
        <v>0</v>
      </c>
      <c r="WQ11" s="39">
        <v>1</v>
      </c>
      <c r="WR11" s="68">
        <f t="shared" si="86"/>
        <v>0.13793103448275862</v>
      </c>
      <c r="WS11" s="71"/>
      <c r="WT11" s="66"/>
      <c r="WV11" s="66"/>
      <c r="WW11" s="39">
        <v>0</v>
      </c>
      <c r="WX11" s="39">
        <v>1</v>
      </c>
      <c r="WY11" s="68">
        <f t="shared" si="87"/>
        <v>0.13793103448275862</v>
      </c>
      <c r="WZ11" s="71"/>
      <c r="XA11" s="66"/>
      <c r="XC11" s="66"/>
      <c r="XD11" s="39">
        <v>0</v>
      </c>
      <c r="XE11" s="39">
        <v>1</v>
      </c>
      <c r="XF11" s="68">
        <f t="shared" si="88"/>
        <v>0.13793103448275862</v>
      </c>
      <c r="XG11" s="71"/>
      <c r="XH11" s="66"/>
      <c r="XJ11" s="66"/>
      <c r="XK11" s="39">
        <v>0</v>
      </c>
      <c r="XL11" s="39">
        <v>1</v>
      </c>
      <c r="XM11" s="68">
        <f t="shared" si="89"/>
        <v>0.13793103448275862</v>
      </c>
      <c r="XN11" s="71"/>
      <c r="XO11" s="66"/>
      <c r="XQ11" s="66"/>
      <c r="XR11" s="39">
        <v>0</v>
      </c>
      <c r="XS11" s="39">
        <v>1</v>
      </c>
      <c r="XT11" s="68">
        <f t="shared" si="90"/>
        <v>0.13812154696132595</v>
      </c>
      <c r="XU11" s="71"/>
      <c r="XV11" s="66"/>
      <c r="XX11" s="66"/>
      <c r="XY11" s="39">
        <v>0</v>
      </c>
      <c r="XZ11" s="39">
        <v>1</v>
      </c>
      <c r="YA11" s="68">
        <f t="shared" si="91"/>
        <v>0.13831258644536654</v>
      </c>
      <c r="YB11" s="71"/>
      <c r="YC11" s="66"/>
      <c r="YE11" s="66"/>
      <c r="YF11" s="39">
        <v>0</v>
      </c>
      <c r="YG11" s="39">
        <v>1</v>
      </c>
      <c r="YH11" s="68">
        <f t="shared" si="92"/>
        <v>0.13869625520110956</v>
      </c>
      <c r="YI11" s="71"/>
      <c r="YJ11" s="66"/>
      <c r="YL11" s="66"/>
      <c r="YM11" s="39">
        <v>0</v>
      </c>
      <c r="YN11" s="39">
        <v>1</v>
      </c>
      <c r="YO11" s="68">
        <f t="shared" si="93"/>
        <v>0.13908205841446453</v>
      </c>
      <c r="YP11" s="71"/>
      <c r="YQ11" s="66"/>
      <c r="YS11" s="66"/>
      <c r="YT11" s="39">
        <v>0</v>
      </c>
      <c r="YU11" s="39">
        <v>1</v>
      </c>
      <c r="YV11" s="68">
        <f t="shared" si="94"/>
        <v>0.1394700139470014</v>
      </c>
      <c r="YW11" s="71"/>
      <c r="YX11" s="66"/>
      <c r="YZ11" s="66"/>
      <c r="ZA11" s="39">
        <v>0</v>
      </c>
      <c r="ZB11" s="39">
        <v>1</v>
      </c>
      <c r="ZC11" s="68">
        <f t="shared" si="95"/>
        <v>0.1394700139470014</v>
      </c>
      <c r="ZD11" s="71"/>
      <c r="ZE11" s="66"/>
      <c r="ZG11" s="66"/>
      <c r="ZH11" s="39">
        <v>0</v>
      </c>
      <c r="ZI11" s="39">
        <v>1</v>
      </c>
      <c r="ZJ11" s="68">
        <f t="shared" si="96"/>
        <v>0.13966480446927373</v>
      </c>
      <c r="ZK11" s="71"/>
      <c r="ZL11" s="66"/>
      <c r="ZN11" s="66"/>
      <c r="ZO11" s="39">
        <v>0</v>
      </c>
      <c r="ZP11" s="39">
        <v>1</v>
      </c>
      <c r="ZQ11" s="68">
        <f t="shared" si="97"/>
        <v>0.14025245441795231</v>
      </c>
      <c r="ZR11" s="71"/>
      <c r="ZS11" s="66"/>
      <c r="ZU11" s="66"/>
      <c r="ZV11" s="39">
        <v>0</v>
      </c>
      <c r="ZW11" s="39">
        <v>1</v>
      </c>
      <c r="ZX11" s="68">
        <f t="shared" si="98"/>
        <v>0.14025245441795231</v>
      </c>
      <c r="ZY11" s="71"/>
      <c r="ZZ11" s="66"/>
      <c r="AAB11" s="66"/>
      <c r="AAC11" s="39">
        <v>0</v>
      </c>
      <c r="AAD11" s="39">
        <v>1</v>
      </c>
      <c r="AAE11" s="68">
        <f t="shared" si="99"/>
        <v>0.1404494382022472</v>
      </c>
      <c r="AAF11" s="71"/>
      <c r="AAG11" s="66"/>
      <c r="AAI11" s="66"/>
      <c r="AAJ11" s="39">
        <v>0</v>
      </c>
      <c r="AAK11" s="39">
        <v>1</v>
      </c>
      <c r="AAL11" s="68">
        <f t="shared" si="100"/>
        <v>0.14064697609001406</v>
      </c>
      <c r="AAM11" s="71"/>
      <c r="AAN11" s="66"/>
      <c r="AAP11" s="66"/>
      <c r="AAQ11" s="39">
        <v>0</v>
      </c>
      <c r="AAR11" s="39">
        <v>1</v>
      </c>
      <c r="AAS11" s="68">
        <f t="shared" si="101"/>
        <v>0.14064697609001406</v>
      </c>
      <c r="AAT11" s="71"/>
      <c r="AAU11" s="66"/>
      <c r="AAW11" s="66"/>
      <c r="AAX11" s="39">
        <v>0</v>
      </c>
      <c r="AAY11" s="39">
        <v>1</v>
      </c>
      <c r="AAZ11" s="68">
        <f t="shared" si="102"/>
        <v>0.14064697609001406</v>
      </c>
      <c r="ABA11" s="71"/>
      <c r="ABB11" s="66"/>
      <c r="ABD11" s="66"/>
      <c r="ABE11" s="39">
        <v>0</v>
      </c>
      <c r="ABF11" s="39">
        <v>1</v>
      </c>
      <c r="ABG11" s="68">
        <f t="shared" si="103"/>
        <v>0.14104372355430184</v>
      </c>
      <c r="ABH11" s="71"/>
      <c r="ABI11" s="66"/>
      <c r="ABK11" s="66"/>
      <c r="ABL11" s="39">
        <v>0</v>
      </c>
      <c r="ABM11" s="39">
        <v>1</v>
      </c>
      <c r="ABN11" s="68">
        <f t="shared" si="104"/>
        <v>0.14124293785310735</v>
      </c>
      <c r="ABO11" s="71"/>
      <c r="ABP11" s="66"/>
      <c r="ABR11" s="66"/>
      <c r="ABS11" s="39">
        <v>0</v>
      </c>
      <c r="ABT11" s="39">
        <v>1</v>
      </c>
      <c r="ABU11" s="68">
        <f t="shared" si="105"/>
        <v>0.14164305949008499</v>
      </c>
      <c r="ABV11" s="71"/>
      <c r="ABW11" s="66"/>
      <c r="ABY11" s="66"/>
      <c r="ABZ11" s="39">
        <v>0</v>
      </c>
      <c r="ACA11" s="39">
        <v>1</v>
      </c>
      <c r="ACB11" s="68">
        <f t="shared" si="106"/>
        <v>0.14285714285714285</v>
      </c>
      <c r="ACC11" s="71"/>
      <c r="ACD11" s="66"/>
      <c r="ACF11" s="66"/>
      <c r="ACG11" s="39">
        <v>0</v>
      </c>
      <c r="ACH11" s="39">
        <v>1</v>
      </c>
      <c r="ACI11" s="68">
        <f t="shared" si="107"/>
        <v>0.14285714285714285</v>
      </c>
      <c r="ACJ11" s="71"/>
      <c r="ACK11" s="66"/>
      <c r="ACM11" s="66"/>
      <c r="ACN11" s="39">
        <v>0</v>
      </c>
      <c r="ACO11" s="39">
        <v>1</v>
      </c>
      <c r="ACP11" s="68">
        <f t="shared" si="108"/>
        <v>0.14326647564469913</v>
      </c>
      <c r="ACQ11" s="71"/>
      <c r="ACR11" s="66"/>
      <c r="ACT11" s="66"/>
      <c r="ACU11" s="39">
        <v>0</v>
      </c>
      <c r="ACV11" s="39">
        <v>1</v>
      </c>
      <c r="ACW11" s="68">
        <f t="shared" si="109"/>
        <v>0.14326647564469913</v>
      </c>
      <c r="ACX11" s="71"/>
      <c r="ACY11" s="66"/>
      <c r="ADA11" s="66"/>
      <c r="ADB11" s="39">
        <v>0</v>
      </c>
      <c r="ADC11" s="39">
        <v>1</v>
      </c>
      <c r="ADD11" s="68">
        <f t="shared" si="110"/>
        <v>0.14326647564469913</v>
      </c>
      <c r="ADE11" s="71"/>
      <c r="ADF11" s="66"/>
      <c r="ADH11" s="66"/>
      <c r="ADI11" s="39">
        <v>0</v>
      </c>
      <c r="ADJ11" s="39">
        <v>1</v>
      </c>
      <c r="ADK11" s="68">
        <f t="shared" si="111"/>
        <v>0.14326647564469913</v>
      </c>
      <c r="ADL11" s="71"/>
      <c r="ADM11" s="66"/>
      <c r="ADO11" s="66"/>
      <c r="ADP11" s="39">
        <v>0</v>
      </c>
      <c r="ADQ11" s="39">
        <v>1</v>
      </c>
      <c r="ADR11" s="68">
        <f t="shared" si="112"/>
        <v>0.14326647564469913</v>
      </c>
      <c r="ADS11" s="71"/>
      <c r="ADT11" s="66"/>
      <c r="ADV11" s="66"/>
      <c r="ADW11" s="39">
        <v>0</v>
      </c>
      <c r="ADX11" s="39">
        <v>1</v>
      </c>
      <c r="ADY11" s="68">
        <f t="shared" si="113"/>
        <v>0.14367816091954022</v>
      </c>
      <c r="ADZ11" s="71"/>
      <c r="AEA11" s="66"/>
      <c r="AEC11" s="66"/>
      <c r="AED11" s="39">
        <v>0</v>
      </c>
      <c r="AEE11" s="39">
        <v>1</v>
      </c>
      <c r="AEF11" s="68">
        <f t="shared" si="114"/>
        <v>0.14534883720930233</v>
      </c>
      <c r="AEG11" s="71"/>
      <c r="AEH11" s="66"/>
      <c r="AEJ11" s="66"/>
      <c r="AEK11" s="39">
        <v>0</v>
      </c>
      <c r="AEL11" s="39">
        <v>1</v>
      </c>
      <c r="AEM11" s="68">
        <f t="shared" si="115"/>
        <v>0.14534883720930233</v>
      </c>
      <c r="AEN11" s="71"/>
      <c r="AEO11" s="66"/>
      <c r="AEQ11" s="66"/>
      <c r="AER11" s="39">
        <v>0</v>
      </c>
      <c r="AES11" s="39">
        <v>1</v>
      </c>
      <c r="AET11" s="68">
        <f t="shared" si="116"/>
        <v>0.14556040756914121</v>
      </c>
      <c r="AEU11" s="71"/>
      <c r="AEV11" s="66"/>
      <c r="AEX11" s="66"/>
      <c r="AEY11" s="39">
        <v>0</v>
      </c>
      <c r="AEZ11" s="39">
        <v>1</v>
      </c>
      <c r="AFA11" s="68">
        <f t="shared" si="117"/>
        <v>0.14556040756914121</v>
      </c>
      <c r="AFB11" s="71"/>
      <c r="AFC11" s="66"/>
      <c r="AFE11" s="66"/>
      <c r="AFF11" s="39">
        <v>0</v>
      </c>
      <c r="AFG11" s="39">
        <v>1</v>
      </c>
      <c r="AFH11" s="68">
        <f t="shared" si="118"/>
        <v>0.1457725947521866</v>
      </c>
      <c r="AFI11" s="71"/>
      <c r="AFJ11" s="66"/>
      <c r="AFL11" s="66"/>
      <c r="AFM11" s="39">
        <v>0</v>
      </c>
      <c r="AFN11" s="39">
        <v>1</v>
      </c>
      <c r="AFO11" s="68">
        <f t="shared" si="119"/>
        <v>0.1457725947521866</v>
      </c>
      <c r="AFP11" s="71"/>
      <c r="AFQ11" s="66"/>
      <c r="AFS11" s="66"/>
      <c r="AFT11" s="39">
        <v>0</v>
      </c>
      <c r="AFU11" s="39">
        <v>1</v>
      </c>
      <c r="AFV11" s="68">
        <f t="shared" si="120"/>
        <v>0.1457725947521866</v>
      </c>
      <c r="AFW11" s="71"/>
      <c r="AFX11" s="66"/>
      <c r="AFZ11" s="66"/>
      <c r="AGA11" s="39">
        <v>0</v>
      </c>
      <c r="AGB11" s="39">
        <v>1</v>
      </c>
      <c r="AGC11" s="68">
        <f t="shared" si="121"/>
        <v>0.145985401459854</v>
      </c>
      <c r="AGD11" s="71"/>
      <c r="AGE11" s="66"/>
      <c r="AGG11" s="66"/>
      <c r="AGH11" s="39">
        <v>0</v>
      </c>
      <c r="AGI11" s="39">
        <v>1</v>
      </c>
      <c r="AGJ11" s="68">
        <f t="shared" si="122"/>
        <v>0.145985401459854</v>
      </c>
      <c r="AGK11" s="71"/>
      <c r="AGL11" s="66"/>
      <c r="AGN11" s="66"/>
      <c r="AGO11" s="39">
        <v>0</v>
      </c>
      <c r="AGP11" s="39">
        <v>1</v>
      </c>
      <c r="AGQ11" s="68">
        <f t="shared" si="123"/>
        <v>0.145985401459854</v>
      </c>
      <c r="AGR11" s="71"/>
      <c r="AGS11" s="66"/>
      <c r="AGU11" s="66"/>
      <c r="AGV11" s="39">
        <v>0</v>
      </c>
      <c r="AGW11" s="39">
        <v>1</v>
      </c>
      <c r="AGX11" s="68">
        <f t="shared" si="124"/>
        <v>0.145985401459854</v>
      </c>
      <c r="AGY11" s="71"/>
      <c r="AGZ11" s="66"/>
      <c r="AHB11" s="66"/>
      <c r="AHC11" s="39">
        <v>0</v>
      </c>
      <c r="AHD11" s="39">
        <v>1</v>
      </c>
      <c r="AHE11" s="68">
        <f t="shared" si="125"/>
        <v>0.145985401459854</v>
      </c>
      <c r="AHF11" s="71"/>
      <c r="AHG11" s="66"/>
      <c r="AHI11" s="66"/>
      <c r="AHJ11" s="39">
        <v>0</v>
      </c>
      <c r="AHK11" s="39">
        <v>1</v>
      </c>
      <c r="AHL11" s="68">
        <f t="shared" si="126"/>
        <v>0.145985401459854</v>
      </c>
      <c r="AHM11" s="71"/>
      <c r="AHN11" s="66"/>
      <c r="AHP11" s="66"/>
      <c r="AHQ11" s="39">
        <v>0</v>
      </c>
      <c r="AHR11" s="39">
        <v>1</v>
      </c>
      <c r="AHS11" s="68">
        <f t="shared" si="127"/>
        <v>0.14619883040935672</v>
      </c>
      <c r="AHT11" s="71"/>
      <c r="AHU11" s="66"/>
      <c r="AHW11" s="66"/>
      <c r="AHX11" s="39">
        <v>0</v>
      </c>
      <c r="AHY11" s="39">
        <v>1</v>
      </c>
      <c r="AHZ11" s="68">
        <f t="shared" si="128"/>
        <v>0.14641288433382138</v>
      </c>
      <c r="AIA11" s="71"/>
      <c r="AIB11" s="66"/>
      <c r="AID11" s="66"/>
      <c r="AIE11" s="39">
        <v>0</v>
      </c>
      <c r="AIF11" s="39">
        <v>1</v>
      </c>
      <c r="AIG11" s="68">
        <f t="shared" si="129"/>
        <v>0.1466275659824047</v>
      </c>
      <c r="AIH11" s="71"/>
      <c r="AII11" s="66"/>
      <c r="AIK11" s="66"/>
      <c r="AIL11" s="39">
        <v>0</v>
      </c>
      <c r="AIM11" s="39">
        <v>1</v>
      </c>
      <c r="AIN11" s="68">
        <f t="shared" si="130"/>
        <v>0.14684287812041116</v>
      </c>
      <c r="AIO11" s="71"/>
      <c r="AIP11" s="66"/>
      <c r="AIR11" s="66"/>
      <c r="AIS11" s="39">
        <v>0</v>
      </c>
      <c r="AIT11" s="39">
        <v>1</v>
      </c>
      <c r="AIU11" s="68">
        <f t="shared" si="131"/>
        <v>0.14684287812041116</v>
      </c>
      <c r="AIV11" s="71"/>
      <c r="AIW11" s="66"/>
      <c r="AIY11" s="66"/>
      <c r="AIZ11" s="39">
        <v>0</v>
      </c>
      <c r="AJA11" s="39">
        <v>1</v>
      </c>
      <c r="AJB11" s="68">
        <f t="shared" si="132"/>
        <v>0.14684287812041116</v>
      </c>
      <c r="AJC11" s="71"/>
      <c r="AJD11" s="66"/>
      <c r="AJF11" s="66"/>
      <c r="AJG11" s="39">
        <v>0</v>
      </c>
      <c r="AJH11" s="39">
        <v>1</v>
      </c>
      <c r="AJI11" s="68">
        <f t="shared" si="133"/>
        <v>0.14684287812041116</v>
      </c>
      <c r="AJJ11" s="71"/>
      <c r="AJK11" s="66"/>
      <c r="AJM11" s="66"/>
      <c r="AJN11" s="39">
        <v>0</v>
      </c>
      <c r="AJO11" s="39">
        <v>1</v>
      </c>
      <c r="AJP11" s="68">
        <f t="shared" si="134"/>
        <v>0.14684287812041116</v>
      </c>
      <c r="AJQ11" s="71"/>
      <c r="AJR11" s="66"/>
      <c r="AJT11" s="66"/>
      <c r="AJU11" s="39">
        <v>0</v>
      </c>
      <c r="AJV11" s="39">
        <v>1</v>
      </c>
      <c r="AJW11" s="68">
        <f t="shared" si="135"/>
        <v>0.14684287812041116</v>
      </c>
      <c r="AJX11" s="71"/>
      <c r="AJY11" s="66"/>
      <c r="AKA11" s="66"/>
      <c r="AKB11" s="39">
        <v>0</v>
      </c>
      <c r="AKC11" s="39">
        <v>1</v>
      </c>
      <c r="AKD11" s="68">
        <f t="shared" si="136"/>
        <v>0.14684287812041116</v>
      </c>
      <c r="AKE11" s="71"/>
      <c r="AKF11" s="66"/>
      <c r="AKH11" s="66"/>
      <c r="AKI11" s="39">
        <v>0</v>
      </c>
      <c r="AKJ11" s="39">
        <v>1</v>
      </c>
      <c r="AKK11" s="68">
        <f t="shared" si="137"/>
        <v>0.14684287812041116</v>
      </c>
      <c r="AKL11" s="71"/>
      <c r="AKM11" s="66"/>
      <c r="AKO11" s="66"/>
      <c r="AKP11" s="39">
        <v>0</v>
      </c>
      <c r="AKQ11" s="39">
        <v>1</v>
      </c>
      <c r="AKR11" s="68">
        <f t="shared" si="138"/>
        <v>0.14705882352941177</v>
      </c>
      <c r="AKS11" s="71"/>
      <c r="AKT11" s="66"/>
      <c r="AKV11" s="66"/>
      <c r="AKW11" s="39">
        <v>0</v>
      </c>
      <c r="AKX11" s="39">
        <v>1</v>
      </c>
      <c r="AKY11" s="68">
        <f t="shared" si="139"/>
        <v>0.14705882352941177</v>
      </c>
      <c r="AKZ11" s="71"/>
      <c r="ALA11" s="66"/>
      <c r="ALC11" s="66"/>
      <c r="ALD11" s="39">
        <v>0</v>
      </c>
      <c r="ALE11" s="39">
        <v>1</v>
      </c>
      <c r="ALF11" s="68">
        <f t="shared" si="140"/>
        <v>0.14705882352941177</v>
      </c>
      <c r="ALG11" s="71"/>
      <c r="ALH11" s="66"/>
      <c r="ALJ11" s="66"/>
      <c r="ALK11" s="39">
        <v>0</v>
      </c>
      <c r="ALL11" s="39">
        <v>1</v>
      </c>
      <c r="ALM11" s="68">
        <f t="shared" si="141"/>
        <v>0.14705882352941177</v>
      </c>
      <c r="ALN11" s="71"/>
      <c r="ALO11" s="66"/>
      <c r="ALQ11" s="66"/>
      <c r="ALR11" s="39">
        <v>0</v>
      </c>
      <c r="ALS11" s="39">
        <v>1</v>
      </c>
      <c r="ALT11" s="68">
        <f t="shared" si="142"/>
        <v>0.14792899408284024</v>
      </c>
      <c r="ALU11" s="71"/>
      <c r="ALV11" s="66"/>
      <c r="ALX11" s="66"/>
      <c r="ALY11" s="39">
        <v>0</v>
      </c>
      <c r="ALZ11" s="39">
        <v>1</v>
      </c>
      <c r="AMA11" s="68">
        <f t="shared" si="143"/>
        <v>0.14836795252225521</v>
      </c>
      <c r="AMB11" s="71"/>
      <c r="AMC11" s="66"/>
      <c r="AME11" s="66"/>
      <c r="AMF11" s="39">
        <v>0</v>
      </c>
      <c r="AMG11" s="39">
        <v>1</v>
      </c>
      <c r="AMH11" s="68">
        <f t="shared" si="144"/>
        <v>0.14836795252225521</v>
      </c>
      <c r="AMI11" s="71"/>
      <c r="AMJ11" s="66"/>
      <c r="AML11" s="66"/>
      <c r="AMM11" s="39">
        <v>0</v>
      </c>
      <c r="AMN11" s="39">
        <v>1</v>
      </c>
      <c r="AMO11" s="68">
        <f t="shared" si="145"/>
        <v>0.14836795252225521</v>
      </c>
      <c r="AMP11" s="71"/>
      <c r="AMQ11" s="66"/>
      <c r="AMS11" s="66"/>
      <c r="AMT11" s="39">
        <v>0</v>
      </c>
      <c r="AMU11" s="39">
        <v>1</v>
      </c>
      <c r="AMV11" s="68">
        <f t="shared" si="146"/>
        <v>0.14903129657228018</v>
      </c>
      <c r="AMW11" s="71"/>
      <c r="AMX11" s="66"/>
      <c r="AMZ11" s="66"/>
      <c r="ANA11" s="39">
        <v>0</v>
      </c>
      <c r="ANB11" s="39">
        <v>1</v>
      </c>
      <c r="ANC11" s="68">
        <f t="shared" si="147"/>
        <v>0.14970059880239522</v>
      </c>
      <c r="AND11" s="71"/>
      <c r="ANE11" s="66"/>
      <c r="ANG11" s="66"/>
      <c r="ANH11" s="39">
        <v>0</v>
      </c>
      <c r="ANI11" s="39">
        <v>1</v>
      </c>
      <c r="ANJ11" s="68">
        <f t="shared" si="148"/>
        <v>0.15015015015015015</v>
      </c>
      <c r="ANK11" s="71"/>
      <c r="ANL11" s="66"/>
      <c r="ANN11" s="66"/>
      <c r="ANO11" s="39">
        <v>0</v>
      </c>
      <c r="ANP11" s="39">
        <v>1</v>
      </c>
      <c r="ANQ11" s="68">
        <f t="shared" si="149"/>
        <v>0.14992503748125938</v>
      </c>
      <c r="ANR11" s="71"/>
      <c r="ANS11" s="66"/>
      <c r="ANU11" s="66"/>
      <c r="ANV11" s="39">
        <v>0</v>
      </c>
      <c r="ANW11" s="39">
        <v>1</v>
      </c>
      <c r="ANX11" s="68">
        <f t="shared" si="150"/>
        <v>0.15060240963855423</v>
      </c>
      <c r="ANY11" s="71"/>
      <c r="ANZ11" s="66"/>
      <c r="AOB11" s="66"/>
      <c r="AOC11" s="39">
        <v>0</v>
      </c>
      <c r="AOD11" s="39">
        <v>1</v>
      </c>
      <c r="AOE11" s="68">
        <f t="shared" si="151"/>
        <v>0.15060240963855423</v>
      </c>
      <c r="AOF11" s="71"/>
      <c r="AOG11" s="66"/>
      <c r="AOI11" s="66"/>
      <c r="AOJ11" s="39">
        <v>0</v>
      </c>
      <c r="AOK11" s="39">
        <v>1</v>
      </c>
      <c r="AOL11" s="68">
        <f t="shared" si="152"/>
        <v>0.15105740181268881</v>
      </c>
      <c r="AOM11" s="71"/>
      <c r="AON11" s="66"/>
      <c r="AOP11" s="66"/>
      <c r="AOQ11" s="39">
        <v>0</v>
      </c>
      <c r="AOR11" s="39">
        <v>1</v>
      </c>
      <c r="AOS11" s="68">
        <f t="shared" si="153"/>
        <v>0.15105740181268881</v>
      </c>
      <c r="AOT11" s="71"/>
      <c r="AOU11" s="66"/>
      <c r="AOW11" s="66"/>
      <c r="AOX11" s="39">
        <v>0</v>
      </c>
      <c r="AOY11" s="39">
        <v>1</v>
      </c>
      <c r="AOZ11" s="68">
        <f t="shared" si="154"/>
        <v>0.15105740181268881</v>
      </c>
      <c r="APA11" s="71"/>
      <c r="APB11" s="66"/>
      <c r="APD11" s="66"/>
      <c r="APE11" s="39">
        <v>0</v>
      </c>
      <c r="APF11" s="39">
        <v>1</v>
      </c>
      <c r="APG11" s="68">
        <f t="shared" si="155"/>
        <v>0.15174506828528073</v>
      </c>
      <c r="APH11" s="71"/>
      <c r="API11" s="66"/>
      <c r="APK11" s="66"/>
      <c r="APL11" s="39">
        <v>0</v>
      </c>
      <c r="APM11" s="39">
        <v>1</v>
      </c>
      <c r="APN11" s="68">
        <f t="shared" si="156"/>
        <v>0.1524390243902439</v>
      </c>
      <c r="APO11" s="71"/>
      <c r="APP11" s="66"/>
      <c r="APR11" s="66"/>
      <c r="APS11" s="39">
        <v>0</v>
      </c>
      <c r="APT11" s="39">
        <v>1</v>
      </c>
      <c r="APU11" s="68">
        <f t="shared" si="157"/>
        <v>0.15337423312883436</v>
      </c>
      <c r="APV11" s="71"/>
      <c r="APW11" s="66"/>
      <c r="APY11" s="66"/>
      <c r="APZ11" s="39">
        <v>0</v>
      </c>
      <c r="AQA11" s="39">
        <v>1</v>
      </c>
      <c r="AQB11" s="68">
        <f t="shared" si="158"/>
        <v>0.15360983102918588</v>
      </c>
      <c r="AQC11" s="71"/>
      <c r="AQD11" s="66"/>
      <c r="AQF11" s="66"/>
      <c r="AQG11" s="39">
        <v>0</v>
      </c>
      <c r="AQH11" s="39">
        <v>1</v>
      </c>
      <c r="AQI11" s="68">
        <f t="shared" si="159"/>
        <v>0.15384615384615385</v>
      </c>
      <c r="AQJ11" s="71"/>
      <c r="AQK11" s="66"/>
      <c r="AQM11" s="66"/>
      <c r="AQN11" s="39">
        <v>0</v>
      </c>
      <c r="AQO11" s="39">
        <v>1</v>
      </c>
      <c r="AQP11" s="68">
        <f t="shared" si="160"/>
        <v>0.15384615384615385</v>
      </c>
      <c r="AQQ11" s="71"/>
      <c r="AQR11" s="66"/>
      <c r="AQT11" s="66"/>
      <c r="AQU11" s="39">
        <v>0</v>
      </c>
      <c r="AQV11" s="39">
        <v>1</v>
      </c>
      <c r="AQW11" s="68">
        <f t="shared" si="161"/>
        <v>0.15455950540958269</v>
      </c>
      <c r="AQX11" s="71"/>
      <c r="AQY11" s="66"/>
      <c r="ARA11" s="66"/>
      <c r="ARB11" s="39">
        <v>0</v>
      </c>
      <c r="ARC11" s="39">
        <v>1</v>
      </c>
      <c r="ARD11" s="68">
        <f t="shared" si="162"/>
        <v>0.15479876160990713</v>
      </c>
      <c r="ARE11" s="71"/>
      <c r="ARF11" s="66"/>
      <c r="ARH11" s="66"/>
      <c r="ARI11" s="39">
        <v>0</v>
      </c>
      <c r="ARJ11" s="39">
        <v>1</v>
      </c>
      <c r="ARK11" s="68">
        <f t="shared" si="163"/>
        <v>0.15479876160990713</v>
      </c>
      <c r="ARL11" s="71"/>
      <c r="ARM11" s="66"/>
      <c r="ARO11" s="66"/>
      <c r="ARP11" s="39">
        <v>0</v>
      </c>
      <c r="ARQ11" s="39">
        <v>1</v>
      </c>
      <c r="ARR11" s="68">
        <f t="shared" si="164"/>
        <v>0.15503875968992248</v>
      </c>
      <c r="ARS11" s="71"/>
      <c r="ART11" s="66"/>
      <c r="ARV11" s="66"/>
      <c r="ARW11" s="39">
        <v>0</v>
      </c>
      <c r="ARX11" s="39">
        <v>1</v>
      </c>
      <c r="ARY11" s="68">
        <f t="shared" si="165"/>
        <v>0.15503875968992248</v>
      </c>
      <c r="ARZ11" s="71"/>
      <c r="ASA11" s="66"/>
      <c r="ASC11" s="66"/>
      <c r="ASD11" s="39">
        <v>0</v>
      </c>
      <c r="ASE11" s="39">
        <v>1</v>
      </c>
      <c r="ASF11" s="68">
        <f t="shared" si="166"/>
        <v>0.15503875968992248</v>
      </c>
      <c r="ASG11" s="71"/>
      <c r="ASH11" s="66"/>
      <c r="ASJ11" s="66"/>
      <c r="ASK11" s="39">
        <v>0</v>
      </c>
      <c r="ASL11" s="39">
        <v>1</v>
      </c>
      <c r="ASM11" s="68">
        <f t="shared" si="167"/>
        <v>0.15503875968992248</v>
      </c>
      <c r="ASN11" s="71"/>
      <c r="ASO11" s="66"/>
      <c r="ASQ11" s="66"/>
      <c r="ASR11" s="39">
        <v>0</v>
      </c>
      <c r="ASS11" s="39">
        <v>1</v>
      </c>
      <c r="AST11" s="68">
        <f t="shared" si="168"/>
        <v>0.1557632398753894</v>
      </c>
      <c r="ASU11" s="71"/>
      <c r="ASV11" s="66"/>
      <c r="ASX11" s="66"/>
      <c r="ASY11" s="39">
        <v>0</v>
      </c>
      <c r="ASZ11" s="39">
        <v>1</v>
      </c>
      <c r="ATA11" s="68">
        <f t="shared" si="169"/>
        <v>0.15600624024960999</v>
      </c>
      <c r="ATB11" s="71"/>
      <c r="ATC11" s="66"/>
      <c r="ATE11" s="66"/>
      <c r="ATF11" s="39">
        <v>0</v>
      </c>
      <c r="ATG11" s="39">
        <v>1</v>
      </c>
      <c r="ATH11" s="68">
        <f t="shared" si="170"/>
        <v>0.1564945226917058</v>
      </c>
      <c r="ATI11" s="71"/>
      <c r="ATJ11" s="66"/>
      <c r="ATL11" s="66"/>
      <c r="ATM11" s="39">
        <v>0</v>
      </c>
      <c r="ATN11" s="39">
        <v>1</v>
      </c>
      <c r="ATO11" s="68">
        <f t="shared" si="171"/>
        <v>0.15673981191222569</v>
      </c>
      <c r="ATP11" s="71"/>
      <c r="ATQ11" s="66"/>
      <c r="ATS11" s="66"/>
      <c r="ATT11" s="39">
        <v>0</v>
      </c>
      <c r="ATU11" s="39">
        <v>1</v>
      </c>
      <c r="ATV11" s="68">
        <f t="shared" si="172"/>
        <v>0.15673981191222569</v>
      </c>
      <c r="ATW11" s="71"/>
      <c r="ATX11" s="66"/>
      <c r="ATZ11" s="66"/>
      <c r="AUA11" s="39">
        <v>0</v>
      </c>
      <c r="AUB11" s="39">
        <v>1</v>
      </c>
      <c r="AUC11" s="68">
        <f t="shared" si="173"/>
        <v>0.15673981191222569</v>
      </c>
      <c r="AUD11" s="71"/>
      <c r="AUE11" s="66"/>
      <c r="AUG11" s="66"/>
      <c r="AUH11" s="39">
        <v>0</v>
      </c>
      <c r="AUI11" s="39">
        <v>1</v>
      </c>
      <c r="AUJ11" s="68">
        <f t="shared" si="174"/>
        <v>0.15673981191222569</v>
      </c>
      <c r="AUK11" s="71"/>
      <c r="AUL11" s="66"/>
      <c r="AUN11" s="66"/>
      <c r="AUO11" s="39">
        <v>0</v>
      </c>
      <c r="AUP11" s="39">
        <v>1</v>
      </c>
      <c r="AUQ11" s="68">
        <f t="shared" si="175"/>
        <v>0.15673981191222569</v>
      </c>
      <c r="AUR11" s="71"/>
      <c r="AUS11" s="66"/>
      <c r="AUU11" s="66"/>
      <c r="AUV11" s="39">
        <v>0</v>
      </c>
      <c r="AUW11" s="39">
        <v>1</v>
      </c>
      <c r="AUX11" s="68">
        <f t="shared" si="176"/>
        <v>0.15822784810126583</v>
      </c>
      <c r="AUY11" s="71"/>
      <c r="AUZ11" s="66"/>
      <c r="AVB11" s="66"/>
      <c r="AVC11" s="39">
        <v>0</v>
      </c>
      <c r="AVD11" s="39">
        <v>1</v>
      </c>
      <c r="AVE11" s="68">
        <f t="shared" si="177"/>
        <v>0.16366612111292964</v>
      </c>
      <c r="AVF11" s="71"/>
      <c r="AVG11" s="66"/>
      <c r="AVI11" s="66"/>
      <c r="AVJ11" s="39">
        <v>0</v>
      </c>
      <c r="AVK11" s="39">
        <v>1</v>
      </c>
      <c r="AVL11" s="68">
        <f t="shared" si="178"/>
        <v>0.1644736842105263</v>
      </c>
      <c r="AVM11" s="71"/>
      <c r="AVN11" s="66"/>
      <c r="AVP11" s="66"/>
      <c r="AVQ11" s="39">
        <v>0</v>
      </c>
      <c r="AVR11" s="39">
        <v>1</v>
      </c>
      <c r="AVS11" s="68">
        <f t="shared" si="179"/>
        <v>0.16474464579901155</v>
      </c>
      <c r="AVT11" s="71"/>
      <c r="AVU11" s="66"/>
      <c r="AVW11" s="66"/>
      <c r="AVX11" s="39">
        <v>0</v>
      </c>
      <c r="AVY11" s="39">
        <v>1</v>
      </c>
      <c r="AVZ11" s="68">
        <f t="shared" si="180"/>
        <v>0.16501650165016502</v>
      </c>
      <c r="AWA11" s="71"/>
      <c r="AWB11" s="66"/>
      <c r="AWD11" s="66"/>
      <c r="AWE11" s="39">
        <v>0</v>
      </c>
      <c r="AWF11" s="39">
        <v>1</v>
      </c>
      <c r="AWG11" s="68">
        <f t="shared" si="181"/>
        <v>0.16528925619834711</v>
      </c>
      <c r="AWH11" s="71"/>
      <c r="AWI11" s="66"/>
      <c r="AWK11" s="66"/>
      <c r="AWL11" s="39">
        <v>0</v>
      </c>
      <c r="AWM11" s="39">
        <v>1</v>
      </c>
      <c r="AWN11" s="68">
        <f t="shared" si="182"/>
        <v>0.16638935108153077</v>
      </c>
      <c r="AWO11" s="71"/>
      <c r="AWP11" s="66"/>
      <c r="AWR11" s="66"/>
      <c r="AWS11" s="39">
        <v>0</v>
      </c>
      <c r="AWT11" s="39">
        <v>1</v>
      </c>
      <c r="AWU11" s="68">
        <f t="shared" si="183"/>
        <v>0.1669449081803005</v>
      </c>
      <c r="AWV11" s="71"/>
      <c r="AWW11" s="66"/>
      <c r="AWY11" s="66"/>
      <c r="AWZ11" s="39">
        <v>0</v>
      </c>
      <c r="AXA11" s="39">
        <v>1</v>
      </c>
      <c r="AXB11" s="68">
        <f t="shared" si="184"/>
        <v>0.1669449081803005</v>
      </c>
      <c r="AXC11" s="71"/>
      <c r="AXD11" s="66"/>
      <c r="AXF11" s="66"/>
      <c r="AXG11" s="39">
        <v>0</v>
      </c>
      <c r="AXH11" s="39">
        <v>1</v>
      </c>
      <c r="AXI11" s="68">
        <f t="shared" si="185"/>
        <v>0.16750418760469013</v>
      </c>
      <c r="AXJ11" s="71"/>
      <c r="AXK11" s="66"/>
      <c r="AXM11" s="66"/>
      <c r="AXN11" s="39">
        <v>0</v>
      </c>
      <c r="AXO11" s="39">
        <v>1</v>
      </c>
      <c r="AXP11" s="68">
        <f t="shared" si="186"/>
        <v>0.16778523489932887</v>
      </c>
      <c r="AXQ11" s="71"/>
      <c r="AXR11" s="66"/>
      <c r="AXT11" s="66"/>
      <c r="AXU11" s="39">
        <v>0</v>
      </c>
      <c r="AXV11" s="39">
        <v>1</v>
      </c>
      <c r="AXW11" s="68">
        <f t="shared" si="187"/>
        <v>0.16806722689075632</v>
      </c>
      <c r="AXX11" s="71"/>
      <c r="AXY11" s="66"/>
      <c r="AYA11" s="66"/>
      <c r="AYB11" s="39">
        <v>0</v>
      </c>
      <c r="AYC11" s="39">
        <v>1</v>
      </c>
      <c r="AYD11" s="68">
        <f t="shared" si="188"/>
        <v>0.16835016835016833</v>
      </c>
      <c r="AYE11" s="71"/>
      <c r="AYF11" s="66"/>
      <c r="AYH11" s="66"/>
      <c r="AYI11" s="39">
        <v>0</v>
      </c>
      <c r="AYJ11" s="39">
        <v>1</v>
      </c>
      <c r="AYK11" s="68">
        <f t="shared" si="189"/>
        <v>0.16891891891891891</v>
      </c>
      <c r="AYL11" s="71"/>
      <c r="AYM11" s="66"/>
      <c r="AYO11" s="66"/>
      <c r="AYP11" s="39">
        <v>0</v>
      </c>
      <c r="AYQ11" s="39">
        <v>1</v>
      </c>
      <c r="AYR11" s="68">
        <f t="shared" si="190"/>
        <v>0.16891891891891891</v>
      </c>
      <c r="AYS11" s="71"/>
      <c r="AYT11" s="66"/>
      <c r="AYV11" s="66"/>
      <c r="AYW11" s="39">
        <v>0</v>
      </c>
      <c r="AYX11" s="39">
        <v>1</v>
      </c>
      <c r="AYY11" s="68">
        <f t="shared" si="191"/>
        <v>0.16920473773265651</v>
      </c>
      <c r="AYZ11" s="71"/>
      <c r="AZA11" s="66"/>
      <c r="AZC11" s="66"/>
      <c r="AZD11" s="39">
        <v>0</v>
      </c>
      <c r="AZE11" s="69">
        <f>1</f>
        <v>1</v>
      </c>
      <c r="AZF11" s="68">
        <f t="shared" si="192"/>
        <v>0.17035775127768313</v>
      </c>
      <c r="AZG11" s="71"/>
      <c r="AZH11" s="66"/>
      <c r="AZJ11" s="66"/>
      <c r="AZK11" s="39">
        <v>0</v>
      </c>
      <c r="AZL11" s="69">
        <f>1</f>
        <v>1</v>
      </c>
      <c r="AZM11" s="68">
        <f t="shared" si="193"/>
        <v>0.17152658662092624</v>
      </c>
      <c r="AZN11" s="71"/>
      <c r="AZO11" s="66"/>
      <c r="AZQ11" s="66"/>
      <c r="AZR11" s="39">
        <v>0</v>
      </c>
      <c r="AZS11" s="69">
        <f>1</f>
        <v>1</v>
      </c>
      <c r="AZT11" s="68">
        <f t="shared" si="194"/>
        <v>0.1718213058419244</v>
      </c>
      <c r="AZU11" s="71"/>
      <c r="AZV11" s="66"/>
      <c r="AZX11" s="66"/>
      <c r="AZY11" s="39">
        <v>0</v>
      </c>
      <c r="AZZ11" s="69">
        <f>1</f>
        <v>1</v>
      </c>
      <c r="BAA11" s="68">
        <f t="shared" si="195"/>
        <v>0.17271157167530224</v>
      </c>
      <c r="BAB11" s="71"/>
      <c r="BAC11" s="66"/>
      <c r="BAE11" s="66"/>
      <c r="BAF11" s="39">
        <v>0</v>
      </c>
      <c r="BAG11" s="69">
        <f>1</f>
        <v>1</v>
      </c>
      <c r="BAH11" s="68">
        <f t="shared" si="196"/>
        <v>0.17241379310344829</v>
      </c>
      <c r="BAI11" s="71"/>
      <c r="BAJ11" s="66"/>
      <c r="BAL11" s="66"/>
      <c r="BAM11" s="39">
        <v>0</v>
      </c>
      <c r="BAN11" s="69">
        <f>1</f>
        <v>1</v>
      </c>
      <c r="BAO11" s="68">
        <f t="shared" si="197"/>
        <v>0.17331022530329288</v>
      </c>
      <c r="BAP11" s="71"/>
      <c r="BAQ11" s="66"/>
      <c r="BAS11" s="66"/>
      <c r="BAT11" s="39">
        <v>0</v>
      </c>
      <c r="BAU11" s="69">
        <f>1</f>
        <v>1</v>
      </c>
      <c r="BAV11" s="68">
        <f t="shared" si="198"/>
        <v>0.17452006980802792</v>
      </c>
      <c r="BAW11" s="71"/>
      <c r="BAX11" s="66"/>
      <c r="BAZ11" s="66"/>
      <c r="BBA11" s="39">
        <v>0</v>
      </c>
      <c r="BBB11" s="69">
        <f>1</f>
        <v>1</v>
      </c>
      <c r="BBC11" s="68">
        <f t="shared" si="199"/>
        <v>0.17605633802816903</v>
      </c>
      <c r="BBD11" s="71"/>
      <c r="BBE11" s="66"/>
      <c r="BBG11" s="66"/>
      <c r="BBH11" s="39">
        <v>0</v>
      </c>
      <c r="BBI11" s="69">
        <f>1</f>
        <v>1</v>
      </c>
      <c r="BBJ11" s="68">
        <f t="shared" si="200"/>
        <v>0.17699115044247787</v>
      </c>
      <c r="BBK11" s="71"/>
      <c r="BBL11" s="66"/>
      <c r="BBN11" s="66"/>
      <c r="BBO11" s="39">
        <v>0</v>
      </c>
      <c r="BBP11" s="69">
        <f>1</f>
        <v>1</v>
      </c>
      <c r="BBQ11" s="68">
        <f t="shared" si="201"/>
        <v>0.17953321364452424</v>
      </c>
      <c r="BBR11" s="71"/>
      <c r="BBS11" s="66"/>
      <c r="BBU11" s="66"/>
      <c r="BBV11" s="39">
        <v>0</v>
      </c>
      <c r="BBW11" s="69">
        <f>1</f>
        <v>1</v>
      </c>
      <c r="BBX11" s="68">
        <f t="shared" si="202"/>
        <v>0.18050541516245489</v>
      </c>
      <c r="BBY11" s="71"/>
      <c r="BBZ11" s="66"/>
      <c r="BCB11" s="66"/>
      <c r="BCC11" s="39">
        <v>0</v>
      </c>
      <c r="BCD11" s="69">
        <f>1</f>
        <v>1</v>
      </c>
      <c r="BCE11" s="68">
        <f t="shared" si="203"/>
        <v>0.1851851851851852</v>
      </c>
      <c r="BCF11" s="71"/>
      <c r="BCG11" s="66"/>
      <c r="BCI11" s="66"/>
      <c r="BCJ11" s="39">
        <v>0</v>
      </c>
      <c r="BCK11" s="69">
        <f>1</f>
        <v>1</v>
      </c>
      <c r="BCL11" s="68">
        <f t="shared" si="204"/>
        <v>0.1890359168241966</v>
      </c>
      <c r="BCM11" s="71"/>
      <c r="BCN11" s="66"/>
      <c r="BCP11" s="66"/>
      <c r="BCQ11" s="39">
        <v>0</v>
      </c>
      <c r="BCR11" s="69">
        <v>1</v>
      </c>
      <c r="BCS11" s="68">
        <f t="shared" si="205"/>
        <v>0.19230769230769232</v>
      </c>
      <c r="BCT11" s="71"/>
      <c r="BCU11" s="66"/>
      <c r="BCW11" s="66"/>
      <c r="BCX11" s="39">
        <v>0</v>
      </c>
      <c r="BCY11" s="69">
        <v>1</v>
      </c>
      <c r="BCZ11" s="68">
        <f t="shared" si="206"/>
        <v>0.19493177387914229</v>
      </c>
      <c r="BDA11" s="71"/>
      <c r="BDB11" s="66"/>
      <c r="BDD11" s="66"/>
      <c r="BDE11" s="39">
        <v>0</v>
      </c>
      <c r="BDF11" s="69">
        <v>1</v>
      </c>
      <c r="BDG11" s="68">
        <f t="shared" si="207"/>
        <v>0.19646365422396855</v>
      </c>
      <c r="BDH11" s="71"/>
      <c r="BDI11" s="63"/>
      <c r="BDJ11" s="64"/>
      <c r="BDK11" s="63"/>
      <c r="BDL11" s="39">
        <v>0</v>
      </c>
      <c r="BDM11" s="69">
        <v>1</v>
      </c>
      <c r="BDN11" s="68">
        <f t="shared" si="208"/>
        <v>0.20242914979757085</v>
      </c>
      <c r="BDO11" s="71"/>
      <c r="BDP11" s="63"/>
      <c r="BDQ11" s="64"/>
      <c r="BDR11" s="63"/>
      <c r="BDS11" s="39">
        <v>0</v>
      </c>
      <c r="BDT11" s="69">
        <v>1</v>
      </c>
      <c r="BDU11" s="68">
        <f t="shared" si="209"/>
        <v>0.21598272138228944</v>
      </c>
      <c r="BDV11" s="71"/>
      <c r="BDW11" s="63"/>
      <c r="BDX11" s="64"/>
      <c r="BDY11" s="63"/>
      <c r="BDZ11" s="39">
        <v>0</v>
      </c>
      <c r="BEA11" s="69">
        <v>1</v>
      </c>
      <c r="BEB11" s="68">
        <f t="shared" si="210"/>
        <v>0.22573363431151239</v>
      </c>
      <c r="BEC11" s="71"/>
      <c r="BED11" s="63"/>
      <c r="BEE11" s="64"/>
      <c r="BEF11" s="63"/>
      <c r="BEG11" s="39">
        <v>0</v>
      </c>
      <c r="BEH11" s="69">
        <v>1</v>
      </c>
      <c r="BEI11" s="68">
        <f t="shared" si="211"/>
        <v>0.24875621890547264</v>
      </c>
      <c r="BEJ11" s="71"/>
      <c r="BEK11" s="63"/>
      <c r="BEL11" s="64"/>
      <c r="BEM11" s="63"/>
      <c r="BEN11" s="39">
        <v>0</v>
      </c>
      <c r="BEO11" s="69">
        <v>1</v>
      </c>
      <c r="BEP11" s="68">
        <f t="shared" si="212"/>
        <v>0.25706940874035988</v>
      </c>
      <c r="BEQ11" s="71"/>
      <c r="BER11" s="63"/>
      <c r="BES11" s="64"/>
      <c r="BET11" s="63"/>
      <c r="BEU11" s="39">
        <v>0</v>
      </c>
      <c r="BEV11" s="70">
        <v>1</v>
      </c>
      <c r="BEW11" s="68">
        <f t="shared" si="213"/>
        <v>0.26178010471204188</v>
      </c>
      <c r="BEX11" s="71"/>
      <c r="BEY11" s="63"/>
      <c r="BEZ11" s="64"/>
      <c r="BFA11" s="63"/>
      <c r="BFB11" s="39">
        <v>0</v>
      </c>
      <c r="BFC11" s="70">
        <v>1</v>
      </c>
      <c r="BFD11" s="68">
        <f t="shared" si="214"/>
        <v>0.26666666666666666</v>
      </c>
    </row>
    <row r="12" spans="1:1512" s="2" customFormat="1">
      <c r="A12" s="132" t="s">
        <v>47</v>
      </c>
      <c r="B12" s="62">
        <f>302548+283265</f>
        <v>585813</v>
      </c>
      <c r="C12" s="63">
        <f t="shared" si="215"/>
        <v>13.445227520654537</v>
      </c>
      <c r="D12" s="64">
        <f>297410+283391</f>
        <v>580801</v>
      </c>
      <c r="E12" s="63">
        <f t="shared" si="216"/>
        <v>12.901694499595934</v>
      </c>
      <c r="F12" s="27">
        <v>1166614</v>
      </c>
      <c r="G12" s="68">
        <f t="shared" si="0"/>
        <v>13.169021676247564</v>
      </c>
      <c r="H12" s="39">
        <v>6</v>
      </c>
      <c r="I12" s="66">
        <f t="shared" si="217"/>
        <v>0.55607043558850788</v>
      </c>
      <c r="J12" s="39">
        <v>1</v>
      </c>
      <c r="K12" s="66">
        <f t="shared" si="217"/>
        <v>0.1176470588235294</v>
      </c>
      <c r="L12" s="39">
        <v>0</v>
      </c>
      <c r="M12" s="173">
        <f t="shared" si="218"/>
        <v>7</v>
      </c>
      <c r="N12" s="68">
        <f t="shared" ref="N12" si="327">M12/M$19*100</f>
        <v>0.36288232244686364</v>
      </c>
      <c r="O12" s="39">
        <v>6</v>
      </c>
      <c r="P12" s="66">
        <f t="shared" ref="P12" si="328">O12/O$19*100</f>
        <v>0.58939096267190572</v>
      </c>
      <c r="Q12" s="39">
        <v>1</v>
      </c>
      <c r="R12" s="66">
        <f t="shared" ref="R12" si="329">Q12/Q$19*100</f>
        <v>0.12484394506866417</v>
      </c>
      <c r="S12" s="39">
        <v>0</v>
      </c>
      <c r="T12" s="39">
        <f t="shared" si="222"/>
        <v>7</v>
      </c>
      <c r="U12" s="68">
        <f t="shared" si="1"/>
        <v>0.38482682792743267</v>
      </c>
      <c r="V12" s="39">
        <v>6</v>
      </c>
      <c r="W12" s="66">
        <f t="shared" ref="W12" si="330">V12/V$19*100</f>
        <v>0.61412487205731825</v>
      </c>
      <c r="X12" s="39">
        <v>1</v>
      </c>
      <c r="Y12" s="66">
        <f t="shared" ref="Y12" si="331">X12/X$19*100</f>
        <v>0.13003901170351106</v>
      </c>
      <c r="Z12" s="39">
        <v>0</v>
      </c>
      <c r="AA12" s="39">
        <f t="shared" si="225"/>
        <v>7</v>
      </c>
      <c r="AB12" s="68">
        <f t="shared" si="2"/>
        <v>0.40091638029782356</v>
      </c>
      <c r="AC12" s="39">
        <v>6</v>
      </c>
      <c r="AD12" s="66">
        <f t="shared" ref="AD12" si="332">AC12/AC$19*100</f>
        <v>0.6376195536663124</v>
      </c>
      <c r="AE12" s="39">
        <v>1</v>
      </c>
      <c r="AF12" s="66">
        <f t="shared" ref="AF12" si="333">AE12/AE$19*100</f>
        <v>0.13531799729364005</v>
      </c>
      <c r="AG12" s="39">
        <v>0</v>
      </c>
      <c r="AH12" s="39">
        <f t="shared" si="228"/>
        <v>7</v>
      </c>
      <c r="AI12" s="68">
        <f t="shared" si="3"/>
        <v>0.41666666666666669</v>
      </c>
      <c r="AJ12" s="39">
        <v>7</v>
      </c>
      <c r="AK12" s="66">
        <f t="shared" ref="AK12" si="334">AJ12/AJ$19*100</f>
        <v>0.76586433260393871</v>
      </c>
      <c r="AL12" s="39">
        <v>1</v>
      </c>
      <c r="AM12" s="66">
        <f t="shared" ref="AM12" si="335">AL12/AL$19*100</f>
        <v>0.1388888888888889</v>
      </c>
      <c r="AN12" s="39">
        <v>0</v>
      </c>
      <c r="AO12" s="39">
        <f t="shared" si="231"/>
        <v>8</v>
      </c>
      <c r="AP12" s="68">
        <f t="shared" si="4"/>
        <v>0.48959608323133408</v>
      </c>
      <c r="AQ12" s="39">
        <v>7</v>
      </c>
      <c r="AR12" s="66">
        <f t="shared" ref="AR12" si="336">AQ12/AQ$19*100</f>
        <v>0.79275198187995466</v>
      </c>
      <c r="AS12" s="39">
        <v>1</v>
      </c>
      <c r="AT12" s="66">
        <f t="shared" ref="AT12" si="337">AS12/AS$19*100</f>
        <v>0.14285714285714285</v>
      </c>
      <c r="AU12" s="39">
        <v>0</v>
      </c>
      <c r="AV12" s="39">
        <f t="shared" si="234"/>
        <v>8</v>
      </c>
      <c r="AW12" s="68">
        <f t="shared" si="5"/>
        <v>0.50536955148452301</v>
      </c>
      <c r="AX12" s="39">
        <v>7</v>
      </c>
      <c r="AY12" s="66">
        <f t="shared" ref="AY12" si="338">AX12/AX$19*100</f>
        <v>0.82256169212690955</v>
      </c>
      <c r="AZ12" s="39">
        <v>1</v>
      </c>
      <c r="BA12" s="66">
        <f t="shared" ref="BA12" si="339">AZ12/AZ$19*100</f>
        <v>0.1508295625942685</v>
      </c>
      <c r="BB12" s="39">
        <v>0</v>
      </c>
      <c r="BC12" s="39">
        <f t="shared" si="237"/>
        <v>8</v>
      </c>
      <c r="BD12" s="68">
        <f t="shared" si="6"/>
        <v>0.52840158520475566</v>
      </c>
      <c r="BE12" s="39">
        <v>7</v>
      </c>
      <c r="BF12" s="66">
        <f t="shared" ref="BF12" si="340">BE12/BE$19*100</f>
        <v>0.84337349397590367</v>
      </c>
      <c r="BG12" s="39">
        <v>1</v>
      </c>
      <c r="BH12" s="66">
        <f t="shared" ref="BH12" si="341">BG12/BG$19*100</f>
        <v>0.15408320493066258</v>
      </c>
      <c r="BI12" s="39">
        <v>0</v>
      </c>
      <c r="BJ12" s="39">
        <f t="shared" si="240"/>
        <v>8</v>
      </c>
      <c r="BK12" s="68">
        <f t="shared" si="7"/>
        <v>0.54090601757944556</v>
      </c>
      <c r="BL12" s="39">
        <v>6</v>
      </c>
      <c r="BM12" s="66">
        <f t="shared" ref="BM12" si="342">BL12/BL$19*100</f>
        <v>0.75471698113207553</v>
      </c>
      <c r="BN12" s="39">
        <v>1</v>
      </c>
      <c r="BO12" s="66">
        <f t="shared" ref="BO12" si="343">BN12/BN$19*100</f>
        <v>0.15923566878980894</v>
      </c>
      <c r="BP12" s="39">
        <v>0</v>
      </c>
      <c r="BQ12" s="39">
        <f t="shared" si="243"/>
        <v>7</v>
      </c>
      <c r="BR12" s="68">
        <f t="shared" si="8"/>
        <v>0.49191848208011241</v>
      </c>
      <c r="BS12" s="39">
        <v>5</v>
      </c>
      <c r="BT12" s="66">
        <f t="shared" ref="BT12" si="344">BS12/BS$19*100</f>
        <v>0.64766839378238339</v>
      </c>
      <c r="BU12" s="39">
        <v>1</v>
      </c>
      <c r="BV12" s="66">
        <f t="shared" ref="BV12" si="345">BU12/BU$19*100</f>
        <v>0.16286644951140067</v>
      </c>
      <c r="BW12" s="39">
        <v>0</v>
      </c>
      <c r="BX12" s="39">
        <f t="shared" ref="BX12:BX17" si="346">BS12+BU12</f>
        <v>6</v>
      </c>
      <c r="BY12" s="68">
        <f t="shared" si="9"/>
        <v>0.4329004329004329</v>
      </c>
      <c r="BZ12" s="39">
        <v>5</v>
      </c>
      <c r="CA12" s="66">
        <f t="shared" ref="CA12" si="347">BZ12/BZ$19*100</f>
        <v>0.67114093959731547</v>
      </c>
      <c r="CB12" s="39">
        <v>1</v>
      </c>
      <c r="CC12" s="66">
        <f t="shared" ref="CC12" si="348">CB12/CB$19*100</f>
        <v>0.16750418760469013</v>
      </c>
      <c r="CD12" s="39">
        <v>0</v>
      </c>
      <c r="CE12" s="39">
        <f t="shared" ref="CE12:CE17" si="349">BZ12+CB12</f>
        <v>6</v>
      </c>
      <c r="CF12" s="68">
        <f t="shared" si="10"/>
        <v>0.44709388971684055</v>
      </c>
      <c r="CG12" s="39">
        <v>5</v>
      </c>
      <c r="CH12" s="66">
        <f t="shared" ref="CH12" si="350">CG12/CG$19*100</f>
        <v>0.68399452804377558</v>
      </c>
      <c r="CI12" s="39">
        <v>1</v>
      </c>
      <c r="CJ12" s="66">
        <f t="shared" ref="CJ12" si="351">CI12/CI$19*100</f>
        <v>0.1697792869269949</v>
      </c>
      <c r="CK12" s="39">
        <v>0</v>
      </c>
      <c r="CL12" s="39">
        <f t="shared" ref="CL12:CL17" si="352">CG12+CI12</f>
        <v>6</v>
      </c>
      <c r="CM12" s="68">
        <f t="shared" si="11"/>
        <v>0.45454545454545453</v>
      </c>
      <c r="CN12" s="39">
        <v>5</v>
      </c>
      <c r="CO12" s="66">
        <f t="shared" ref="CO12" si="353">CN12/CN$19*100</f>
        <v>0.69637883008356549</v>
      </c>
      <c r="CP12" s="39">
        <v>1</v>
      </c>
      <c r="CQ12" s="66">
        <f t="shared" ref="CQ12" si="354">CP12/CP$19*100</f>
        <v>0.17301038062283738</v>
      </c>
      <c r="CR12" s="39">
        <v>0</v>
      </c>
      <c r="CS12" s="39">
        <f t="shared" ref="CS12:CS17" si="355">CN12+CP12</f>
        <v>6</v>
      </c>
      <c r="CT12" s="68">
        <f t="shared" si="12"/>
        <v>0.46296296296296291</v>
      </c>
      <c r="CU12" s="39">
        <v>5</v>
      </c>
      <c r="CV12" s="66">
        <f t="shared" ref="CV12" si="356">CU12/CU$19*100</f>
        <v>0.7183908045977011</v>
      </c>
      <c r="CW12" s="39">
        <v>1</v>
      </c>
      <c r="CX12" s="66">
        <f t="shared" ref="CX12" si="357">CW12/CW$19*100</f>
        <v>0.17889087656529518</v>
      </c>
      <c r="CY12" s="39">
        <v>0</v>
      </c>
      <c r="CZ12" s="39">
        <f t="shared" ref="CZ12:CZ17" si="358">CU12+CW12</f>
        <v>6</v>
      </c>
      <c r="DA12" s="68">
        <f t="shared" si="13"/>
        <v>0.4780876494023904</v>
      </c>
      <c r="DB12" s="39">
        <v>5</v>
      </c>
      <c r="DC12" s="66">
        <f t="shared" ref="DC12" si="359">DB12/DB$19*100</f>
        <v>0.74074074074074081</v>
      </c>
      <c r="DD12" s="39">
        <v>1</v>
      </c>
      <c r="DE12" s="66">
        <f t="shared" ref="DE12" si="360">DD12/DD$19*100</f>
        <v>0.18726591760299627</v>
      </c>
      <c r="DF12" s="39">
        <v>0</v>
      </c>
      <c r="DG12" s="39">
        <f t="shared" ref="DG12:DG17" si="361">DB12+DD12</f>
        <v>6</v>
      </c>
      <c r="DH12" s="68">
        <f t="shared" si="14"/>
        <v>0.49627791563275436</v>
      </c>
      <c r="DI12" s="39">
        <v>5</v>
      </c>
      <c r="DJ12" s="66">
        <f t="shared" ref="DJ12" si="362">DI12/DI$19*100</f>
        <v>0.74074074074074081</v>
      </c>
      <c r="DK12" s="39">
        <v>1</v>
      </c>
      <c r="DL12" s="66">
        <f t="shared" ref="DL12" si="363">DK12/DK$19*100</f>
        <v>0.18726591760299627</v>
      </c>
      <c r="DM12" s="39">
        <v>0</v>
      </c>
      <c r="DN12" s="39">
        <f t="shared" si="264"/>
        <v>6</v>
      </c>
      <c r="DO12" s="68">
        <f t="shared" si="15"/>
        <v>0.49627791563275436</v>
      </c>
      <c r="DP12" s="71"/>
      <c r="DQ12" s="66"/>
      <c r="DR12" s="136"/>
      <c r="DS12" s="66"/>
      <c r="DT12" s="39">
        <v>0</v>
      </c>
      <c r="DU12" s="39">
        <v>4</v>
      </c>
      <c r="DV12" s="68">
        <f t="shared" si="16"/>
        <v>0.37243947858472998</v>
      </c>
      <c r="DW12" s="71"/>
      <c r="DX12" s="66"/>
      <c r="DY12" s="136"/>
      <c r="DZ12" s="66"/>
      <c r="EA12" s="39">
        <v>0</v>
      </c>
      <c r="EB12" s="39">
        <v>4</v>
      </c>
      <c r="EC12" s="68">
        <f t="shared" si="17"/>
        <v>0.37418147801683815</v>
      </c>
      <c r="ED12" s="71"/>
      <c r="EE12" s="66"/>
      <c r="EF12" s="136"/>
      <c r="EG12" s="66"/>
      <c r="EH12" s="39">
        <v>0</v>
      </c>
      <c r="EI12" s="39">
        <v>4</v>
      </c>
      <c r="EJ12" s="68">
        <f t="shared" si="18"/>
        <v>0.3784295175023652</v>
      </c>
      <c r="EK12" s="71"/>
      <c r="EL12" s="66"/>
      <c r="EM12" s="136"/>
      <c r="EN12" s="66"/>
      <c r="EO12" s="39">
        <v>0</v>
      </c>
      <c r="EP12" s="39">
        <v>4</v>
      </c>
      <c r="EQ12" s="68">
        <f t="shared" si="19"/>
        <v>0.38277511961722488</v>
      </c>
      <c r="ER12" s="71"/>
      <c r="ES12" s="66"/>
      <c r="ET12" s="136"/>
      <c r="EU12" s="66"/>
      <c r="EV12" s="39">
        <v>0</v>
      </c>
      <c r="EW12" s="39">
        <v>4</v>
      </c>
      <c r="EX12" s="68">
        <f t="shared" si="20"/>
        <v>0.39138943248532287</v>
      </c>
      <c r="EY12" s="71"/>
      <c r="EZ12" s="66"/>
      <c r="FA12" s="136"/>
      <c r="FB12" s="66"/>
      <c r="FC12" s="39">
        <v>0</v>
      </c>
      <c r="FD12" s="39">
        <v>3</v>
      </c>
      <c r="FE12" s="68">
        <f t="shared" si="21"/>
        <v>0.29821073558648109</v>
      </c>
      <c r="FF12" s="71"/>
      <c r="FG12" s="66"/>
      <c r="FH12" s="136"/>
      <c r="FI12" s="66"/>
      <c r="FJ12" s="39">
        <v>0</v>
      </c>
      <c r="FK12" s="39">
        <v>3</v>
      </c>
      <c r="FL12" s="68">
        <f t="shared" si="22"/>
        <v>0.30864197530864196</v>
      </c>
      <c r="FM12" s="71"/>
      <c r="FN12" s="66"/>
      <c r="FO12" s="136"/>
      <c r="FP12" s="66"/>
      <c r="FQ12" s="39">
        <v>0</v>
      </c>
      <c r="FR12" s="39">
        <v>3</v>
      </c>
      <c r="FS12" s="68">
        <f t="shared" si="23"/>
        <v>0.31712473572938688</v>
      </c>
      <c r="FT12" s="71"/>
      <c r="FU12" s="66"/>
      <c r="FV12" s="136"/>
      <c r="FW12" s="66"/>
      <c r="FX12" s="39">
        <v>0</v>
      </c>
      <c r="FY12" s="39">
        <v>3</v>
      </c>
      <c r="FZ12" s="68">
        <f t="shared" si="24"/>
        <v>0.31948881789137379</v>
      </c>
      <c r="GA12" s="71"/>
      <c r="GB12" s="66"/>
      <c r="GC12" s="136"/>
      <c r="GD12" s="66"/>
      <c r="GE12" s="39">
        <v>0</v>
      </c>
      <c r="GF12" s="39">
        <v>3</v>
      </c>
      <c r="GG12" s="68">
        <f t="shared" si="25"/>
        <v>0.32085561497326204</v>
      </c>
      <c r="GH12" s="71"/>
      <c r="GI12" s="66"/>
      <c r="GJ12" s="136"/>
      <c r="GK12" s="66"/>
      <c r="GL12" s="39">
        <v>0</v>
      </c>
      <c r="GM12" s="39">
        <v>3</v>
      </c>
      <c r="GN12" s="68">
        <f t="shared" si="26"/>
        <v>0.32223415682062301</v>
      </c>
      <c r="GO12" s="71"/>
      <c r="GP12" s="66"/>
      <c r="GQ12" s="136"/>
      <c r="GR12" s="66"/>
      <c r="GS12" s="39">
        <v>0</v>
      </c>
      <c r="GT12" s="39">
        <v>3</v>
      </c>
      <c r="GU12" s="68">
        <f t="shared" si="27"/>
        <v>0.32502708559046589</v>
      </c>
      <c r="GV12" s="71"/>
      <c r="GW12" s="66"/>
      <c r="GX12" s="136"/>
      <c r="GY12" s="66"/>
      <c r="GZ12" s="39">
        <v>0</v>
      </c>
      <c r="HA12" s="39">
        <v>3</v>
      </c>
      <c r="HB12" s="68">
        <f t="shared" si="28"/>
        <v>0.3289473684210526</v>
      </c>
      <c r="HC12" s="71"/>
      <c r="HD12" s="66"/>
      <c r="HE12" s="136"/>
      <c r="HF12" s="66"/>
      <c r="HG12" s="39">
        <v>0</v>
      </c>
      <c r="HH12" s="39">
        <v>3</v>
      </c>
      <c r="HI12" s="68">
        <f t="shared" si="29"/>
        <v>0.33594624860022393</v>
      </c>
      <c r="HJ12" s="71"/>
      <c r="HK12" s="66"/>
      <c r="HL12" s="136"/>
      <c r="HM12" s="66"/>
      <c r="HN12" s="39">
        <v>0</v>
      </c>
      <c r="HO12" s="39">
        <v>3</v>
      </c>
      <c r="HP12" s="68">
        <f t="shared" si="30"/>
        <v>0.33975084937712347</v>
      </c>
      <c r="HQ12" s="71"/>
      <c r="HR12" s="66"/>
      <c r="HS12" s="136"/>
      <c r="HT12" s="66"/>
      <c r="HU12" s="39">
        <v>0</v>
      </c>
      <c r="HV12" s="39">
        <v>3</v>
      </c>
      <c r="HW12" s="68">
        <f t="shared" si="31"/>
        <v>0.34403669724770647</v>
      </c>
      <c r="HX12" s="71"/>
      <c r="HY12" s="66"/>
      <c r="HZ12" s="136"/>
      <c r="IA12" s="66"/>
      <c r="IB12" s="39">
        <v>0</v>
      </c>
      <c r="IC12" s="39">
        <v>3</v>
      </c>
      <c r="ID12" s="68">
        <f t="shared" si="32"/>
        <v>0.34482758620689657</v>
      </c>
      <c r="IE12" s="71"/>
      <c r="IF12" s="66"/>
      <c r="IG12" s="136"/>
      <c r="IH12" s="66"/>
      <c r="II12" s="39">
        <v>0</v>
      </c>
      <c r="IJ12" s="39">
        <v>3</v>
      </c>
      <c r="IK12" s="68">
        <f t="shared" si="33"/>
        <v>0.34722222222222221</v>
      </c>
      <c r="IL12" s="71"/>
      <c r="IM12" s="66"/>
      <c r="IN12" s="136"/>
      <c r="IO12" s="66"/>
      <c r="IP12" s="39">
        <v>0</v>
      </c>
      <c r="IQ12" s="39">
        <v>3</v>
      </c>
      <c r="IR12" s="68">
        <f t="shared" si="34"/>
        <v>0.3500583430571762</v>
      </c>
      <c r="IS12" s="71"/>
      <c r="IT12" s="66"/>
      <c r="IU12" s="136"/>
      <c r="IV12" s="66"/>
      <c r="IW12" s="39">
        <v>0</v>
      </c>
      <c r="IX12" s="39">
        <v>3</v>
      </c>
      <c r="IY12" s="68">
        <f t="shared" si="35"/>
        <v>0.35169988276670577</v>
      </c>
      <c r="IZ12" s="71"/>
      <c r="JA12" s="66"/>
      <c r="JB12" s="136"/>
      <c r="JC12" s="66"/>
      <c r="JD12" s="39">
        <v>0</v>
      </c>
      <c r="JE12" s="39">
        <v>3</v>
      </c>
      <c r="JF12" s="68">
        <f t="shared" si="36"/>
        <v>0.35377358490566041</v>
      </c>
      <c r="JG12" s="71"/>
      <c r="JH12" s="66"/>
      <c r="JI12" s="136"/>
      <c r="JJ12" s="66"/>
      <c r="JK12" s="39">
        <v>0</v>
      </c>
      <c r="JL12" s="39">
        <v>3</v>
      </c>
      <c r="JM12" s="68">
        <f t="shared" si="37"/>
        <v>0.3592814371257485</v>
      </c>
      <c r="JN12" s="71"/>
      <c r="JO12" s="66"/>
      <c r="JP12" s="136"/>
      <c r="JQ12" s="66"/>
      <c r="JR12" s="39">
        <v>0</v>
      </c>
      <c r="JS12" s="39">
        <v>3</v>
      </c>
      <c r="JT12" s="68">
        <f t="shared" si="38"/>
        <v>0.36275695284159615</v>
      </c>
      <c r="JU12" s="71"/>
      <c r="JV12" s="66"/>
      <c r="JW12" s="136"/>
      <c r="JX12" s="66"/>
      <c r="JY12" s="39">
        <v>0</v>
      </c>
      <c r="JZ12" s="39">
        <v>3</v>
      </c>
      <c r="KA12" s="68">
        <f t="shared" si="39"/>
        <v>0.36363636363636365</v>
      </c>
      <c r="KB12" s="71"/>
      <c r="KC12" s="66"/>
      <c r="KD12" s="136"/>
      <c r="KE12" s="66"/>
      <c r="KF12" s="39">
        <v>0</v>
      </c>
      <c r="KG12" s="39">
        <v>3</v>
      </c>
      <c r="KH12" s="68">
        <f t="shared" si="40"/>
        <v>0.36540803897685747</v>
      </c>
      <c r="KI12" s="71"/>
      <c r="KJ12" s="66"/>
      <c r="KK12" s="136"/>
      <c r="KL12" s="66"/>
      <c r="KM12" s="39">
        <v>0</v>
      </c>
      <c r="KN12" s="39">
        <v>3</v>
      </c>
      <c r="KO12" s="68">
        <f t="shared" si="41"/>
        <v>0.36585365853658541</v>
      </c>
      <c r="KP12" s="71"/>
      <c r="KQ12" s="66"/>
      <c r="KR12" s="136"/>
      <c r="KS12" s="66"/>
      <c r="KT12" s="39">
        <v>0</v>
      </c>
      <c r="KU12" s="39">
        <v>3</v>
      </c>
      <c r="KV12" s="68">
        <f t="shared" si="42"/>
        <v>0.36809815950920244</v>
      </c>
      <c r="KW12" s="71"/>
      <c r="KX12" s="66"/>
      <c r="KY12" s="136"/>
      <c r="KZ12" s="66"/>
      <c r="LA12" s="39">
        <v>0</v>
      </c>
      <c r="LB12" s="39">
        <v>3</v>
      </c>
      <c r="LC12" s="68">
        <f t="shared" si="43"/>
        <v>0.37220843672456577</v>
      </c>
      <c r="LD12" s="71"/>
      <c r="LE12" s="66"/>
      <c r="LF12" s="136"/>
      <c r="LG12" s="66"/>
      <c r="LH12" s="39">
        <v>0</v>
      </c>
      <c r="LI12" s="39">
        <v>3</v>
      </c>
      <c r="LJ12" s="68">
        <f t="shared" si="44"/>
        <v>0.37546933667083854</v>
      </c>
      <c r="LK12" s="71"/>
      <c r="LL12" s="66"/>
      <c r="LM12" s="136"/>
      <c r="LN12" s="66"/>
      <c r="LO12" s="39">
        <v>0</v>
      </c>
      <c r="LP12" s="39">
        <v>3</v>
      </c>
      <c r="LQ12" s="68">
        <f t="shared" si="45"/>
        <v>0.37735849056603776</v>
      </c>
      <c r="LR12" s="71"/>
      <c r="LS12" s="66"/>
      <c r="LT12" s="136"/>
      <c r="LU12" s="66"/>
      <c r="LV12" s="39">
        <v>0</v>
      </c>
      <c r="LW12" s="39">
        <v>3</v>
      </c>
      <c r="LX12" s="68">
        <f t="shared" si="46"/>
        <v>0.38167938931297707</v>
      </c>
      <c r="LY12" s="71"/>
      <c r="LZ12" s="66"/>
      <c r="MA12" s="136"/>
      <c r="MB12" s="66"/>
      <c r="MC12" s="39">
        <v>0</v>
      </c>
      <c r="MD12" s="39">
        <v>3</v>
      </c>
      <c r="ME12" s="68">
        <f t="shared" si="47"/>
        <v>0.38216560509554143</v>
      </c>
      <c r="MF12" s="71"/>
      <c r="MG12" s="66"/>
      <c r="MH12" s="136"/>
      <c r="MI12" s="66"/>
      <c r="MJ12" s="39">
        <v>0</v>
      </c>
      <c r="MK12" s="39">
        <v>3</v>
      </c>
      <c r="ML12" s="68">
        <f t="shared" si="48"/>
        <v>0.38363171355498721</v>
      </c>
      <c r="MM12" s="71"/>
      <c r="MN12" s="66"/>
      <c r="MO12" s="136"/>
      <c r="MP12" s="66"/>
      <c r="MQ12" s="39">
        <v>0</v>
      </c>
      <c r="MR12" s="39">
        <v>3</v>
      </c>
      <c r="MS12" s="68">
        <f t="shared" si="49"/>
        <v>0.38510911424903727</v>
      </c>
      <c r="MT12" s="71"/>
      <c r="MU12" s="66"/>
      <c r="MV12" s="136"/>
      <c r="MW12" s="66"/>
      <c r="MX12" s="39">
        <v>0</v>
      </c>
      <c r="MY12" s="39">
        <v>3</v>
      </c>
      <c r="MZ12" s="68">
        <f t="shared" si="50"/>
        <v>0.38709677419354838</v>
      </c>
      <c r="NA12" s="71"/>
      <c r="NB12" s="66"/>
      <c r="NC12" s="136"/>
      <c r="ND12" s="66"/>
      <c r="NE12" s="39">
        <v>0</v>
      </c>
      <c r="NF12" s="39">
        <v>3</v>
      </c>
      <c r="NG12" s="68">
        <f t="shared" si="51"/>
        <v>0.38759689922480622</v>
      </c>
      <c r="NH12" s="71"/>
      <c r="NI12" s="66"/>
      <c r="NJ12" s="136"/>
      <c r="NK12" s="66"/>
      <c r="NL12" s="39">
        <v>0</v>
      </c>
      <c r="NM12" s="39">
        <v>3</v>
      </c>
      <c r="NN12" s="68">
        <f t="shared" si="52"/>
        <v>0.390625</v>
      </c>
      <c r="NO12" s="71"/>
      <c r="NP12" s="66"/>
      <c r="NQ12" s="136"/>
      <c r="NR12" s="66"/>
      <c r="NS12" s="39">
        <v>0</v>
      </c>
      <c r="NT12" s="39">
        <v>3</v>
      </c>
      <c r="NU12" s="68">
        <f t="shared" si="53"/>
        <v>0.39164490861618795</v>
      </c>
      <c r="NV12" s="71"/>
      <c r="NW12" s="66"/>
      <c r="NX12" s="136"/>
      <c r="NY12" s="66"/>
      <c r="NZ12" s="39">
        <v>0</v>
      </c>
      <c r="OA12" s="39">
        <v>3</v>
      </c>
      <c r="OB12" s="68">
        <f t="shared" si="54"/>
        <v>0.39164490861618795</v>
      </c>
      <c r="OC12" s="71"/>
      <c r="OD12" s="66"/>
      <c r="OE12" s="136"/>
      <c r="OF12" s="66"/>
      <c r="OG12" s="39">
        <v>0</v>
      </c>
      <c r="OH12" s="39">
        <v>3</v>
      </c>
      <c r="OI12" s="68">
        <f t="shared" si="55"/>
        <v>0.39215686274509803</v>
      </c>
      <c r="OJ12" s="71"/>
      <c r="OK12" s="66"/>
      <c r="OL12" s="136"/>
      <c r="OM12" s="66"/>
      <c r="ON12" s="39">
        <v>0</v>
      </c>
      <c r="OO12" s="39">
        <v>3</v>
      </c>
      <c r="OP12" s="68">
        <f t="shared" si="56"/>
        <v>0.39370078740157477</v>
      </c>
      <c r="OQ12" s="71"/>
      <c r="OR12" s="66"/>
      <c r="OS12" s="136"/>
      <c r="OT12" s="66"/>
      <c r="OU12" s="39">
        <v>0</v>
      </c>
      <c r="OV12" s="39">
        <v>3</v>
      </c>
      <c r="OW12" s="68">
        <f t="shared" si="57"/>
        <v>0.3968253968253968</v>
      </c>
      <c r="OX12" s="71"/>
      <c r="OY12" s="66"/>
      <c r="OZ12" s="136"/>
      <c r="PA12" s="66"/>
      <c r="PB12" s="39">
        <v>0</v>
      </c>
      <c r="PC12" s="39">
        <v>3</v>
      </c>
      <c r="PD12" s="68">
        <f t="shared" si="58"/>
        <v>0.39893617021276595</v>
      </c>
      <c r="PE12" s="71"/>
      <c r="PF12" s="66"/>
      <c r="PG12" s="136"/>
      <c r="PH12" s="66"/>
      <c r="PI12" s="39">
        <v>0</v>
      </c>
      <c r="PJ12" s="39">
        <v>3</v>
      </c>
      <c r="PK12" s="68">
        <f t="shared" si="59"/>
        <v>0.40053404539385851</v>
      </c>
      <c r="PL12" s="71"/>
      <c r="PM12" s="66"/>
      <c r="PN12" s="136"/>
      <c r="PO12" s="66"/>
      <c r="PP12" s="39">
        <v>0</v>
      </c>
      <c r="PQ12" s="39">
        <v>3</v>
      </c>
      <c r="PR12" s="68">
        <f t="shared" si="60"/>
        <v>0.40214477211796246</v>
      </c>
      <c r="PS12" s="71"/>
      <c r="PT12" s="66"/>
      <c r="PU12" s="136"/>
      <c r="PV12" s="66"/>
      <c r="PW12" s="39">
        <v>0</v>
      </c>
      <c r="PX12" s="39">
        <v>3</v>
      </c>
      <c r="PY12" s="68">
        <f t="shared" si="61"/>
        <v>0.40268456375838929</v>
      </c>
      <c r="PZ12" s="71"/>
      <c r="QA12" s="66"/>
      <c r="QB12" s="136"/>
      <c r="QC12" s="66"/>
      <c r="QD12" s="39">
        <v>0</v>
      </c>
      <c r="QE12" s="39">
        <v>3</v>
      </c>
      <c r="QF12" s="68">
        <f t="shared" si="62"/>
        <v>0.40540540540540543</v>
      </c>
      <c r="QG12" s="71"/>
      <c r="QH12" s="66"/>
      <c r="QI12" s="136"/>
      <c r="QJ12" s="66"/>
      <c r="QK12" s="39">
        <v>0</v>
      </c>
      <c r="QL12" s="39">
        <v>3</v>
      </c>
      <c r="QM12" s="68">
        <f t="shared" si="63"/>
        <v>0.40595399188092013</v>
      </c>
      <c r="QN12" s="71"/>
      <c r="QO12" s="66"/>
      <c r="QP12" s="136"/>
      <c r="QQ12" s="66"/>
      <c r="QR12" s="39">
        <v>0</v>
      </c>
      <c r="QS12" s="39">
        <v>3</v>
      </c>
      <c r="QT12" s="68">
        <f t="shared" si="64"/>
        <v>0.40595399188092013</v>
      </c>
      <c r="QU12" s="71"/>
      <c r="QV12" s="66"/>
      <c r="QW12" s="136"/>
      <c r="QX12" s="66"/>
      <c r="QY12" s="39">
        <v>0</v>
      </c>
      <c r="QZ12" s="39">
        <v>3</v>
      </c>
      <c r="RA12" s="68">
        <f t="shared" si="65"/>
        <v>0.40595399188092013</v>
      </c>
      <c r="RB12" s="71"/>
      <c r="RC12" s="66"/>
      <c r="RD12" s="136"/>
      <c r="RE12" s="66"/>
      <c r="RF12" s="39">
        <v>0</v>
      </c>
      <c r="RG12" s="39">
        <v>3</v>
      </c>
      <c r="RH12" s="68">
        <f t="shared" si="66"/>
        <v>0.40650406504065045</v>
      </c>
      <c r="RI12" s="71"/>
      <c r="RJ12" s="66"/>
      <c r="RK12" s="136"/>
      <c r="RL12" s="66"/>
      <c r="RM12" s="39">
        <v>0</v>
      </c>
      <c r="RN12" s="39">
        <v>3</v>
      </c>
      <c r="RO12" s="68">
        <f t="shared" si="67"/>
        <v>0.40816326530612246</v>
      </c>
      <c r="RP12" s="71"/>
      <c r="RQ12" s="66"/>
      <c r="RR12" s="136"/>
      <c r="RS12" s="66"/>
      <c r="RT12" s="39">
        <v>0</v>
      </c>
      <c r="RU12" s="39">
        <v>3</v>
      </c>
      <c r="RV12" s="68">
        <f t="shared" si="68"/>
        <v>0.40927694406548432</v>
      </c>
      <c r="RW12" s="71"/>
      <c r="RX12" s="66"/>
      <c r="RY12" s="136"/>
      <c r="RZ12" s="66"/>
      <c r="SA12" s="39">
        <v>0</v>
      </c>
      <c r="SB12" s="39">
        <v>3</v>
      </c>
      <c r="SC12" s="68">
        <f t="shared" si="69"/>
        <v>0.4098360655737705</v>
      </c>
      <c r="SD12" s="71"/>
      <c r="SE12" s="66"/>
      <c r="SF12" s="136"/>
      <c r="SG12" s="66"/>
      <c r="SH12" s="39">
        <v>0</v>
      </c>
      <c r="SI12" s="39">
        <v>3</v>
      </c>
      <c r="SJ12" s="68">
        <f t="shared" si="70"/>
        <v>0.41152263374485598</v>
      </c>
      <c r="SK12" s="71"/>
      <c r="SL12" s="66"/>
      <c r="SM12" s="136"/>
      <c r="SN12" s="66"/>
      <c r="SO12" s="39">
        <v>0</v>
      </c>
      <c r="SP12" s="39">
        <v>3</v>
      </c>
      <c r="SQ12" s="68">
        <f t="shared" si="71"/>
        <v>0.41152263374485598</v>
      </c>
      <c r="SR12" s="71"/>
      <c r="SS12" s="66"/>
      <c r="ST12" s="136"/>
      <c r="SU12" s="66"/>
      <c r="SV12" s="39">
        <v>0</v>
      </c>
      <c r="SW12" s="39">
        <v>3</v>
      </c>
      <c r="SX12" s="68">
        <f t="shared" si="72"/>
        <v>0.41152263374485598</v>
      </c>
      <c r="SY12" s="71"/>
      <c r="SZ12" s="66"/>
      <c r="TA12" s="136"/>
      <c r="TB12" s="66"/>
      <c r="TC12" s="39">
        <v>0</v>
      </c>
      <c r="TD12" s="39">
        <v>3</v>
      </c>
      <c r="TE12" s="68">
        <f t="shared" si="73"/>
        <v>0.41208791208791212</v>
      </c>
      <c r="TF12" s="71"/>
      <c r="TG12" s="66"/>
      <c r="TH12" s="136"/>
      <c r="TI12" s="66"/>
      <c r="TJ12" s="39">
        <v>0</v>
      </c>
      <c r="TK12" s="39">
        <v>3</v>
      </c>
      <c r="TL12" s="68">
        <f t="shared" si="74"/>
        <v>0.41208791208791212</v>
      </c>
      <c r="TM12" s="71"/>
      <c r="TN12" s="66"/>
      <c r="TO12" s="136"/>
      <c r="TP12" s="66"/>
      <c r="TQ12" s="39">
        <v>0</v>
      </c>
      <c r="TR12" s="39">
        <v>3</v>
      </c>
      <c r="TS12" s="68">
        <f t="shared" si="75"/>
        <v>0.41265474552957354</v>
      </c>
      <c r="TT12" s="71"/>
      <c r="TU12" s="66"/>
      <c r="TV12" s="136"/>
      <c r="TW12" s="66"/>
      <c r="TX12" s="39">
        <v>0</v>
      </c>
      <c r="TY12" s="39">
        <v>3</v>
      </c>
      <c r="TZ12" s="68">
        <f t="shared" si="76"/>
        <v>0.41265474552957354</v>
      </c>
      <c r="UA12" s="71"/>
      <c r="UB12" s="66"/>
      <c r="UC12" s="136"/>
      <c r="UD12" s="66"/>
      <c r="UE12" s="39">
        <v>0</v>
      </c>
      <c r="UF12" s="39">
        <v>3</v>
      </c>
      <c r="UG12" s="68">
        <f t="shared" si="77"/>
        <v>0.41265474552957354</v>
      </c>
      <c r="UH12" s="71"/>
      <c r="UI12" s="66"/>
      <c r="UJ12" s="136"/>
      <c r="UK12" s="66"/>
      <c r="UL12" s="39">
        <v>0</v>
      </c>
      <c r="UM12" s="39">
        <v>3</v>
      </c>
      <c r="UN12" s="68">
        <f t="shared" si="78"/>
        <v>0.41265474552957354</v>
      </c>
      <c r="UO12" s="71"/>
      <c r="UP12" s="66"/>
      <c r="UQ12" s="136"/>
      <c r="UR12" s="66"/>
      <c r="US12" s="39">
        <v>0</v>
      </c>
      <c r="UT12" s="39">
        <v>3</v>
      </c>
      <c r="UU12" s="68">
        <f t="shared" si="79"/>
        <v>0.41265474552957354</v>
      </c>
      <c r="UV12" s="71"/>
      <c r="UW12" s="66"/>
      <c r="UX12" s="136"/>
      <c r="UY12" s="66"/>
      <c r="UZ12" s="39">
        <v>0</v>
      </c>
      <c r="VA12" s="39">
        <v>3</v>
      </c>
      <c r="VB12" s="68">
        <f t="shared" si="80"/>
        <v>0.41322314049586778</v>
      </c>
      <c r="VC12" s="71"/>
      <c r="VD12" s="66"/>
      <c r="VE12" s="136"/>
      <c r="VF12" s="66"/>
      <c r="VG12" s="39">
        <v>0</v>
      </c>
      <c r="VH12" s="39">
        <v>3</v>
      </c>
      <c r="VI12" s="68">
        <f t="shared" si="81"/>
        <v>0.41322314049586778</v>
      </c>
      <c r="VJ12" s="71"/>
      <c r="VK12" s="66"/>
      <c r="VL12" s="136"/>
      <c r="VM12" s="66"/>
      <c r="VN12" s="39">
        <v>0</v>
      </c>
      <c r="VO12" s="39">
        <v>3</v>
      </c>
      <c r="VP12" s="68">
        <f t="shared" si="82"/>
        <v>0.41322314049586778</v>
      </c>
      <c r="VQ12" s="71"/>
      <c r="VR12" s="66"/>
      <c r="VS12" s="136"/>
      <c r="VT12" s="66"/>
      <c r="VU12" s="39">
        <v>0</v>
      </c>
      <c r="VV12" s="39">
        <v>3</v>
      </c>
      <c r="VW12" s="68">
        <f t="shared" si="83"/>
        <v>0.41322314049586778</v>
      </c>
      <c r="VX12" s="71"/>
      <c r="VY12" s="66"/>
      <c r="VZ12" s="136"/>
      <c r="WA12" s="66"/>
      <c r="WB12" s="39">
        <v>0</v>
      </c>
      <c r="WC12" s="39">
        <v>3</v>
      </c>
      <c r="WD12" s="68">
        <f t="shared" si="84"/>
        <v>0.41322314049586778</v>
      </c>
      <c r="WE12" s="71"/>
      <c r="WF12" s="66"/>
      <c r="WG12" s="136"/>
      <c r="WH12" s="66"/>
      <c r="WI12" s="39">
        <v>0</v>
      </c>
      <c r="WJ12" s="39">
        <v>3</v>
      </c>
      <c r="WK12" s="68">
        <f t="shared" si="85"/>
        <v>0.41379310344827586</v>
      </c>
      <c r="WL12" s="71"/>
      <c r="WM12" s="66"/>
      <c r="WO12" s="66"/>
      <c r="WP12" s="39">
        <v>0</v>
      </c>
      <c r="WQ12" s="39">
        <v>3</v>
      </c>
      <c r="WR12" s="68">
        <f t="shared" si="86"/>
        <v>0.41379310344827586</v>
      </c>
      <c r="WS12" s="71"/>
      <c r="WT12" s="66"/>
      <c r="WV12" s="66"/>
      <c r="WW12" s="39">
        <v>0</v>
      </c>
      <c r="WX12" s="39">
        <v>3</v>
      </c>
      <c r="WY12" s="68">
        <f t="shared" si="87"/>
        <v>0.41379310344827586</v>
      </c>
      <c r="WZ12" s="71"/>
      <c r="XA12" s="66"/>
      <c r="XC12" s="66"/>
      <c r="XD12" s="39">
        <v>0</v>
      </c>
      <c r="XE12" s="39">
        <v>3</v>
      </c>
      <c r="XF12" s="68">
        <f t="shared" si="88"/>
        <v>0.41379310344827586</v>
      </c>
      <c r="XG12" s="71"/>
      <c r="XH12" s="66"/>
      <c r="XJ12" s="66"/>
      <c r="XK12" s="39">
        <v>0</v>
      </c>
      <c r="XL12" s="39">
        <v>3</v>
      </c>
      <c r="XM12" s="68">
        <f t="shared" si="89"/>
        <v>0.41379310344827586</v>
      </c>
      <c r="XN12" s="71"/>
      <c r="XO12" s="66"/>
      <c r="XQ12" s="66"/>
      <c r="XR12" s="39">
        <v>0</v>
      </c>
      <c r="XS12" s="39">
        <v>3</v>
      </c>
      <c r="XT12" s="68">
        <f t="shared" si="90"/>
        <v>0.4143646408839779</v>
      </c>
      <c r="XU12" s="71"/>
      <c r="XV12" s="66"/>
      <c r="XX12" s="66"/>
      <c r="XY12" s="39">
        <v>0</v>
      </c>
      <c r="XZ12" s="39">
        <v>3</v>
      </c>
      <c r="YA12" s="68">
        <f t="shared" si="91"/>
        <v>0.41493775933609961</v>
      </c>
      <c r="YB12" s="71"/>
      <c r="YC12" s="66"/>
      <c r="YE12" s="66"/>
      <c r="YF12" s="39">
        <v>0</v>
      </c>
      <c r="YG12" s="39">
        <v>3</v>
      </c>
      <c r="YH12" s="68">
        <f t="shared" si="92"/>
        <v>0.41608876560332869</v>
      </c>
      <c r="YI12" s="71"/>
      <c r="YJ12" s="66"/>
      <c r="YL12" s="66"/>
      <c r="YM12" s="39">
        <v>0</v>
      </c>
      <c r="YN12" s="39">
        <v>3</v>
      </c>
      <c r="YO12" s="68">
        <f t="shared" si="93"/>
        <v>0.41724617524339358</v>
      </c>
      <c r="YP12" s="71"/>
      <c r="YQ12" s="66"/>
      <c r="YS12" s="66"/>
      <c r="YT12" s="39">
        <v>0</v>
      </c>
      <c r="YU12" s="39">
        <v>3</v>
      </c>
      <c r="YV12" s="68">
        <f t="shared" si="94"/>
        <v>0.41841004184100417</v>
      </c>
      <c r="YW12" s="71"/>
      <c r="YX12" s="66"/>
      <c r="YZ12" s="66"/>
      <c r="ZA12" s="39">
        <v>0</v>
      </c>
      <c r="ZB12" s="39">
        <v>3</v>
      </c>
      <c r="ZC12" s="68">
        <f t="shared" si="95"/>
        <v>0.41841004184100417</v>
      </c>
      <c r="ZD12" s="71"/>
      <c r="ZE12" s="66"/>
      <c r="ZG12" s="66"/>
      <c r="ZH12" s="39">
        <v>0</v>
      </c>
      <c r="ZI12" s="39">
        <v>3</v>
      </c>
      <c r="ZJ12" s="68">
        <f t="shared" si="96"/>
        <v>0.41899441340782123</v>
      </c>
      <c r="ZK12" s="71"/>
      <c r="ZL12" s="66"/>
      <c r="ZN12" s="66"/>
      <c r="ZO12" s="39">
        <v>0</v>
      </c>
      <c r="ZP12" s="39">
        <v>2</v>
      </c>
      <c r="ZQ12" s="68">
        <f t="shared" si="97"/>
        <v>0.28050490883590462</v>
      </c>
      <c r="ZR12" s="71"/>
      <c r="ZS12" s="66"/>
      <c r="ZU12" s="66"/>
      <c r="ZV12" s="39">
        <v>0</v>
      </c>
      <c r="ZW12" s="39">
        <v>2</v>
      </c>
      <c r="ZX12" s="68">
        <f t="shared" si="98"/>
        <v>0.28050490883590462</v>
      </c>
      <c r="ZY12" s="71"/>
      <c r="ZZ12" s="66"/>
      <c r="AAB12" s="66"/>
      <c r="AAC12" s="39">
        <v>0</v>
      </c>
      <c r="AAD12" s="39">
        <v>2</v>
      </c>
      <c r="AAE12" s="68">
        <f t="shared" si="99"/>
        <v>0.2808988764044944</v>
      </c>
      <c r="AAF12" s="71"/>
      <c r="AAG12" s="66"/>
      <c r="AAI12" s="66"/>
      <c r="AAJ12" s="39">
        <v>0</v>
      </c>
      <c r="AAK12" s="39">
        <v>2</v>
      </c>
      <c r="AAL12" s="68">
        <f t="shared" si="100"/>
        <v>0.28129395218002812</v>
      </c>
      <c r="AAM12" s="71"/>
      <c r="AAN12" s="66"/>
      <c r="AAP12" s="66"/>
      <c r="AAQ12" s="39">
        <v>0</v>
      </c>
      <c r="AAR12" s="39">
        <v>2</v>
      </c>
      <c r="AAS12" s="68">
        <f t="shared" si="101"/>
        <v>0.28129395218002812</v>
      </c>
      <c r="AAT12" s="71"/>
      <c r="AAU12" s="66"/>
      <c r="AAW12" s="66"/>
      <c r="AAX12" s="39">
        <v>0</v>
      </c>
      <c r="AAY12" s="39">
        <v>2</v>
      </c>
      <c r="AAZ12" s="68">
        <f t="shared" si="102"/>
        <v>0.28129395218002812</v>
      </c>
      <c r="ABA12" s="71"/>
      <c r="ABB12" s="66"/>
      <c r="ABD12" s="66"/>
      <c r="ABE12" s="39">
        <v>0</v>
      </c>
      <c r="ABF12" s="39">
        <v>2</v>
      </c>
      <c r="ABG12" s="68">
        <f t="shared" si="103"/>
        <v>0.28208744710860367</v>
      </c>
      <c r="ABH12" s="71"/>
      <c r="ABI12" s="66"/>
      <c r="ABK12" s="66"/>
      <c r="ABL12" s="39">
        <v>0</v>
      </c>
      <c r="ABM12" s="39">
        <v>2</v>
      </c>
      <c r="ABN12" s="68">
        <f t="shared" si="104"/>
        <v>0.2824858757062147</v>
      </c>
      <c r="ABO12" s="71"/>
      <c r="ABP12" s="66"/>
      <c r="ABR12" s="66"/>
      <c r="ABS12" s="39">
        <v>0</v>
      </c>
      <c r="ABT12" s="39">
        <v>2</v>
      </c>
      <c r="ABU12" s="68">
        <f t="shared" si="105"/>
        <v>0.28328611898016998</v>
      </c>
      <c r="ABV12" s="71"/>
      <c r="ABW12" s="66"/>
      <c r="ABY12" s="66"/>
      <c r="ABZ12" s="39">
        <v>0</v>
      </c>
      <c r="ACA12" s="39">
        <v>2</v>
      </c>
      <c r="ACB12" s="68">
        <f t="shared" si="106"/>
        <v>0.2857142857142857</v>
      </c>
      <c r="ACC12" s="71"/>
      <c r="ACD12" s="66"/>
      <c r="ACF12" s="66"/>
      <c r="ACG12" s="39">
        <v>0</v>
      </c>
      <c r="ACH12" s="39">
        <v>2</v>
      </c>
      <c r="ACI12" s="68">
        <f t="shared" si="107"/>
        <v>0.2857142857142857</v>
      </c>
      <c r="ACJ12" s="71"/>
      <c r="ACK12" s="66"/>
      <c r="ACM12" s="66"/>
      <c r="ACN12" s="39">
        <v>0</v>
      </c>
      <c r="ACO12" s="39">
        <v>2</v>
      </c>
      <c r="ACP12" s="68">
        <f t="shared" si="108"/>
        <v>0.28653295128939826</v>
      </c>
      <c r="ACQ12" s="71"/>
      <c r="ACR12" s="66"/>
      <c r="ACT12" s="66"/>
      <c r="ACU12" s="39">
        <v>0</v>
      </c>
      <c r="ACV12" s="39">
        <v>2</v>
      </c>
      <c r="ACW12" s="68">
        <f t="shared" si="109"/>
        <v>0.28653295128939826</v>
      </c>
      <c r="ACX12" s="71"/>
      <c r="ACY12" s="66"/>
      <c r="ADA12" s="66"/>
      <c r="ADB12" s="39">
        <v>0</v>
      </c>
      <c r="ADC12" s="39">
        <v>2</v>
      </c>
      <c r="ADD12" s="68">
        <f t="shared" si="110"/>
        <v>0.28653295128939826</v>
      </c>
      <c r="ADE12" s="71"/>
      <c r="ADF12" s="66"/>
      <c r="ADH12" s="66"/>
      <c r="ADI12" s="39">
        <v>0</v>
      </c>
      <c r="ADJ12" s="39">
        <v>2</v>
      </c>
      <c r="ADK12" s="68">
        <f t="shared" si="111"/>
        <v>0.28653295128939826</v>
      </c>
      <c r="ADL12" s="71"/>
      <c r="ADM12" s="66"/>
      <c r="ADO12" s="66"/>
      <c r="ADP12" s="39">
        <v>0</v>
      </c>
      <c r="ADQ12" s="39">
        <v>2</v>
      </c>
      <c r="ADR12" s="68">
        <f t="shared" si="112"/>
        <v>0.28653295128939826</v>
      </c>
      <c r="ADS12" s="71"/>
      <c r="ADT12" s="66"/>
      <c r="ADV12" s="66"/>
      <c r="ADW12" s="39">
        <v>0</v>
      </c>
      <c r="ADX12" s="39">
        <v>2</v>
      </c>
      <c r="ADY12" s="68">
        <f t="shared" si="113"/>
        <v>0.28735632183908044</v>
      </c>
      <c r="ADZ12" s="71"/>
      <c r="AEA12" s="66"/>
      <c r="AEC12" s="66"/>
      <c r="AED12" s="39">
        <v>0</v>
      </c>
      <c r="AEE12" s="39">
        <v>2</v>
      </c>
      <c r="AEF12" s="68">
        <f t="shared" si="114"/>
        <v>0.29069767441860467</v>
      </c>
      <c r="AEG12" s="71"/>
      <c r="AEH12" s="66"/>
      <c r="AEJ12" s="66"/>
      <c r="AEK12" s="39">
        <v>0</v>
      </c>
      <c r="AEL12" s="39">
        <v>2</v>
      </c>
      <c r="AEM12" s="68">
        <f t="shared" si="115"/>
        <v>0.29069767441860467</v>
      </c>
      <c r="AEN12" s="71"/>
      <c r="AEO12" s="66"/>
      <c r="AEQ12" s="66"/>
      <c r="AER12" s="39">
        <v>0</v>
      </c>
      <c r="AES12" s="39">
        <v>2</v>
      </c>
      <c r="AET12" s="68">
        <f t="shared" si="116"/>
        <v>0.29112081513828242</v>
      </c>
      <c r="AEU12" s="71"/>
      <c r="AEV12" s="66"/>
      <c r="AEX12" s="66"/>
      <c r="AEY12" s="39">
        <v>0</v>
      </c>
      <c r="AEZ12" s="39">
        <v>2</v>
      </c>
      <c r="AFA12" s="68">
        <f t="shared" si="117"/>
        <v>0.29112081513828242</v>
      </c>
      <c r="AFB12" s="71"/>
      <c r="AFC12" s="66"/>
      <c r="AFE12" s="66"/>
      <c r="AFF12" s="39">
        <v>0</v>
      </c>
      <c r="AFG12" s="39">
        <v>2</v>
      </c>
      <c r="AFH12" s="68">
        <f t="shared" si="118"/>
        <v>0.29154518950437319</v>
      </c>
      <c r="AFI12" s="71"/>
      <c r="AFJ12" s="66"/>
      <c r="AFL12" s="66"/>
      <c r="AFM12" s="39">
        <v>0</v>
      </c>
      <c r="AFN12" s="39">
        <v>2</v>
      </c>
      <c r="AFO12" s="68">
        <f t="shared" si="119"/>
        <v>0.29154518950437319</v>
      </c>
      <c r="AFP12" s="71"/>
      <c r="AFQ12" s="66"/>
      <c r="AFS12" s="66"/>
      <c r="AFT12" s="39">
        <v>0</v>
      </c>
      <c r="AFU12" s="39">
        <v>2</v>
      </c>
      <c r="AFV12" s="68">
        <f t="shared" si="120"/>
        <v>0.29154518950437319</v>
      </c>
      <c r="AFW12" s="71"/>
      <c r="AFX12" s="66"/>
      <c r="AFZ12" s="66"/>
      <c r="AGA12" s="39">
        <v>0</v>
      </c>
      <c r="AGB12" s="39">
        <v>2</v>
      </c>
      <c r="AGC12" s="68">
        <f t="shared" si="121"/>
        <v>0.29197080291970801</v>
      </c>
      <c r="AGD12" s="71"/>
      <c r="AGE12" s="66"/>
      <c r="AGG12" s="66"/>
      <c r="AGH12" s="39">
        <v>0</v>
      </c>
      <c r="AGI12" s="39">
        <v>2</v>
      </c>
      <c r="AGJ12" s="68">
        <f t="shared" si="122"/>
        <v>0.29197080291970801</v>
      </c>
      <c r="AGK12" s="71"/>
      <c r="AGL12" s="66"/>
      <c r="AGN12" s="66"/>
      <c r="AGO12" s="39">
        <v>0</v>
      </c>
      <c r="AGP12" s="39">
        <v>2</v>
      </c>
      <c r="AGQ12" s="68">
        <f t="shared" si="123"/>
        <v>0.29197080291970801</v>
      </c>
      <c r="AGR12" s="71"/>
      <c r="AGS12" s="66"/>
      <c r="AGU12" s="66"/>
      <c r="AGV12" s="39">
        <v>0</v>
      </c>
      <c r="AGW12" s="39">
        <v>2</v>
      </c>
      <c r="AGX12" s="68">
        <f t="shared" si="124"/>
        <v>0.29197080291970801</v>
      </c>
      <c r="AGY12" s="71"/>
      <c r="AGZ12" s="66"/>
      <c r="AHB12" s="66"/>
      <c r="AHC12" s="39">
        <v>0</v>
      </c>
      <c r="AHD12" s="39">
        <v>2</v>
      </c>
      <c r="AHE12" s="68">
        <f t="shared" si="125"/>
        <v>0.29197080291970801</v>
      </c>
      <c r="AHF12" s="71"/>
      <c r="AHG12" s="66"/>
      <c r="AHI12" s="66"/>
      <c r="AHJ12" s="39">
        <v>0</v>
      </c>
      <c r="AHK12" s="39">
        <v>2</v>
      </c>
      <c r="AHL12" s="68">
        <f t="shared" si="126"/>
        <v>0.29197080291970801</v>
      </c>
      <c r="AHM12" s="71"/>
      <c r="AHN12" s="66"/>
      <c r="AHP12" s="66"/>
      <c r="AHQ12" s="39">
        <v>0</v>
      </c>
      <c r="AHR12" s="39">
        <v>2</v>
      </c>
      <c r="AHS12" s="68">
        <f t="shared" si="127"/>
        <v>0.29239766081871343</v>
      </c>
      <c r="AHT12" s="71"/>
      <c r="AHU12" s="66"/>
      <c r="AHW12" s="66"/>
      <c r="AHX12" s="39">
        <v>0</v>
      </c>
      <c r="AHY12" s="39">
        <v>2</v>
      </c>
      <c r="AHZ12" s="68">
        <f t="shared" si="128"/>
        <v>0.29282576866764276</v>
      </c>
      <c r="AIA12" s="71"/>
      <c r="AIB12" s="66"/>
      <c r="AID12" s="66"/>
      <c r="AIE12" s="39">
        <v>0</v>
      </c>
      <c r="AIF12" s="39">
        <v>2</v>
      </c>
      <c r="AIG12" s="68">
        <f t="shared" si="129"/>
        <v>0.2932551319648094</v>
      </c>
      <c r="AIH12" s="71"/>
      <c r="AII12" s="66"/>
      <c r="AIK12" s="66"/>
      <c r="AIL12" s="39">
        <v>0</v>
      </c>
      <c r="AIM12" s="39">
        <v>2</v>
      </c>
      <c r="AIN12" s="68">
        <f t="shared" si="130"/>
        <v>0.29368575624082233</v>
      </c>
      <c r="AIO12" s="71"/>
      <c r="AIP12" s="66"/>
      <c r="AIR12" s="66"/>
      <c r="AIS12" s="39">
        <v>0</v>
      </c>
      <c r="AIT12" s="39">
        <v>2</v>
      </c>
      <c r="AIU12" s="68">
        <f t="shared" si="131"/>
        <v>0.29368575624082233</v>
      </c>
      <c r="AIV12" s="71"/>
      <c r="AIW12" s="66"/>
      <c r="AIY12" s="66"/>
      <c r="AIZ12" s="39">
        <v>0</v>
      </c>
      <c r="AJA12" s="39">
        <v>2</v>
      </c>
      <c r="AJB12" s="68">
        <f t="shared" si="132"/>
        <v>0.29368575624082233</v>
      </c>
      <c r="AJC12" s="71"/>
      <c r="AJD12" s="66"/>
      <c r="AJF12" s="66"/>
      <c r="AJG12" s="39">
        <v>0</v>
      </c>
      <c r="AJH12" s="39">
        <v>2</v>
      </c>
      <c r="AJI12" s="68">
        <f t="shared" si="133"/>
        <v>0.29368575624082233</v>
      </c>
      <c r="AJJ12" s="71"/>
      <c r="AJK12" s="66"/>
      <c r="AJM12" s="66"/>
      <c r="AJN12" s="39">
        <v>0</v>
      </c>
      <c r="AJO12" s="39">
        <v>2</v>
      </c>
      <c r="AJP12" s="68">
        <f t="shared" si="134"/>
        <v>0.29368575624082233</v>
      </c>
      <c r="AJQ12" s="71"/>
      <c r="AJR12" s="66"/>
      <c r="AJT12" s="66"/>
      <c r="AJU12" s="39">
        <v>0</v>
      </c>
      <c r="AJV12" s="39">
        <v>2</v>
      </c>
      <c r="AJW12" s="68">
        <f t="shared" si="135"/>
        <v>0.29368575624082233</v>
      </c>
      <c r="AJX12" s="71"/>
      <c r="AJY12" s="66"/>
      <c r="AKA12" s="66"/>
      <c r="AKB12" s="39">
        <v>0</v>
      </c>
      <c r="AKC12" s="39">
        <v>2</v>
      </c>
      <c r="AKD12" s="68">
        <f t="shared" si="136"/>
        <v>0.29368575624082233</v>
      </c>
      <c r="AKE12" s="71"/>
      <c r="AKF12" s="66"/>
      <c r="AKH12" s="66"/>
      <c r="AKI12" s="39">
        <v>0</v>
      </c>
      <c r="AKJ12" s="39">
        <v>2</v>
      </c>
      <c r="AKK12" s="68">
        <f t="shared" si="137"/>
        <v>0.29368575624082233</v>
      </c>
      <c r="AKL12" s="71"/>
      <c r="AKM12" s="66"/>
      <c r="AKO12" s="66"/>
      <c r="AKP12" s="39">
        <v>0</v>
      </c>
      <c r="AKQ12" s="39">
        <v>2</v>
      </c>
      <c r="AKR12" s="68">
        <f t="shared" si="138"/>
        <v>0.29411764705882354</v>
      </c>
      <c r="AKS12" s="71"/>
      <c r="AKT12" s="66"/>
      <c r="AKV12" s="66"/>
      <c r="AKW12" s="39">
        <v>0</v>
      </c>
      <c r="AKX12" s="39">
        <v>2</v>
      </c>
      <c r="AKY12" s="68">
        <f t="shared" si="139"/>
        <v>0.29411764705882354</v>
      </c>
      <c r="AKZ12" s="71"/>
      <c r="ALA12" s="66"/>
      <c r="ALC12" s="66"/>
      <c r="ALD12" s="39">
        <v>0</v>
      </c>
      <c r="ALE12" s="39">
        <v>2</v>
      </c>
      <c r="ALF12" s="68">
        <f t="shared" si="140"/>
        <v>0.29411764705882354</v>
      </c>
      <c r="ALG12" s="71"/>
      <c r="ALH12" s="66"/>
      <c r="ALJ12" s="66"/>
      <c r="ALK12" s="39">
        <v>0</v>
      </c>
      <c r="ALL12" s="39">
        <v>2</v>
      </c>
      <c r="ALM12" s="68">
        <f t="shared" si="141"/>
        <v>0.29411764705882354</v>
      </c>
      <c r="ALN12" s="71"/>
      <c r="ALO12" s="66"/>
      <c r="ALQ12" s="66"/>
      <c r="ALR12" s="39">
        <v>0</v>
      </c>
      <c r="ALS12" s="39">
        <v>2</v>
      </c>
      <c r="ALT12" s="68">
        <f t="shared" si="142"/>
        <v>0.29585798816568049</v>
      </c>
      <c r="ALU12" s="71"/>
      <c r="ALV12" s="66"/>
      <c r="ALX12" s="66"/>
      <c r="ALY12" s="39">
        <v>0</v>
      </c>
      <c r="ALZ12" s="39">
        <v>2</v>
      </c>
      <c r="AMA12" s="68">
        <f t="shared" si="143"/>
        <v>0.29673590504451042</v>
      </c>
      <c r="AMB12" s="71"/>
      <c r="AMC12" s="66"/>
      <c r="AME12" s="66"/>
      <c r="AMF12" s="39">
        <v>0</v>
      </c>
      <c r="AMG12" s="39">
        <v>2</v>
      </c>
      <c r="AMH12" s="68">
        <f t="shared" si="144"/>
        <v>0.29673590504451042</v>
      </c>
      <c r="AMI12" s="71"/>
      <c r="AMJ12" s="66"/>
      <c r="AML12" s="66"/>
      <c r="AMM12" s="39">
        <v>0</v>
      </c>
      <c r="AMN12" s="39">
        <v>2</v>
      </c>
      <c r="AMO12" s="68">
        <f t="shared" si="145"/>
        <v>0.29673590504451042</v>
      </c>
      <c r="AMP12" s="71"/>
      <c r="AMQ12" s="66"/>
      <c r="AMS12" s="66"/>
      <c r="AMT12" s="39">
        <v>0</v>
      </c>
      <c r="AMU12" s="39">
        <v>2</v>
      </c>
      <c r="AMV12" s="68">
        <f t="shared" si="146"/>
        <v>0.29806259314456035</v>
      </c>
      <c r="AMW12" s="71"/>
      <c r="AMX12" s="66"/>
      <c r="AMZ12" s="66"/>
      <c r="ANA12" s="39">
        <v>0</v>
      </c>
      <c r="ANB12" s="39">
        <v>2</v>
      </c>
      <c r="ANC12" s="68">
        <f t="shared" si="147"/>
        <v>0.29940119760479045</v>
      </c>
      <c r="AND12" s="71"/>
      <c r="ANE12" s="66"/>
      <c r="ANG12" s="66"/>
      <c r="ANH12" s="39">
        <v>0</v>
      </c>
      <c r="ANI12" s="39">
        <v>2</v>
      </c>
      <c r="ANJ12" s="68">
        <f t="shared" si="148"/>
        <v>0.3003003003003003</v>
      </c>
      <c r="ANK12" s="71"/>
      <c r="ANL12" s="66"/>
      <c r="ANN12" s="66"/>
      <c r="ANO12" s="39">
        <v>0</v>
      </c>
      <c r="ANP12" s="39">
        <v>2</v>
      </c>
      <c r="ANQ12" s="68">
        <f t="shared" si="149"/>
        <v>0.29985007496251875</v>
      </c>
      <c r="ANR12" s="71"/>
      <c r="ANS12" s="66"/>
      <c r="ANU12" s="66"/>
      <c r="ANV12" s="39">
        <v>0</v>
      </c>
      <c r="ANW12" s="39">
        <v>2</v>
      </c>
      <c r="ANX12" s="68">
        <f t="shared" si="150"/>
        <v>0.30120481927710846</v>
      </c>
      <c r="ANY12" s="71"/>
      <c r="ANZ12" s="66"/>
      <c r="AOB12" s="66"/>
      <c r="AOC12" s="39">
        <v>0</v>
      </c>
      <c r="AOD12" s="39">
        <v>2</v>
      </c>
      <c r="AOE12" s="68">
        <f t="shared" si="151"/>
        <v>0.30120481927710846</v>
      </c>
      <c r="AOF12" s="71"/>
      <c r="AOG12" s="66"/>
      <c r="AOI12" s="66"/>
      <c r="AOJ12" s="39">
        <v>0</v>
      </c>
      <c r="AOK12" s="39">
        <v>2</v>
      </c>
      <c r="AOL12" s="68">
        <f t="shared" si="152"/>
        <v>0.30211480362537763</v>
      </c>
      <c r="AOM12" s="71"/>
      <c r="AON12" s="66"/>
      <c r="AOP12" s="66"/>
      <c r="AOQ12" s="39">
        <v>0</v>
      </c>
      <c r="AOR12" s="39">
        <v>2</v>
      </c>
      <c r="AOS12" s="68">
        <f t="shared" si="153"/>
        <v>0.30211480362537763</v>
      </c>
      <c r="AOT12" s="71"/>
      <c r="AOU12" s="66"/>
      <c r="AOW12" s="66"/>
      <c r="AOX12" s="39">
        <v>0</v>
      </c>
      <c r="AOY12" s="39">
        <v>2</v>
      </c>
      <c r="AOZ12" s="68">
        <f t="shared" si="154"/>
        <v>0.30211480362537763</v>
      </c>
      <c r="APA12" s="71"/>
      <c r="APB12" s="66"/>
      <c r="APD12" s="66"/>
      <c r="APE12" s="39">
        <v>0</v>
      </c>
      <c r="APF12" s="39">
        <v>2</v>
      </c>
      <c r="APG12" s="68">
        <f t="shared" si="155"/>
        <v>0.30349013657056145</v>
      </c>
      <c r="APH12" s="71"/>
      <c r="API12" s="66"/>
      <c r="APK12" s="66"/>
      <c r="APL12" s="39">
        <v>0</v>
      </c>
      <c r="APM12" s="39">
        <v>2</v>
      </c>
      <c r="APN12" s="68">
        <f t="shared" si="156"/>
        <v>0.3048780487804878</v>
      </c>
      <c r="APO12" s="71"/>
      <c r="APP12" s="66"/>
      <c r="APR12" s="66"/>
      <c r="APS12" s="39">
        <v>0</v>
      </c>
      <c r="APT12" s="39">
        <v>2</v>
      </c>
      <c r="APU12" s="68">
        <f t="shared" si="157"/>
        <v>0.30674846625766872</v>
      </c>
      <c r="APV12" s="71"/>
      <c r="APW12" s="66"/>
      <c r="APY12" s="66"/>
      <c r="APZ12" s="39">
        <v>0</v>
      </c>
      <c r="AQA12" s="39">
        <v>2</v>
      </c>
      <c r="AQB12" s="68">
        <f t="shared" si="158"/>
        <v>0.30721966205837176</v>
      </c>
      <c r="AQC12" s="71"/>
      <c r="AQD12" s="66"/>
      <c r="AQF12" s="66"/>
      <c r="AQG12" s="39">
        <v>0</v>
      </c>
      <c r="AQH12" s="39">
        <v>2</v>
      </c>
      <c r="AQI12" s="68">
        <f t="shared" si="159"/>
        <v>0.30769230769230771</v>
      </c>
      <c r="AQJ12" s="71"/>
      <c r="AQK12" s="66"/>
      <c r="AQM12" s="66"/>
      <c r="AQN12" s="39">
        <v>0</v>
      </c>
      <c r="AQO12" s="39">
        <v>2</v>
      </c>
      <c r="AQP12" s="68">
        <f t="shared" si="160"/>
        <v>0.30769230769230771</v>
      </c>
      <c r="AQQ12" s="71"/>
      <c r="AQR12" s="66"/>
      <c r="AQT12" s="66"/>
      <c r="AQU12" s="39">
        <v>0</v>
      </c>
      <c r="AQV12" s="39">
        <v>2</v>
      </c>
      <c r="AQW12" s="68">
        <f t="shared" si="161"/>
        <v>0.30911901081916537</v>
      </c>
      <c r="AQX12" s="71"/>
      <c r="AQY12" s="66"/>
      <c r="ARA12" s="66"/>
      <c r="ARB12" s="39">
        <v>0</v>
      </c>
      <c r="ARC12" s="39">
        <v>2</v>
      </c>
      <c r="ARD12" s="68">
        <f t="shared" si="162"/>
        <v>0.30959752321981426</v>
      </c>
      <c r="ARE12" s="71"/>
      <c r="ARF12" s="66"/>
      <c r="ARH12" s="66"/>
      <c r="ARI12" s="39">
        <v>0</v>
      </c>
      <c r="ARJ12" s="39">
        <v>2</v>
      </c>
      <c r="ARK12" s="68">
        <f t="shared" si="163"/>
        <v>0.30959752321981426</v>
      </c>
      <c r="ARL12" s="71"/>
      <c r="ARM12" s="66"/>
      <c r="ARO12" s="66"/>
      <c r="ARP12" s="39">
        <v>0</v>
      </c>
      <c r="ARQ12" s="39">
        <v>2</v>
      </c>
      <c r="ARR12" s="68">
        <f t="shared" si="164"/>
        <v>0.31007751937984496</v>
      </c>
      <c r="ARS12" s="71"/>
      <c r="ART12" s="66"/>
      <c r="ARV12" s="66"/>
      <c r="ARW12" s="39">
        <v>0</v>
      </c>
      <c r="ARX12" s="39">
        <v>2</v>
      </c>
      <c r="ARY12" s="68">
        <f t="shared" si="165"/>
        <v>0.31007751937984496</v>
      </c>
      <c r="ARZ12" s="71"/>
      <c r="ASA12" s="66"/>
      <c r="ASC12" s="66"/>
      <c r="ASD12" s="39">
        <v>0</v>
      </c>
      <c r="ASE12" s="39">
        <v>2</v>
      </c>
      <c r="ASF12" s="68">
        <f t="shared" si="166"/>
        <v>0.31007751937984496</v>
      </c>
      <c r="ASG12" s="71"/>
      <c r="ASH12" s="66"/>
      <c r="ASJ12" s="66"/>
      <c r="ASK12" s="39">
        <v>0</v>
      </c>
      <c r="ASL12" s="39">
        <v>2</v>
      </c>
      <c r="ASM12" s="68">
        <f t="shared" si="167"/>
        <v>0.31007751937984496</v>
      </c>
      <c r="ASN12" s="71"/>
      <c r="ASO12" s="66"/>
      <c r="ASQ12" s="66"/>
      <c r="ASR12" s="39">
        <v>0</v>
      </c>
      <c r="ASS12" s="39">
        <v>2</v>
      </c>
      <c r="AST12" s="68">
        <f t="shared" si="168"/>
        <v>0.3115264797507788</v>
      </c>
      <c r="ASU12" s="71"/>
      <c r="ASV12" s="66"/>
      <c r="ASX12" s="66"/>
      <c r="ASY12" s="39">
        <v>0</v>
      </c>
      <c r="ASZ12" s="39">
        <v>2</v>
      </c>
      <c r="ATA12" s="68">
        <f t="shared" si="169"/>
        <v>0.31201248049921998</v>
      </c>
      <c r="ATB12" s="71"/>
      <c r="ATC12" s="66"/>
      <c r="ATE12" s="66"/>
      <c r="ATF12" s="39">
        <v>0</v>
      </c>
      <c r="ATG12" s="39">
        <v>2</v>
      </c>
      <c r="ATH12" s="68">
        <f t="shared" si="170"/>
        <v>0.3129890453834116</v>
      </c>
      <c r="ATI12" s="71"/>
      <c r="ATJ12" s="66"/>
      <c r="ATL12" s="66"/>
      <c r="ATM12" s="39">
        <v>0</v>
      </c>
      <c r="ATN12" s="39">
        <v>2</v>
      </c>
      <c r="ATO12" s="68">
        <f t="shared" si="171"/>
        <v>0.31347962382445138</v>
      </c>
      <c r="ATP12" s="71"/>
      <c r="ATQ12" s="66"/>
      <c r="ATS12" s="66"/>
      <c r="ATT12" s="39">
        <v>0</v>
      </c>
      <c r="ATU12" s="39">
        <v>2</v>
      </c>
      <c r="ATV12" s="68">
        <f t="shared" si="172"/>
        <v>0.31347962382445138</v>
      </c>
      <c r="ATW12" s="71"/>
      <c r="ATX12" s="66"/>
      <c r="ATZ12" s="66"/>
      <c r="AUA12" s="39">
        <v>0</v>
      </c>
      <c r="AUB12" s="39">
        <v>2</v>
      </c>
      <c r="AUC12" s="68">
        <f t="shared" si="173"/>
        <v>0.31347962382445138</v>
      </c>
      <c r="AUD12" s="71"/>
      <c r="AUE12" s="66"/>
      <c r="AUG12" s="66"/>
      <c r="AUH12" s="39">
        <v>0</v>
      </c>
      <c r="AUI12" s="39">
        <v>2</v>
      </c>
      <c r="AUJ12" s="68">
        <f t="shared" si="174"/>
        <v>0.31347962382445138</v>
      </c>
      <c r="AUK12" s="71"/>
      <c r="AUL12" s="66"/>
      <c r="AUN12" s="66"/>
      <c r="AUO12" s="39">
        <v>0</v>
      </c>
      <c r="AUP12" s="39">
        <v>2</v>
      </c>
      <c r="AUQ12" s="68">
        <f t="shared" si="175"/>
        <v>0.31347962382445138</v>
      </c>
      <c r="AUR12" s="71"/>
      <c r="AUS12" s="66"/>
      <c r="AUU12" s="66"/>
      <c r="AUV12" s="39">
        <v>0</v>
      </c>
      <c r="AUW12" s="39">
        <v>2</v>
      </c>
      <c r="AUX12" s="68">
        <f t="shared" si="176"/>
        <v>0.31645569620253167</v>
      </c>
      <c r="AUY12" s="71"/>
      <c r="AUZ12" s="66"/>
      <c r="AVB12" s="66"/>
      <c r="AVC12" s="39">
        <v>0</v>
      </c>
      <c r="AVD12" s="39">
        <v>2</v>
      </c>
      <c r="AVE12" s="68">
        <f t="shared" si="177"/>
        <v>0.32733224222585927</v>
      </c>
      <c r="AVF12" s="71"/>
      <c r="AVG12" s="66"/>
      <c r="AVI12" s="66"/>
      <c r="AVJ12" s="39">
        <v>0</v>
      </c>
      <c r="AVK12" s="39">
        <v>2</v>
      </c>
      <c r="AVL12" s="68">
        <f t="shared" si="178"/>
        <v>0.3289473684210526</v>
      </c>
      <c r="AVM12" s="71"/>
      <c r="AVN12" s="66"/>
      <c r="AVP12" s="66"/>
      <c r="AVQ12" s="39">
        <v>0</v>
      </c>
      <c r="AVR12" s="39">
        <v>2</v>
      </c>
      <c r="AVS12" s="68">
        <f t="shared" si="179"/>
        <v>0.32948929159802309</v>
      </c>
      <c r="AVT12" s="71"/>
      <c r="AVU12" s="66"/>
      <c r="AVW12" s="66"/>
      <c r="AVX12" s="39">
        <v>0</v>
      </c>
      <c r="AVY12" s="39">
        <v>2</v>
      </c>
      <c r="AVZ12" s="68">
        <f t="shared" si="180"/>
        <v>0.33003300330033003</v>
      </c>
      <c r="AWA12" s="71"/>
      <c r="AWB12" s="66"/>
      <c r="AWD12" s="66"/>
      <c r="AWE12" s="39">
        <v>0</v>
      </c>
      <c r="AWF12" s="39">
        <v>2</v>
      </c>
      <c r="AWG12" s="68">
        <f t="shared" si="181"/>
        <v>0.33057851239669422</v>
      </c>
      <c r="AWH12" s="71"/>
      <c r="AWI12" s="66"/>
      <c r="AWK12" s="66"/>
      <c r="AWL12" s="39">
        <v>0</v>
      </c>
      <c r="AWM12" s="39">
        <v>2</v>
      </c>
      <c r="AWN12" s="68">
        <f t="shared" si="182"/>
        <v>0.33277870216306155</v>
      </c>
      <c r="AWO12" s="71"/>
      <c r="AWP12" s="66"/>
      <c r="AWR12" s="66"/>
      <c r="AWS12" s="39">
        <v>0</v>
      </c>
      <c r="AWT12" s="39">
        <v>2</v>
      </c>
      <c r="AWU12" s="68">
        <f t="shared" si="183"/>
        <v>0.333889816360601</v>
      </c>
      <c r="AWV12" s="71"/>
      <c r="AWW12" s="66"/>
      <c r="AWY12" s="66"/>
      <c r="AWZ12" s="39">
        <v>0</v>
      </c>
      <c r="AXA12" s="39">
        <v>2</v>
      </c>
      <c r="AXB12" s="68">
        <f t="shared" si="184"/>
        <v>0.333889816360601</v>
      </c>
      <c r="AXC12" s="71"/>
      <c r="AXD12" s="66"/>
      <c r="AXF12" s="66"/>
      <c r="AXG12" s="39">
        <v>0</v>
      </c>
      <c r="AXH12" s="39">
        <v>2</v>
      </c>
      <c r="AXI12" s="68">
        <f t="shared" si="185"/>
        <v>0.33500837520938026</v>
      </c>
      <c r="AXJ12" s="71"/>
      <c r="AXK12" s="66"/>
      <c r="AXM12" s="66"/>
      <c r="AXN12" s="39">
        <v>0</v>
      </c>
      <c r="AXO12" s="39">
        <v>2</v>
      </c>
      <c r="AXP12" s="68">
        <f t="shared" si="186"/>
        <v>0.33557046979865773</v>
      </c>
      <c r="AXQ12" s="71"/>
      <c r="AXR12" s="66"/>
      <c r="AXT12" s="66"/>
      <c r="AXU12" s="39">
        <v>0</v>
      </c>
      <c r="AXV12" s="39">
        <v>2</v>
      </c>
      <c r="AXW12" s="68">
        <f t="shared" si="187"/>
        <v>0.33613445378151263</v>
      </c>
      <c r="AXX12" s="71"/>
      <c r="AXY12" s="66"/>
      <c r="AYA12" s="66"/>
      <c r="AYB12" s="39">
        <v>0</v>
      </c>
      <c r="AYC12" s="39">
        <v>2</v>
      </c>
      <c r="AYD12" s="68">
        <f t="shared" si="188"/>
        <v>0.33670033670033667</v>
      </c>
      <c r="AYE12" s="71"/>
      <c r="AYF12" s="66"/>
      <c r="AYH12" s="66"/>
      <c r="AYI12" s="39">
        <v>0</v>
      </c>
      <c r="AYJ12" s="39">
        <v>2</v>
      </c>
      <c r="AYK12" s="68">
        <f t="shared" si="189"/>
        <v>0.33783783783783783</v>
      </c>
      <c r="AYL12" s="71"/>
      <c r="AYM12" s="66"/>
      <c r="AYO12" s="66"/>
      <c r="AYP12" s="39">
        <v>0</v>
      </c>
      <c r="AYQ12" s="39">
        <v>2</v>
      </c>
      <c r="AYR12" s="68">
        <f t="shared" si="190"/>
        <v>0.33783783783783783</v>
      </c>
      <c r="AYS12" s="71"/>
      <c r="AYT12" s="66"/>
      <c r="AYV12" s="66"/>
      <c r="AYW12" s="39">
        <v>0</v>
      </c>
      <c r="AYX12" s="39">
        <v>2</v>
      </c>
      <c r="AYY12" s="68">
        <f t="shared" si="191"/>
        <v>0.33840947546531303</v>
      </c>
      <c r="AYZ12" s="71"/>
      <c r="AZA12" s="66"/>
      <c r="AZC12" s="66"/>
      <c r="AZD12" s="39">
        <v>0</v>
      </c>
      <c r="AZE12" s="69">
        <v>2</v>
      </c>
      <c r="AZF12" s="68">
        <f t="shared" si="192"/>
        <v>0.34071550255536626</v>
      </c>
      <c r="AZG12" s="71"/>
      <c r="AZH12" s="66"/>
      <c r="AZJ12" s="66"/>
      <c r="AZK12" s="39">
        <v>0</v>
      </c>
      <c r="AZL12" s="69">
        <v>2</v>
      </c>
      <c r="AZM12" s="68">
        <f t="shared" si="193"/>
        <v>0.34305317324185247</v>
      </c>
      <c r="AZN12" s="71"/>
      <c r="AZO12" s="66"/>
      <c r="AZQ12" s="66"/>
      <c r="AZR12" s="39">
        <v>0</v>
      </c>
      <c r="AZS12" s="69">
        <v>2</v>
      </c>
      <c r="AZT12" s="68">
        <f t="shared" si="194"/>
        <v>0.3436426116838488</v>
      </c>
      <c r="AZU12" s="71"/>
      <c r="AZV12" s="66"/>
      <c r="AZX12" s="66"/>
      <c r="AZY12" s="39">
        <v>0</v>
      </c>
      <c r="AZZ12" s="69">
        <v>2</v>
      </c>
      <c r="BAA12" s="68">
        <f t="shared" si="195"/>
        <v>0.34542314335060448</v>
      </c>
      <c r="BAB12" s="71"/>
      <c r="BAC12" s="66"/>
      <c r="BAE12" s="66"/>
      <c r="BAF12" s="39">
        <v>0</v>
      </c>
      <c r="BAG12" s="69">
        <v>2</v>
      </c>
      <c r="BAH12" s="68">
        <f t="shared" si="196"/>
        <v>0.34482758620689657</v>
      </c>
      <c r="BAI12" s="71"/>
      <c r="BAJ12" s="66"/>
      <c r="BAL12" s="66"/>
      <c r="BAM12" s="39">
        <v>0</v>
      </c>
      <c r="BAN12" s="69">
        <v>2</v>
      </c>
      <c r="BAO12" s="68">
        <f t="shared" si="197"/>
        <v>0.34662045060658575</v>
      </c>
      <c r="BAP12" s="71"/>
      <c r="BAQ12" s="66"/>
      <c r="BAS12" s="66"/>
      <c r="BAT12" s="39">
        <v>0</v>
      </c>
      <c r="BAU12" s="69">
        <v>2</v>
      </c>
      <c r="BAV12" s="68">
        <f t="shared" si="198"/>
        <v>0.34904013961605584</v>
      </c>
      <c r="BAW12" s="71"/>
      <c r="BAX12" s="66"/>
      <c r="BAZ12" s="66"/>
      <c r="BBA12" s="39">
        <v>0</v>
      </c>
      <c r="BBB12" s="69">
        <v>2</v>
      </c>
      <c r="BBC12" s="68">
        <f t="shared" si="199"/>
        <v>0.35211267605633806</v>
      </c>
      <c r="BBD12" s="71"/>
      <c r="BBE12" s="66"/>
      <c r="BBG12" s="66"/>
      <c r="BBH12" s="39">
        <v>0</v>
      </c>
      <c r="BBI12" s="69">
        <v>2</v>
      </c>
      <c r="BBJ12" s="68">
        <f t="shared" si="200"/>
        <v>0.35398230088495575</v>
      </c>
      <c r="BBK12" s="71"/>
      <c r="BBL12" s="66"/>
      <c r="BBN12" s="66"/>
      <c r="BBO12" s="39">
        <v>0</v>
      </c>
      <c r="BBP12" s="69">
        <v>2</v>
      </c>
      <c r="BBQ12" s="68">
        <f t="shared" si="201"/>
        <v>0.35906642728904847</v>
      </c>
      <c r="BBR12" s="71"/>
      <c r="BBS12" s="66"/>
      <c r="BBU12" s="66"/>
      <c r="BBV12" s="39">
        <v>0</v>
      </c>
      <c r="BBW12" s="69">
        <v>2</v>
      </c>
      <c r="BBX12" s="68">
        <f t="shared" si="202"/>
        <v>0.36101083032490977</v>
      </c>
      <c r="BBY12" s="71"/>
      <c r="BBZ12" s="66"/>
      <c r="BCB12" s="66"/>
      <c r="BCC12" s="39">
        <v>0</v>
      </c>
      <c r="BCD12" s="69">
        <v>2</v>
      </c>
      <c r="BCE12" s="68">
        <f t="shared" si="203"/>
        <v>0.37037037037037041</v>
      </c>
      <c r="BCF12" s="71"/>
      <c r="BCG12" s="66"/>
      <c r="BCI12" s="66"/>
      <c r="BCJ12" s="39">
        <v>0</v>
      </c>
      <c r="BCK12" s="69">
        <v>2</v>
      </c>
      <c r="BCL12" s="68">
        <f t="shared" si="204"/>
        <v>0.3780718336483932</v>
      </c>
      <c r="BCM12" s="71"/>
      <c r="BCN12" s="66"/>
      <c r="BCP12" s="66"/>
      <c r="BCQ12" s="39">
        <v>0</v>
      </c>
      <c r="BCR12" s="69">
        <v>2</v>
      </c>
      <c r="BCS12" s="68">
        <f t="shared" si="205"/>
        <v>0.38461538461538464</v>
      </c>
      <c r="BCT12" s="71"/>
      <c r="BCU12" s="66"/>
      <c r="BCW12" s="66"/>
      <c r="BCX12" s="39">
        <v>0</v>
      </c>
      <c r="BCY12" s="69">
        <v>2</v>
      </c>
      <c r="BCZ12" s="68">
        <f t="shared" si="206"/>
        <v>0.38986354775828458</v>
      </c>
      <c r="BDA12" s="71"/>
      <c r="BDB12" s="66"/>
      <c r="BDD12" s="66"/>
      <c r="BDE12" s="39">
        <v>0</v>
      </c>
      <c r="BDF12" s="69">
        <v>2</v>
      </c>
      <c r="BDG12" s="68">
        <f t="shared" si="207"/>
        <v>0.39292730844793711</v>
      </c>
      <c r="BDH12" s="71"/>
      <c r="BDI12" s="63"/>
      <c r="BDJ12" s="64"/>
      <c r="BDK12" s="63"/>
      <c r="BDL12" s="39">
        <v>0</v>
      </c>
      <c r="BDM12" s="69">
        <v>2</v>
      </c>
      <c r="BDN12" s="68">
        <f t="shared" si="208"/>
        <v>0.40485829959514169</v>
      </c>
      <c r="BDO12" s="71"/>
      <c r="BDP12" s="63"/>
      <c r="BDQ12" s="64"/>
      <c r="BDR12" s="63"/>
      <c r="BDS12" s="39">
        <v>0</v>
      </c>
      <c r="BDT12" s="69">
        <v>2</v>
      </c>
      <c r="BDU12" s="68">
        <f t="shared" si="209"/>
        <v>0.43196544276457888</v>
      </c>
      <c r="BDV12" s="71"/>
      <c r="BDW12" s="63"/>
      <c r="BDX12" s="64"/>
      <c r="BDY12" s="63"/>
      <c r="BDZ12" s="39">
        <v>0</v>
      </c>
      <c r="BEA12" s="69">
        <v>1</v>
      </c>
      <c r="BEB12" s="68">
        <f t="shared" si="210"/>
        <v>0.22573363431151239</v>
      </c>
      <c r="BEC12" s="71"/>
      <c r="BED12" s="63"/>
      <c r="BEE12" s="64"/>
      <c r="BEF12" s="63"/>
      <c r="BEG12" s="39">
        <v>0</v>
      </c>
      <c r="BEH12" s="69">
        <v>0</v>
      </c>
      <c r="BEI12" s="68">
        <f t="shared" si="211"/>
        <v>0</v>
      </c>
      <c r="BEJ12" s="71"/>
      <c r="BEK12" s="63"/>
      <c r="BEL12" s="64"/>
      <c r="BEM12" s="63"/>
      <c r="BEN12" s="39">
        <v>0</v>
      </c>
      <c r="BEO12" s="69">
        <v>0</v>
      </c>
      <c r="BEP12" s="68">
        <f t="shared" si="212"/>
        <v>0</v>
      </c>
      <c r="BEQ12" s="71"/>
      <c r="BER12" s="63"/>
      <c r="BES12" s="64"/>
      <c r="BET12" s="63"/>
      <c r="BEU12" s="39">
        <v>0</v>
      </c>
      <c r="BEV12" s="70">
        <v>0</v>
      </c>
      <c r="BEW12" s="68">
        <f t="shared" si="213"/>
        <v>0</v>
      </c>
      <c r="BEX12" s="71"/>
      <c r="BEY12" s="63"/>
      <c r="BEZ12" s="64"/>
      <c r="BFA12" s="63"/>
      <c r="BFB12" s="39">
        <v>0</v>
      </c>
      <c r="BFC12" s="70">
        <v>0</v>
      </c>
      <c r="BFD12" s="68">
        <f t="shared" si="214"/>
        <v>0</v>
      </c>
    </row>
    <row r="13" spans="1:1512" s="2" customFormat="1">
      <c r="A13" s="132" t="s">
        <v>48</v>
      </c>
      <c r="B13" s="62">
        <f>319069+359620</f>
        <v>678689</v>
      </c>
      <c r="C13" s="63">
        <f t="shared" si="215"/>
        <v>15.576861593657886</v>
      </c>
      <c r="D13" s="64">
        <f>323491+355963</f>
        <v>679454</v>
      </c>
      <c r="E13" s="63">
        <f t="shared" si="216"/>
        <v>15.093135057495521</v>
      </c>
      <c r="F13" s="27">
        <v>1358143</v>
      </c>
      <c r="G13" s="68">
        <f t="shared" si="0"/>
        <v>15.331047464237438</v>
      </c>
      <c r="H13" s="39">
        <v>18</v>
      </c>
      <c r="I13" s="66">
        <f t="shared" si="217"/>
        <v>1.6682113067655238</v>
      </c>
      <c r="J13" s="39">
        <v>15</v>
      </c>
      <c r="K13" s="66">
        <f t="shared" si="217"/>
        <v>1.7647058823529411</v>
      </c>
      <c r="L13" s="39">
        <v>0</v>
      </c>
      <c r="M13" s="173">
        <f t="shared" si="218"/>
        <v>33</v>
      </c>
      <c r="N13" s="68">
        <f t="shared" ref="N13" si="364">M13/M$19*100</f>
        <v>1.7107309486780715</v>
      </c>
      <c r="O13" s="39">
        <v>16</v>
      </c>
      <c r="P13" s="66">
        <f t="shared" ref="P13" si="365">O13/O$19*100</f>
        <v>1.5717092337917484</v>
      </c>
      <c r="Q13" s="39">
        <v>14</v>
      </c>
      <c r="R13" s="66">
        <f t="shared" ref="R13" si="366">Q13/Q$19*100</f>
        <v>1.7478152309612984</v>
      </c>
      <c r="S13" s="39">
        <v>0</v>
      </c>
      <c r="T13" s="39">
        <f t="shared" si="222"/>
        <v>30</v>
      </c>
      <c r="U13" s="68">
        <f t="shared" si="1"/>
        <v>1.6492578339747113</v>
      </c>
      <c r="V13" s="39">
        <v>16</v>
      </c>
      <c r="W13" s="66">
        <f t="shared" ref="W13" si="367">V13/V$19*100</f>
        <v>1.6376663254861823</v>
      </c>
      <c r="X13" s="39">
        <v>14</v>
      </c>
      <c r="Y13" s="66">
        <f t="shared" ref="Y13" si="368">X13/X$19*100</f>
        <v>1.8205461638491547</v>
      </c>
      <c r="Z13" s="39">
        <v>0</v>
      </c>
      <c r="AA13" s="39">
        <f t="shared" si="225"/>
        <v>30</v>
      </c>
      <c r="AB13" s="68">
        <f t="shared" si="2"/>
        <v>1.7182130584192441</v>
      </c>
      <c r="AC13" s="39">
        <v>16</v>
      </c>
      <c r="AD13" s="66">
        <f t="shared" ref="AD13" si="369">AC13/AC$19*100</f>
        <v>1.7003188097768331</v>
      </c>
      <c r="AE13" s="39">
        <v>14</v>
      </c>
      <c r="AF13" s="66">
        <f t="shared" ref="AF13" si="370">AE13/AE$19*100</f>
        <v>1.8944519621109608</v>
      </c>
      <c r="AG13" s="39">
        <v>0</v>
      </c>
      <c r="AH13" s="39">
        <f t="shared" si="228"/>
        <v>30</v>
      </c>
      <c r="AI13" s="68">
        <f t="shared" si="3"/>
        <v>1.7857142857142856</v>
      </c>
      <c r="AJ13" s="39">
        <v>16</v>
      </c>
      <c r="AK13" s="66">
        <f t="shared" ref="AK13" si="371">AJ13/AJ$19*100</f>
        <v>1.7505470459518599</v>
      </c>
      <c r="AL13" s="39">
        <v>14</v>
      </c>
      <c r="AM13" s="66">
        <f t="shared" ref="AM13" si="372">AL13/AL$19*100</f>
        <v>1.9444444444444444</v>
      </c>
      <c r="AN13" s="39">
        <v>0</v>
      </c>
      <c r="AO13" s="39">
        <f t="shared" si="231"/>
        <v>30</v>
      </c>
      <c r="AP13" s="68">
        <f t="shared" si="4"/>
        <v>1.8359853121175032</v>
      </c>
      <c r="AQ13" s="39">
        <v>16</v>
      </c>
      <c r="AR13" s="66">
        <f t="shared" ref="AR13" si="373">AQ13/AQ$19*100</f>
        <v>1.8120045300113252</v>
      </c>
      <c r="AS13" s="39">
        <v>14</v>
      </c>
      <c r="AT13" s="66">
        <f t="shared" ref="AT13" si="374">AS13/AS$19*100</f>
        <v>2</v>
      </c>
      <c r="AU13" s="39">
        <v>0</v>
      </c>
      <c r="AV13" s="39">
        <f t="shared" si="234"/>
        <v>30</v>
      </c>
      <c r="AW13" s="68">
        <f t="shared" si="5"/>
        <v>1.8951358180669615</v>
      </c>
      <c r="AX13" s="39">
        <v>14</v>
      </c>
      <c r="AY13" s="66">
        <f t="shared" ref="AY13" si="375">AX13/AX$19*100</f>
        <v>1.6451233842538191</v>
      </c>
      <c r="AZ13" s="39">
        <v>12</v>
      </c>
      <c r="BA13" s="66">
        <f t="shared" ref="BA13" si="376">AZ13/AZ$19*100</f>
        <v>1.809954751131222</v>
      </c>
      <c r="BB13" s="39">
        <v>0</v>
      </c>
      <c r="BC13" s="39">
        <f t="shared" si="237"/>
        <v>26</v>
      </c>
      <c r="BD13" s="68">
        <f t="shared" si="6"/>
        <v>1.7173051519154559</v>
      </c>
      <c r="BE13" s="39">
        <v>14</v>
      </c>
      <c r="BF13" s="66">
        <f t="shared" ref="BF13" si="377">BE13/BE$19*100</f>
        <v>1.6867469879518073</v>
      </c>
      <c r="BG13" s="39">
        <v>12</v>
      </c>
      <c r="BH13" s="66">
        <f t="shared" ref="BH13" si="378">BG13/BG$19*100</f>
        <v>1.8489984591679509</v>
      </c>
      <c r="BI13" s="39">
        <v>0</v>
      </c>
      <c r="BJ13" s="39">
        <f t="shared" si="240"/>
        <v>26</v>
      </c>
      <c r="BK13" s="68">
        <f t="shared" si="7"/>
        <v>1.757944557133198</v>
      </c>
      <c r="BL13" s="39">
        <v>13</v>
      </c>
      <c r="BM13" s="66">
        <f t="shared" ref="BM13" si="379">BL13/BL$19*100</f>
        <v>1.6352201257861636</v>
      </c>
      <c r="BN13" s="39">
        <v>12</v>
      </c>
      <c r="BO13" s="66">
        <f t="shared" ref="BO13" si="380">BN13/BN$19*100</f>
        <v>1.910828025477707</v>
      </c>
      <c r="BP13" s="39">
        <v>0</v>
      </c>
      <c r="BQ13" s="39">
        <f t="shared" si="243"/>
        <v>25</v>
      </c>
      <c r="BR13" s="68">
        <f t="shared" si="8"/>
        <v>1.7568517217146873</v>
      </c>
      <c r="BS13" s="39">
        <v>13</v>
      </c>
      <c r="BT13" s="66">
        <f t="shared" ref="BT13" si="381">BS13/BS$19*100</f>
        <v>1.6839378238341969</v>
      </c>
      <c r="BU13" s="39">
        <v>12</v>
      </c>
      <c r="BV13" s="66">
        <f t="shared" ref="BV13" si="382">BU13/BU$19*100</f>
        <v>1.9543973941368076</v>
      </c>
      <c r="BW13" s="39">
        <v>0</v>
      </c>
      <c r="BX13" s="39">
        <f t="shared" si="346"/>
        <v>25</v>
      </c>
      <c r="BY13" s="68">
        <f t="shared" si="9"/>
        <v>1.8037518037518037</v>
      </c>
      <c r="BZ13" s="39">
        <v>13</v>
      </c>
      <c r="CA13" s="66">
        <f t="shared" ref="CA13" si="383">BZ13/BZ$19*100</f>
        <v>1.7449664429530201</v>
      </c>
      <c r="CB13" s="39">
        <v>11</v>
      </c>
      <c r="CC13" s="66">
        <f t="shared" ref="CC13" si="384">CB13/CB$19*100</f>
        <v>1.8425460636515913</v>
      </c>
      <c r="CD13" s="39">
        <v>0</v>
      </c>
      <c r="CE13" s="39">
        <f t="shared" si="349"/>
        <v>24</v>
      </c>
      <c r="CF13" s="68">
        <f t="shared" si="10"/>
        <v>1.7883755588673622</v>
      </c>
      <c r="CG13" s="39">
        <v>13</v>
      </c>
      <c r="CH13" s="66">
        <f t="shared" ref="CH13" si="385">CG13/CG$19*100</f>
        <v>1.7783857729138166</v>
      </c>
      <c r="CI13" s="39">
        <v>11</v>
      </c>
      <c r="CJ13" s="66">
        <f t="shared" ref="CJ13" si="386">CI13/CI$19*100</f>
        <v>1.8675721561969438</v>
      </c>
      <c r="CK13" s="39">
        <v>0</v>
      </c>
      <c r="CL13" s="39">
        <f t="shared" si="352"/>
        <v>24</v>
      </c>
      <c r="CM13" s="68">
        <f t="shared" si="11"/>
        <v>1.8181818181818181</v>
      </c>
      <c r="CN13" s="39">
        <v>13</v>
      </c>
      <c r="CO13" s="66">
        <f t="shared" ref="CO13" si="387">CN13/CN$19*100</f>
        <v>1.8105849582172702</v>
      </c>
      <c r="CP13" s="39">
        <v>10</v>
      </c>
      <c r="CQ13" s="66">
        <f t="shared" ref="CQ13" si="388">CP13/CP$19*100</f>
        <v>1.7301038062283738</v>
      </c>
      <c r="CR13" s="39">
        <v>0</v>
      </c>
      <c r="CS13" s="39">
        <f t="shared" si="355"/>
        <v>23</v>
      </c>
      <c r="CT13" s="68">
        <f t="shared" si="12"/>
        <v>1.7746913580246912</v>
      </c>
      <c r="CU13" s="39">
        <v>12</v>
      </c>
      <c r="CV13" s="66">
        <f t="shared" ref="CV13" si="389">CU13/CU$19*100</f>
        <v>1.7241379310344827</v>
      </c>
      <c r="CW13" s="39">
        <v>10</v>
      </c>
      <c r="CX13" s="66">
        <f t="shared" ref="CX13" si="390">CW13/CW$19*100</f>
        <v>1.7889087656529516</v>
      </c>
      <c r="CY13" s="39">
        <v>0</v>
      </c>
      <c r="CZ13" s="39">
        <f t="shared" si="358"/>
        <v>22</v>
      </c>
      <c r="DA13" s="68">
        <f t="shared" si="13"/>
        <v>1.7529880478087652</v>
      </c>
      <c r="DB13" s="39">
        <v>12</v>
      </c>
      <c r="DC13" s="66">
        <f t="shared" ref="DC13" si="391">DB13/DB$19*100</f>
        <v>1.7777777777777777</v>
      </c>
      <c r="DD13" s="39">
        <v>10</v>
      </c>
      <c r="DE13" s="66">
        <f t="shared" ref="DE13" si="392">DD13/DD$19*100</f>
        <v>1.8726591760299627</v>
      </c>
      <c r="DF13" s="39">
        <v>0</v>
      </c>
      <c r="DG13" s="39">
        <f t="shared" si="361"/>
        <v>22</v>
      </c>
      <c r="DH13" s="68">
        <f t="shared" si="14"/>
        <v>1.8196856906534327</v>
      </c>
      <c r="DI13" s="39">
        <v>12</v>
      </c>
      <c r="DJ13" s="66">
        <f t="shared" ref="DJ13" si="393">DI13/DI$19*100</f>
        <v>1.7777777777777777</v>
      </c>
      <c r="DK13" s="39">
        <v>10</v>
      </c>
      <c r="DL13" s="66">
        <f t="shared" ref="DL13" si="394">DK13/DK$19*100</f>
        <v>1.8726591760299627</v>
      </c>
      <c r="DM13" s="39">
        <v>0</v>
      </c>
      <c r="DN13" s="39">
        <f t="shared" si="264"/>
        <v>22</v>
      </c>
      <c r="DO13" s="68">
        <f t="shared" si="15"/>
        <v>1.8196856906534327</v>
      </c>
      <c r="DP13" s="71"/>
      <c r="DQ13" s="66"/>
      <c r="DR13" s="136"/>
      <c r="DS13" s="66"/>
      <c r="DT13" s="39">
        <v>0</v>
      </c>
      <c r="DU13" s="39">
        <v>20</v>
      </c>
      <c r="DV13" s="68">
        <f t="shared" si="16"/>
        <v>1.8621973929236499</v>
      </c>
      <c r="DW13" s="71"/>
      <c r="DX13" s="66"/>
      <c r="DY13" s="136"/>
      <c r="DZ13" s="66"/>
      <c r="EA13" s="39">
        <v>0</v>
      </c>
      <c r="EB13" s="39">
        <v>20</v>
      </c>
      <c r="EC13" s="68">
        <f t="shared" si="17"/>
        <v>1.8709073900841908</v>
      </c>
      <c r="ED13" s="71"/>
      <c r="EE13" s="66"/>
      <c r="EF13" s="136"/>
      <c r="EG13" s="66"/>
      <c r="EH13" s="39">
        <v>0</v>
      </c>
      <c r="EI13" s="39">
        <v>20</v>
      </c>
      <c r="EJ13" s="68">
        <f t="shared" si="18"/>
        <v>1.8921475875118259</v>
      </c>
      <c r="EK13" s="71"/>
      <c r="EL13" s="66"/>
      <c r="EM13" s="136"/>
      <c r="EN13" s="66"/>
      <c r="EO13" s="39">
        <v>0</v>
      </c>
      <c r="EP13" s="39">
        <v>20</v>
      </c>
      <c r="EQ13" s="68">
        <f t="shared" si="19"/>
        <v>1.9138755980861244</v>
      </c>
      <c r="ER13" s="71"/>
      <c r="ES13" s="66"/>
      <c r="ET13" s="136"/>
      <c r="EU13" s="66"/>
      <c r="EV13" s="39">
        <v>0</v>
      </c>
      <c r="EW13" s="39">
        <v>20</v>
      </c>
      <c r="EX13" s="68">
        <f t="shared" si="20"/>
        <v>1.9569471624266144</v>
      </c>
      <c r="EY13" s="71"/>
      <c r="EZ13" s="66"/>
      <c r="FA13" s="136"/>
      <c r="FB13" s="66"/>
      <c r="FC13" s="39">
        <v>0</v>
      </c>
      <c r="FD13" s="39">
        <v>20</v>
      </c>
      <c r="FE13" s="68">
        <f t="shared" si="21"/>
        <v>1.9880715705765408</v>
      </c>
      <c r="FF13" s="71"/>
      <c r="FG13" s="66"/>
      <c r="FH13" s="136"/>
      <c r="FI13" s="66"/>
      <c r="FJ13" s="39">
        <v>0</v>
      </c>
      <c r="FK13" s="39">
        <v>19</v>
      </c>
      <c r="FL13" s="68">
        <f t="shared" si="22"/>
        <v>1.9547325102880659</v>
      </c>
      <c r="FM13" s="71"/>
      <c r="FN13" s="66"/>
      <c r="FO13" s="136"/>
      <c r="FP13" s="66"/>
      <c r="FQ13" s="39">
        <v>0</v>
      </c>
      <c r="FR13" s="39">
        <v>18</v>
      </c>
      <c r="FS13" s="68">
        <f t="shared" si="23"/>
        <v>1.9027484143763214</v>
      </c>
      <c r="FT13" s="71"/>
      <c r="FU13" s="66"/>
      <c r="FV13" s="136"/>
      <c r="FW13" s="66"/>
      <c r="FX13" s="39">
        <v>0</v>
      </c>
      <c r="FY13" s="39">
        <v>18</v>
      </c>
      <c r="FZ13" s="68">
        <f t="shared" si="24"/>
        <v>1.9169329073482428</v>
      </c>
      <c r="GA13" s="71"/>
      <c r="GB13" s="66"/>
      <c r="GC13" s="136"/>
      <c r="GD13" s="66"/>
      <c r="GE13" s="39">
        <v>0</v>
      </c>
      <c r="GF13" s="39">
        <v>18</v>
      </c>
      <c r="GG13" s="68">
        <f t="shared" si="25"/>
        <v>1.9251336898395723</v>
      </c>
      <c r="GH13" s="71"/>
      <c r="GI13" s="66"/>
      <c r="GJ13" s="136"/>
      <c r="GK13" s="66"/>
      <c r="GL13" s="39">
        <v>0</v>
      </c>
      <c r="GM13" s="39">
        <v>18</v>
      </c>
      <c r="GN13" s="68">
        <f t="shared" si="26"/>
        <v>1.9334049409237379</v>
      </c>
      <c r="GO13" s="71"/>
      <c r="GP13" s="66"/>
      <c r="GQ13" s="136"/>
      <c r="GR13" s="66"/>
      <c r="GS13" s="39">
        <v>0</v>
      </c>
      <c r="GT13" s="39">
        <v>18</v>
      </c>
      <c r="GU13" s="68">
        <f t="shared" si="27"/>
        <v>1.9501625135427951</v>
      </c>
      <c r="GV13" s="71"/>
      <c r="GW13" s="66"/>
      <c r="GX13" s="136"/>
      <c r="GY13" s="66"/>
      <c r="GZ13" s="39">
        <v>0</v>
      </c>
      <c r="HA13" s="39">
        <v>18</v>
      </c>
      <c r="HB13" s="68">
        <f t="shared" si="28"/>
        <v>1.9736842105263157</v>
      </c>
      <c r="HC13" s="71"/>
      <c r="HD13" s="66"/>
      <c r="HE13" s="136"/>
      <c r="HF13" s="66"/>
      <c r="HG13" s="39">
        <v>0</v>
      </c>
      <c r="HH13" s="39">
        <v>18</v>
      </c>
      <c r="HI13" s="68">
        <f t="shared" si="29"/>
        <v>2.0156774916013438</v>
      </c>
      <c r="HJ13" s="71"/>
      <c r="HK13" s="66"/>
      <c r="HL13" s="136"/>
      <c r="HM13" s="66"/>
      <c r="HN13" s="39">
        <v>0</v>
      </c>
      <c r="HO13" s="39">
        <v>18</v>
      </c>
      <c r="HP13" s="68">
        <f t="shared" si="30"/>
        <v>2.0385050962627407</v>
      </c>
      <c r="HQ13" s="71"/>
      <c r="HR13" s="66"/>
      <c r="HS13" s="136"/>
      <c r="HT13" s="66"/>
      <c r="HU13" s="39">
        <v>0</v>
      </c>
      <c r="HV13" s="39">
        <v>18</v>
      </c>
      <c r="HW13" s="68">
        <f t="shared" si="31"/>
        <v>2.0642201834862388</v>
      </c>
      <c r="HX13" s="71"/>
      <c r="HY13" s="66"/>
      <c r="HZ13" s="136"/>
      <c r="IA13" s="66"/>
      <c r="IB13" s="39">
        <v>0</v>
      </c>
      <c r="IC13" s="39">
        <v>17</v>
      </c>
      <c r="ID13" s="68">
        <f t="shared" si="32"/>
        <v>1.9540229885057472</v>
      </c>
      <c r="IE13" s="71"/>
      <c r="IF13" s="66"/>
      <c r="IG13" s="136"/>
      <c r="IH13" s="66"/>
      <c r="II13" s="39">
        <v>0</v>
      </c>
      <c r="IJ13" s="39">
        <v>17</v>
      </c>
      <c r="IK13" s="68">
        <f t="shared" si="33"/>
        <v>1.9675925925925926</v>
      </c>
      <c r="IL13" s="71"/>
      <c r="IM13" s="66"/>
      <c r="IN13" s="136"/>
      <c r="IO13" s="66"/>
      <c r="IP13" s="39">
        <v>0</v>
      </c>
      <c r="IQ13" s="39">
        <v>17</v>
      </c>
      <c r="IR13" s="68">
        <f t="shared" si="34"/>
        <v>1.9836639439906651</v>
      </c>
      <c r="IS13" s="71"/>
      <c r="IT13" s="66"/>
      <c r="IU13" s="136"/>
      <c r="IV13" s="66"/>
      <c r="IW13" s="39">
        <v>0</v>
      </c>
      <c r="IX13" s="39">
        <v>17</v>
      </c>
      <c r="IY13" s="68">
        <f t="shared" si="35"/>
        <v>1.992966002344666</v>
      </c>
      <c r="IZ13" s="71"/>
      <c r="JA13" s="66"/>
      <c r="JB13" s="136"/>
      <c r="JC13" s="66"/>
      <c r="JD13" s="39">
        <v>0</v>
      </c>
      <c r="JE13" s="39">
        <v>17</v>
      </c>
      <c r="JF13" s="68">
        <f t="shared" si="36"/>
        <v>2.0047169811320753</v>
      </c>
      <c r="JG13" s="71"/>
      <c r="JH13" s="66"/>
      <c r="JI13" s="136"/>
      <c r="JJ13" s="66"/>
      <c r="JK13" s="39">
        <v>0</v>
      </c>
      <c r="JL13" s="39">
        <v>17</v>
      </c>
      <c r="JM13" s="68">
        <f t="shared" si="37"/>
        <v>2.0359281437125749</v>
      </c>
      <c r="JN13" s="71"/>
      <c r="JO13" s="66"/>
      <c r="JP13" s="136"/>
      <c r="JQ13" s="66"/>
      <c r="JR13" s="39">
        <v>0</v>
      </c>
      <c r="JS13" s="39">
        <v>17</v>
      </c>
      <c r="JT13" s="68">
        <f t="shared" si="38"/>
        <v>2.0556227327690446</v>
      </c>
      <c r="JU13" s="71"/>
      <c r="JV13" s="66"/>
      <c r="JW13" s="136"/>
      <c r="JX13" s="66"/>
      <c r="JY13" s="39">
        <v>0</v>
      </c>
      <c r="JZ13" s="39">
        <v>17</v>
      </c>
      <c r="KA13" s="68">
        <f t="shared" si="39"/>
        <v>2.0606060606060606</v>
      </c>
      <c r="KB13" s="71"/>
      <c r="KC13" s="66"/>
      <c r="KD13" s="136"/>
      <c r="KE13" s="66"/>
      <c r="KF13" s="39">
        <v>0</v>
      </c>
      <c r="KG13" s="39">
        <v>17</v>
      </c>
      <c r="KH13" s="68">
        <f t="shared" si="40"/>
        <v>2.0706455542021924</v>
      </c>
      <c r="KI13" s="71"/>
      <c r="KJ13" s="66"/>
      <c r="KK13" s="136"/>
      <c r="KL13" s="66"/>
      <c r="KM13" s="39">
        <v>0</v>
      </c>
      <c r="KN13" s="39">
        <v>17</v>
      </c>
      <c r="KO13" s="68">
        <f t="shared" si="41"/>
        <v>2.0731707317073171</v>
      </c>
      <c r="KP13" s="71"/>
      <c r="KQ13" s="66"/>
      <c r="KR13" s="136"/>
      <c r="KS13" s="66"/>
      <c r="KT13" s="39">
        <v>0</v>
      </c>
      <c r="KU13" s="39">
        <v>16</v>
      </c>
      <c r="KV13" s="68">
        <f t="shared" si="42"/>
        <v>1.96319018404908</v>
      </c>
      <c r="KW13" s="71"/>
      <c r="KX13" s="66"/>
      <c r="KY13" s="136"/>
      <c r="KZ13" s="66"/>
      <c r="LA13" s="39">
        <v>0</v>
      </c>
      <c r="LB13" s="39">
        <v>15</v>
      </c>
      <c r="LC13" s="68">
        <f t="shared" si="43"/>
        <v>1.8610421836228286</v>
      </c>
      <c r="LD13" s="71"/>
      <c r="LE13" s="66"/>
      <c r="LF13" s="136"/>
      <c r="LG13" s="66"/>
      <c r="LH13" s="39">
        <v>0</v>
      </c>
      <c r="LI13" s="39">
        <v>15</v>
      </c>
      <c r="LJ13" s="68">
        <f t="shared" si="44"/>
        <v>1.877346683354193</v>
      </c>
      <c r="LK13" s="71"/>
      <c r="LL13" s="66"/>
      <c r="LM13" s="136"/>
      <c r="LN13" s="66"/>
      <c r="LO13" s="39">
        <v>0</v>
      </c>
      <c r="LP13" s="39">
        <v>15</v>
      </c>
      <c r="LQ13" s="68">
        <f t="shared" si="45"/>
        <v>1.8867924528301887</v>
      </c>
      <c r="LR13" s="71"/>
      <c r="LS13" s="66"/>
      <c r="LT13" s="136"/>
      <c r="LU13" s="66"/>
      <c r="LV13" s="39">
        <v>0</v>
      </c>
      <c r="LW13" s="39">
        <v>15</v>
      </c>
      <c r="LX13" s="68">
        <f t="shared" si="46"/>
        <v>1.9083969465648856</v>
      </c>
      <c r="LY13" s="71"/>
      <c r="LZ13" s="66"/>
      <c r="MA13" s="136"/>
      <c r="MB13" s="66"/>
      <c r="MC13" s="39">
        <v>0</v>
      </c>
      <c r="MD13" s="39">
        <v>15</v>
      </c>
      <c r="ME13" s="68">
        <f t="shared" si="47"/>
        <v>1.910828025477707</v>
      </c>
      <c r="MF13" s="71"/>
      <c r="MG13" s="66"/>
      <c r="MH13" s="136"/>
      <c r="MI13" s="66"/>
      <c r="MJ13" s="39">
        <v>0</v>
      </c>
      <c r="MK13" s="39">
        <v>15</v>
      </c>
      <c r="ML13" s="68">
        <f t="shared" si="48"/>
        <v>1.9181585677749362</v>
      </c>
      <c r="MM13" s="71"/>
      <c r="MN13" s="66"/>
      <c r="MO13" s="136"/>
      <c r="MP13" s="66"/>
      <c r="MQ13" s="39">
        <v>0</v>
      </c>
      <c r="MR13" s="39">
        <v>15</v>
      </c>
      <c r="MS13" s="68">
        <f t="shared" si="49"/>
        <v>1.9255455712451863</v>
      </c>
      <c r="MT13" s="71"/>
      <c r="MU13" s="66"/>
      <c r="MV13" s="136"/>
      <c r="MW13" s="66"/>
      <c r="MX13" s="39">
        <v>0</v>
      </c>
      <c r="MY13" s="39">
        <v>15</v>
      </c>
      <c r="MZ13" s="68">
        <f t="shared" si="50"/>
        <v>1.935483870967742</v>
      </c>
      <c r="NA13" s="71"/>
      <c r="NB13" s="66"/>
      <c r="NC13" s="136"/>
      <c r="ND13" s="66"/>
      <c r="NE13" s="39">
        <v>0</v>
      </c>
      <c r="NF13" s="39">
        <v>15</v>
      </c>
      <c r="NG13" s="68">
        <f t="shared" si="51"/>
        <v>1.9379844961240309</v>
      </c>
      <c r="NH13" s="71"/>
      <c r="NI13" s="66"/>
      <c r="NJ13" s="136"/>
      <c r="NK13" s="66"/>
      <c r="NL13" s="39">
        <v>0</v>
      </c>
      <c r="NM13" s="39">
        <v>15</v>
      </c>
      <c r="NN13" s="68">
        <f t="shared" si="52"/>
        <v>1.953125</v>
      </c>
      <c r="NO13" s="71"/>
      <c r="NP13" s="66"/>
      <c r="NQ13" s="136"/>
      <c r="NR13" s="66"/>
      <c r="NS13" s="39">
        <v>0</v>
      </c>
      <c r="NT13" s="39">
        <v>15</v>
      </c>
      <c r="NU13" s="68">
        <f t="shared" si="53"/>
        <v>1.95822454308094</v>
      </c>
      <c r="NV13" s="71"/>
      <c r="NW13" s="66"/>
      <c r="NX13" s="136"/>
      <c r="NY13" s="66"/>
      <c r="NZ13" s="39">
        <v>0</v>
      </c>
      <c r="OA13" s="39">
        <v>15</v>
      </c>
      <c r="OB13" s="68">
        <f t="shared" si="54"/>
        <v>1.95822454308094</v>
      </c>
      <c r="OC13" s="71"/>
      <c r="OD13" s="66"/>
      <c r="OE13" s="136"/>
      <c r="OF13" s="66"/>
      <c r="OG13" s="39">
        <v>0</v>
      </c>
      <c r="OH13" s="39">
        <v>15</v>
      </c>
      <c r="OI13" s="68">
        <f t="shared" si="55"/>
        <v>1.9607843137254901</v>
      </c>
      <c r="OJ13" s="71"/>
      <c r="OK13" s="66"/>
      <c r="OL13" s="136"/>
      <c r="OM13" s="66"/>
      <c r="ON13" s="39">
        <v>0</v>
      </c>
      <c r="OO13" s="39">
        <v>15</v>
      </c>
      <c r="OP13" s="68">
        <f t="shared" si="56"/>
        <v>1.9685039370078741</v>
      </c>
      <c r="OQ13" s="71"/>
      <c r="OR13" s="66"/>
      <c r="OS13" s="136"/>
      <c r="OT13" s="66"/>
      <c r="OU13" s="39">
        <v>0</v>
      </c>
      <c r="OV13" s="39">
        <v>14</v>
      </c>
      <c r="OW13" s="68">
        <f t="shared" si="57"/>
        <v>1.8518518518518516</v>
      </c>
      <c r="OX13" s="71"/>
      <c r="OY13" s="66"/>
      <c r="OZ13" s="136"/>
      <c r="PA13" s="66"/>
      <c r="PB13" s="39">
        <v>0</v>
      </c>
      <c r="PC13" s="39">
        <v>14</v>
      </c>
      <c r="PD13" s="68">
        <f t="shared" si="58"/>
        <v>1.8617021276595744</v>
      </c>
      <c r="PE13" s="71"/>
      <c r="PF13" s="66"/>
      <c r="PG13" s="136"/>
      <c r="PH13" s="66"/>
      <c r="PI13" s="39">
        <v>0</v>
      </c>
      <c r="PJ13" s="39">
        <v>14</v>
      </c>
      <c r="PK13" s="68">
        <f t="shared" si="59"/>
        <v>1.8691588785046727</v>
      </c>
      <c r="PL13" s="71"/>
      <c r="PM13" s="66"/>
      <c r="PN13" s="136"/>
      <c r="PO13" s="66"/>
      <c r="PP13" s="39">
        <v>0</v>
      </c>
      <c r="PQ13" s="39">
        <v>14</v>
      </c>
      <c r="PR13" s="68">
        <f t="shared" si="60"/>
        <v>1.8766756032171581</v>
      </c>
      <c r="PS13" s="71"/>
      <c r="PT13" s="66"/>
      <c r="PU13" s="136"/>
      <c r="PV13" s="66"/>
      <c r="PW13" s="39">
        <v>0</v>
      </c>
      <c r="PX13" s="39">
        <v>14</v>
      </c>
      <c r="PY13" s="68">
        <f t="shared" si="61"/>
        <v>1.8791946308724832</v>
      </c>
      <c r="PZ13" s="71"/>
      <c r="QA13" s="66"/>
      <c r="QB13" s="136"/>
      <c r="QC13" s="66"/>
      <c r="QD13" s="39">
        <v>0</v>
      </c>
      <c r="QE13" s="39">
        <v>14</v>
      </c>
      <c r="QF13" s="68">
        <f t="shared" si="62"/>
        <v>1.8918918918918921</v>
      </c>
      <c r="QG13" s="71"/>
      <c r="QH13" s="66"/>
      <c r="QI13" s="136"/>
      <c r="QJ13" s="66"/>
      <c r="QK13" s="39">
        <v>0</v>
      </c>
      <c r="QL13" s="39">
        <v>14</v>
      </c>
      <c r="QM13" s="68">
        <f t="shared" si="63"/>
        <v>1.8944519621109608</v>
      </c>
      <c r="QN13" s="71"/>
      <c r="QO13" s="66"/>
      <c r="QP13" s="136"/>
      <c r="QQ13" s="66"/>
      <c r="QR13" s="39">
        <v>0</v>
      </c>
      <c r="QS13" s="39">
        <v>14</v>
      </c>
      <c r="QT13" s="68">
        <f t="shared" si="64"/>
        <v>1.8944519621109608</v>
      </c>
      <c r="QU13" s="71"/>
      <c r="QV13" s="66"/>
      <c r="QW13" s="136"/>
      <c r="QX13" s="66"/>
      <c r="QY13" s="39">
        <v>0</v>
      </c>
      <c r="QZ13" s="39">
        <v>14</v>
      </c>
      <c r="RA13" s="68">
        <f t="shared" si="65"/>
        <v>1.8944519621109608</v>
      </c>
      <c r="RB13" s="71"/>
      <c r="RC13" s="66"/>
      <c r="RD13" s="136"/>
      <c r="RE13" s="66"/>
      <c r="RF13" s="39">
        <v>0</v>
      </c>
      <c r="RG13" s="39">
        <v>14</v>
      </c>
      <c r="RH13" s="68">
        <f t="shared" si="66"/>
        <v>1.8970189701897018</v>
      </c>
      <c r="RI13" s="71"/>
      <c r="RJ13" s="66"/>
      <c r="RK13" s="136"/>
      <c r="RL13" s="66"/>
      <c r="RM13" s="39">
        <v>0</v>
      </c>
      <c r="RN13" s="39">
        <v>14</v>
      </c>
      <c r="RO13" s="68">
        <f t="shared" si="67"/>
        <v>1.9047619047619049</v>
      </c>
      <c r="RP13" s="71"/>
      <c r="RQ13" s="66"/>
      <c r="RR13" s="136"/>
      <c r="RS13" s="66"/>
      <c r="RT13" s="39">
        <v>0</v>
      </c>
      <c r="RU13" s="39">
        <v>14</v>
      </c>
      <c r="RV13" s="68">
        <f t="shared" si="68"/>
        <v>1.9099590723055935</v>
      </c>
      <c r="RW13" s="71"/>
      <c r="RX13" s="66"/>
      <c r="RY13" s="136"/>
      <c r="RZ13" s="66"/>
      <c r="SA13" s="39">
        <v>0</v>
      </c>
      <c r="SB13" s="39">
        <v>14</v>
      </c>
      <c r="SC13" s="68">
        <f t="shared" si="69"/>
        <v>1.9125683060109291</v>
      </c>
      <c r="SD13" s="71"/>
      <c r="SE13" s="66"/>
      <c r="SF13" s="136"/>
      <c r="SG13" s="66"/>
      <c r="SH13" s="39">
        <v>0</v>
      </c>
      <c r="SI13" s="39">
        <v>14</v>
      </c>
      <c r="SJ13" s="68">
        <f t="shared" si="70"/>
        <v>1.9204389574759946</v>
      </c>
      <c r="SK13" s="71"/>
      <c r="SL13" s="66"/>
      <c r="SM13" s="136"/>
      <c r="SN13" s="66"/>
      <c r="SO13" s="39">
        <v>0</v>
      </c>
      <c r="SP13" s="39">
        <v>14</v>
      </c>
      <c r="SQ13" s="68">
        <f t="shared" si="71"/>
        <v>1.9204389574759946</v>
      </c>
      <c r="SR13" s="71"/>
      <c r="SS13" s="66"/>
      <c r="ST13" s="136"/>
      <c r="SU13" s="66"/>
      <c r="SV13" s="39">
        <v>0</v>
      </c>
      <c r="SW13" s="39">
        <v>14</v>
      </c>
      <c r="SX13" s="68">
        <f t="shared" si="72"/>
        <v>1.9204389574759946</v>
      </c>
      <c r="SY13" s="71"/>
      <c r="SZ13" s="66"/>
      <c r="TA13" s="136"/>
      <c r="TB13" s="66"/>
      <c r="TC13" s="39">
        <v>0</v>
      </c>
      <c r="TD13" s="39">
        <v>14</v>
      </c>
      <c r="TE13" s="68">
        <f t="shared" si="73"/>
        <v>1.9230769230769231</v>
      </c>
      <c r="TF13" s="71"/>
      <c r="TG13" s="66"/>
      <c r="TH13" s="136"/>
      <c r="TI13" s="66"/>
      <c r="TJ13" s="39">
        <v>0</v>
      </c>
      <c r="TK13" s="39">
        <v>14</v>
      </c>
      <c r="TL13" s="68">
        <f t="shared" si="74"/>
        <v>1.9230769230769231</v>
      </c>
      <c r="TM13" s="71"/>
      <c r="TN13" s="66"/>
      <c r="TO13" s="136"/>
      <c r="TP13" s="66"/>
      <c r="TQ13" s="39">
        <v>0</v>
      </c>
      <c r="TR13" s="39">
        <v>14</v>
      </c>
      <c r="TS13" s="68">
        <f t="shared" si="75"/>
        <v>1.9257221458046769</v>
      </c>
      <c r="TT13" s="71"/>
      <c r="TU13" s="66"/>
      <c r="TV13" s="136"/>
      <c r="TW13" s="66"/>
      <c r="TX13" s="39">
        <v>0</v>
      </c>
      <c r="TY13" s="39">
        <v>14</v>
      </c>
      <c r="TZ13" s="68">
        <f t="shared" si="76"/>
        <v>1.9257221458046769</v>
      </c>
      <c r="UA13" s="71"/>
      <c r="UB13" s="66"/>
      <c r="UC13" s="136"/>
      <c r="UD13" s="66"/>
      <c r="UE13" s="39">
        <v>0</v>
      </c>
      <c r="UF13" s="39">
        <v>14</v>
      </c>
      <c r="UG13" s="68">
        <f t="shared" si="77"/>
        <v>1.9257221458046769</v>
      </c>
      <c r="UH13" s="71"/>
      <c r="UI13" s="66"/>
      <c r="UJ13" s="136"/>
      <c r="UK13" s="66"/>
      <c r="UL13" s="39">
        <v>0</v>
      </c>
      <c r="UM13" s="39">
        <v>14</v>
      </c>
      <c r="UN13" s="68">
        <f t="shared" si="78"/>
        <v>1.9257221458046769</v>
      </c>
      <c r="UO13" s="71"/>
      <c r="UP13" s="66"/>
      <c r="UQ13" s="136"/>
      <c r="UR13" s="66"/>
      <c r="US13" s="39">
        <v>0</v>
      </c>
      <c r="UT13" s="39">
        <v>14</v>
      </c>
      <c r="UU13" s="68">
        <f t="shared" si="79"/>
        <v>1.9257221458046769</v>
      </c>
      <c r="UV13" s="71"/>
      <c r="UW13" s="66"/>
      <c r="UX13" s="136"/>
      <c r="UY13" s="66"/>
      <c r="UZ13" s="39">
        <v>0</v>
      </c>
      <c r="VA13" s="39">
        <v>14</v>
      </c>
      <c r="VB13" s="68">
        <f t="shared" si="80"/>
        <v>1.9283746556473829</v>
      </c>
      <c r="VC13" s="71"/>
      <c r="VD13" s="66"/>
      <c r="VE13" s="136"/>
      <c r="VF13" s="66"/>
      <c r="VG13" s="39">
        <v>0</v>
      </c>
      <c r="VH13" s="39">
        <v>14</v>
      </c>
      <c r="VI13" s="68">
        <f t="shared" si="81"/>
        <v>1.9283746556473829</v>
      </c>
      <c r="VJ13" s="71"/>
      <c r="VK13" s="66"/>
      <c r="VL13" s="136"/>
      <c r="VM13" s="66"/>
      <c r="VN13" s="39">
        <v>0</v>
      </c>
      <c r="VO13" s="39">
        <v>14</v>
      </c>
      <c r="VP13" s="68">
        <f t="shared" si="82"/>
        <v>1.9283746556473829</v>
      </c>
      <c r="VQ13" s="71"/>
      <c r="VR13" s="66"/>
      <c r="VS13" s="136"/>
      <c r="VT13" s="66"/>
      <c r="VU13" s="39">
        <v>0</v>
      </c>
      <c r="VV13" s="39">
        <v>14</v>
      </c>
      <c r="VW13" s="68">
        <f t="shared" si="83"/>
        <v>1.9283746556473829</v>
      </c>
      <c r="VX13" s="71"/>
      <c r="VY13" s="66"/>
      <c r="VZ13" s="136"/>
      <c r="WA13" s="66"/>
      <c r="WB13" s="39">
        <v>0</v>
      </c>
      <c r="WC13" s="39">
        <v>14</v>
      </c>
      <c r="WD13" s="68">
        <f t="shared" si="84"/>
        <v>1.9283746556473829</v>
      </c>
      <c r="WE13" s="71"/>
      <c r="WF13" s="66"/>
      <c r="WG13" s="136"/>
      <c r="WH13" s="66"/>
      <c r="WI13" s="39">
        <v>0</v>
      </c>
      <c r="WJ13" s="39">
        <v>14</v>
      </c>
      <c r="WK13" s="68">
        <f t="shared" si="85"/>
        <v>1.9310344827586208</v>
      </c>
      <c r="WL13" s="71"/>
      <c r="WM13" s="66"/>
      <c r="WO13" s="66"/>
      <c r="WP13" s="39">
        <v>0</v>
      </c>
      <c r="WQ13" s="39">
        <v>14</v>
      </c>
      <c r="WR13" s="68">
        <f t="shared" si="86"/>
        <v>1.9310344827586208</v>
      </c>
      <c r="WS13" s="71"/>
      <c r="WT13" s="66"/>
      <c r="WV13" s="66"/>
      <c r="WW13" s="39">
        <v>0</v>
      </c>
      <c r="WX13" s="39">
        <v>14</v>
      </c>
      <c r="WY13" s="68">
        <f t="shared" si="87"/>
        <v>1.9310344827586208</v>
      </c>
      <c r="WZ13" s="71"/>
      <c r="XA13" s="66"/>
      <c r="XC13" s="66"/>
      <c r="XD13" s="39">
        <v>0</v>
      </c>
      <c r="XE13" s="39">
        <v>14</v>
      </c>
      <c r="XF13" s="68">
        <f t="shared" si="88"/>
        <v>1.9310344827586208</v>
      </c>
      <c r="XG13" s="71"/>
      <c r="XH13" s="66"/>
      <c r="XJ13" s="66"/>
      <c r="XK13" s="39">
        <v>0</v>
      </c>
      <c r="XL13" s="39">
        <v>14</v>
      </c>
      <c r="XM13" s="68">
        <f t="shared" si="89"/>
        <v>1.9310344827586208</v>
      </c>
      <c r="XN13" s="71"/>
      <c r="XO13" s="66"/>
      <c r="XQ13" s="66"/>
      <c r="XR13" s="39">
        <v>0</v>
      </c>
      <c r="XS13" s="39">
        <v>14</v>
      </c>
      <c r="XT13" s="68">
        <f t="shared" si="90"/>
        <v>1.9337016574585635</v>
      </c>
      <c r="XU13" s="71"/>
      <c r="XV13" s="66"/>
      <c r="XX13" s="66"/>
      <c r="XY13" s="39">
        <v>0</v>
      </c>
      <c r="XZ13" s="39">
        <v>14</v>
      </c>
      <c r="YA13" s="68">
        <f t="shared" si="91"/>
        <v>1.9363762102351314</v>
      </c>
      <c r="YB13" s="71"/>
      <c r="YC13" s="66"/>
      <c r="YE13" s="66"/>
      <c r="YF13" s="39">
        <v>0</v>
      </c>
      <c r="YG13" s="39">
        <v>14</v>
      </c>
      <c r="YH13" s="68">
        <f t="shared" si="92"/>
        <v>1.9417475728155338</v>
      </c>
      <c r="YI13" s="71"/>
      <c r="YJ13" s="66"/>
      <c r="YL13" s="66"/>
      <c r="YM13" s="39">
        <v>0</v>
      </c>
      <c r="YN13" s="39">
        <v>14</v>
      </c>
      <c r="YO13" s="68">
        <f t="shared" si="93"/>
        <v>1.9471488178025034</v>
      </c>
      <c r="YP13" s="71"/>
      <c r="YQ13" s="66"/>
      <c r="YS13" s="66"/>
      <c r="YT13" s="39">
        <v>0</v>
      </c>
      <c r="YU13" s="39">
        <v>14</v>
      </c>
      <c r="YV13" s="68">
        <f t="shared" si="94"/>
        <v>1.9525801952580195</v>
      </c>
      <c r="YW13" s="71"/>
      <c r="YX13" s="66"/>
      <c r="YZ13" s="66"/>
      <c r="ZA13" s="39">
        <v>0</v>
      </c>
      <c r="ZB13" s="39">
        <v>14</v>
      </c>
      <c r="ZC13" s="68">
        <f t="shared" si="95"/>
        <v>1.9525801952580195</v>
      </c>
      <c r="ZD13" s="71"/>
      <c r="ZE13" s="66"/>
      <c r="ZG13" s="66"/>
      <c r="ZH13" s="39">
        <v>0</v>
      </c>
      <c r="ZI13" s="39">
        <v>14</v>
      </c>
      <c r="ZJ13" s="68">
        <f t="shared" si="96"/>
        <v>1.9553072625698324</v>
      </c>
      <c r="ZK13" s="71"/>
      <c r="ZL13" s="66"/>
      <c r="ZN13" s="66"/>
      <c r="ZO13" s="39">
        <v>0</v>
      </c>
      <c r="ZP13" s="39">
        <v>14</v>
      </c>
      <c r="ZQ13" s="68">
        <f t="shared" si="97"/>
        <v>1.9635343618513323</v>
      </c>
      <c r="ZR13" s="71"/>
      <c r="ZS13" s="66"/>
      <c r="ZU13" s="66"/>
      <c r="ZV13" s="39">
        <v>0</v>
      </c>
      <c r="ZW13" s="39">
        <v>14</v>
      </c>
      <c r="ZX13" s="68">
        <f t="shared" si="98"/>
        <v>1.9635343618513323</v>
      </c>
      <c r="ZY13" s="71"/>
      <c r="ZZ13" s="66"/>
      <c r="AAB13" s="66"/>
      <c r="AAC13" s="39">
        <v>0</v>
      </c>
      <c r="AAD13" s="39">
        <v>14</v>
      </c>
      <c r="AAE13" s="68">
        <f t="shared" si="99"/>
        <v>1.9662921348314606</v>
      </c>
      <c r="AAF13" s="71"/>
      <c r="AAG13" s="66"/>
      <c r="AAI13" s="66"/>
      <c r="AAJ13" s="39">
        <v>0</v>
      </c>
      <c r="AAK13" s="39">
        <v>12</v>
      </c>
      <c r="AAL13" s="68">
        <f t="shared" si="100"/>
        <v>1.6877637130801686</v>
      </c>
      <c r="AAM13" s="71"/>
      <c r="AAN13" s="66"/>
      <c r="AAP13" s="66"/>
      <c r="AAQ13" s="39">
        <v>0</v>
      </c>
      <c r="AAR13" s="39">
        <v>12</v>
      </c>
      <c r="AAS13" s="68">
        <f t="shared" si="101"/>
        <v>1.6877637130801686</v>
      </c>
      <c r="AAT13" s="71"/>
      <c r="AAU13" s="66"/>
      <c r="AAW13" s="66"/>
      <c r="AAX13" s="39">
        <v>0</v>
      </c>
      <c r="AAY13" s="39">
        <v>12</v>
      </c>
      <c r="AAZ13" s="68">
        <f t="shared" si="102"/>
        <v>1.6877637130801686</v>
      </c>
      <c r="ABA13" s="71"/>
      <c r="ABB13" s="66"/>
      <c r="ABD13" s="66"/>
      <c r="ABE13" s="39">
        <v>0</v>
      </c>
      <c r="ABF13" s="39">
        <v>12</v>
      </c>
      <c r="ABG13" s="68">
        <f t="shared" si="103"/>
        <v>1.692524682651622</v>
      </c>
      <c r="ABH13" s="71"/>
      <c r="ABI13" s="66"/>
      <c r="ABK13" s="66"/>
      <c r="ABL13" s="39">
        <v>0</v>
      </c>
      <c r="ABM13" s="39">
        <v>12</v>
      </c>
      <c r="ABN13" s="68">
        <f t="shared" si="104"/>
        <v>1.6949152542372881</v>
      </c>
      <c r="ABO13" s="71"/>
      <c r="ABP13" s="66"/>
      <c r="ABR13" s="66"/>
      <c r="ABS13" s="39">
        <v>0</v>
      </c>
      <c r="ABT13" s="39">
        <v>12</v>
      </c>
      <c r="ABU13" s="68">
        <f t="shared" si="105"/>
        <v>1.6997167138810201</v>
      </c>
      <c r="ABV13" s="71"/>
      <c r="ABW13" s="66"/>
      <c r="ABY13" s="66"/>
      <c r="ABZ13" s="39">
        <v>0</v>
      </c>
      <c r="ACA13" s="39">
        <v>12</v>
      </c>
      <c r="ACB13" s="68">
        <f t="shared" si="106"/>
        <v>1.7142857142857144</v>
      </c>
      <c r="ACC13" s="71"/>
      <c r="ACD13" s="66"/>
      <c r="ACF13" s="66"/>
      <c r="ACG13" s="39">
        <v>0</v>
      </c>
      <c r="ACH13" s="39">
        <v>12</v>
      </c>
      <c r="ACI13" s="68">
        <f t="shared" si="107"/>
        <v>1.7142857142857144</v>
      </c>
      <c r="ACJ13" s="71"/>
      <c r="ACK13" s="66"/>
      <c r="ACM13" s="66"/>
      <c r="ACN13" s="39">
        <v>0</v>
      </c>
      <c r="ACO13" s="39">
        <v>12</v>
      </c>
      <c r="ACP13" s="68">
        <f t="shared" si="108"/>
        <v>1.7191977077363898</v>
      </c>
      <c r="ACQ13" s="71"/>
      <c r="ACR13" s="66"/>
      <c r="ACT13" s="66"/>
      <c r="ACU13" s="39">
        <v>0</v>
      </c>
      <c r="ACV13" s="39">
        <v>12</v>
      </c>
      <c r="ACW13" s="68">
        <f t="shared" si="109"/>
        <v>1.7191977077363898</v>
      </c>
      <c r="ACX13" s="71"/>
      <c r="ACY13" s="66"/>
      <c r="ADA13" s="66"/>
      <c r="ADB13" s="39">
        <v>0</v>
      </c>
      <c r="ADC13" s="39">
        <v>12</v>
      </c>
      <c r="ADD13" s="68">
        <f t="shared" si="110"/>
        <v>1.7191977077363898</v>
      </c>
      <c r="ADE13" s="71"/>
      <c r="ADF13" s="66"/>
      <c r="ADH13" s="66"/>
      <c r="ADI13" s="39">
        <v>0</v>
      </c>
      <c r="ADJ13" s="39">
        <v>12</v>
      </c>
      <c r="ADK13" s="68">
        <f t="shared" si="111"/>
        <v>1.7191977077363898</v>
      </c>
      <c r="ADL13" s="71"/>
      <c r="ADM13" s="66"/>
      <c r="ADO13" s="66"/>
      <c r="ADP13" s="39">
        <v>0</v>
      </c>
      <c r="ADQ13" s="39">
        <v>12</v>
      </c>
      <c r="ADR13" s="68">
        <f t="shared" si="112"/>
        <v>1.7191977077363898</v>
      </c>
      <c r="ADS13" s="71"/>
      <c r="ADT13" s="66"/>
      <c r="ADV13" s="66"/>
      <c r="ADW13" s="39">
        <v>0</v>
      </c>
      <c r="ADX13" s="39">
        <v>12</v>
      </c>
      <c r="ADY13" s="68">
        <f t="shared" si="113"/>
        <v>1.7241379310344827</v>
      </c>
      <c r="ADZ13" s="71"/>
      <c r="AEA13" s="66"/>
      <c r="AEC13" s="66"/>
      <c r="AED13" s="39">
        <v>0</v>
      </c>
      <c r="AEE13" s="39">
        <v>11</v>
      </c>
      <c r="AEF13" s="68">
        <f t="shared" si="114"/>
        <v>1.5988372093023258</v>
      </c>
      <c r="AEG13" s="71"/>
      <c r="AEH13" s="66"/>
      <c r="AEJ13" s="66"/>
      <c r="AEK13" s="39">
        <v>0</v>
      </c>
      <c r="AEL13" s="39">
        <v>11</v>
      </c>
      <c r="AEM13" s="68">
        <f t="shared" si="115"/>
        <v>1.5988372093023258</v>
      </c>
      <c r="AEN13" s="71"/>
      <c r="AEO13" s="66"/>
      <c r="AEQ13" s="66"/>
      <c r="AER13" s="39">
        <v>0</v>
      </c>
      <c r="AES13" s="39">
        <v>11</v>
      </c>
      <c r="AET13" s="68">
        <f t="shared" si="116"/>
        <v>1.6011644832605532</v>
      </c>
      <c r="AEU13" s="71"/>
      <c r="AEV13" s="66"/>
      <c r="AEX13" s="66"/>
      <c r="AEY13" s="39">
        <v>0</v>
      </c>
      <c r="AEZ13" s="39">
        <v>11</v>
      </c>
      <c r="AFA13" s="68">
        <f t="shared" si="117"/>
        <v>1.6011644832605532</v>
      </c>
      <c r="AFB13" s="71"/>
      <c r="AFC13" s="66"/>
      <c r="AFE13" s="66"/>
      <c r="AFF13" s="39">
        <v>0</v>
      </c>
      <c r="AFG13" s="39">
        <v>11</v>
      </c>
      <c r="AFH13" s="68">
        <f t="shared" si="118"/>
        <v>1.6034985422740524</v>
      </c>
      <c r="AFI13" s="71"/>
      <c r="AFJ13" s="66"/>
      <c r="AFL13" s="66"/>
      <c r="AFM13" s="39">
        <v>0</v>
      </c>
      <c r="AFN13" s="39">
        <v>11</v>
      </c>
      <c r="AFO13" s="68">
        <f t="shared" si="119"/>
        <v>1.6034985422740524</v>
      </c>
      <c r="AFP13" s="71"/>
      <c r="AFQ13" s="66"/>
      <c r="AFS13" s="66"/>
      <c r="AFT13" s="39">
        <v>0</v>
      </c>
      <c r="AFU13" s="39">
        <v>11</v>
      </c>
      <c r="AFV13" s="68">
        <f t="shared" si="120"/>
        <v>1.6034985422740524</v>
      </c>
      <c r="AFW13" s="71"/>
      <c r="AFX13" s="66"/>
      <c r="AFZ13" s="66"/>
      <c r="AGA13" s="39">
        <v>0</v>
      </c>
      <c r="AGB13" s="39">
        <v>11</v>
      </c>
      <c r="AGC13" s="68">
        <f t="shared" si="121"/>
        <v>1.6058394160583942</v>
      </c>
      <c r="AGD13" s="71"/>
      <c r="AGE13" s="66"/>
      <c r="AGG13" s="66"/>
      <c r="AGH13" s="39">
        <v>0</v>
      </c>
      <c r="AGI13" s="39">
        <v>11</v>
      </c>
      <c r="AGJ13" s="68">
        <f t="shared" si="122"/>
        <v>1.6058394160583942</v>
      </c>
      <c r="AGK13" s="71"/>
      <c r="AGL13" s="66"/>
      <c r="AGN13" s="66"/>
      <c r="AGO13" s="39">
        <v>0</v>
      </c>
      <c r="AGP13" s="39">
        <v>11</v>
      </c>
      <c r="AGQ13" s="68">
        <f t="shared" si="123"/>
        <v>1.6058394160583942</v>
      </c>
      <c r="AGR13" s="71"/>
      <c r="AGS13" s="66"/>
      <c r="AGU13" s="66"/>
      <c r="AGV13" s="39">
        <v>0</v>
      </c>
      <c r="AGW13" s="39">
        <v>11</v>
      </c>
      <c r="AGX13" s="68">
        <f t="shared" si="124"/>
        <v>1.6058394160583942</v>
      </c>
      <c r="AGY13" s="71"/>
      <c r="AGZ13" s="66"/>
      <c r="AHB13" s="66"/>
      <c r="AHC13" s="39">
        <v>0</v>
      </c>
      <c r="AHD13" s="39">
        <v>11</v>
      </c>
      <c r="AHE13" s="68">
        <f t="shared" si="125"/>
        <v>1.6058394160583942</v>
      </c>
      <c r="AHF13" s="71"/>
      <c r="AHG13" s="66"/>
      <c r="AHI13" s="66"/>
      <c r="AHJ13" s="39">
        <v>0</v>
      </c>
      <c r="AHK13" s="39">
        <v>11</v>
      </c>
      <c r="AHL13" s="68">
        <f t="shared" si="126"/>
        <v>1.6058394160583942</v>
      </c>
      <c r="AHM13" s="71"/>
      <c r="AHN13" s="66"/>
      <c r="AHP13" s="66"/>
      <c r="AHQ13" s="39">
        <v>0</v>
      </c>
      <c r="AHR13" s="39">
        <v>11</v>
      </c>
      <c r="AHS13" s="68">
        <f t="shared" si="127"/>
        <v>1.6081871345029239</v>
      </c>
      <c r="AHT13" s="71"/>
      <c r="AHU13" s="66"/>
      <c r="AHW13" s="66"/>
      <c r="AHX13" s="39">
        <v>0</v>
      </c>
      <c r="AHY13" s="39">
        <v>11</v>
      </c>
      <c r="AHZ13" s="68">
        <f t="shared" si="128"/>
        <v>1.6105417276720351</v>
      </c>
      <c r="AIA13" s="71"/>
      <c r="AIB13" s="66"/>
      <c r="AID13" s="66"/>
      <c r="AIE13" s="39">
        <v>0</v>
      </c>
      <c r="AIF13" s="39">
        <v>11</v>
      </c>
      <c r="AIG13" s="68">
        <f t="shared" si="129"/>
        <v>1.6129032258064515</v>
      </c>
      <c r="AIH13" s="71"/>
      <c r="AII13" s="66"/>
      <c r="AIK13" s="66"/>
      <c r="AIL13" s="39">
        <v>0</v>
      </c>
      <c r="AIM13" s="39">
        <v>11</v>
      </c>
      <c r="AIN13" s="68">
        <f t="shared" si="130"/>
        <v>1.6152716593245229</v>
      </c>
      <c r="AIO13" s="71"/>
      <c r="AIP13" s="66"/>
      <c r="AIR13" s="66"/>
      <c r="AIS13" s="39">
        <v>0</v>
      </c>
      <c r="AIT13" s="39">
        <v>11</v>
      </c>
      <c r="AIU13" s="68">
        <f t="shared" si="131"/>
        <v>1.6152716593245229</v>
      </c>
      <c r="AIV13" s="71"/>
      <c r="AIW13" s="66"/>
      <c r="AIY13" s="66"/>
      <c r="AIZ13" s="39">
        <v>0</v>
      </c>
      <c r="AJA13" s="39">
        <v>11</v>
      </c>
      <c r="AJB13" s="68">
        <f t="shared" si="132"/>
        <v>1.6152716593245229</v>
      </c>
      <c r="AJC13" s="71"/>
      <c r="AJD13" s="66"/>
      <c r="AJF13" s="66"/>
      <c r="AJG13" s="39">
        <v>0</v>
      </c>
      <c r="AJH13" s="39">
        <v>11</v>
      </c>
      <c r="AJI13" s="68">
        <f t="shared" si="133"/>
        <v>1.6152716593245229</v>
      </c>
      <c r="AJJ13" s="71"/>
      <c r="AJK13" s="66"/>
      <c r="AJM13" s="66"/>
      <c r="AJN13" s="39">
        <v>0</v>
      </c>
      <c r="AJO13" s="39">
        <v>12</v>
      </c>
      <c r="AJP13" s="68">
        <f t="shared" si="134"/>
        <v>1.7621145374449341</v>
      </c>
      <c r="AJQ13" s="71"/>
      <c r="AJR13" s="66"/>
      <c r="AJT13" s="66"/>
      <c r="AJU13" s="39">
        <v>0</v>
      </c>
      <c r="AJV13" s="39">
        <v>13</v>
      </c>
      <c r="AJW13" s="68">
        <f t="shared" si="135"/>
        <v>1.908957415565345</v>
      </c>
      <c r="AJX13" s="71"/>
      <c r="AJY13" s="66"/>
      <c r="AKA13" s="66"/>
      <c r="AKB13" s="39">
        <v>0</v>
      </c>
      <c r="AKC13" s="39">
        <v>13</v>
      </c>
      <c r="AKD13" s="68">
        <f t="shared" si="136"/>
        <v>1.908957415565345</v>
      </c>
      <c r="AKE13" s="71"/>
      <c r="AKF13" s="66"/>
      <c r="AKH13" s="66"/>
      <c r="AKI13" s="39">
        <v>0</v>
      </c>
      <c r="AKJ13" s="39">
        <v>13</v>
      </c>
      <c r="AKK13" s="68">
        <f t="shared" si="137"/>
        <v>1.908957415565345</v>
      </c>
      <c r="AKL13" s="71"/>
      <c r="AKM13" s="66"/>
      <c r="AKO13" s="66"/>
      <c r="AKP13" s="39">
        <v>0</v>
      </c>
      <c r="AKQ13" s="39">
        <v>13</v>
      </c>
      <c r="AKR13" s="68">
        <f t="shared" si="138"/>
        <v>1.911764705882353</v>
      </c>
      <c r="AKS13" s="71"/>
      <c r="AKT13" s="66"/>
      <c r="AKV13" s="66"/>
      <c r="AKW13" s="39">
        <v>0</v>
      </c>
      <c r="AKX13" s="39">
        <v>13</v>
      </c>
      <c r="AKY13" s="68">
        <f t="shared" si="139"/>
        <v>1.911764705882353</v>
      </c>
      <c r="AKZ13" s="71"/>
      <c r="ALA13" s="66"/>
      <c r="ALC13" s="66"/>
      <c r="ALD13" s="39">
        <v>0</v>
      </c>
      <c r="ALE13" s="39">
        <v>13</v>
      </c>
      <c r="ALF13" s="68">
        <f t="shared" si="140"/>
        <v>1.911764705882353</v>
      </c>
      <c r="ALG13" s="71"/>
      <c r="ALH13" s="66"/>
      <c r="ALJ13" s="66"/>
      <c r="ALK13" s="39">
        <v>0</v>
      </c>
      <c r="ALL13" s="39">
        <v>12</v>
      </c>
      <c r="ALM13" s="68">
        <f t="shared" si="141"/>
        <v>1.7647058823529411</v>
      </c>
      <c r="ALN13" s="71"/>
      <c r="ALO13" s="66"/>
      <c r="ALQ13" s="66"/>
      <c r="ALR13" s="39">
        <v>0</v>
      </c>
      <c r="ALS13" s="39">
        <v>12</v>
      </c>
      <c r="ALT13" s="68">
        <f t="shared" si="142"/>
        <v>1.7751479289940828</v>
      </c>
      <c r="ALU13" s="71"/>
      <c r="ALV13" s="66"/>
      <c r="ALX13" s="66"/>
      <c r="ALY13" s="39">
        <v>0</v>
      </c>
      <c r="ALZ13" s="39">
        <v>11</v>
      </c>
      <c r="AMA13" s="68">
        <f t="shared" si="143"/>
        <v>1.6320474777448073</v>
      </c>
      <c r="AMB13" s="71"/>
      <c r="AMC13" s="66"/>
      <c r="AME13" s="66"/>
      <c r="AMF13" s="39">
        <v>0</v>
      </c>
      <c r="AMG13" s="39">
        <v>11</v>
      </c>
      <c r="AMH13" s="68">
        <f t="shared" si="144"/>
        <v>1.6320474777448073</v>
      </c>
      <c r="AMI13" s="71"/>
      <c r="AMJ13" s="66"/>
      <c r="AML13" s="66"/>
      <c r="AMM13" s="39">
        <v>0</v>
      </c>
      <c r="AMN13" s="39">
        <v>11</v>
      </c>
      <c r="AMO13" s="68">
        <f t="shared" si="145"/>
        <v>1.6320474777448073</v>
      </c>
      <c r="AMP13" s="71"/>
      <c r="AMQ13" s="66"/>
      <c r="AMS13" s="66"/>
      <c r="AMT13" s="39">
        <v>0</v>
      </c>
      <c r="AMU13" s="39">
        <v>11</v>
      </c>
      <c r="AMV13" s="68">
        <f t="shared" si="146"/>
        <v>1.639344262295082</v>
      </c>
      <c r="AMW13" s="71"/>
      <c r="AMX13" s="66"/>
      <c r="AMZ13" s="66"/>
      <c r="ANA13" s="39">
        <v>0</v>
      </c>
      <c r="ANB13" s="39">
        <v>11</v>
      </c>
      <c r="ANC13" s="68">
        <f t="shared" si="147"/>
        <v>1.6467065868263475</v>
      </c>
      <c r="AND13" s="71"/>
      <c r="ANE13" s="66"/>
      <c r="ANG13" s="66"/>
      <c r="ANH13" s="39">
        <v>0</v>
      </c>
      <c r="ANI13" s="39">
        <v>11</v>
      </c>
      <c r="ANJ13" s="68">
        <f t="shared" si="148"/>
        <v>1.6516516516516515</v>
      </c>
      <c r="ANK13" s="71"/>
      <c r="ANL13" s="66"/>
      <c r="ANN13" s="66"/>
      <c r="ANO13" s="39">
        <v>0</v>
      </c>
      <c r="ANP13" s="39">
        <v>11</v>
      </c>
      <c r="ANQ13" s="68">
        <f t="shared" si="149"/>
        <v>1.6491754122938531</v>
      </c>
      <c r="ANR13" s="71"/>
      <c r="ANS13" s="66"/>
      <c r="ANU13" s="66"/>
      <c r="ANV13" s="39">
        <v>0</v>
      </c>
      <c r="ANW13" s="39">
        <v>11</v>
      </c>
      <c r="ANX13" s="68">
        <f t="shared" si="150"/>
        <v>1.6566265060240966</v>
      </c>
      <c r="ANY13" s="71"/>
      <c r="ANZ13" s="66"/>
      <c r="AOB13" s="66"/>
      <c r="AOC13" s="39">
        <v>0</v>
      </c>
      <c r="AOD13" s="39">
        <v>11</v>
      </c>
      <c r="AOE13" s="68">
        <f t="shared" si="151"/>
        <v>1.6566265060240966</v>
      </c>
      <c r="AOF13" s="71"/>
      <c r="AOG13" s="66"/>
      <c r="AOI13" s="66"/>
      <c r="AOJ13" s="39">
        <v>0</v>
      </c>
      <c r="AOK13" s="39">
        <v>11</v>
      </c>
      <c r="AOL13" s="68">
        <f t="shared" si="152"/>
        <v>1.6616314199395772</v>
      </c>
      <c r="AOM13" s="71"/>
      <c r="AON13" s="66"/>
      <c r="AOP13" s="66"/>
      <c r="AOQ13" s="39">
        <v>0</v>
      </c>
      <c r="AOR13" s="39">
        <v>11</v>
      </c>
      <c r="AOS13" s="68">
        <f t="shared" si="153"/>
        <v>1.6616314199395772</v>
      </c>
      <c r="AOT13" s="71"/>
      <c r="AOU13" s="66"/>
      <c r="AOW13" s="66"/>
      <c r="AOX13" s="39">
        <v>0</v>
      </c>
      <c r="AOY13" s="39">
        <v>11</v>
      </c>
      <c r="AOZ13" s="68">
        <f t="shared" si="154"/>
        <v>1.6616314199395772</v>
      </c>
      <c r="APA13" s="71"/>
      <c r="APB13" s="66"/>
      <c r="APD13" s="66"/>
      <c r="APE13" s="39">
        <v>0</v>
      </c>
      <c r="APF13" s="39">
        <v>11</v>
      </c>
      <c r="APG13" s="68">
        <f t="shared" si="155"/>
        <v>1.6691957511380879</v>
      </c>
      <c r="APH13" s="71"/>
      <c r="API13" s="66"/>
      <c r="APK13" s="66"/>
      <c r="APL13" s="39">
        <v>0</v>
      </c>
      <c r="APM13" s="39">
        <v>12</v>
      </c>
      <c r="APN13" s="68">
        <f t="shared" si="156"/>
        <v>1.8292682926829267</v>
      </c>
      <c r="APO13" s="71"/>
      <c r="APP13" s="66"/>
      <c r="APR13" s="66"/>
      <c r="APS13" s="39">
        <v>0</v>
      </c>
      <c r="APT13" s="39">
        <v>12</v>
      </c>
      <c r="APU13" s="68">
        <f t="shared" si="157"/>
        <v>1.8404907975460123</v>
      </c>
      <c r="APV13" s="71"/>
      <c r="APW13" s="66"/>
      <c r="APY13" s="66"/>
      <c r="APZ13" s="39">
        <v>0</v>
      </c>
      <c r="AQA13" s="39">
        <v>12</v>
      </c>
      <c r="AQB13" s="68">
        <f t="shared" si="158"/>
        <v>1.8433179723502304</v>
      </c>
      <c r="AQC13" s="71"/>
      <c r="AQD13" s="66"/>
      <c r="AQF13" s="66"/>
      <c r="AQG13" s="39">
        <v>0</v>
      </c>
      <c r="AQH13" s="39">
        <v>12</v>
      </c>
      <c r="AQI13" s="68">
        <f t="shared" si="159"/>
        <v>1.8461538461538463</v>
      </c>
      <c r="AQJ13" s="71"/>
      <c r="AQK13" s="66"/>
      <c r="AQM13" s="66"/>
      <c r="AQN13" s="39">
        <v>0</v>
      </c>
      <c r="AQO13" s="39">
        <v>12</v>
      </c>
      <c r="AQP13" s="68">
        <f t="shared" si="160"/>
        <v>1.8461538461538463</v>
      </c>
      <c r="AQQ13" s="71"/>
      <c r="AQR13" s="66"/>
      <c r="AQT13" s="66"/>
      <c r="AQU13" s="39">
        <v>0</v>
      </c>
      <c r="AQV13" s="39">
        <v>12</v>
      </c>
      <c r="AQW13" s="68">
        <f t="shared" si="161"/>
        <v>1.8547140649149922</v>
      </c>
      <c r="AQX13" s="71"/>
      <c r="AQY13" s="66"/>
      <c r="ARA13" s="66"/>
      <c r="ARB13" s="39">
        <v>0</v>
      </c>
      <c r="ARC13" s="39">
        <v>12</v>
      </c>
      <c r="ARD13" s="68">
        <f t="shared" si="162"/>
        <v>1.8575851393188854</v>
      </c>
      <c r="ARE13" s="71"/>
      <c r="ARF13" s="66"/>
      <c r="ARH13" s="66"/>
      <c r="ARI13" s="39">
        <v>0</v>
      </c>
      <c r="ARJ13" s="39">
        <v>12</v>
      </c>
      <c r="ARK13" s="68">
        <f t="shared" si="163"/>
        <v>1.8575851393188854</v>
      </c>
      <c r="ARL13" s="71"/>
      <c r="ARM13" s="66"/>
      <c r="ARO13" s="66"/>
      <c r="ARP13" s="39">
        <v>0</v>
      </c>
      <c r="ARQ13" s="39">
        <v>12</v>
      </c>
      <c r="ARR13" s="68">
        <f t="shared" si="164"/>
        <v>1.8604651162790697</v>
      </c>
      <c r="ARS13" s="71"/>
      <c r="ART13" s="66"/>
      <c r="ARV13" s="66"/>
      <c r="ARW13" s="39">
        <v>0</v>
      </c>
      <c r="ARX13" s="39">
        <v>12</v>
      </c>
      <c r="ARY13" s="68">
        <f t="shared" si="165"/>
        <v>1.8604651162790697</v>
      </c>
      <c r="ARZ13" s="71"/>
      <c r="ASA13" s="66"/>
      <c r="ASC13" s="66"/>
      <c r="ASD13" s="39">
        <v>0</v>
      </c>
      <c r="ASE13" s="39">
        <v>12</v>
      </c>
      <c r="ASF13" s="68">
        <f t="shared" si="166"/>
        <v>1.8604651162790697</v>
      </c>
      <c r="ASG13" s="71"/>
      <c r="ASH13" s="66"/>
      <c r="ASJ13" s="66"/>
      <c r="ASK13" s="39">
        <v>0</v>
      </c>
      <c r="ASL13" s="39">
        <v>12</v>
      </c>
      <c r="ASM13" s="68">
        <f t="shared" si="167"/>
        <v>1.8604651162790697</v>
      </c>
      <c r="ASN13" s="71"/>
      <c r="ASO13" s="66"/>
      <c r="ASQ13" s="66"/>
      <c r="ASR13" s="39">
        <v>0</v>
      </c>
      <c r="ASS13" s="39">
        <v>12</v>
      </c>
      <c r="AST13" s="68">
        <f t="shared" si="168"/>
        <v>1.8691588785046727</v>
      </c>
      <c r="ASU13" s="71"/>
      <c r="ASV13" s="66"/>
      <c r="ASX13" s="66"/>
      <c r="ASY13" s="39">
        <v>0</v>
      </c>
      <c r="ASZ13" s="39">
        <v>12</v>
      </c>
      <c r="ATA13" s="68">
        <f t="shared" si="169"/>
        <v>1.87207488299532</v>
      </c>
      <c r="ATB13" s="71"/>
      <c r="ATC13" s="66"/>
      <c r="ATE13" s="66"/>
      <c r="ATF13" s="39">
        <v>0</v>
      </c>
      <c r="ATG13" s="39">
        <v>12</v>
      </c>
      <c r="ATH13" s="68">
        <f t="shared" si="170"/>
        <v>1.8779342723004695</v>
      </c>
      <c r="ATI13" s="71"/>
      <c r="ATJ13" s="66"/>
      <c r="ATL13" s="66"/>
      <c r="ATM13" s="39">
        <v>0</v>
      </c>
      <c r="ATN13" s="39">
        <v>12</v>
      </c>
      <c r="ATO13" s="68">
        <f t="shared" si="171"/>
        <v>1.8808777429467085</v>
      </c>
      <c r="ATP13" s="71"/>
      <c r="ATQ13" s="66"/>
      <c r="ATS13" s="66"/>
      <c r="ATT13" s="39">
        <v>0</v>
      </c>
      <c r="ATU13" s="39">
        <v>12</v>
      </c>
      <c r="ATV13" s="68">
        <f t="shared" si="172"/>
        <v>1.8808777429467085</v>
      </c>
      <c r="ATW13" s="71"/>
      <c r="ATX13" s="66"/>
      <c r="ATZ13" s="66"/>
      <c r="AUA13" s="39">
        <v>0</v>
      </c>
      <c r="AUB13" s="39">
        <v>12</v>
      </c>
      <c r="AUC13" s="68">
        <f t="shared" si="173"/>
        <v>1.8808777429467085</v>
      </c>
      <c r="AUD13" s="71"/>
      <c r="AUE13" s="66"/>
      <c r="AUG13" s="66"/>
      <c r="AUH13" s="39">
        <v>0</v>
      </c>
      <c r="AUI13" s="39">
        <v>12</v>
      </c>
      <c r="AUJ13" s="68">
        <f t="shared" si="174"/>
        <v>1.8808777429467085</v>
      </c>
      <c r="AUK13" s="71"/>
      <c r="AUL13" s="66"/>
      <c r="AUN13" s="66"/>
      <c r="AUO13" s="39">
        <v>0</v>
      </c>
      <c r="AUP13" s="39">
        <v>12</v>
      </c>
      <c r="AUQ13" s="68">
        <f t="shared" si="175"/>
        <v>1.8808777429467085</v>
      </c>
      <c r="AUR13" s="71"/>
      <c r="AUS13" s="66"/>
      <c r="AUU13" s="66"/>
      <c r="AUV13" s="39">
        <v>0</v>
      </c>
      <c r="AUW13" s="39">
        <v>11</v>
      </c>
      <c r="AUX13" s="68">
        <f t="shared" si="176"/>
        <v>1.740506329113924</v>
      </c>
      <c r="AUY13" s="71"/>
      <c r="AUZ13" s="66"/>
      <c r="AVB13" s="66"/>
      <c r="AVC13" s="39">
        <v>0</v>
      </c>
      <c r="AVD13" s="39">
        <v>11</v>
      </c>
      <c r="AVE13" s="68">
        <f t="shared" si="177"/>
        <v>1.800327332242226</v>
      </c>
      <c r="AVF13" s="71"/>
      <c r="AVG13" s="66"/>
      <c r="AVI13" s="66"/>
      <c r="AVJ13" s="39">
        <v>0</v>
      </c>
      <c r="AVK13" s="39">
        <v>11</v>
      </c>
      <c r="AVL13" s="68">
        <f t="shared" si="178"/>
        <v>1.8092105263157896</v>
      </c>
      <c r="AVM13" s="71"/>
      <c r="AVN13" s="66"/>
      <c r="AVP13" s="66"/>
      <c r="AVQ13" s="39">
        <v>0</v>
      </c>
      <c r="AVR13" s="39">
        <v>11</v>
      </c>
      <c r="AVS13" s="68">
        <f t="shared" si="179"/>
        <v>1.8121911037891267</v>
      </c>
      <c r="AVT13" s="71"/>
      <c r="AVU13" s="66"/>
      <c r="AVW13" s="66"/>
      <c r="AVX13" s="39">
        <v>0</v>
      </c>
      <c r="AVY13" s="39">
        <v>11</v>
      </c>
      <c r="AVZ13" s="68">
        <f t="shared" si="180"/>
        <v>1.8151815181518154</v>
      </c>
      <c r="AWA13" s="71"/>
      <c r="AWB13" s="66"/>
      <c r="AWD13" s="66"/>
      <c r="AWE13" s="39">
        <v>0</v>
      </c>
      <c r="AWF13" s="39">
        <v>11</v>
      </c>
      <c r="AWG13" s="68">
        <f t="shared" si="181"/>
        <v>1.8181818181818181</v>
      </c>
      <c r="AWH13" s="71"/>
      <c r="AWI13" s="66"/>
      <c r="AWK13" s="66"/>
      <c r="AWL13" s="39">
        <v>0</v>
      </c>
      <c r="AWM13" s="39">
        <v>11</v>
      </c>
      <c r="AWN13" s="68">
        <f t="shared" si="182"/>
        <v>1.8302828618968388</v>
      </c>
      <c r="AWO13" s="71"/>
      <c r="AWP13" s="66"/>
      <c r="AWR13" s="66"/>
      <c r="AWS13" s="39">
        <v>0</v>
      </c>
      <c r="AWT13" s="39">
        <v>11</v>
      </c>
      <c r="AWU13" s="68">
        <f t="shared" si="183"/>
        <v>1.8363939899833055</v>
      </c>
      <c r="AWV13" s="71"/>
      <c r="AWW13" s="66"/>
      <c r="AWY13" s="66"/>
      <c r="AWZ13" s="39">
        <v>0</v>
      </c>
      <c r="AXA13" s="39">
        <v>11</v>
      </c>
      <c r="AXB13" s="68">
        <f t="shared" si="184"/>
        <v>1.8363939899833055</v>
      </c>
      <c r="AXC13" s="71"/>
      <c r="AXD13" s="66"/>
      <c r="AXF13" s="66"/>
      <c r="AXG13" s="39">
        <v>0</v>
      </c>
      <c r="AXH13" s="39">
        <v>11</v>
      </c>
      <c r="AXI13" s="68">
        <f t="shared" si="185"/>
        <v>1.8425460636515913</v>
      </c>
      <c r="AXJ13" s="71"/>
      <c r="AXK13" s="66"/>
      <c r="AXM13" s="66"/>
      <c r="AXN13" s="39">
        <v>0</v>
      </c>
      <c r="AXO13" s="39">
        <v>11</v>
      </c>
      <c r="AXP13" s="68">
        <f t="shared" si="186"/>
        <v>1.8456375838926176</v>
      </c>
      <c r="AXQ13" s="71"/>
      <c r="AXR13" s="66"/>
      <c r="AXT13" s="66"/>
      <c r="AXU13" s="39">
        <v>0</v>
      </c>
      <c r="AXV13" s="39">
        <v>11</v>
      </c>
      <c r="AXW13" s="68">
        <f t="shared" si="187"/>
        <v>1.8487394957983194</v>
      </c>
      <c r="AXX13" s="71"/>
      <c r="AXY13" s="66"/>
      <c r="AYA13" s="66"/>
      <c r="AYB13" s="39">
        <v>0</v>
      </c>
      <c r="AYC13" s="39">
        <v>11</v>
      </c>
      <c r="AYD13" s="68">
        <f t="shared" si="188"/>
        <v>1.8518518518518516</v>
      </c>
      <c r="AYE13" s="71"/>
      <c r="AYF13" s="66"/>
      <c r="AYH13" s="66"/>
      <c r="AYI13" s="39">
        <v>0</v>
      </c>
      <c r="AYJ13" s="39">
        <v>11</v>
      </c>
      <c r="AYK13" s="68">
        <f t="shared" si="189"/>
        <v>1.8581081081081081</v>
      </c>
      <c r="AYL13" s="71"/>
      <c r="AYM13" s="66"/>
      <c r="AYO13" s="66"/>
      <c r="AYP13" s="39">
        <v>0</v>
      </c>
      <c r="AYQ13" s="39">
        <v>11</v>
      </c>
      <c r="AYR13" s="68">
        <f t="shared" si="190"/>
        <v>1.8581081081081081</v>
      </c>
      <c r="AYS13" s="71"/>
      <c r="AYT13" s="66"/>
      <c r="AYV13" s="66"/>
      <c r="AYW13" s="39">
        <v>0</v>
      </c>
      <c r="AYX13" s="39">
        <v>11</v>
      </c>
      <c r="AYY13" s="68">
        <f t="shared" si="191"/>
        <v>1.8612521150592216</v>
      </c>
      <c r="AYZ13" s="71"/>
      <c r="AZA13" s="66"/>
      <c r="AZC13" s="66"/>
      <c r="AZD13" s="39">
        <v>0</v>
      </c>
      <c r="AZE13" s="69">
        <f>11</f>
        <v>11</v>
      </c>
      <c r="AZF13" s="68">
        <f t="shared" si="192"/>
        <v>1.8739352640545146</v>
      </c>
      <c r="AZG13" s="71"/>
      <c r="AZH13" s="66"/>
      <c r="AZJ13" s="66"/>
      <c r="AZK13" s="39">
        <v>0</v>
      </c>
      <c r="AZL13" s="69">
        <f>11</f>
        <v>11</v>
      </c>
      <c r="AZM13" s="68">
        <f t="shared" si="193"/>
        <v>1.8867924528301887</v>
      </c>
      <c r="AZN13" s="71"/>
      <c r="AZO13" s="66"/>
      <c r="AZQ13" s="66"/>
      <c r="AZR13" s="39">
        <v>0</v>
      </c>
      <c r="AZS13" s="69">
        <f>11</f>
        <v>11</v>
      </c>
      <c r="AZT13" s="68">
        <f t="shared" si="194"/>
        <v>1.8900343642611683</v>
      </c>
      <c r="AZU13" s="71"/>
      <c r="AZV13" s="66"/>
      <c r="AZX13" s="66"/>
      <c r="AZY13" s="39">
        <v>0</v>
      </c>
      <c r="AZZ13" s="69">
        <f>10</f>
        <v>10</v>
      </c>
      <c r="BAA13" s="68">
        <f t="shared" si="195"/>
        <v>1.7271157167530224</v>
      </c>
      <c r="BAB13" s="71"/>
      <c r="BAC13" s="66"/>
      <c r="BAE13" s="66"/>
      <c r="BAF13" s="39">
        <v>0</v>
      </c>
      <c r="BAG13" s="69">
        <f>10</f>
        <v>10</v>
      </c>
      <c r="BAH13" s="68">
        <f t="shared" si="196"/>
        <v>1.7241379310344827</v>
      </c>
      <c r="BAI13" s="71"/>
      <c r="BAJ13" s="66"/>
      <c r="BAL13" s="66"/>
      <c r="BAM13" s="39">
        <v>0</v>
      </c>
      <c r="BAN13" s="69">
        <f>10</f>
        <v>10</v>
      </c>
      <c r="BAO13" s="68">
        <f t="shared" si="197"/>
        <v>1.733102253032929</v>
      </c>
      <c r="BAP13" s="71"/>
      <c r="BAQ13" s="66"/>
      <c r="BAS13" s="66"/>
      <c r="BAT13" s="39">
        <v>0</v>
      </c>
      <c r="BAU13" s="69">
        <f>10</f>
        <v>10</v>
      </c>
      <c r="BAV13" s="68">
        <f t="shared" si="198"/>
        <v>1.7452006980802792</v>
      </c>
      <c r="BAW13" s="71"/>
      <c r="BAX13" s="66"/>
      <c r="BAZ13" s="66"/>
      <c r="BBA13" s="39">
        <v>0</v>
      </c>
      <c r="BBB13" s="69">
        <f>10</f>
        <v>10</v>
      </c>
      <c r="BBC13" s="68">
        <f t="shared" si="199"/>
        <v>1.7605633802816902</v>
      </c>
      <c r="BBD13" s="71"/>
      <c r="BBE13" s="66"/>
      <c r="BBG13" s="66"/>
      <c r="BBH13" s="39">
        <v>0</v>
      </c>
      <c r="BBI13" s="69">
        <f>9</f>
        <v>9</v>
      </c>
      <c r="BBJ13" s="68">
        <f t="shared" si="200"/>
        <v>1.5929203539823009</v>
      </c>
      <c r="BBK13" s="71"/>
      <c r="BBL13" s="66"/>
      <c r="BBN13" s="66"/>
      <c r="BBO13" s="39">
        <v>0</v>
      </c>
      <c r="BBP13" s="69">
        <f>9</f>
        <v>9</v>
      </c>
      <c r="BBQ13" s="68">
        <f t="shared" si="201"/>
        <v>1.6157989228007179</v>
      </c>
      <c r="BBR13" s="71"/>
      <c r="BBS13" s="66"/>
      <c r="BBU13" s="66"/>
      <c r="BBV13" s="39">
        <v>0</v>
      </c>
      <c r="BBW13" s="69">
        <f>9</f>
        <v>9</v>
      </c>
      <c r="BBX13" s="68">
        <f t="shared" si="202"/>
        <v>1.6245487364620936</v>
      </c>
      <c r="BBY13" s="71"/>
      <c r="BBZ13" s="66"/>
      <c r="BCB13" s="66"/>
      <c r="BCC13" s="39">
        <v>0</v>
      </c>
      <c r="BCD13" s="69">
        <f>8</f>
        <v>8</v>
      </c>
      <c r="BCE13" s="68">
        <f t="shared" si="203"/>
        <v>1.4814814814814816</v>
      </c>
      <c r="BCF13" s="71"/>
      <c r="BCG13" s="66"/>
      <c r="BCI13" s="66"/>
      <c r="BCJ13" s="39">
        <v>0</v>
      </c>
      <c r="BCK13" s="69">
        <f>7</f>
        <v>7</v>
      </c>
      <c r="BCL13" s="68">
        <f t="shared" si="204"/>
        <v>1.3232514177693762</v>
      </c>
      <c r="BCM13" s="71"/>
      <c r="BCN13" s="66"/>
      <c r="BCP13" s="66"/>
      <c r="BCQ13" s="39">
        <v>0</v>
      </c>
      <c r="BCR13" s="69">
        <f>7</f>
        <v>7</v>
      </c>
      <c r="BCS13" s="68">
        <f t="shared" si="205"/>
        <v>1.3461538461538463</v>
      </c>
      <c r="BCT13" s="71"/>
      <c r="BCU13" s="66"/>
      <c r="BCW13" s="66"/>
      <c r="BCX13" s="39">
        <v>0</v>
      </c>
      <c r="BCY13" s="69">
        <f>7</f>
        <v>7</v>
      </c>
      <c r="BCZ13" s="68">
        <f t="shared" si="206"/>
        <v>1.364522417153996</v>
      </c>
      <c r="BDA13" s="71"/>
      <c r="BDB13" s="66"/>
      <c r="BDD13" s="66"/>
      <c r="BDE13" s="39">
        <v>0</v>
      </c>
      <c r="BDF13" s="69">
        <f>6</f>
        <v>6</v>
      </c>
      <c r="BDG13" s="68">
        <f t="shared" si="207"/>
        <v>1.1787819253438114</v>
      </c>
      <c r="BDH13" s="71"/>
      <c r="BDI13" s="63"/>
      <c r="BDJ13" s="64"/>
      <c r="BDK13" s="63"/>
      <c r="BDL13" s="39">
        <v>0</v>
      </c>
      <c r="BDM13" s="69">
        <v>5</v>
      </c>
      <c r="BDN13" s="68">
        <f t="shared" si="208"/>
        <v>1.0121457489878543</v>
      </c>
      <c r="BDO13" s="71"/>
      <c r="BDP13" s="63"/>
      <c r="BDQ13" s="64"/>
      <c r="BDR13" s="63"/>
      <c r="BDS13" s="39">
        <v>0</v>
      </c>
      <c r="BDT13" s="69">
        <v>5</v>
      </c>
      <c r="BDU13" s="68">
        <f t="shared" si="209"/>
        <v>1.079913606911447</v>
      </c>
      <c r="BDV13" s="71"/>
      <c r="BDW13" s="63"/>
      <c r="BDX13" s="64"/>
      <c r="BDY13" s="63"/>
      <c r="BDZ13" s="39">
        <v>0</v>
      </c>
      <c r="BEA13" s="69">
        <v>4</v>
      </c>
      <c r="BEB13" s="68">
        <f t="shared" si="210"/>
        <v>0.90293453724604955</v>
      </c>
      <c r="BEC13" s="71"/>
      <c r="BED13" s="63"/>
      <c r="BEE13" s="64"/>
      <c r="BEF13" s="63"/>
      <c r="BEG13" s="39">
        <v>0</v>
      </c>
      <c r="BEH13" s="69">
        <v>4</v>
      </c>
      <c r="BEI13" s="68">
        <f t="shared" si="211"/>
        <v>0.99502487562189057</v>
      </c>
      <c r="BEJ13" s="71"/>
      <c r="BEK13" s="63"/>
      <c r="BEL13" s="64"/>
      <c r="BEM13" s="63"/>
      <c r="BEN13" s="39">
        <v>0</v>
      </c>
      <c r="BEO13" s="69">
        <v>4</v>
      </c>
      <c r="BEP13" s="68">
        <f t="shared" si="212"/>
        <v>1.0282776349614395</v>
      </c>
      <c r="BEQ13" s="71"/>
      <c r="BER13" s="63"/>
      <c r="BES13" s="64"/>
      <c r="BET13" s="63"/>
      <c r="BEU13" s="39">
        <v>0</v>
      </c>
      <c r="BEV13" s="70">
        <v>4</v>
      </c>
      <c r="BEW13" s="68">
        <f t="shared" si="213"/>
        <v>1.0471204188481675</v>
      </c>
      <c r="BEX13" s="71"/>
      <c r="BEY13" s="63"/>
      <c r="BEZ13" s="64"/>
      <c r="BFA13" s="63"/>
      <c r="BFB13" s="39">
        <v>0</v>
      </c>
      <c r="BFC13" s="70">
        <v>4</v>
      </c>
      <c r="BFD13" s="68">
        <f t="shared" si="214"/>
        <v>1.0666666666666667</v>
      </c>
    </row>
    <row r="14" spans="1:1512" s="2" customFormat="1">
      <c r="A14" s="132" t="s">
        <v>49</v>
      </c>
      <c r="B14" s="62">
        <f>332571+263940</f>
        <v>596511</v>
      </c>
      <c r="C14" s="63">
        <f t="shared" si="215"/>
        <v>13.690761580185415</v>
      </c>
      <c r="D14" s="64">
        <f>334314+279301</f>
        <v>613615</v>
      </c>
      <c r="E14" s="63">
        <f t="shared" si="216"/>
        <v>13.630612327405704</v>
      </c>
      <c r="F14" s="27">
        <v>1210126</v>
      </c>
      <c r="G14" s="68">
        <f t="shared" si="0"/>
        <v>13.660195681682852</v>
      </c>
      <c r="H14" s="39">
        <v>62</v>
      </c>
      <c r="I14" s="66">
        <f t="shared" si="217"/>
        <v>5.7460611677479143</v>
      </c>
      <c r="J14" s="39">
        <v>14</v>
      </c>
      <c r="K14" s="66">
        <f t="shared" si="217"/>
        <v>1.6470588235294119</v>
      </c>
      <c r="L14" s="39">
        <v>0</v>
      </c>
      <c r="M14" s="173">
        <f t="shared" si="218"/>
        <v>76</v>
      </c>
      <c r="N14" s="68">
        <f t="shared" ref="N14" si="395">M14/M$19*100</f>
        <v>3.9398652151373765</v>
      </c>
      <c r="O14" s="39">
        <v>59</v>
      </c>
      <c r="P14" s="66">
        <f t="shared" ref="P14" si="396">O14/O$19*100</f>
        <v>5.7956777996070725</v>
      </c>
      <c r="Q14" s="39">
        <v>13</v>
      </c>
      <c r="R14" s="66">
        <f t="shared" ref="R14" si="397">Q14/Q$19*100</f>
        <v>1.6229712858926344</v>
      </c>
      <c r="S14" s="39">
        <v>0</v>
      </c>
      <c r="T14" s="39">
        <f t="shared" si="222"/>
        <v>72</v>
      </c>
      <c r="U14" s="68">
        <f t="shared" si="1"/>
        <v>3.9582188015393074</v>
      </c>
      <c r="V14" s="39">
        <v>57</v>
      </c>
      <c r="W14" s="66">
        <f t="shared" ref="W14" si="398">V14/V$19*100</f>
        <v>5.8341862845445247</v>
      </c>
      <c r="X14" s="39">
        <v>10</v>
      </c>
      <c r="Y14" s="66">
        <f t="shared" ref="Y14" si="399">X14/X$19*100</f>
        <v>1.3003901170351104</v>
      </c>
      <c r="Z14" s="39">
        <v>0</v>
      </c>
      <c r="AA14" s="39">
        <f t="shared" si="225"/>
        <v>67</v>
      </c>
      <c r="AB14" s="68">
        <f t="shared" si="2"/>
        <v>3.8373424971363117</v>
      </c>
      <c r="AC14" s="39">
        <v>56</v>
      </c>
      <c r="AD14" s="66">
        <f t="shared" ref="AD14" si="400">AC14/AC$19*100</f>
        <v>5.9511158342189159</v>
      </c>
      <c r="AE14" s="39">
        <v>10</v>
      </c>
      <c r="AF14" s="66">
        <f t="shared" ref="AF14" si="401">AE14/AE$19*100</f>
        <v>1.3531799729364005</v>
      </c>
      <c r="AG14" s="39">
        <v>0</v>
      </c>
      <c r="AH14" s="39">
        <f t="shared" si="228"/>
        <v>66</v>
      </c>
      <c r="AI14" s="68">
        <f t="shared" si="3"/>
        <v>3.9285714285714284</v>
      </c>
      <c r="AJ14" s="39">
        <v>54</v>
      </c>
      <c r="AK14" s="66">
        <f t="shared" ref="AK14" si="402">AJ14/AJ$19*100</f>
        <v>5.9080962800875279</v>
      </c>
      <c r="AL14" s="39">
        <v>9</v>
      </c>
      <c r="AM14" s="66">
        <f t="shared" ref="AM14" si="403">AL14/AL$19*100</f>
        <v>1.25</v>
      </c>
      <c r="AN14" s="39">
        <v>0</v>
      </c>
      <c r="AO14" s="39">
        <f t="shared" si="231"/>
        <v>63</v>
      </c>
      <c r="AP14" s="68">
        <f t="shared" si="4"/>
        <v>3.8555691554467564</v>
      </c>
      <c r="AQ14" s="39">
        <v>51</v>
      </c>
      <c r="AR14" s="66">
        <f t="shared" ref="AR14" si="404">AQ14/AQ$19*100</f>
        <v>5.7757644394110983</v>
      </c>
      <c r="AS14" s="39">
        <v>9</v>
      </c>
      <c r="AT14" s="66">
        <f t="shared" ref="AT14" si="405">AS14/AS$19*100</f>
        <v>1.2857142857142856</v>
      </c>
      <c r="AU14" s="39">
        <v>0</v>
      </c>
      <c r="AV14" s="39">
        <f t="shared" si="234"/>
        <v>60</v>
      </c>
      <c r="AW14" s="68">
        <f t="shared" si="5"/>
        <v>3.790271636133923</v>
      </c>
      <c r="AX14" s="39">
        <v>49</v>
      </c>
      <c r="AY14" s="66">
        <f t="shared" ref="AY14" si="406">AX14/AX$19*100</f>
        <v>5.7579318448883665</v>
      </c>
      <c r="AZ14" s="39">
        <v>8</v>
      </c>
      <c r="BA14" s="66">
        <f t="shared" ref="BA14" si="407">AZ14/AZ$19*100</f>
        <v>1.206636500754148</v>
      </c>
      <c r="BB14" s="39">
        <v>0</v>
      </c>
      <c r="BC14" s="39">
        <f t="shared" si="237"/>
        <v>57</v>
      </c>
      <c r="BD14" s="68">
        <f t="shared" si="6"/>
        <v>3.7648612945838837</v>
      </c>
      <c r="BE14" s="39">
        <v>46</v>
      </c>
      <c r="BF14" s="66">
        <f t="shared" ref="BF14" si="408">BE14/BE$19*100</f>
        <v>5.5421686746987948</v>
      </c>
      <c r="BG14" s="39">
        <v>8</v>
      </c>
      <c r="BH14" s="66">
        <f t="shared" ref="BH14" si="409">BG14/BG$19*100</f>
        <v>1.2326656394453006</v>
      </c>
      <c r="BI14" s="39">
        <v>0</v>
      </c>
      <c r="BJ14" s="39">
        <f t="shared" si="240"/>
        <v>54</v>
      </c>
      <c r="BK14" s="68">
        <f t="shared" si="7"/>
        <v>3.6511156186612577</v>
      </c>
      <c r="BL14" s="39">
        <v>44</v>
      </c>
      <c r="BM14" s="66">
        <f t="shared" ref="BM14" si="410">BL14/BL$19*100</f>
        <v>5.534591194968554</v>
      </c>
      <c r="BN14" s="39">
        <v>8</v>
      </c>
      <c r="BO14" s="66">
        <f t="shared" ref="BO14" si="411">BN14/BN$19*100</f>
        <v>1.2738853503184715</v>
      </c>
      <c r="BP14" s="39">
        <v>0</v>
      </c>
      <c r="BQ14" s="39">
        <f t="shared" si="243"/>
        <v>52</v>
      </c>
      <c r="BR14" s="68">
        <f t="shared" si="8"/>
        <v>3.6542515811665495</v>
      </c>
      <c r="BS14" s="39">
        <v>43</v>
      </c>
      <c r="BT14" s="66">
        <f t="shared" ref="BT14" si="412">BS14/BS$19*100</f>
        <v>5.5699481865284968</v>
      </c>
      <c r="BU14" s="39">
        <v>8</v>
      </c>
      <c r="BV14" s="66">
        <f t="shared" ref="BV14" si="413">BU14/BU$19*100</f>
        <v>1.3029315960912053</v>
      </c>
      <c r="BW14" s="39">
        <v>0</v>
      </c>
      <c r="BX14" s="39">
        <f t="shared" si="346"/>
        <v>51</v>
      </c>
      <c r="BY14" s="68">
        <f t="shared" si="9"/>
        <v>3.6796536796536801</v>
      </c>
      <c r="BZ14" s="39">
        <v>40</v>
      </c>
      <c r="CA14" s="66">
        <f t="shared" ref="CA14" si="414">BZ14/BZ$19*100</f>
        <v>5.3691275167785237</v>
      </c>
      <c r="CB14" s="39">
        <v>8</v>
      </c>
      <c r="CC14" s="66">
        <f t="shared" ref="CC14" si="415">CB14/CB$19*100</f>
        <v>1.340033500837521</v>
      </c>
      <c r="CD14" s="39">
        <v>0</v>
      </c>
      <c r="CE14" s="39">
        <f t="shared" si="349"/>
        <v>48</v>
      </c>
      <c r="CF14" s="68">
        <f t="shared" si="10"/>
        <v>3.5767511177347244</v>
      </c>
      <c r="CG14" s="39">
        <v>40</v>
      </c>
      <c r="CH14" s="66">
        <f t="shared" ref="CH14" si="416">CG14/CG$19*100</f>
        <v>5.4719562243502047</v>
      </c>
      <c r="CI14" s="39">
        <v>7</v>
      </c>
      <c r="CJ14" s="66">
        <f t="shared" ref="CJ14" si="417">CI14/CI$19*100</f>
        <v>1.1884550084889642</v>
      </c>
      <c r="CK14" s="39">
        <v>0</v>
      </c>
      <c r="CL14" s="39">
        <f t="shared" si="352"/>
        <v>47</v>
      </c>
      <c r="CM14" s="68">
        <f t="shared" si="11"/>
        <v>3.5606060606060606</v>
      </c>
      <c r="CN14" s="39">
        <v>40</v>
      </c>
      <c r="CO14" s="66">
        <f t="shared" ref="CO14" si="418">CN14/CN$19*100</f>
        <v>5.5710306406685239</v>
      </c>
      <c r="CP14" s="39">
        <v>6</v>
      </c>
      <c r="CQ14" s="66">
        <f t="shared" ref="CQ14" si="419">CP14/CP$19*100</f>
        <v>1.0380622837370241</v>
      </c>
      <c r="CR14" s="39">
        <v>0</v>
      </c>
      <c r="CS14" s="39">
        <f t="shared" si="355"/>
        <v>46</v>
      </c>
      <c r="CT14" s="68">
        <f t="shared" si="12"/>
        <v>3.5493827160493825</v>
      </c>
      <c r="CU14" s="39">
        <v>38</v>
      </c>
      <c r="CV14" s="66">
        <f t="shared" ref="CV14" si="420">CU14/CU$19*100</f>
        <v>5.4597701149425291</v>
      </c>
      <c r="CW14" s="39">
        <v>6</v>
      </c>
      <c r="CX14" s="66">
        <f t="shared" ref="CX14" si="421">CW14/CW$19*100</f>
        <v>1.0733452593917709</v>
      </c>
      <c r="CY14" s="39">
        <v>0</v>
      </c>
      <c r="CZ14" s="39">
        <f t="shared" si="358"/>
        <v>44</v>
      </c>
      <c r="DA14" s="68">
        <f t="shared" si="13"/>
        <v>3.5059760956175303</v>
      </c>
      <c r="DB14" s="39">
        <v>38</v>
      </c>
      <c r="DC14" s="66">
        <f t="shared" ref="DC14" si="422">DB14/DB$19*100</f>
        <v>5.6296296296296298</v>
      </c>
      <c r="DD14" s="39">
        <v>5</v>
      </c>
      <c r="DE14" s="66">
        <f t="shared" ref="DE14" si="423">DD14/DD$19*100</f>
        <v>0.93632958801498134</v>
      </c>
      <c r="DF14" s="39">
        <v>0</v>
      </c>
      <c r="DG14" s="39">
        <f t="shared" si="361"/>
        <v>43</v>
      </c>
      <c r="DH14" s="68">
        <f t="shared" si="14"/>
        <v>3.556658395368073</v>
      </c>
      <c r="DI14" s="39">
        <v>38</v>
      </c>
      <c r="DJ14" s="66">
        <f t="shared" ref="DJ14" si="424">DI14/DI$19*100</f>
        <v>5.6296296296296298</v>
      </c>
      <c r="DK14" s="39">
        <v>5</v>
      </c>
      <c r="DL14" s="66">
        <f t="shared" ref="DL14" si="425">DK14/DK$19*100</f>
        <v>0.93632958801498134</v>
      </c>
      <c r="DM14" s="39">
        <v>0</v>
      </c>
      <c r="DN14" s="39">
        <f t="shared" si="264"/>
        <v>43</v>
      </c>
      <c r="DO14" s="68">
        <f t="shared" si="15"/>
        <v>3.556658395368073</v>
      </c>
      <c r="DP14" s="71"/>
      <c r="DQ14" s="66"/>
      <c r="DR14" s="136"/>
      <c r="DS14" s="66"/>
      <c r="DT14" s="39">
        <v>0</v>
      </c>
      <c r="DU14" s="39">
        <v>37</v>
      </c>
      <c r="DV14" s="68">
        <f t="shared" si="16"/>
        <v>3.4450651769087521</v>
      </c>
      <c r="DW14" s="71"/>
      <c r="DX14" s="66"/>
      <c r="DY14" s="136"/>
      <c r="DZ14" s="66"/>
      <c r="EA14" s="39">
        <v>0</v>
      </c>
      <c r="EB14" s="39">
        <v>37</v>
      </c>
      <c r="EC14" s="68">
        <f t="shared" si="17"/>
        <v>3.4611786716557527</v>
      </c>
      <c r="ED14" s="71"/>
      <c r="EE14" s="66"/>
      <c r="EF14" s="136"/>
      <c r="EG14" s="66"/>
      <c r="EH14" s="39">
        <v>0</v>
      </c>
      <c r="EI14" s="39">
        <v>37</v>
      </c>
      <c r="EJ14" s="68">
        <f t="shared" si="18"/>
        <v>3.5004730368968775</v>
      </c>
      <c r="EK14" s="71"/>
      <c r="EL14" s="66"/>
      <c r="EM14" s="136"/>
      <c r="EN14" s="66"/>
      <c r="EO14" s="39">
        <v>0</v>
      </c>
      <c r="EP14" s="39">
        <v>36</v>
      </c>
      <c r="EQ14" s="68">
        <f t="shared" si="19"/>
        <v>3.4449760765550237</v>
      </c>
      <c r="ER14" s="71"/>
      <c r="ES14" s="66"/>
      <c r="ET14" s="136"/>
      <c r="EU14" s="66"/>
      <c r="EV14" s="39">
        <v>0</v>
      </c>
      <c r="EW14" s="39">
        <v>35</v>
      </c>
      <c r="EX14" s="68">
        <f t="shared" si="20"/>
        <v>3.4246575342465753</v>
      </c>
      <c r="EY14" s="71"/>
      <c r="EZ14" s="66"/>
      <c r="FA14" s="136"/>
      <c r="FB14" s="66"/>
      <c r="FC14" s="39">
        <v>0</v>
      </c>
      <c r="FD14" s="39">
        <v>35</v>
      </c>
      <c r="FE14" s="68">
        <f t="shared" si="21"/>
        <v>3.4791252485089466</v>
      </c>
      <c r="FF14" s="71"/>
      <c r="FG14" s="66"/>
      <c r="FH14" s="136"/>
      <c r="FI14" s="66"/>
      <c r="FJ14" s="39">
        <v>0</v>
      </c>
      <c r="FK14" s="39">
        <v>34</v>
      </c>
      <c r="FL14" s="68">
        <f t="shared" si="22"/>
        <v>3.4979423868312756</v>
      </c>
      <c r="FM14" s="71"/>
      <c r="FN14" s="66"/>
      <c r="FO14" s="136"/>
      <c r="FP14" s="66"/>
      <c r="FQ14" s="39">
        <v>0</v>
      </c>
      <c r="FR14" s="39">
        <v>34</v>
      </c>
      <c r="FS14" s="68">
        <f t="shared" si="23"/>
        <v>3.5940803382663846</v>
      </c>
      <c r="FT14" s="71"/>
      <c r="FU14" s="66"/>
      <c r="FV14" s="136"/>
      <c r="FW14" s="66"/>
      <c r="FX14" s="39">
        <v>0</v>
      </c>
      <c r="FY14" s="39">
        <v>34</v>
      </c>
      <c r="FZ14" s="68">
        <f t="shared" si="24"/>
        <v>3.6208732694355699</v>
      </c>
      <c r="GA14" s="71"/>
      <c r="GB14" s="66"/>
      <c r="GC14" s="136"/>
      <c r="GD14" s="66"/>
      <c r="GE14" s="39">
        <v>0</v>
      </c>
      <c r="GF14" s="39">
        <v>34</v>
      </c>
      <c r="GG14" s="68">
        <f t="shared" si="25"/>
        <v>3.6363636363636362</v>
      </c>
      <c r="GH14" s="71"/>
      <c r="GI14" s="66"/>
      <c r="GJ14" s="136"/>
      <c r="GK14" s="66"/>
      <c r="GL14" s="39">
        <v>0</v>
      </c>
      <c r="GM14" s="39">
        <v>34</v>
      </c>
      <c r="GN14" s="68">
        <f t="shared" si="26"/>
        <v>3.6519871106337276</v>
      </c>
      <c r="GO14" s="71"/>
      <c r="GP14" s="66"/>
      <c r="GQ14" s="136"/>
      <c r="GR14" s="66"/>
      <c r="GS14" s="39">
        <v>0</v>
      </c>
      <c r="GT14" s="39">
        <v>33</v>
      </c>
      <c r="GU14" s="68">
        <f t="shared" si="27"/>
        <v>3.5752979414951245</v>
      </c>
      <c r="GV14" s="71"/>
      <c r="GW14" s="66"/>
      <c r="GX14" s="136"/>
      <c r="GY14" s="66"/>
      <c r="GZ14" s="39">
        <v>0</v>
      </c>
      <c r="HA14" s="39">
        <v>33</v>
      </c>
      <c r="HB14" s="68">
        <f t="shared" si="28"/>
        <v>3.6184210526315792</v>
      </c>
      <c r="HC14" s="71"/>
      <c r="HD14" s="66"/>
      <c r="HE14" s="136"/>
      <c r="HF14" s="66"/>
      <c r="HG14" s="39">
        <v>0</v>
      </c>
      <c r="HH14" s="39">
        <v>33</v>
      </c>
      <c r="HI14" s="68">
        <f t="shared" si="29"/>
        <v>3.6954087346024638</v>
      </c>
      <c r="HJ14" s="71"/>
      <c r="HK14" s="66"/>
      <c r="HL14" s="136"/>
      <c r="HM14" s="66"/>
      <c r="HN14" s="39">
        <v>0</v>
      </c>
      <c r="HO14" s="39">
        <v>32</v>
      </c>
      <c r="HP14" s="68">
        <f t="shared" si="30"/>
        <v>3.6240090600226504</v>
      </c>
      <c r="HQ14" s="71"/>
      <c r="HR14" s="66"/>
      <c r="HS14" s="136"/>
      <c r="HT14" s="66"/>
      <c r="HU14" s="39">
        <v>0</v>
      </c>
      <c r="HV14" s="39">
        <v>32</v>
      </c>
      <c r="HW14" s="68">
        <f t="shared" si="31"/>
        <v>3.669724770642202</v>
      </c>
      <c r="HX14" s="71"/>
      <c r="HY14" s="66"/>
      <c r="HZ14" s="136"/>
      <c r="IA14" s="66"/>
      <c r="IB14" s="39">
        <v>0</v>
      </c>
      <c r="IC14" s="39">
        <v>32</v>
      </c>
      <c r="ID14" s="68">
        <f t="shared" si="32"/>
        <v>3.6781609195402298</v>
      </c>
      <c r="IE14" s="71"/>
      <c r="IF14" s="66"/>
      <c r="IG14" s="136"/>
      <c r="IH14" s="66"/>
      <c r="II14" s="39">
        <v>0</v>
      </c>
      <c r="IJ14" s="39">
        <v>32</v>
      </c>
      <c r="IK14" s="68">
        <f t="shared" si="33"/>
        <v>3.7037037037037033</v>
      </c>
      <c r="IL14" s="71"/>
      <c r="IM14" s="66"/>
      <c r="IN14" s="136"/>
      <c r="IO14" s="66"/>
      <c r="IP14" s="39">
        <v>0</v>
      </c>
      <c r="IQ14" s="39">
        <v>31</v>
      </c>
      <c r="IR14" s="68">
        <f t="shared" si="34"/>
        <v>3.6172695449241536</v>
      </c>
      <c r="IS14" s="71"/>
      <c r="IT14" s="66"/>
      <c r="IU14" s="136"/>
      <c r="IV14" s="66"/>
      <c r="IW14" s="39">
        <v>0</v>
      </c>
      <c r="IX14" s="39">
        <v>31</v>
      </c>
      <c r="IY14" s="68">
        <f t="shared" si="35"/>
        <v>3.6342321219226257</v>
      </c>
      <c r="IZ14" s="71"/>
      <c r="JA14" s="66"/>
      <c r="JB14" s="136"/>
      <c r="JC14" s="66"/>
      <c r="JD14" s="39">
        <v>0</v>
      </c>
      <c r="JE14" s="39">
        <v>31</v>
      </c>
      <c r="JF14" s="68">
        <f t="shared" si="36"/>
        <v>3.6556603773584904</v>
      </c>
      <c r="JG14" s="71"/>
      <c r="JH14" s="66"/>
      <c r="JI14" s="136"/>
      <c r="JJ14" s="66"/>
      <c r="JK14" s="39">
        <v>0</v>
      </c>
      <c r="JL14" s="39">
        <v>31</v>
      </c>
      <c r="JM14" s="68">
        <f t="shared" si="37"/>
        <v>3.7125748502994016</v>
      </c>
      <c r="JN14" s="71"/>
      <c r="JO14" s="66"/>
      <c r="JP14" s="136"/>
      <c r="JQ14" s="66"/>
      <c r="JR14" s="39">
        <v>0</v>
      </c>
      <c r="JS14" s="39">
        <v>30</v>
      </c>
      <c r="JT14" s="68">
        <f t="shared" si="38"/>
        <v>3.6275695284159615</v>
      </c>
      <c r="JU14" s="71"/>
      <c r="JV14" s="66"/>
      <c r="JW14" s="136"/>
      <c r="JX14" s="66"/>
      <c r="JY14" s="39">
        <v>0</v>
      </c>
      <c r="JZ14" s="39">
        <v>30</v>
      </c>
      <c r="KA14" s="68">
        <f t="shared" si="39"/>
        <v>3.6363636363636362</v>
      </c>
      <c r="KB14" s="71"/>
      <c r="KC14" s="66"/>
      <c r="KD14" s="136"/>
      <c r="KE14" s="66"/>
      <c r="KF14" s="39">
        <v>0</v>
      </c>
      <c r="KG14" s="39">
        <v>30</v>
      </c>
      <c r="KH14" s="68">
        <f t="shared" si="40"/>
        <v>3.6540803897685747</v>
      </c>
      <c r="KI14" s="71"/>
      <c r="KJ14" s="66"/>
      <c r="KK14" s="136"/>
      <c r="KL14" s="66"/>
      <c r="KM14" s="39">
        <v>0</v>
      </c>
      <c r="KN14" s="39">
        <v>30</v>
      </c>
      <c r="KO14" s="68">
        <f t="shared" si="41"/>
        <v>3.6585365853658534</v>
      </c>
      <c r="KP14" s="71"/>
      <c r="KQ14" s="66"/>
      <c r="KR14" s="136"/>
      <c r="KS14" s="66"/>
      <c r="KT14" s="39">
        <v>0</v>
      </c>
      <c r="KU14" s="39">
        <v>30</v>
      </c>
      <c r="KV14" s="68">
        <f t="shared" si="42"/>
        <v>3.6809815950920246</v>
      </c>
      <c r="KW14" s="71"/>
      <c r="KX14" s="66"/>
      <c r="KY14" s="136"/>
      <c r="KZ14" s="66"/>
      <c r="LA14" s="39">
        <v>0</v>
      </c>
      <c r="LB14" s="39">
        <v>30</v>
      </c>
      <c r="LC14" s="68">
        <f t="shared" si="43"/>
        <v>3.7220843672456572</v>
      </c>
      <c r="LD14" s="71"/>
      <c r="LE14" s="66"/>
      <c r="LF14" s="136"/>
      <c r="LG14" s="66"/>
      <c r="LH14" s="39">
        <v>0</v>
      </c>
      <c r="LI14" s="39">
        <v>29</v>
      </c>
      <c r="LJ14" s="68">
        <f t="shared" si="44"/>
        <v>3.629536921151439</v>
      </c>
      <c r="LK14" s="71"/>
      <c r="LL14" s="66"/>
      <c r="LM14" s="136"/>
      <c r="LN14" s="66"/>
      <c r="LO14" s="39">
        <v>0</v>
      </c>
      <c r="LP14" s="39">
        <v>29</v>
      </c>
      <c r="LQ14" s="68">
        <f t="shared" si="45"/>
        <v>3.6477987421383649</v>
      </c>
      <c r="LR14" s="71"/>
      <c r="LS14" s="66"/>
      <c r="LT14" s="136"/>
      <c r="LU14" s="66"/>
      <c r="LV14" s="39">
        <v>0</v>
      </c>
      <c r="LW14" s="39">
        <v>29</v>
      </c>
      <c r="LX14" s="68">
        <f t="shared" si="46"/>
        <v>3.6895674300254448</v>
      </c>
      <c r="LY14" s="71"/>
      <c r="LZ14" s="66"/>
      <c r="MA14" s="136"/>
      <c r="MB14" s="66"/>
      <c r="MC14" s="39">
        <v>0</v>
      </c>
      <c r="MD14" s="39">
        <v>29</v>
      </c>
      <c r="ME14" s="68">
        <f t="shared" si="47"/>
        <v>3.6942675159235669</v>
      </c>
      <c r="MF14" s="71"/>
      <c r="MG14" s="66"/>
      <c r="MH14" s="136"/>
      <c r="MI14" s="66"/>
      <c r="MJ14" s="39">
        <v>0</v>
      </c>
      <c r="MK14" s="39">
        <v>29</v>
      </c>
      <c r="ML14" s="68">
        <f t="shared" si="48"/>
        <v>3.7084398976982098</v>
      </c>
      <c r="MM14" s="71"/>
      <c r="MN14" s="66"/>
      <c r="MO14" s="136"/>
      <c r="MP14" s="66"/>
      <c r="MQ14" s="39">
        <v>0</v>
      </c>
      <c r="MR14" s="39">
        <v>29</v>
      </c>
      <c r="MS14" s="68">
        <f t="shared" si="49"/>
        <v>3.7227214377406934</v>
      </c>
      <c r="MT14" s="71"/>
      <c r="MU14" s="66"/>
      <c r="MV14" s="136"/>
      <c r="MW14" s="66"/>
      <c r="MX14" s="39">
        <v>0</v>
      </c>
      <c r="MY14" s="39">
        <v>29</v>
      </c>
      <c r="MZ14" s="68">
        <f t="shared" si="50"/>
        <v>3.741935483870968</v>
      </c>
      <c r="NA14" s="71"/>
      <c r="NB14" s="66"/>
      <c r="NC14" s="136"/>
      <c r="ND14" s="66"/>
      <c r="NE14" s="39">
        <v>0</v>
      </c>
      <c r="NF14" s="39">
        <v>29</v>
      </c>
      <c r="NG14" s="68">
        <f t="shared" si="51"/>
        <v>3.7467700258397936</v>
      </c>
      <c r="NH14" s="71"/>
      <c r="NI14" s="66"/>
      <c r="NJ14" s="136"/>
      <c r="NK14" s="66"/>
      <c r="NL14" s="39">
        <v>0</v>
      </c>
      <c r="NM14" s="39">
        <v>29</v>
      </c>
      <c r="NN14" s="68">
        <f t="shared" si="52"/>
        <v>3.7760416666666665</v>
      </c>
      <c r="NO14" s="71"/>
      <c r="NP14" s="66"/>
      <c r="NQ14" s="136"/>
      <c r="NR14" s="66"/>
      <c r="NS14" s="39">
        <v>0</v>
      </c>
      <c r="NT14" s="39">
        <v>29</v>
      </c>
      <c r="NU14" s="68">
        <f t="shared" si="53"/>
        <v>3.7859007832898173</v>
      </c>
      <c r="NV14" s="71"/>
      <c r="NW14" s="66"/>
      <c r="NX14" s="136"/>
      <c r="NY14" s="66"/>
      <c r="NZ14" s="39">
        <v>0</v>
      </c>
      <c r="OA14" s="39">
        <v>29</v>
      </c>
      <c r="OB14" s="68">
        <f t="shared" si="54"/>
        <v>3.7859007832898173</v>
      </c>
      <c r="OC14" s="71"/>
      <c r="OD14" s="66"/>
      <c r="OE14" s="136"/>
      <c r="OF14" s="66"/>
      <c r="OG14" s="39">
        <v>0</v>
      </c>
      <c r="OH14" s="39">
        <v>29</v>
      </c>
      <c r="OI14" s="68">
        <f t="shared" si="55"/>
        <v>3.7908496732026142</v>
      </c>
      <c r="OJ14" s="71"/>
      <c r="OK14" s="66"/>
      <c r="OL14" s="136"/>
      <c r="OM14" s="66"/>
      <c r="ON14" s="39">
        <v>0</v>
      </c>
      <c r="OO14" s="39">
        <v>29</v>
      </c>
      <c r="OP14" s="68">
        <f t="shared" si="56"/>
        <v>3.8057742782152229</v>
      </c>
      <c r="OQ14" s="71"/>
      <c r="OR14" s="66"/>
      <c r="OS14" s="136"/>
      <c r="OT14" s="66"/>
      <c r="OU14" s="39">
        <v>0</v>
      </c>
      <c r="OV14" s="39">
        <v>28</v>
      </c>
      <c r="OW14" s="68">
        <f t="shared" si="57"/>
        <v>3.7037037037037033</v>
      </c>
      <c r="OX14" s="71"/>
      <c r="OY14" s="66"/>
      <c r="OZ14" s="136"/>
      <c r="PA14" s="66"/>
      <c r="PB14" s="39">
        <v>0</v>
      </c>
      <c r="PC14" s="39">
        <v>28</v>
      </c>
      <c r="PD14" s="68">
        <f t="shared" si="58"/>
        <v>3.7234042553191489</v>
      </c>
      <c r="PE14" s="71"/>
      <c r="PF14" s="66"/>
      <c r="PG14" s="136"/>
      <c r="PH14" s="66"/>
      <c r="PI14" s="39">
        <v>0</v>
      </c>
      <c r="PJ14" s="39">
        <v>28</v>
      </c>
      <c r="PK14" s="68">
        <f t="shared" si="59"/>
        <v>3.7383177570093453</v>
      </c>
      <c r="PL14" s="71"/>
      <c r="PM14" s="66"/>
      <c r="PN14" s="136"/>
      <c r="PO14" s="66"/>
      <c r="PP14" s="39">
        <v>0</v>
      </c>
      <c r="PQ14" s="39">
        <v>28</v>
      </c>
      <c r="PR14" s="68">
        <f t="shared" si="60"/>
        <v>3.7533512064343162</v>
      </c>
      <c r="PS14" s="71"/>
      <c r="PT14" s="66"/>
      <c r="PU14" s="136"/>
      <c r="PV14" s="66"/>
      <c r="PW14" s="39">
        <v>0</v>
      </c>
      <c r="PX14" s="39">
        <v>28</v>
      </c>
      <c r="PY14" s="68">
        <f t="shared" si="61"/>
        <v>3.7583892617449663</v>
      </c>
      <c r="PZ14" s="71"/>
      <c r="QA14" s="66"/>
      <c r="QB14" s="136"/>
      <c r="QC14" s="66"/>
      <c r="QD14" s="39">
        <v>0</v>
      </c>
      <c r="QE14" s="39">
        <v>27</v>
      </c>
      <c r="QF14" s="68">
        <f t="shared" si="62"/>
        <v>3.6486486486486487</v>
      </c>
      <c r="QG14" s="71"/>
      <c r="QH14" s="66"/>
      <c r="QI14" s="136"/>
      <c r="QJ14" s="66"/>
      <c r="QK14" s="39">
        <v>0</v>
      </c>
      <c r="QL14" s="39">
        <v>27</v>
      </c>
      <c r="QM14" s="68">
        <f t="shared" si="63"/>
        <v>3.6535859269282813</v>
      </c>
      <c r="QN14" s="71"/>
      <c r="QO14" s="66"/>
      <c r="QP14" s="136"/>
      <c r="QQ14" s="66"/>
      <c r="QR14" s="39">
        <v>0</v>
      </c>
      <c r="QS14" s="39">
        <v>27</v>
      </c>
      <c r="QT14" s="68">
        <f t="shared" si="64"/>
        <v>3.6535859269282813</v>
      </c>
      <c r="QU14" s="71"/>
      <c r="QV14" s="66"/>
      <c r="QW14" s="136"/>
      <c r="QX14" s="66"/>
      <c r="QY14" s="39">
        <v>0</v>
      </c>
      <c r="QZ14" s="39">
        <v>27</v>
      </c>
      <c r="RA14" s="68">
        <f t="shared" si="65"/>
        <v>3.6535859269282813</v>
      </c>
      <c r="RB14" s="71"/>
      <c r="RC14" s="66"/>
      <c r="RD14" s="136"/>
      <c r="RE14" s="66"/>
      <c r="RF14" s="39">
        <v>0</v>
      </c>
      <c r="RG14" s="39">
        <v>27</v>
      </c>
      <c r="RH14" s="68">
        <f t="shared" si="66"/>
        <v>3.6585365853658534</v>
      </c>
      <c r="RI14" s="71"/>
      <c r="RJ14" s="66"/>
      <c r="RK14" s="136"/>
      <c r="RL14" s="66"/>
      <c r="RM14" s="39">
        <v>0</v>
      </c>
      <c r="RN14" s="39">
        <v>27</v>
      </c>
      <c r="RO14" s="68">
        <f t="shared" si="67"/>
        <v>3.6734693877551026</v>
      </c>
      <c r="RP14" s="71"/>
      <c r="RQ14" s="66"/>
      <c r="RR14" s="136"/>
      <c r="RS14" s="66"/>
      <c r="RT14" s="39">
        <v>0</v>
      </c>
      <c r="RU14" s="39">
        <v>26</v>
      </c>
      <c r="RV14" s="68">
        <f t="shared" si="68"/>
        <v>3.547066848567531</v>
      </c>
      <c r="RW14" s="71"/>
      <c r="RX14" s="66"/>
      <c r="RY14" s="136"/>
      <c r="RZ14" s="66"/>
      <c r="SA14" s="39">
        <v>0</v>
      </c>
      <c r="SB14" s="39">
        <v>26</v>
      </c>
      <c r="SC14" s="68">
        <f t="shared" si="69"/>
        <v>3.5519125683060109</v>
      </c>
      <c r="SD14" s="71"/>
      <c r="SE14" s="66"/>
      <c r="SF14" s="136"/>
      <c r="SG14" s="66"/>
      <c r="SH14" s="39">
        <v>0</v>
      </c>
      <c r="SI14" s="39">
        <v>26</v>
      </c>
      <c r="SJ14" s="68">
        <f t="shared" si="70"/>
        <v>3.5665294924554183</v>
      </c>
      <c r="SK14" s="71"/>
      <c r="SL14" s="66"/>
      <c r="SM14" s="136"/>
      <c r="SN14" s="66"/>
      <c r="SO14" s="39">
        <v>0</v>
      </c>
      <c r="SP14" s="39">
        <v>26</v>
      </c>
      <c r="SQ14" s="68">
        <f t="shared" si="71"/>
        <v>3.5665294924554183</v>
      </c>
      <c r="SR14" s="71"/>
      <c r="SS14" s="66"/>
      <c r="ST14" s="136"/>
      <c r="SU14" s="66"/>
      <c r="SV14" s="39">
        <v>0</v>
      </c>
      <c r="SW14" s="39">
        <v>26</v>
      </c>
      <c r="SX14" s="68">
        <f t="shared" si="72"/>
        <v>3.5665294924554183</v>
      </c>
      <c r="SY14" s="71"/>
      <c r="SZ14" s="66"/>
      <c r="TA14" s="136"/>
      <c r="TB14" s="66"/>
      <c r="TC14" s="39">
        <v>0</v>
      </c>
      <c r="TD14" s="39">
        <v>26</v>
      </c>
      <c r="TE14" s="68">
        <f t="shared" si="73"/>
        <v>3.5714285714285712</v>
      </c>
      <c r="TF14" s="71"/>
      <c r="TG14" s="66"/>
      <c r="TH14" s="136"/>
      <c r="TI14" s="66"/>
      <c r="TJ14" s="39">
        <v>0</v>
      </c>
      <c r="TK14" s="39">
        <v>26</v>
      </c>
      <c r="TL14" s="68">
        <f t="shared" si="74"/>
        <v>3.5714285714285712</v>
      </c>
      <c r="TM14" s="71"/>
      <c r="TN14" s="66"/>
      <c r="TO14" s="136"/>
      <c r="TP14" s="66"/>
      <c r="TQ14" s="39">
        <v>0</v>
      </c>
      <c r="TR14" s="39">
        <v>26</v>
      </c>
      <c r="TS14" s="68">
        <f t="shared" si="75"/>
        <v>3.5763411279229711</v>
      </c>
      <c r="TT14" s="71"/>
      <c r="TU14" s="66"/>
      <c r="TV14" s="136"/>
      <c r="TW14" s="66"/>
      <c r="TX14" s="39">
        <v>0</v>
      </c>
      <c r="TY14" s="39">
        <v>26</v>
      </c>
      <c r="TZ14" s="68">
        <f t="shared" si="76"/>
        <v>3.5763411279229711</v>
      </c>
      <c r="UA14" s="71"/>
      <c r="UB14" s="66"/>
      <c r="UC14" s="136"/>
      <c r="UD14" s="66"/>
      <c r="UE14" s="39">
        <v>0</v>
      </c>
      <c r="UF14" s="39">
        <v>26</v>
      </c>
      <c r="UG14" s="68">
        <f t="shared" si="77"/>
        <v>3.5763411279229711</v>
      </c>
      <c r="UH14" s="71"/>
      <c r="UI14" s="66"/>
      <c r="UJ14" s="136"/>
      <c r="UK14" s="66"/>
      <c r="UL14" s="39">
        <v>0</v>
      </c>
      <c r="UM14" s="39">
        <v>26</v>
      </c>
      <c r="UN14" s="68">
        <f t="shared" si="78"/>
        <v>3.5763411279229711</v>
      </c>
      <c r="UO14" s="71"/>
      <c r="UP14" s="66"/>
      <c r="UQ14" s="136"/>
      <c r="UR14" s="66"/>
      <c r="US14" s="39">
        <v>0</v>
      </c>
      <c r="UT14" s="39">
        <v>26</v>
      </c>
      <c r="UU14" s="68">
        <f t="shared" si="79"/>
        <v>3.5763411279229711</v>
      </c>
      <c r="UV14" s="71"/>
      <c r="UW14" s="66"/>
      <c r="UX14" s="136"/>
      <c r="UY14" s="66"/>
      <c r="UZ14" s="39">
        <v>0</v>
      </c>
      <c r="VA14" s="39">
        <v>25</v>
      </c>
      <c r="VB14" s="68">
        <f t="shared" si="80"/>
        <v>3.443526170798898</v>
      </c>
      <c r="VC14" s="71"/>
      <c r="VD14" s="66"/>
      <c r="VE14" s="136"/>
      <c r="VF14" s="66"/>
      <c r="VG14" s="39">
        <v>0</v>
      </c>
      <c r="VH14" s="39">
        <v>25</v>
      </c>
      <c r="VI14" s="68">
        <f t="shared" si="81"/>
        <v>3.443526170798898</v>
      </c>
      <c r="VJ14" s="71"/>
      <c r="VK14" s="66"/>
      <c r="VL14" s="136"/>
      <c r="VM14" s="66"/>
      <c r="VN14" s="39">
        <v>0</v>
      </c>
      <c r="VO14" s="39">
        <v>25</v>
      </c>
      <c r="VP14" s="68">
        <f t="shared" si="82"/>
        <v>3.443526170798898</v>
      </c>
      <c r="VQ14" s="71"/>
      <c r="VR14" s="66"/>
      <c r="VS14" s="136"/>
      <c r="VT14" s="66"/>
      <c r="VU14" s="39">
        <v>0</v>
      </c>
      <c r="VV14" s="39">
        <v>25</v>
      </c>
      <c r="VW14" s="68">
        <f t="shared" si="83"/>
        <v>3.443526170798898</v>
      </c>
      <c r="VX14" s="71"/>
      <c r="VY14" s="66"/>
      <c r="VZ14" s="136"/>
      <c r="WA14" s="66"/>
      <c r="WB14" s="39">
        <v>0</v>
      </c>
      <c r="WC14" s="39">
        <v>25</v>
      </c>
      <c r="WD14" s="68">
        <f t="shared" si="84"/>
        <v>3.443526170798898</v>
      </c>
      <c r="WE14" s="71"/>
      <c r="WF14" s="66"/>
      <c r="WG14" s="136"/>
      <c r="WH14" s="66"/>
      <c r="WI14" s="39">
        <v>0</v>
      </c>
      <c r="WJ14" s="39">
        <v>25</v>
      </c>
      <c r="WK14" s="68">
        <f t="shared" si="85"/>
        <v>3.4482758620689653</v>
      </c>
      <c r="WL14" s="71"/>
      <c r="WM14" s="66"/>
      <c r="WO14" s="66"/>
      <c r="WP14" s="39">
        <v>0</v>
      </c>
      <c r="WQ14" s="39">
        <v>25</v>
      </c>
      <c r="WR14" s="68">
        <f t="shared" si="86"/>
        <v>3.4482758620689653</v>
      </c>
      <c r="WS14" s="71"/>
      <c r="WT14" s="66"/>
      <c r="WV14" s="66"/>
      <c r="WW14" s="39">
        <v>0</v>
      </c>
      <c r="WX14" s="39">
        <v>25</v>
      </c>
      <c r="WY14" s="68">
        <f t="shared" si="87"/>
        <v>3.4482758620689653</v>
      </c>
      <c r="WZ14" s="71"/>
      <c r="XA14" s="66"/>
      <c r="XC14" s="66"/>
      <c r="XD14" s="39">
        <v>0</v>
      </c>
      <c r="XE14" s="39">
        <v>25</v>
      </c>
      <c r="XF14" s="68">
        <f t="shared" si="88"/>
        <v>3.4482758620689653</v>
      </c>
      <c r="XG14" s="71"/>
      <c r="XH14" s="66"/>
      <c r="XJ14" s="66"/>
      <c r="XK14" s="39">
        <v>0</v>
      </c>
      <c r="XL14" s="39">
        <v>25</v>
      </c>
      <c r="XM14" s="68">
        <f t="shared" si="89"/>
        <v>3.4482758620689653</v>
      </c>
      <c r="XN14" s="71"/>
      <c r="XO14" s="66"/>
      <c r="XQ14" s="66"/>
      <c r="XR14" s="39">
        <v>0</v>
      </c>
      <c r="XS14" s="39">
        <v>25</v>
      </c>
      <c r="XT14" s="68">
        <f t="shared" si="90"/>
        <v>3.4530386740331496</v>
      </c>
      <c r="XU14" s="71"/>
      <c r="XV14" s="66"/>
      <c r="XX14" s="66"/>
      <c r="XY14" s="39">
        <v>0</v>
      </c>
      <c r="XZ14" s="39">
        <v>25</v>
      </c>
      <c r="YA14" s="68">
        <f t="shared" si="91"/>
        <v>3.4578146611341634</v>
      </c>
      <c r="YB14" s="71"/>
      <c r="YC14" s="66"/>
      <c r="YE14" s="66"/>
      <c r="YF14" s="39">
        <v>0</v>
      </c>
      <c r="YG14" s="39">
        <v>25</v>
      </c>
      <c r="YH14" s="68">
        <f t="shared" si="92"/>
        <v>3.467406380027739</v>
      </c>
      <c r="YI14" s="71"/>
      <c r="YJ14" s="66"/>
      <c r="YL14" s="66"/>
      <c r="YM14" s="39">
        <v>0</v>
      </c>
      <c r="YN14" s="39">
        <v>25</v>
      </c>
      <c r="YO14" s="68">
        <f t="shared" si="93"/>
        <v>3.4770514603616132</v>
      </c>
      <c r="YP14" s="71"/>
      <c r="YQ14" s="66"/>
      <c r="YS14" s="66"/>
      <c r="YT14" s="39">
        <v>0</v>
      </c>
      <c r="YU14" s="39">
        <v>25</v>
      </c>
      <c r="YV14" s="68">
        <f t="shared" si="94"/>
        <v>3.4867503486750349</v>
      </c>
      <c r="YW14" s="71"/>
      <c r="YX14" s="66"/>
      <c r="YZ14" s="66"/>
      <c r="ZA14" s="39">
        <v>0</v>
      </c>
      <c r="ZB14" s="39">
        <v>25</v>
      </c>
      <c r="ZC14" s="68">
        <f t="shared" si="95"/>
        <v>3.4867503486750349</v>
      </c>
      <c r="ZD14" s="71"/>
      <c r="ZE14" s="66"/>
      <c r="ZG14" s="66"/>
      <c r="ZH14" s="39">
        <v>0</v>
      </c>
      <c r="ZI14" s="39">
        <v>25</v>
      </c>
      <c r="ZJ14" s="68">
        <f t="shared" si="96"/>
        <v>3.4916201117318435</v>
      </c>
      <c r="ZK14" s="71"/>
      <c r="ZL14" s="66"/>
      <c r="ZN14" s="66"/>
      <c r="ZO14" s="39">
        <v>0</v>
      </c>
      <c r="ZP14" s="39">
        <v>25</v>
      </c>
      <c r="ZQ14" s="68">
        <f t="shared" si="97"/>
        <v>3.5063113604488079</v>
      </c>
      <c r="ZR14" s="71"/>
      <c r="ZS14" s="66"/>
      <c r="ZU14" s="66"/>
      <c r="ZV14" s="39">
        <v>0</v>
      </c>
      <c r="ZW14" s="39">
        <v>25</v>
      </c>
      <c r="ZX14" s="68">
        <f t="shared" si="98"/>
        <v>3.5063113604488079</v>
      </c>
      <c r="ZY14" s="71"/>
      <c r="ZZ14" s="66"/>
      <c r="AAB14" s="66"/>
      <c r="AAC14" s="39">
        <v>0</v>
      </c>
      <c r="AAD14" s="39">
        <v>25</v>
      </c>
      <c r="AAE14" s="68">
        <f t="shared" si="99"/>
        <v>3.51123595505618</v>
      </c>
      <c r="AAF14" s="71"/>
      <c r="AAG14" s="66"/>
      <c r="AAI14" s="66"/>
      <c r="AAJ14" s="39">
        <v>0</v>
      </c>
      <c r="AAK14" s="39">
        <v>27</v>
      </c>
      <c r="AAL14" s="68">
        <f t="shared" si="100"/>
        <v>3.79746835443038</v>
      </c>
      <c r="AAM14" s="71"/>
      <c r="AAN14" s="66"/>
      <c r="AAP14" s="66"/>
      <c r="AAQ14" s="39">
        <v>0</v>
      </c>
      <c r="AAR14" s="39">
        <v>27</v>
      </c>
      <c r="AAS14" s="68">
        <f t="shared" si="101"/>
        <v>3.79746835443038</v>
      </c>
      <c r="AAT14" s="71"/>
      <c r="AAU14" s="66"/>
      <c r="AAW14" s="66"/>
      <c r="AAX14" s="39">
        <v>0</v>
      </c>
      <c r="AAY14" s="39">
        <v>27</v>
      </c>
      <c r="AAZ14" s="68">
        <f t="shared" si="102"/>
        <v>3.79746835443038</v>
      </c>
      <c r="ABA14" s="71"/>
      <c r="ABB14" s="66"/>
      <c r="ABD14" s="66"/>
      <c r="ABE14" s="39">
        <v>0</v>
      </c>
      <c r="ABF14" s="39">
        <v>27</v>
      </c>
      <c r="ABG14" s="68">
        <f t="shared" si="103"/>
        <v>3.8081805359661498</v>
      </c>
      <c r="ABH14" s="71"/>
      <c r="ABI14" s="66"/>
      <c r="ABK14" s="66"/>
      <c r="ABL14" s="39">
        <v>0</v>
      </c>
      <c r="ABM14" s="39">
        <v>27</v>
      </c>
      <c r="ABN14" s="68">
        <f t="shared" si="104"/>
        <v>3.8135593220338984</v>
      </c>
      <c r="ABO14" s="71"/>
      <c r="ABP14" s="66"/>
      <c r="ABR14" s="66"/>
      <c r="ABS14" s="39">
        <v>0</v>
      </c>
      <c r="ABT14" s="39">
        <v>27</v>
      </c>
      <c r="ABU14" s="68">
        <f t="shared" si="105"/>
        <v>3.8243626062322948</v>
      </c>
      <c r="ABV14" s="71"/>
      <c r="ABW14" s="66"/>
      <c r="ABY14" s="66"/>
      <c r="ABZ14" s="39">
        <v>0</v>
      </c>
      <c r="ACA14" s="39">
        <v>27</v>
      </c>
      <c r="ACB14" s="68">
        <f t="shared" si="106"/>
        <v>3.8571428571428568</v>
      </c>
      <c r="ACC14" s="71"/>
      <c r="ACD14" s="66"/>
      <c r="ACF14" s="66"/>
      <c r="ACG14" s="39">
        <v>0</v>
      </c>
      <c r="ACH14" s="39">
        <v>27</v>
      </c>
      <c r="ACI14" s="68">
        <f t="shared" si="107"/>
        <v>3.8571428571428568</v>
      </c>
      <c r="ACJ14" s="71"/>
      <c r="ACK14" s="66"/>
      <c r="ACM14" s="66"/>
      <c r="ACN14" s="39">
        <v>0</v>
      </c>
      <c r="ACO14" s="39">
        <v>27</v>
      </c>
      <c r="ACP14" s="68">
        <f t="shared" si="108"/>
        <v>3.8681948424068766</v>
      </c>
      <c r="ACQ14" s="71"/>
      <c r="ACR14" s="66"/>
      <c r="ACT14" s="66"/>
      <c r="ACU14" s="39">
        <v>0</v>
      </c>
      <c r="ACV14" s="39">
        <v>27</v>
      </c>
      <c r="ACW14" s="68">
        <f t="shared" si="109"/>
        <v>3.8681948424068766</v>
      </c>
      <c r="ACX14" s="71"/>
      <c r="ACY14" s="66"/>
      <c r="ADA14" s="66"/>
      <c r="ADB14" s="39">
        <v>0</v>
      </c>
      <c r="ADC14" s="39">
        <v>27</v>
      </c>
      <c r="ADD14" s="68">
        <f t="shared" si="110"/>
        <v>3.8681948424068766</v>
      </c>
      <c r="ADE14" s="71"/>
      <c r="ADF14" s="66"/>
      <c r="ADH14" s="66"/>
      <c r="ADI14" s="39">
        <v>0</v>
      </c>
      <c r="ADJ14" s="39">
        <v>27</v>
      </c>
      <c r="ADK14" s="68">
        <f t="shared" si="111"/>
        <v>3.8681948424068766</v>
      </c>
      <c r="ADL14" s="71"/>
      <c r="ADM14" s="66"/>
      <c r="ADO14" s="66"/>
      <c r="ADP14" s="39">
        <v>0</v>
      </c>
      <c r="ADQ14" s="39">
        <v>27</v>
      </c>
      <c r="ADR14" s="68">
        <f t="shared" si="112"/>
        <v>3.8681948424068766</v>
      </c>
      <c r="ADS14" s="71"/>
      <c r="ADT14" s="66"/>
      <c r="ADV14" s="66"/>
      <c r="ADW14" s="39">
        <v>0</v>
      </c>
      <c r="ADX14" s="39">
        <v>27</v>
      </c>
      <c r="ADY14" s="68">
        <f t="shared" si="113"/>
        <v>3.8793103448275863</v>
      </c>
      <c r="ADZ14" s="71"/>
      <c r="AEA14" s="66"/>
      <c r="AEC14" s="66"/>
      <c r="AED14" s="39">
        <v>0</v>
      </c>
      <c r="AEE14" s="39">
        <v>27</v>
      </c>
      <c r="AEF14" s="68">
        <f t="shared" si="114"/>
        <v>3.9244186046511627</v>
      </c>
      <c r="AEG14" s="71"/>
      <c r="AEH14" s="66"/>
      <c r="AEJ14" s="66"/>
      <c r="AEK14" s="39">
        <v>0</v>
      </c>
      <c r="AEL14" s="39">
        <v>27</v>
      </c>
      <c r="AEM14" s="68">
        <f t="shared" si="115"/>
        <v>3.9244186046511627</v>
      </c>
      <c r="AEN14" s="71"/>
      <c r="AEO14" s="66"/>
      <c r="AEQ14" s="66"/>
      <c r="AER14" s="39">
        <v>0</v>
      </c>
      <c r="AES14" s="39">
        <v>27</v>
      </c>
      <c r="AET14" s="68">
        <f t="shared" si="116"/>
        <v>3.9301310043668125</v>
      </c>
      <c r="AEU14" s="71"/>
      <c r="AEV14" s="66"/>
      <c r="AEX14" s="66"/>
      <c r="AEY14" s="39">
        <v>0</v>
      </c>
      <c r="AEZ14" s="39">
        <v>27</v>
      </c>
      <c r="AFA14" s="68">
        <f t="shared" si="117"/>
        <v>3.9301310043668125</v>
      </c>
      <c r="AFB14" s="71"/>
      <c r="AFC14" s="66"/>
      <c r="AFE14" s="66"/>
      <c r="AFF14" s="39">
        <v>0</v>
      </c>
      <c r="AFG14" s="39">
        <v>27</v>
      </c>
      <c r="AFH14" s="68">
        <f t="shared" si="118"/>
        <v>3.9358600583090384</v>
      </c>
      <c r="AFI14" s="71"/>
      <c r="AFJ14" s="66"/>
      <c r="AFL14" s="66"/>
      <c r="AFM14" s="39">
        <v>0</v>
      </c>
      <c r="AFN14" s="39">
        <v>27</v>
      </c>
      <c r="AFO14" s="68">
        <f t="shared" si="119"/>
        <v>3.9358600583090384</v>
      </c>
      <c r="AFP14" s="71"/>
      <c r="AFQ14" s="66"/>
      <c r="AFS14" s="66"/>
      <c r="AFT14" s="39">
        <v>0</v>
      </c>
      <c r="AFU14" s="39">
        <v>27</v>
      </c>
      <c r="AFV14" s="68">
        <f t="shared" si="120"/>
        <v>3.9358600583090384</v>
      </c>
      <c r="AFW14" s="71"/>
      <c r="AFX14" s="66"/>
      <c r="AFZ14" s="66"/>
      <c r="AGA14" s="39">
        <v>0</v>
      </c>
      <c r="AGB14" s="39">
        <v>27</v>
      </c>
      <c r="AGC14" s="68">
        <f t="shared" si="121"/>
        <v>3.9416058394160585</v>
      </c>
      <c r="AGD14" s="71"/>
      <c r="AGE14" s="66"/>
      <c r="AGG14" s="66"/>
      <c r="AGH14" s="39">
        <v>0</v>
      </c>
      <c r="AGI14" s="39">
        <v>27</v>
      </c>
      <c r="AGJ14" s="68">
        <f t="shared" si="122"/>
        <v>3.9416058394160585</v>
      </c>
      <c r="AGK14" s="71"/>
      <c r="AGL14" s="66"/>
      <c r="AGN14" s="66"/>
      <c r="AGO14" s="39">
        <v>0</v>
      </c>
      <c r="AGP14" s="39">
        <v>27</v>
      </c>
      <c r="AGQ14" s="68">
        <f t="shared" si="123"/>
        <v>3.9416058394160585</v>
      </c>
      <c r="AGR14" s="71"/>
      <c r="AGS14" s="66"/>
      <c r="AGU14" s="66"/>
      <c r="AGV14" s="39">
        <v>0</v>
      </c>
      <c r="AGW14" s="39">
        <v>27</v>
      </c>
      <c r="AGX14" s="68">
        <f t="shared" si="124"/>
        <v>3.9416058394160585</v>
      </c>
      <c r="AGY14" s="71"/>
      <c r="AGZ14" s="66"/>
      <c r="AHB14" s="66"/>
      <c r="AHC14" s="39">
        <v>0</v>
      </c>
      <c r="AHD14" s="39">
        <v>27</v>
      </c>
      <c r="AHE14" s="68">
        <f t="shared" si="125"/>
        <v>3.9416058394160585</v>
      </c>
      <c r="AHF14" s="71"/>
      <c r="AHG14" s="66"/>
      <c r="AHI14" s="66"/>
      <c r="AHJ14" s="39">
        <v>0</v>
      </c>
      <c r="AHK14" s="39">
        <v>27</v>
      </c>
      <c r="AHL14" s="68">
        <f t="shared" si="126"/>
        <v>3.9416058394160585</v>
      </c>
      <c r="AHM14" s="71"/>
      <c r="AHN14" s="66"/>
      <c r="AHP14" s="66"/>
      <c r="AHQ14" s="39">
        <v>0</v>
      </c>
      <c r="AHR14" s="39">
        <v>27</v>
      </c>
      <c r="AHS14" s="68">
        <f t="shared" si="127"/>
        <v>3.9473684210526314</v>
      </c>
      <c r="AHT14" s="71"/>
      <c r="AHU14" s="66"/>
      <c r="AHW14" s="66"/>
      <c r="AHX14" s="39">
        <v>0</v>
      </c>
      <c r="AHY14" s="39">
        <v>27</v>
      </c>
      <c r="AHZ14" s="68">
        <f t="shared" si="128"/>
        <v>3.9531478770131772</v>
      </c>
      <c r="AIA14" s="71"/>
      <c r="AIB14" s="66"/>
      <c r="AID14" s="66"/>
      <c r="AIE14" s="39">
        <v>0</v>
      </c>
      <c r="AIF14" s="39">
        <v>27</v>
      </c>
      <c r="AIG14" s="68">
        <f t="shared" si="129"/>
        <v>3.9589442815249267</v>
      </c>
      <c r="AIH14" s="71"/>
      <c r="AII14" s="66"/>
      <c r="AIK14" s="66"/>
      <c r="AIL14" s="39">
        <v>0</v>
      </c>
      <c r="AIM14" s="39">
        <v>27</v>
      </c>
      <c r="AIN14" s="68">
        <f t="shared" si="130"/>
        <v>3.9647577092511015</v>
      </c>
      <c r="AIO14" s="71"/>
      <c r="AIP14" s="66"/>
      <c r="AIR14" s="66"/>
      <c r="AIS14" s="39">
        <v>0</v>
      </c>
      <c r="AIT14" s="39">
        <v>27</v>
      </c>
      <c r="AIU14" s="68">
        <f t="shared" si="131"/>
        <v>3.9647577092511015</v>
      </c>
      <c r="AIV14" s="71"/>
      <c r="AIW14" s="66"/>
      <c r="AIY14" s="66"/>
      <c r="AIZ14" s="39">
        <v>0</v>
      </c>
      <c r="AJA14" s="39">
        <v>27</v>
      </c>
      <c r="AJB14" s="68">
        <f t="shared" si="132"/>
        <v>3.9647577092511015</v>
      </c>
      <c r="AJC14" s="71"/>
      <c r="AJD14" s="66"/>
      <c r="AJF14" s="66"/>
      <c r="AJG14" s="39">
        <v>0</v>
      </c>
      <c r="AJH14" s="39">
        <v>27</v>
      </c>
      <c r="AJI14" s="68">
        <f t="shared" si="133"/>
        <v>3.9647577092511015</v>
      </c>
      <c r="AJJ14" s="71"/>
      <c r="AJK14" s="66"/>
      <c r="AJM14" s="66"/>
      <c r="AJN14" s="39">
        <v>0</v>
      </c>
      <c r="AJO14" s="39">
        <v>26</v>
      </c>
      <c r="AJP14" s="68">
        <f t="shared" si="134"/>
        <v>3.8179148311306901</v>
      </c>
      <c r="AJQ14" s="71"/>
      <c r="AJR14" s="66"/>
      <c r="AJT14" s="66"/>
      <c r="AJU14" s="39">
        <v>0</v>
      </c>
      <c r="AJV14" s="39">
        <v>25</v>
      </c>
      <c r="AJW14" s="68">
        <f t="shared" si="135"/>
        <v>3.6710719530102791</v>
      </c>
      <c r="AJX14" s="71"/>
      <c r="AJY14" s="66"/>
      <c r="AKA14" s="66"/>
      <c r="AKB14" s="39">
        <v>0</v>
      </c>
      <c r="AKC14" s="39">
        <v>25</v>
      </c>
      <c r="AKD14" s="68">
        <f t="shared" si="136"/>
        <v>3.6710719530102791</v>
      </c>
      <c r="AKE14" s="71"/>
      <c r="AKF14" s="66"/>
      <c r="AKH14" s="66"/>
      <c r="AKI14" s="39">
        <v>0</v>
      </c>
      <c r="AKJ14" s="39">
        <v>25</v>
      </c>
      <c r="AKK14" s="68">
        <f t="shared" si="137"/>
        <v>3.6710719530102791</v>
      </c>
      <c r="AKL14" s="71"/>
      <c r="AKM14" s="66"/>
      <c r="AKO14" s="66"/>
      <c r="AKP14" s="39">
        <v>0</v>
      </c>
      <c r="AKQ14" s="39">
        <v>25</v>
      </c>
      <c r="AKR14" s="68">
        <f t="shared" si="138"/>
        <v>3.6764705882352944</v>
      </c>
      <c r="AKS14" s="71"/>
      <c r="AKT14" s="66"/>
      <c r="AKV14" s="66"/>
      <c r="AKW14" s="39">
        <v>0</v>
      </c>
      <c r="AKX14" s="39">
        <v>25</v>
      </c>
      <c r="AKY14" s="68">
        <f t="shared" si="139"/>
        <v>3.6764705882352944</v>
      </c>
      <c r="AKZ14" s="71"/>
      <c r="ALA14" s="66"/>
      <c r="ALC14" s="66"/>
      <c r="ALD14" s="39">
        <v>0</v>
      </c>
      <c r="ALE14" s="39">
        <v>25</v>
      </c>
      <c r="ALF14" s="68">
        <f t="shared" si="140"/>
        <v>3.6764705882352944</v>
      </c>
      <c r="ALG14" s="71"/>
      <c r="ALH14" s="66"/>
      <c r="ALJ14" s="66"/>
      <c r="ALK14" s="39">
        <v>0</v>
      </c>
      <c r="ALL14" s="39">
        <v>26</v>
      </c>
      <c r="ALM14" s="68">
        <f t="shared" si="141"/>
        <v>3.8235294117647061</v>
      </c>
      <c r="ALN14" s="71"/>
      <c r="ALO14" s="66"/>
      <c r="ALQ14" s="66"/>
      <c r="ALR14" s="39">
        <v>0</v>
      </c>
      <c r="ALS14" s="39">
        <v>26</v>
      </c>
      <c r="ALT14" s="68">
        <f t="shared" si="142"/>
        <v>3.8461538461538463</v>
      </c>
      <c r="ALU14" s="71"/>
      <c r="ALV14" s="66"/>
      <c r="ALX14" s="66"/>
      <c r="ALY14" s="39">
        <v>0</v>
      </c>
      <c r="ALZ14" s="39">
        <v>26</v>
      </c>
      <c r="AMA14" s="68">
        <f t="shared" si="143"/>
        <v>3.857566765578635</v>
      </c>
      <c r="AMB14" s="71"/>
      <c r="AMC14" s="66"/>
      <c r="AME14" s="66"/>
      <c r="AMF14" s="39">
        <v>0</v>
      </c>
      <c r="AMG14" s="39">
        <v>26</v>
      </c>
      <c r="AMH14" s="68">
        <f t="shared" si="144"/>
        <v>3.857566765578635</v>
      </c>
      <c r="AMI14" s="71"/>
      <c r="AMJ14" s="66"/>
      <c r="AML14" s="66"/>
      <c r="AMM14" s="39">
        <v>0</v>
      </c>
      <c r="AMN14" s="39">
        <v>26</v>
      </c>
      <c r="AMO14" s="68">
        <f t="shared" si="145"/>
        <v>3.857566765578635</v>
      </c>
      <c r="AMP14" s="71"/>
      <c r="AMQ14" s="66"/>
      <c r="AMS14" s="66"/>
      <c r="AMT14" s="39">
        <v>0</v>
      </c>
      <c r="AMU14" s="39">
        <v>24</v>
      </c>
      <c r="AMV14" s="68">
        <f t="shared" si="146"/>
        <v>3.5767511177347244</v>
      </c>
      <c r="AMW14" s="71"/>
      <c r="AMX14" s="66"/>
      <c r="AMZ14" s="66"/>
      <c r="ANA14" s="39">
        <v>0</v>
      </c>
      <c r="ANB14" s="39">
        <v>24</v>
      </c>
      <c r="ANC14" s="68">
        <f t="shared" si="147"/>
        <v>3.5928143712574849</v>
      </c>
      <c r="AND14" s="71"/>
      <c r="ANE14" s="66"/>
      <c r="ANG14" s="66"/>
      <c r="ANH14" s="39">
        <v>0</v>
      </c>
      <c r="ANI14" s="39">
        <v>24</v>
      </c>
      <c r="ANJ14" s="68">
        <f t="shared" si="148"/>
        <v>3.6036036036036037</v>
      </c>
      <c r="ANK14" s="71"/>
      <c r="ANL14" s="66"/>
      <c r="ANN14" s="66"/>
      <c r="ANO14" s="39">
        <v>0</v>
      </c>
      <c r="ANP14" s="39">
        <v>24</v>
      </c>
      <c r="ANQ14" s="68">
        <f t="shared" si="149"/>
        <v>3.5982008995502248</v>
      </c>
      <c r="ANR14" s="71"/>
      <c r="ANS14" s="66"/>
      <c r="ANU14" s="66"/>
      <c r="ANV14" s="39">
        <v>0</v>
      </c>
      <c r="ANW14" s="39">
        <v>24</v>
      </c>
      <c r="ANX14" s="68">
        <f t="shared" si="150"/>
        <v>3.6144578313253009</v>
      </c>
      <c r="ANY14" s="71"/>
      <c r="ANZ14" s="66"/>
      <c r="AOB14" s="66"/>
      <c r="AOC14" s="39">
        <v>0</v>
      </c>
      <c r="AOD14" s="39">
        <v>24</v>
      </c>
      <c r="AOE14" s="68">
        <f t="shared" si="151"/>
        <v>3.6144578313253009</v>
      </c>
      <c r="AOF14" s="71"/>
      <c r="AOG14" s="66"/>
      <c r="AOI14" s="66"/>
      <c r="AOJ14" s="39">
        <v>0</v>
      </c>
      <c r="AOK14" s="39">
        <v>24</v>
      </c>
      <c r="AOL14" s="68">
        <f t="shared" si="152"/>
        <v>3.6253776435045322</v>
      </c>
      <c r="AOM14" s="71"/>
      <c r="AON14" s="66"/>
      <c r="AOP14" s="66"/>
      <c r="AOQ14" s="39">
        <v>0</v>
      </c>
      <c r="AOR14" s="39">
        <v>24</v>
      </c>
      <c r="AOS14" s="68">
        <f t="shared" si="153"/>
        <v>3.6253776435045322</v>
      </c>
      <c r="AOT14" s="71"/>
      <c r="AOU14" s="66"/>
      <c r="AOW14" s="66"/>
      <c r="AOX14" s="39">
        <v>0</v>
      </c>
      <c r="AOY14" s="39">
        <v>24</v>
      </c>
      <c r="AOZ14" s="68">
        <f t="shared" si="154"/>
        <v>3.6253776435045322</v>
      </c>
      <c r="APA14" s="71"/>
      <c r="APB14" s="66"/>
      <c r="APD14" s="66"/>
      <c r="APE14" s="39">
        <v>0</v>
      </c>
      <c r="APF14" s="39">
        <v>24</v>
      </c>
      <c r="APG14" s="68">
        <f t="shared" si="155"/>
        <v>3.6418816388467374</v>
      </c>
      <c r="APH14" s="71"/>
      <c r="API14" s="66"/>
      <c r="APK14" s="66"/>
      <c r="APL14" s="39">
        <v>0</v>
      </c>
      <c r="APM14" s="39">
        <v>24</v>
      </c>
      <c r="APN14" s="68">
        <f t="shared" si="156"/>
        <v>3.6585365853658534</v>
      </c>
      <c r="APO14" s="71"/>
      <c r="APP14" s="66"/>
      <c r="APR14" s="66"/>
      <c r="APS14" s="39">
        <v>0</v>
      </c>
      <c r="APT14" s="39">
        <v>24</v>
      </c>
      <c r="APU14" s="68">
        <f t="shared" si="157"/>
        <v>3.6809815950920246</v>
      </c>
      <c r="APV14" s="71"/>
      <c r="APW14" s="66"/>
      <c r="APY14" s="66"/>
      <c r="APZ14" s="39">
        <v>0</v>
      </c>
      <c r="AQA14" s="39">
        <v>24</v>
      </c>
      <c r="AQB14" s="68">
        <f t="shared" si="158"/>
        <v>3.6866359447004609</v>
      </c>
      <c r="AQC14" s="71"/>
      <c r="AQD14" s="66"/>
      <c r="AQF14" s="66"/>
      <c r="AQG14" s="39">
        <v>0</v>
      </c>
      <c r="AQH14" s="39">
        <v>24</v>
      </c>
      <c r="AQI14" s="68">
        <f t="shared" si="159"/>
        <v>3.6923076923076925</v>
      </c>
      <c r="AQJ14" s="71"/>
      <c r="AQK14" s="66"/>
      <c r="AQM14" s="66"/>
      <c r="AQN14" s="39">
        <v>0</v>
      </c>
      <c r="AQO14" s="39">
        <v>24</v>
      </c>
      <c r="AQP14" s="68">
        <f t="shared" si="160"/>
        <v>3.6923076923076925</v>
      </c>
      <c r="AQQ14" s="71"/>
      <c r="AQR14" s="66"/>
      <c r="AQT14" s="66"/>
      <c r="AQU14" s="39">
        <v>0</v>
      </c>
      <c r="AQV14" s="39">
        <v>24</v>
      </c>
      <c r="AQW14" s="68">
        <f t="shared" si="161"/>
        <v>3.7094281298299845</v>
      </c>
      <c r="AQX14" s="71"/>
      <c r="AQY14" s="66"/>
      <c r="ARA14" s="66"/>
      <c r="ARB14" s="39">
        <v>0</v>
      </c>
      <c r="ARC14" s="39">
        <v>23</v>
      </c>
      <c r="ARD14" s="68">
        <f t="shared" si="162"/>
        <v>3.560371517027864</v>
      </c>
      <c r="ARE14" s="71"/>
      <c r="ARF14" s="66"/>
      <c r="ARH14" s="66"/>
      <c r="ARI14" s="39">
        <v>0</v>
      </c>
      <c r="ARJ14" s="39">
        <v>23</v>
      </c>
      <c r="ARK14" s="68">
        <f t="shared" si="163"/>
        <v>3.560371517027864</v>
      </c>
      <c r="ARL14" s="71"/>
      <c r="ARM14" s="66"/>
      <c r="ARO14" s="66"/>
      <c r="ARP14" s="39">
        <v>0</v>
      </c>
      <c r="ARQ14" s="39">
        <v>23</v>
      </c>
      <c r="ARR14" s="68">
        <f t="shared" si="164"/>
        <v>3.5658914728682172</v>
      </c>
      <c r="ARS14" s="71"/>
      <c r="ART14" s="66"/>
      <c r="ARV14" s="66"/>
      <c r="ARW14" s="39">
        <v>0</v>
      </c>
      <c r="ARX14" s="39">
        <v>23</v>
      </c>
      <c r="ARY14" s="68">
        <f t="shared" si="165"/>
        <v>3.5658914728682172</v>
      </c>
      <c r="ARZ14" s="71"/>
      <c r="ASA14" s="66"/>
      <c r="ASC14" s="66"/>
      <c r="ASD14" s="39">
        <v>0</v>
      </c>
      <c r="ASE14" s="39">
        <v>23</v>
      </c>
      <c r="ASF14" s="68">
        <f t="shared" si="166"/>
        <v>3.5658914728682172</v>
      </c>
      <c r="ASG14" s="71"/>
      <c r="ASH14" s="66"/>
      <c r="ASJ14" s="66"/>
      <c r="ASK14" s="39">
        <v>0</v>
      </c>
      <c r="ASL14" s="39">
        <v>23</v>
      </c>
      <c r="ASM14" s="68">
        <f t="shared" si="167"/>
        <v>3.5658914728682172</v>
      </c>
      <c r="ASN14" s="71"/>
      <c r="ASO14" s="66"/>
      <c r="ASQ14" s="66"/>
      <c r="ASR14" s="39">
        <v>0</v>
      </c>
      <c r="ASS14" s="39">
        <v>23</v>
      </c>
      <c r="AST14" s="68">
        <f t="shared" si="168"/>
        <v>3.5825545171339561</v>
      </c>
      <c r="ASU14" s="71"/>
      <c r="ASV14" s="66"/>
      <c r="ASX14" s="66"/>
      <c r="ASY14" s="39">
        <v>0</v>
      </c>
      <c r="ASZ14" s="39">
        <v>23</v>
      </c>
      <c r="ATA14" s="68">
        <f t="shared" si="169"/>
        <v>3.5881435257410299</v>
      </c>
      <c r="ATB14" s="71"/>
      <c r="ATC14" s="66"/>
      <c r="ATE14" s="66"/>
      <c r="ATF14" s="39">
        <v>0</v>
      </c>
      <c r="ATG14" s="39">
        <v>23</v>
      </c>
      <c r="ATH14" s="68">
        <f t="shared" si="170"/>
        <v>3.5993740219092332</v>
      </c>
      <c r="ATI14" s="71"/>
      <c r="ATJ14" s="66"/>
      <c r="ATL14" s="66"/>
      <c r="ATM14" s="39">
        <v>0</v>
      </c>
      <c r="ATN14" s="39">
        <v>22</v>
      </c>
      <c r="ATO14" s="68">
        <f t="shared" si="171"/>
        <v>3.4482758620689653</v>
      </c>
      <c r="ATP14" s="71"/>
      <c r="ATQ14" s="66"/>
      <c r="ATS14" s="66"/>
      <c r="ATT14" s="39">
        <v>0</v>
      </c>
      <c r="ATU14" s="39">
        <v>22</v>
      </c>
      <c r="ATV14" s="68">
        <f t="shared" si="172"/>
        <v>3.4482758620689653</v>
      </c>
      <c r="ATW14" s="71"/>
      <c r="ATX14" s="66"/>
      <c r="ATZ14" s="66"/>
      <c r="AUA14" s="39">
        <v>0</v>
      </c>
      <c r="AUB14" s="39">
        <v>22</v>
      </c>
      <c r="AUC14" s="68">
        <f t="shared" si="173"/>
        <v>3.4482758620689653</v>
      </c>
      <c r="AUD14" s="71"/>
      <c r="AUE14" s="66"/>
      <c r="AUG14" s="66"/>
      <c r="AUH14" s="39">
        <v>0</v>
      </c>
      <c r="AUI14" s="39">
        <v>22</v>
      </c>
      <c r="AUJ14" s="68">
        <f t="shared" si="174"/>
        <v>3.4482758620689653</v>
      </c>
      <c r="AUK14" s="71"/>
      <c r="AUL14" s="66"/>
      <c r="AUN14" s="66"/>
      <c r="AUO14" s="39">
        <v>0</v>
      </c>
      <c r="AUP14" s="39">
        <v>22</v>
      </c>
      <c r="AUQ14" s="68">
        <f t="shared" si="175"/>
        <v>3.4482758620689653</v>
      </c>
      <c r="AUR14" s="71"/>
      <c r="AUS14" s="66"/>
      <c r="AUU14" s="66"/>
      <c r="AUV14" s="39">
        <v>0</v>
      </c>
      <c r="AUW14" s="39">
        <v>22</v>
      </c>
      <c r="AUX14" s="68">
        <f t="shared" si="176"/>
        <v>3.481012658227848</v>
      </c>
      <c r="AUY14" s="71"/>
      <c r="AUZ14" s="66"/>
      <c r="AVB14" s="66"/>
      <c r="AVC14" s="39">
        <v>0</v>
      </c>
      <c r="AVD14" s="39">
        <v>22</v>
      </c>
      <c r="AVE14" s="68">
        <f t="shared" si="177"/>
        <v>3.6006546644844519</v>
      </c>
      <c r="AVF14" s="71"/>
      <c r="AVG14" s="66"/>
      <c r="AVI14" s="66"/>
      <c r="AVJ14" s="39">
        <v>0</v>
      </c>
      <c r="AVK14" s="39">
        <v>22</v>
      </c>
      <c r="AVL14" s="68">
        <f t="shared" si="178"/>
        <v>3.6184210526315792</v>
      </c>
      <c r="AVM14" s="71"/>
      <c r="AVN14" s="66"/>
      <c r="AVP14" s="66"/>
      <c r="AVQ14" s="39">
        <v>0</v>
      </c>
      <c r="AVR14" s="39">
        <v>22</v>
      </c>
      <c r="AVS14" s="68">
        <f t="shared" si="179"/>
        <v>3.6243822075782535</v>
      </c>
      <c r="AVT14" s="71"/>
      <c r="AVU14" s="66"/>
      <c r="AVW14" s="66"/>
      <c r="AVX14" s="39">
        <v>0</v>
      </c>
      <c r="AVY14" s="39">
        <v>22</v>
      </c>
      <c r="AVZ14" s="68">
        <f t="shared" si="180"/>
        <v>3.6303630363036308</v>
      </c>
      <c r="AWA14" s="71"/>
      <c r="AWB14" s="66"/>
      <c r="AWD14" s="66"/>
      <c r="AWE14" s="39">
        <v>0</v>
      </c>
      <c r="AWF14" s="39">
        <v>22</v>
      </c>
      <c r="AWG14" s="68">
        <f t="shared" si="181"/>
        <v>3.6363636363636362</v>
      </c>
      <c r="AWH14" s="71"/>
      <c r="AWI14" s="66"/>
      <c r="AWK14" s="66"/>
      <c r="AWL14" s="39">
        <v>0</v>
      </c>
      <c r="AWM14" s="39">
        <v>22</v>
      </c>
      <c r="AWN14" s="68">
        <f t="shared" si="182"/>
        <v>3.6605657237936775</v>
      </c>
      <c r="AWO14" s="71"/>
      <c r="AWP14" s="66"/>
      <c r="AWR14" s="66"/>
      <c r="AWS14" s="39">
        <v>0</v>
      </c>
      <c r="AWT14" s="39">
        <v>22</v>
      </c>
      <c r="AWU14" s="68">
        <f t="shared" si="183"/>
        <v>3.672787979966611</v>
      </c>
      <c r="AWV14" s="71"/>
      <c r="AWW14" s="66"/>
      <c r="AWY14" s="66"/>
      <c r="AWZ14" s="39">
        <v>0</v>
      </c>
      <c r="AXA14" s="39">
        <v>22</v>
      </c>
      <c r="AXB14" s="68">
        <f t="shared" si="184"/>
        <v>3.672787979966611</v>
      </c>
      <c r="AXC14" s="71"/>
      <c r="AXD14" s="66"/>
      <c r="AXF14" s="66"/>
      <c r="AXG14" s="39">
        <v>0</v>
      </c>
      <c r="AXH14" s="39">
        <v>22</v>
      </c>
      <c r="AXI14" s="68">
        <f t="shared" si="185"/>
        <v>3.6850921273031827</v>
      </c>
      <c r="AXJ14" s="71"/>
      <c r="AXK14" s="66"/>
      <c r="AXM14" s="66"/>
      <c r="AXN14" s="39">
        <v>0</v>
      </c>
      <c r="AXO14" s="39">
        <v>22</v>
      </c>
      <c r="AXP14" s="68">
        <f t="shared" si="186"/>
        <v>3.6912751677852351</v>
      </c>
      <c r="AXQ14" s="71"/>
      <c r="AXR14" s="66"/>
      <c r="AXT14" s="66"/>
      <c r="AXU14" s="39">
        <v>0</v>
      </c>
      <c r="AXV14" s="39">
        <v>22</v>
      </c>
      <c r="AXW14" s="68">
        <f t="shared" si="187"/>
        <v>3.6974789915966388</v>
      </c>
      <c r="AXX14" s="71"/>
      <c r="AXY14" s="66"/>
      <c r="AYA14" s="66"/>
      <c r="AYB14" s="39">
        <v>0</v>
      </c>
      <c r="AYC14" s="39">
        <v>22</v>
      </c>
      <c r="AYD14" s="68">
        <f t="shared" si="188"/>
        <v>3.7037037037037033</v>
      </c>
      <c r="AYE14" s="71"/>
      <c r="AYF14" s="66"/>
      <c r="AYH14" s="66"/>
      <c r="AYI14" s="39">
        <v>0</v>
      </c>
      <c r="AYJ14" s="39">
        <v>22</v>
      </c>
      <c r="AYK14" s="68">
        <f t="shared" si="189"/>
        <v>3.7162162162162162</v>
      </c>
      <c r="AYL14" s="71"/>
      <c r="AYM14" s="66"/>
      <c r="AYO14" s="66"/>
      <c r="AYP14" s="39">
        <v>0</v>
      </c>
      <c r="AYQ14" s="39">
        <v>22</v>
      </c>
      <c r="AYR14" s="68">
        <f t="shared" si="190"/>
        <v>3.7162162162162162</v>
      </c>
      <c r="AYS14" s="71"/>
      <c r="AYT14" s="66"/>
      <c r="AYV14" s="66"/>
      <c r="AYW14" s="39">
        <v>0</v>
      </c>
      <c r="AYX14" s="39">
        <v>22</v>
      </c>
      <c r="AYY14" s="68">
        <f t="shared" si="191"/>
        <v>3.7225042301184432</v>
      </c>
      <c r="AYZ14" s="71"/>
      <c r="AZA14" s="66"/>
      <c r="AZC14" s="66"/>
      <c r="AZD14" s="39">
        <v>0</v>
      </c>
      <c r="AZE14" s="69">
        <f>22</f>
        <v>22</v>
      </c>
      <c r="AZF14" s="68">
        <f t="shared" si="192"/>
        <v>3.7478705281090292</v>
      </c>
      <c r="AZG14" s="71"/>
      <c r="AZH14" s="66"/>
      <c r="AZJ14" s="66"/>
      <c r="AZK14" s="39">
        <v>0</v>
      </c>
      <c r="AZL14" s="69">
        <f>22</f>
        <v>22</v>
      </c>
      <c r="AZM14" s="68">
        <f t="shared" si="193"/>
        <v>3.7735849056603774</v>
      </c>
      <c r="AZN14" s="71"/>
      <c r="AZO14" s="66"/>
      <c r="AZQ14" s="66"/>
      <c r="AZR14" s="39">
        <v>0</v>
      </c>
      <c r="AZS14" s="69">
        <f>22</f>
        <v>22</v>
      </c>
      <c r="AZT14" s="68">
        <f t="shared" si="194"/>
        <v>3.7800687285223367</v>
      </c>
      <c r="AZU14" s="71"/>
      <c r="AZV14" s="66"/>
      <c r="AZX14" s="66"/>
      <c r="AZY14" s="39">
        <v>0</v>
      </c>
      <c r="AZZ14" s="69">
        <f>21</f>
        <v>21</v>
      </c>
      <c r="BAA14" s="68">
        <f t="shared" si="195"/>
        <v>3.6269430051813467</v>
      </c>
      <c r="BAB14" s="71"/>
      <c r="BAC14" s="66"/>
      <c r="BAE14" s="66"/>
      <c r="BAF14" s="39">
        <v>0</v>
      </c>
      <c r="BAG14" s="69">
        <f>21</f>
        <v>21</v>
      </c>
      <c r="BAH14" s="68">
        <f t="shared" si="196"/>
        <v>3.6206896551724141</v>
      </c>
      <c r="BAI14" s="71"/>
      <c r="BAJ14" s="66"/>
      <c r="BAL14" s="66"/>
      <c r="BAM14" s="39">
        <v>0</v>
      </c>
      <c r="BAN14" s="69">
        <f>21</f>
        <v>21</v>
      </c>
      <c r="BAO14" s="68">
        <f t="shared" si="197"/>
        <v>3.6395147313691507</v>
      </c>
      <c r="BAP14" s="71"/>
      <c r="BAQ14" s="66"/>
      <c r="BAS14" s="66"/>
      <c r="BAT14" s="39">
        <v>0</v>
      </c>
      <c r="BAU14" s="69">
        <f>21</f>
        <v>21</v>
      </c>
      <c r="BAV14" s="68">
        <f t="shared" si="198"/>
        <v>3.664921465968586</v>
      </c>
      <c r="BAW14" s="71"/>
      <c r="BAX14" s="66"/>
      <c r="BAZ14" s="66"/>
      <c r="BBA14" s="39">
        <v>0</v>
      </c>
      <c r="BBB14" s="69">
        <f>21</f>
        <v>21</v>
      </c>
      <c r="BBC14" s="68">
        <f t="shared" si="199"/>
        <v>3.697183098591549</v>
      </c>
      <c r="BBD14" s="71"/>
      <c r="BBE14" s="66"/>
      <c r="BBG14" s="66"/>
      <c r="BBH14" s="39">
        <v>0</v>
      </c>
      <c r="BBI14" s="69">
        <f>21</f>
        <v>21</v>
      </c>
      <c r="BBJ14" s="68">
        <f t="shared" si="200"/>
        <v>3.7168141592920354</v>
      </c>
      <c r="BBK14" s="71"/>
      <c r="BBL14" s="66"/>
      <c r="BBN14" s="66"/>
      <c r="BBO14" s="39">
        <v>0</v>
      </c>
      <c r="BBP14" s="69">
        <f>21</f>
        <v>21</v>
      </c>
      <c r="BBQ14" s="68">
        <f t="shared" si="201"/>
        <v>3.7701974865350087</v>
      </c>
      <c r="BBR14" s="71"/>
      <c r="BBS14" s="66"/>
      <c r="BBU14" s="66"/>
      <c r="BBV14" s="39">
        <v>0</v>
      </c>
      <c r="BBW14" s="69">
        <f>21</f>
        <v>21</v>
      </c>
      <c r="BBX14" s="68">
        <f t="shared" si="202"/>
        <v>3.790613718411552</v>
      </c>
      <c r="BBY14" s="71"/>
      <c r="BBZ14" s="66"/>
      <c r="BCB14" s="66"/>
      <c r="BCC14" s="39">
        <v>0</v>
      </c>
      <c r="BCD14" s="69">
        <f>21</f>
        <v>21</v>
      </c>
      <c r="BCE14" s="68">
        <f t="shared" si="203"/>
        <v>3.8888888888888888</v>
      </c>
      <c r="BCF14" s="71"/>
      <c r="BCG14" s="66"/>
      <c r="BCI14" s="66"/>
      <c r="BCJ14" s="39">
        <v>0</v>
      </c>
      <c r="BCK14" s="69">
        <f>21</f>
        <v>21</v>
      </c>
      <c r="BCL14" s="68">
        <f t="shared" si="204"/>
        <v>3.9697542533081283</v>
      </c>
      <c r="BCM14" s="71"/>
      <c r="BCN14" s="66"/>
      <c r="BCP14" s="66"/>
      <c r="BCQ14" s="39">
        <v>0</v>
      </c>
      <c r="BCR14" s="69">
        <f>20</f>
        <v>20</v>
      </c>
      <c r="BCS14" s="68">
        <f t="shared" si="205"/>
        <v>3.8461538461538463</v>
      </c>
      <c r="BCT14" s="71"/>
      <c r="BCU14" s="66"/>
      <c r="BCW14" s="66"/>
      <c r="BCX14" s="39">
        <v>0</v>
      </c>
      <c r="BCY14" s="69">
        <f>20</f>
        <v>20</v>
      </c>
      <c r="BCZ14" s="68">
        <f t="shared" si="206"/>
        <v>3.8986354775828458</v>
      </c>
      <c r="BDA14" s="71"/>
      <c r="BDB14" s="66"/>
      <c r="BDD14" s="66"/>
      <c r="BDE14" s="39">
        <v>0</v>
      </c>
      <c r="BDF14" s="69">
        <f>20</f>
        <v>20</v>
      </c>
      <c r="BDG14" s="68">
        <f t="shared" si="207"/>
        <v>3.9292730844793713</v>
      </c>
      <c r="BDH14" s="71"/>
      <c r="BDI14" s="63"/>
      <c r="BDJ14" s="64"/>
      <c r="BDK14" s="63"/>
      <c r="BDL14" s="39">
        <v>0</v>
      </c>
      <c r="BDM14" s="69">
        <f>19</f>
        <v>19</v>
      </c>
      <c r="BDN14" s="68">
        <f t="shared" si="208"/>
        <v>3.8461538461538463</v>
      </c>
      <c r="BDO14" s="71"/>
      <c r="BDP14" s="63"/>
      <c r="BDQ14" s="64"/>
      <c r="BDR14" s="63"/>
      <c r="BDS14" s="39">
        <v>0</v>
      </c>
      <c r="BDT14" s="69">
        <v>17</v>
      </c>
      <c r="BDU14" s="68">
        <f t="shared" si="209"/>
        <v>3.6717062634989204</v>
      </c>
      <c r="BDV14" s="71"/>
      <c r="BDW14" s="63"/>
      <c r="BDX14" s="64"/>
      <c r="BDY14" s="63"/>
      <c r="BDZ14" s="39">
        <v>0</v>
      </c>
      <c r="BEA14" s="69">
        <v>16</v>
      </c>
      <c r="BEB14" s="68">
        <f t="shared" si="210"/>
        <v>3.6117381489841982</v>
      </c>
      <c r="BEC14" s="71"/>
      <c r="BED14" s="63"/>
      <c r="BEE14" s="64"/>
      <c r="BEF14" s="63"/>
      <c r="BEG14" s="39">
        <v>0</v>
      </c>
      <c r="BEH14" s="69">
        <v>13</v>
      </c>
      <c r="BEI14" s="68">
        <f t="shared" si="211"/>
        <v>3.233830845771144</v>
      </c>
      <c r="BEJ14" s="71"/>
      <c r="BEK14" s="63"/>
      <c r="BEL14" s="64"/>
      <c r="BEM14" s="63"/>
      <c r="BEN14" s="39">
        <v>0</v>
      </c>
      <c r="BEO14" s="69">
        <v>13</v>
      </c>
      <c r="BEP14" s="68">
        <f t="shared" si="212"/>
        <v>3.3419023136246784</v>
      </c>
      <c r="BEQ14" s="71"/>
      <c r="BER14" s="63"/>
      <c r="BES14" s="64"/>
      <c r="BET14" s="63"/>
      <c r="BEU14" s="39">
        <v>0</v>
      </c>
      <c r="BEV14" s="70">
        <v>13</v>
      </c>
      <c r="BEW14" s="68">
        <f t="shared" si="213"/>
        <v>3.4031413612565444</v>
      </c>
      <c r="BEX14" s="71"/>
      <c r="BEY14" s="63"/>
      <c r="BEZ14" s="64"/>
      <c r="BFA14" s="63"/>
      <c r="BFB14" s="39">
        <v>0</v>
      </c>
      <c r="BFC14" s="70">
        <v>13</v>
      </c>
      <c r="BFD14" s="68">
        <f t="shared" si="214"/>
        <v>3.4666666666666663</v>
      </c>
    </row>
    <row r="15" spans="1:1512" s="2" customFormat="1">
      <c r="A15" s="132" t="s">
        <v>50</v>
      </c>
      <c r="B15" s="62">
        <f>211022+177376</f>
        <v>388398</v>
      </c>
      <c r="C15" s="63">
        <f t="shared" si="215"/>
        <v>8.9142772157107828</v>
      </c>
      <c r="D15" s="64">
        <f>235023+210049</f>
        <v>445072</v>
      </c>
      <c r="E15" s="63">
        <f t="shared" si="216"/>
        <v>9.8866616523114832</v>
      </c>
      <c r="F15" s="27">
        <v>833470</v>
      </c>
      <c r="G15" s="68">
        <f t="shared" si="0"/>
        <v>9.4084114338607758</v>
      </c>
      <c r="H15" s="39">
        <v>203</v>
      </c>
      <c r="I15" s="66">
        <f t="shared" si="217"/>
        <v>18.813716404077848</v>
      </c>
      <c r="J15" s="39">
        <v>85</v>
      </c>
      <c r="K15" s="66">
        <f t="shared" si="217"/>
        <v>10</v>
      </c>
      <c r="L15" s="39">
        <v>0</v>
      </c>
      <c r="M15" s="173">
        <f t="shared" si="218"/>
        <v>288</v>
      </c>
      <c r="N15" s="68">
        <f t="shared" ref="N15" si="426">M15/M$19*100</f>
        <v>14.930015552099535</v>
      </c>
      <c r="O15" s="39">
        <v>192</v>
      </c>
      <c r="P15" s="66">
        <f t="shared" ref="P15" si="427">O15/O$19*100</f>
        <v>18.860510805500983</v>
      </c>
      <c r="Q15" s="39">
        <v>77</v>
      </c>
      <c r="R15" s="66">
        <f t="shared" ref="R15" si="428">Q15/Q$19*100</f>
        <v>9.6129837702871406</v>
      </c>
      <c r="S15" s="39">
        <v>0</v>
      </c>
      <c r="T15" s="39">
        <f t="shared" si="222"/>
        <v>269</v>
      </c>
      <c r="U15" s="68">
        <f t="shared" si="1"/>
        <v>14.788345244639912</v>
      </c>
      <c r="V15" s="39">
        <v>185</v>
      </c>
      <c r="W15" s="66">
        <f t="shared" ref="W15" si="429">V15/V$19*100</f>
        <v>18.93551688843398</v>
      </c>
      <c r="X15" s="39">
        <v>74</v>
      </c>
      <c r="Y15" s="66">
        <f t="shared" ref="Y15" si="430">X15/X$19*100</f>
        <v>9.6228868660598188</v>
      </c>
      <c r="Z15" s="39">
        <v>0</v>
      </c>
      <c r="AA15" s="39">
        <f t="shared" si="225"/>
        <v>259</v>
      </c>
      <c r="AB15" s="68">
        <f t="shared" si="2"/>
        <v>14.833906071019474</v>
      </c>
      <c r="AC15" s="39">
        <v>177</v>
      </c>
      <c r="AD15" s="66">
        <f t="shared" ref="AD15" si="431">AC15/AC$19*100</f>
        <v>18.809776833156217</v>
      </c>
      <c r="AE15" s="39">
        <v>72</v>
      </c>
      <c r="AF15" s="66">
        <f t="shared" ref="AF15" si="432">AE15/AE$19*100</f>
        <v>9.7428958051420835</v>
      </c>
      <c r="AG15" s="39">
        <v>0</v>
      </c>
      <c r="AH15" s="39">
        <f t="shared" si="228"/>
        <v>249</v>
      </c>
      <c r="AI15" s="68">
        <f t="shared" si="3"/>
        <v>14.821428571428571</v>
      </c>
      <c r="AJ15" s="39">
        <v>172</v>
      </c>
      <c r="AK15" s="66">
        <f t="shared" ref="AK15" si="433">AJ15/AJ$19*100</f>
        <v>18.818380743982495</v>
      </c>
      <c r="AL15" s="39">
        <v>68</v>
      </c>
      <c r="AM15" s="66">
        <f t="shared" ref="AM15" si="434">AL15/AL$19*100</f>
        <v>9.4444444444444446</v>
      </c>
      <c r="AN15" s="39">
        <v>0</v>
      </c>
      <c r="AO15" s="39">
        <f t="shared" si="231"/>
        <v>240</v>
      </c>
      <c r="AP15" s="68">
        <f t="shared" si="4"/>
        <v>14.687882496940025</v>
      </c>
      <c r="AQ15" s="39">
        <v>160</v>
      </c>
      <c r="AR15" s="66">
        <f t="shared" ref="AR15" si="435">AQ15/AQ$19*100</f>
        <v>18.120045300113251</v>
      </c>
      <c r="AS15" s="39">
        <v>67</v>
      </c>
      <c r="AT15" s="66">
        <f t="shared" ref="AT15" si="436">AS15/AS$19*100</f>
        <v>9.5714285714285712</v>
      </c>
      <c r="AU15" s="39">
        <v>0</v>
      </c>
      <c r="AV15" s="39">
        <f t="shared" si="234"/>
        <v>227</v>
      </c>
      <c r="AW15" s="68">
        <f t="shared" si="5"/>
        <v>14.339861023373343</v>
      </c>
      <c r="AX15" s="39">
        <v>157</v>
      </c>
      <c r="AY15" s="66">
        <f t="shared" ref="AY15" si="437">AX15/AX$19*100</f>
        <v>18.44888366627497</v>
      </c>
      <c r="AZ15" s="39">
        <v>64</v>
      </c>
      <c r="BA15" s="66">
        <f t="shared" ref="BA15" si="438">AZ15/AZ$19*100</f>
        <v>9.6530920060331837</v>
      </c>
      <c r="BB15" s="39">
        <v>0</v>
      </c>
      <c r="BC15" s="39">
        <f t="shared" si="237"/>
        <v>221</v>
      </c>
      <c r="BD15" s="68">
        <f t="shared" si="6"/>
        <v>14.597093791281374</v>
      </c>
      <c r="BE15" s="39">
        <v>156</v>
      </c>
      <c r="BF15" s="66">
        <f t="shared" ref="BF15" si="439">BE15/BE$19*100</f>
        <v>18.795180722891565</v>
      </c>
      <c r="BG15" s="39">
        <v>61</v>
      </c>
      <c r="BH15" s="66">
        <f t="shared" ref="BH15" si="440">BG15/BG$19*100</f>
        <v>9.399075500770417</v>
      </c>
      <c r="BI15" s="39">
        <v>0</v>
      </c>
      <c r="BJ15" s="39">
        <f t="shared" si="240"/>
        <v>217</v>
      </c>
      <c r="BK15" s="68">
        <f t="shared" si="7"/>
        <v>14.672075726842463</v>
      </c>
      <c r="BL15" s="39">
        <v>153</v>
      </c>
      <c r="BM15" s="66">
        <f t="shared" ref="BM15" si="441">BL15/BL$19*100</f>
        <v>19.245283018867926</v>
      </c>
      <c r="BN15" s="39">
        <v>59</v>
      </c>
      <c r="BO15" s="66">
        <f t="shared" ref="BO15" si="442">BN15/BN$19*100</f>
        <v>9.3949044585987274</v>
      </c>
      <c r="BP15" s="39">
        <v>0</v>
      </c>
      <c r="BQ15" s="39">
        <f t="shared" si="243"/>
        <v>212</v>
      </c>
      <c r="BR15" s="68">
        <f t="shared" si="8"/>
        <v>14.898102600140547</v>
      </c>
      <c r="BS15" s="39">
        <v>151</v>
      </c>
      <c r="BT15" s="66">
        <f t="shared" ref="BT15" si="443">BS15/BS$19*100</f>
        <v>19.559585492227978</v>
      </c>
      <c r="BU15" s="39">
        <v>58</v>
      </c>
      <c r="BV15" s="66">
        <f t="shared" ref="BV15" si="444">BU15/BU$19*100</f>
        <v>9.4462540716612384</v>
      </c>
      <c r="BW15" s="39">
        <v>0</v>
      </c>
      <c r="BX15" s="39">
        <f t="shared" si="346"/>
        <v>209</v>
      </c>
      <c r="BY15" s="68">
        <f t="shared" si="9"/>
        <v>15.079365079365079</v>
      </c>
      <c r="BZ15" s="39">
        <v>148</v>
      </c>
      <c r="CA15" s="66">
        <f t="shared" ref="CA15" si="445">BZ15/BZ$19*100</f>
        <v>19.865771812080538</v>
      </c>
      <c r="CB15" s="39">
        <v>57</v>
      </c>
      <c r="CC15" s="66">
        <f t="shared" ref="CC15" si="446">CB15/CB$19*100</f>
        <v>9.5477386934673358</v>
      </c>
      <c r="CD15" s="39">
        <v>0</v>
      </c>
      <c r="CE15" s="39">
        <f t="shared" si="349"/>
        <v>205</v>
      </c>
      <c r="CF15" s="68">
        <f t="shared" si="10"/>
        <v>15.27570789865872</v>
      </c>
      <c r="CG15" s="39">
        <v>148</v>
      </c>
      <c r="CH15" s="66">
        <f t="shared" ref="CH15" si="447">CG15/CG$19*100</f>
        <v>20.246238030095761</v>
      </c>
      <c r="CI15" s="39">
        <v>57</v>
      </c>
      <c r="CJ15" s="66">
        <f t="shared" ref="CJ15" si="448">CI15/CI$19*100</f>
        <v>9.67741935483871</v>
      </c>
      <c r="CK15" s="39">
        <v>0</v>
      </c>
      <c r="CL15" s="39">
        <f t="shared" si="352"/>
        <v>205</v>
      </c>
      <c r="CM15" s="68">
        <f t="shared" si="11"/>
        <v>15.530303030303031</v>
      </c>
      <c r="CN15" s="39">
        <v>147</v>
      </c>
      <c r="CO15" s="66">
        <f t="shared" ref="CO15" si="449">CN15/CN$19*100</f>
        <v>20.473537604456823</v>
      </c>
      <c r="CP15" s="39">
        <v>57</v>
      </c>
      <c r="CQ15" s="66">
        <f t="shared" ref="CQ15" si="450">CP15/CP$19*100</f>
        <v>9.8615916955017298</v>
      </c>
      <c r="CR15" s="39">
        <v>0</v>
      </c>
      <c r="CS15" s="39">
        <f t="shared" si="355"/>
        <v>204</v>
      </c>
      <c r="CT15" s="68">
        <f t="shared" si="12"/>
        <v>15.74074074074074</v>
      </c>
      <c r="CU15" s="39">
        <v>145</v>
      </c>
      <c r="CV15" s="66">
        <f t="shared" ref="CV15" si="451">CU15/CU$19*100</f>
        <v>20.833333333333336</v>
      </c>
      <c r="CW15" s="39">
        <v>56</v>
      </c>
      <c r="CX15" s="66">
        <f t="shared" ref="CX15" si="452">CW15/CW$19*100</f>
        <v>10.017889087656529</v>
      </c>
      <c r="CY15" s="39">
        <v>0</v>
      </c>
      <c r="CZ15" s="39">
        <f t="shared" si="358"/>
        <v>201</v>
      </c>
      <c r="DA15" s="68">
        <f t="shared" si="13"/>
        <v>16.01593625498008</v>
      </c>
      <c r="DB15" s="39">
        <v>143</v>
      </c>
      <c r="DC15" s="66">
        <f t="shared" ref="DC15" si="453">DB15/DB$19*100</f>
        <v>21.185185185185183</v>
      </c>
      <c r="DD15" s="39">
        <v>55</v>
      </c>
      <c r="DE15" s="66">
        <f t="shared" ref="DE15" si="454">DD15/DD$19*100</f>
        <v>10.299625468164795</v>
      </c>
      <c r="DF15" s="39">
        <v>0</v>
      </c>
      <c r="DG15" s="39">
        <f t="shared" si="361"/>
        <v>198</v>
      </c>
      <c r="DH15" s="68">
        <f t="shared" si="14"/>
        <v>16.377171215880892</v>
      </c>
      <c r="DI15" s="39">
        <v>143</v>
      </c>
      <c r="DJ15" s="66">
        <f t="shared" ref="DJ15" si="455">DI15/DI$19*100</f>
        <v>21.185185185185183</v>
      </c>
      <c r="DK15" s="39">
        <v>55</v>
      </c>
      <c r="DL15" s="66">
        <f t="shared" ref="DL15" si="456">DK15/DK$19*100</f>
        <v>10.299625468164795</v>
      </c>
      <c r="DM15" s="39">
        <v>0</v>
      </c>
      <c r="DN15" s="39">
        <f t="shared" si="264"/>
        <v>198</v>
      </c>
      <c r="DO15" s="68">
        <f t="shared" si="15"/>
        <v>16.377171215880892</v>
      </c>
      <c r="DP15" s="71"/>
      <c r="DQ15" s="66"/>
      <c r="DR15" s="136"/>
      <c r="DS15" s="66"/>
      <c r="DT15" s="39">
        <v>0</v>
      </c>
      <c r="DU15" s="39">
        <v>179</v>
      </c>
      <c r="DV15" s="68">
        <f t="shared" si="16"/>
        <v>16.666666666666664</v>
      </c>
      <c r="DW15" s="71"/>
      <c r="DX15" s="66"/>
      <c r="DY15" s="136"/>
      <c r="DZ15" s="66"/>
      <c r="EA15" s="39">
        <v>0</v>
      </c>
      <c r="EB15" s="39">
        <v>178</v>
      </c>
      <c r="EC15" s="68">
        <f t="shared" si="17"/>
        <v>16.651075771749298</v>
      </c>
      <c r="ED15" s="71"/>
      <c r="EE15" s="66"/>
      <c r="EF15" s="136"/>
      <c r="EG15" s="66"/>
      <c r="EH15" s="39">
        <v>0</v>
      </c>
      <c r="EI15" s="39">
        <v>178</v>
      </c>
      <c r="EJ15" s="68">
        <f t="shared" si="18"/>
        <v>16.840113528855248</v>
      </c>
      <c r="EK15" s="71"/>
      <c r="EL15" s="66"/>
      <c r="EM15" s="136"/>
      <c r="EN15" s="66"/>
      <c r="EO15" s="39">
        <v>0</v>
      </c>
      <c r="EP15" s="39">
        <v>174</v>
      </c>
      <c r="EQ15" s="68">
        <f t="shared" si="19"/>
        <v>16.650717703349283</v>
      </c>
      <c r="ER15" s="71"/>
      <c r="ES15" s="66"/>
      <c r="ET15" s="136"/>
      <c r="EU15" s="66"/>
      <c r="EV15" s="39">
        <v>0</v>
      </c>
      <c r="EW15" s="39">
        <v>171</v>
      </c>
      <c r="EX15" s="68">
        <f t="shared" si="20"/>
        <v>16.731898238747554</v>
      </c>
      <c r="EY15" s="71"/>
      <c r="EZ15" s="66"/>
      <c r="FA15" s="136"/>
      <c r="FB15" s="66"/>
      <c r="FC15" s="39">
        <v>0</v>
      </c>
      <c r="FD15" s="39">
        <v>167</v>
      </c>
      <c r="FE15" s="68">
        <f t="shared" si="21"/>
        <v>16.600397614314115</v>
      </c>
      <c r="FF15" s="71"/>
      <c r="FG15" s="66"/>
      <c r="FH15" s="136"/>
      <c r="FI15" s="66"/>
      <c r="FJ15" s="39">
        <v>0</v>
      </c>
      <c r="FK15" s="39">
        <v>162</v>
      </c>
      <c r="FL15" s="68">
        <f t="shared" si="22"/>
        <v>16.666666666666664</v>
      </c>
      <c r="FM15" s="71"/>
      <c r="FN15" s="66"/>
      <c r="FO15" s="136"/>
      <c r="FP15" s="66"/>
      <c r="FQ15" s="39">
        <v>0</v>
      </c>
      <c r="FR15" s="39">
        <v>157</v>
      </c>
      <c r="FS15" s="68">
        <f t="shared" si="23"/>
        <v>16.596194503171247</v>
      </c>
      <c r="FT15" s="71"/>
      <c r="FU15" s="66"/>
      <c r="FV15" s="136"/>
      <c r="FW15" s="66"/>
      <c r="FX15" s="39">
        <v>0</v>
      </c>
      <c r="FY15" s="39">
        <v>156</v>
      </c>
      <c r="FZ15" s="68">
        <f t="shared" si="24"/>
        <v>16.613418530351439</v>
      </c>
      <c r="GA15" s="71"/>
      <c r="GB15" s="66"/>
      <c r="GC15" s="136"/>
      <c r="GD15" s="66"/>
      <c r="GE15" s="39">
        <v>0</v>
      </c>
      <c r="GF15" s="39">
        <v>155</v>
      </c>
      <c r="GG15" s="68">
        <f t="shared" si="25"/>
        <v>16.577540106951872</v>
      </c>
      <c r="GH15" s="71"/>
      <c r="GI15" s="66"/>
      <c r="GJ15" s="136"/>
      <c r="GK15" s="66"/>
      <c r="GL15" s="39">
        <v>0</v>
      </c>
      <c r="GM15" s="39">
        <v>155</v>
      </c>
      <c r="GN15" s="68">
        <f t="shared" si="26"/>
        <v>16.648764769065522</v>
      </c>
      <c r="GO15" s="71"/>
      <c r="GP15" s="66"/>
      <c r="GQ15" s="136"/>
      <c r="GR15" s="66"/>
      <c r="GS15" s="39">
        <v>0</v>
      </c>
      <c r="GT15" s="39">
        <v>153</v>
      </c>
      <c r="GU15" s="68">
        <f t="shared" si="27"/>
        <v>16.576381365113761</v>
      </c>
      <c r="GV15" s="71"/>
      <c r="GW15" s="66"/>
      <c r="GX15" s="136"/>
      <c r="GY15" s="66"/>
      <c r="GZ15" s="39">
        <v>0</v>
      </c>
      <c r="HA15" s="39">
        <v>152</v>
      </c>
      <c r="HB15" s="68">
        <f t="shared" si="28"/>
        <v>16.666666666666664</v>
      </c>
      <c r="HC15" s="71"/>
      <c r="HD15" s="66"/>
      <c r="HE15" s="136"/>
      <c r="HF15" s="66"/>
      <c r="HG15" s="39">
        <v>0</v>
      </c>
      <c r="HH15" s="39">
        <v>152</v>
      </c>
      <c r="HI15" s="68">
        <f t="shared" si="29"/>
        <v>17.021276595744681</v>
      </c>
      <c r="HJ15" s="71"/>
      <c r="HK15" s="66"/>
      <c r="HL15" s="136"/>
      <c r="HM15" s="66"/>
      <c r="HN15" s="39">
        <v>0</v>
      </c>
      <c r="HO15" s="39">
        <v>151</v>
      </c>
      <c r="HP15" s="68">
        <f t="shared" si="30"/>
        <v>17.100792751981881</v>
      </c>
      <c r="HQ15" s="71"/>
      <c r="HR15" s="66"/>
      <c r="HS15" s="136"/>
      <c r="HT15" s="66"/>
      <c r="HU15" s="39">
        <v>0</v>
      </c>
      <c r="HV15" s="39">
        <v>150</v>
      </c>
      <c r="HW15" s="68">
        <f t="shared" si="31"/>
        <v>17.201834862385322</v>
      </c>
      <c r="HX15" s="71"/>
      <c r="HY15" s="66"/>
      <c r="HZ15" s="136"/>
      <c r="IA15" s="66"/>
      <c r="IB15" s="39">
        <v>0</v>
      </c>
      <c r="IC15" s="39">
        <v>149</v>
      </c>
      <c r="ID15" s="68">
        <f t="shared" si="32"/>
        <v>17.126436781609193</v>
      </c>
      <c r="IE15" s="71"/>
      <c r="IF15" s="66"/>
      <c r="IG15" s="136"/>
      <c r="IH15" s="66"/>
      <c r="II15" s="39">
        <v>0</v>
      </c>
      <c r="IJ15" s="39">
        <v>148</v>
      </c>
      <c r="IK15" s="68">
        <f t="shared" si="33"/>
        <v>17.12962962962963</v>
      </c>
      <c r="IL15" s="71"/>
      <c r="IM15" s="66"/>
      <c r="IN15" s="136"/>
      <c r="IO15" s="66"/>
      <c r="IP15" s="39">
        <v>0</v>
      </c>
      <c r="IQ15" s="39">
        <v>146</v>
      </c>
      <c r="IR15" s="68">
        <f t="shared" si="34"/>
        <v>17.036172695449242</v>
      </c>
      <c r="IS15" s="71"/>
      <c r="IT15" s="66"/>
      <c r="IU15" s="136"/>
      <c r="IV15" s="66"/>
      <c r="IW15" s="39">
        <v>0</v>
      </c>
      <c r="IX15" s="39">
        <v>146</v>
      </c>
      <c r="IY15" s="68">
        <f t="shared" si="35"/>
        <v>17.116060961313011</v>
      </c>
      <c r="IZ15" s="71"/>
      <c r="JA15" s="66"/>
      <c r="JB15" s="136"/>
      <c r="JC15" s="66"/>
      <c r="JD15" s="39">
        <v>0</v>
      </c>
      <c r="JE15" s="39">
        <v>145</v>
      </c>
      <c r="JF15" s="68">
        <f t="shared" si="36"/>
        <v>17.099056603773587</v>
      </c>
      <c r="JG15" s="71"/>
      <c r="JH15" s="66"/>
      <c r="JI15" s="136"/>
      <c r="JJ15" s="66"/>
      <c r="JK15" s="39">
        <v>0</v>
      </c>
      <c r="JL15" s="39">
        <v>143</v>
      </c>
      <c r="JM15" s="68">
        <f t="shared" si="37"/>
        <v>17.125748502994011</v>
      </c>
      <c r="JN15" s="71"/>
      <c r="JO15" s="66"/>
      <c r="JP15" s="136"/>
      <c r="JQ15" s="66"/>
      <c r="JR15" s="39">
        <v>0</v>
      </c>
      <c r="JS15" s="39">
        <v>142</v>
      </c>
      <c r="JT15" s="68">
        <f t="shared" si="38"/>
        <v>17.170495767835551</v>
      </c>
      <c r="JU15" s="71"/>
      <c r="JV15" s="66"/>
      <c r="JW15" s="136"/>
      <c r="JX15" s="66"/>
      <c r="JY15" s="39">
        <v>0</v>
      </c>
      <c r="JZ15" s="39">
        <v>140</v>
      </c>
      <c r="KA15" s="68">
        <f t="shared" si="39"/>
        <v>16.969696969696972</v>
      </c>
      <c r="KB15" s="71"/>
      <c r="KC15" s="66"/>
      <c r="KD15" s="136"/>
      <c r="KE15" s="66"/>
      <c r="KF15" s="39">
        <v>0</v>
      </c>
      <c r="KG15" s="39">
        <v>140</v>
      </c>
      <c r="KH15" s="68">
        <f t="shared" si="40"/>
        <v>17.052375152253347</v>
      </c>
      <c r="KI15" s="71"/>
      <c r="KJ15" s="66"/>
      <c r="KK15" s="136"/>
      <c r="KL15" s="66"/>
      <c r="KM15" s="39">
        <v>0</v>
      </c>
      <c r="KN15" s="39">
        <v>140</v>
      </c>
      <c r="KO15" s="68">
        <f t="shared" si="41"/>
        <v>17.073170731707318</v>
      </c>
      <c r="KP15" s="71"/>
      <c r="KQ15" s="66"/>
      <c r="KR15" s="136"/>
      <c r="KS15" s="66"/>
      <c r="KT15" s="39">
        <v>0</v>
      </c>
      <c r="KU15" s="39">
        <v>140</v>
      </c>
      <c r="KV15" s="68">
        <f t="shared" si="42"/>
        <v>17.177914110429448</v>
      </c>
      <c r="KW15" s="71"/>
      <c r="KX15" s="66"/>
      <c r="KY15" s="136"/>
      <c r="KZ15" s="66"/>
      <c r="LA15" s="39">
        <v>0</v>
      </c>
      <c r="LB15" s="39">
        <v>138</v>
      </c>
      <c r="LC15" s="68">
        <f t="shared" si="43"/>
        <v>17.121588089330025</v>
      </c>
      <c r="LD15" s="71"/>
      <c r="LE15" s="66"/>
      <c r="LF15" s="136"/>
      <c r="LG15" s="66"/>
      <c r="LH15" s="39">
        <v>0</v>
      </c>
      <c r="LI15" s="39">
        <v>138</v>
      </c>
      <c r="LJ15" s="68">
        <f t="shared" si="44"/>
        <v>17.271589486858574</v>
      </c>
      <c r="LK15" s="71"/>
      <c r="LL15" s="66"/>
      <c r="LM15" s="136"/>
      <c r="LN15" s="66"/>
      <c r="LO15" s="39">
        <v>0</v>
      </c>
      <c r="LP15" s="39">
        <v>136</v>
      </c>
      <c r="LQ15" s="68">
        <f t="shared" si="45"/>
        <v>17.10691823899371</v>
      </c>
      <c r="LR15" s="71"/>
      <c r="LS15" s="66"/>
      <c r="LT15" s="136"/>
      <c r="LU15" s="66"/>
      <c r="LV15" s="39">
        <v>0</v>
      </c>
      <c r="LW15" s="39">
        <v>135</v>
      </c>
      <c r="LX15" s="68">
        <f t="shared" si="46"/>
        <v>17.175572519083971</v>
      </c>
      <c r="LY15" s="71"/>
      <c r="LZ15" s="66"/>
      <c r="MA15" s="136"/>
      <c r="MB15" s="66"/>
      <c r="MC15" s="39">
        <v>0</v>
      </c>
      <c r="MD15" s="39">
        <v>135</v>
      </c>
      <c r="ME15" s="68">
        <f t="shared" si="47"/>
        <v>17.197452229299362</v>
      </c>
      <c r="MF15" s="71"/>
      <c r="MG15" s="66"/>
      <c r="MH15" s="136"/>
      <c r="MI15" s="66"/>
      <c r="MJ15" s="39">
        <v>0</v>
      </c>
      <c r="MK15" s="39">
        <v>135</v>
      </c>
      <c r="ML15" s="68">
        <f t="shared" si="48"/>
        <v>17.263427109974426</v>
      </c>
      <c r="MM15" s="71"/>
      <c r="MN15" s="66"/>
      <c r="MO15" s="136"/>
      <c r="MP15" s="66"/>
      <c r="MQ15" s="39">
        <v>0</v>
      </c>
      <c r="MR15" s="39">
        <v>135</v>
      </c>
      <c r="MS15" s="68">
        <f t="shared" si="49"/>
        <v>17.329910141206675</v>
      </c>
      <c r="MT15" s="71"/>
      <c r="MU15" s="66"/>
      <c r="MV15" s="136"/>
      <c r="MW15" s="66"/>
      <c r="MX15" s="39">
        <v>0</v>
      </c>
      <c r="MY15" s="39">
        <v>135</v>
      </c>
      <c r="MZ15" s="68">
        <f t="shared" si="50"/>
        <v>17.419354838709676</v>
      </c>
      <c r="NA15" s="71"/>
      <c r="NB15" s="66"/>
      <c r="NC15" s="136"/>
      <c r="ND15" s="66"/>
      <c r="NE15" s="39">
        <v>0</v>
      </c>
      <c r="NF15" s="39">
        <v>134</v>
      </c>
      <c r="NG15" s="68">
        <f t="shared" si="51"/>
        <v>17.31266149870801</v>
      </c>
      <c r="NH15" s="71"/>
      <c r="NI15" s="66"/>
      <c r="NJ15" s="136"/>
      <c r="NK15" s="66"/>
      <c r="NL15" s="39">
        <v>0</v>
      </c>
      <c r="NM15" s="39">
        <v>132</v>
      </c>
      <c r="NN15" s="68">
        <f t="shared" si="52"/>
        <v>17.1875</v>
      </c>
      <c r="NO15" s="71"/>
      <c r="NP15" s="66"/>
      <c r="NQ15" s="136"/>
      <c r="NR15" s="66"/>
      <c r="NS15" s="39">
        <v>0</v>
      </c>
      <c r="NT15" s="39">
        <v>132</v>
      </c>
      <c r="NU15" s="68">
        <f t="shared" si="53"/>
        <v>17.232375979112273</v>
      </c>
      <c r="NV15" s="71"/>
      <c r="NW15" s="66"/>
      <c r="NX15" s="136"/>
      <c r="NY15" s="66"/>
      <c r="NZ15" s="39">
        <v>0</v>
      </c>
      <c r="OA15" s="39">
        <v>132</v>
      </c>
      <c r="OB15" s="68">
        <f t="shared" si="54"/>
        <v>17.232375979112273</v>
      </c>
      <c r="OC15" s="71"/>
      <c r="OD15" s="66"/>
      <c r="OE15" s="136"/>
      <c r="OF15" s="66"/>
      <c r="OG15" s="39">
        <v>0</v>
      </c>
      <c r="OH15" s="39">
        <v>132</v>
      </c>
      <c r="OI15" s="68">
        <f t="shared" si="55"/>
        <v>17.254901960784313</v>
      </c>
      <c r="OJ15" s="71"/>
      <c r="OK15" s="66"/>
      <c r="OL15" s="136"/>
      <c r="OM15" s="66"/>
      <c r="ON15" s="39">
        <v>0</v>
      </c>
      <c r="OO15" s="39">
        <v>132</v>
      </c>
      <c r="OP15" s="68">
        <f t="shared" si="56"/>
        <v>17.322834645669293</v>
      </c>
      <c r="OQ15" s="71"/>
      <c r="OR15" s="66"/>
      <c r="OS15" s="136"/>
      <c r="OT15" s="66"/>
      <c r="OU15" s="39">
        <v>0</v>
      </c>
      <c r="OV15" s="39">
        <v>131</v>
      </c>
      <c r="OW15" s="68">
        <f t="shared" si="57"/>
        <v>17.328042328042329</v>
      </c>
      <c r="OX15" s="71"/>
      <c r="OY15" s="66"/>
      <c r="OZ15" s="136"/>
      <c r="PA15" s="66"/>
      <c r="PB15" s="39">
        <v>0</v>
      </c>
      <c r="PC15" s="39">
        <v>131</v>
      </c>
      <c r="PD15" s="68">
        <f t="shared" si="58"/>
        <v>17.420212765957448</v>
      </c>
      <c r="PE15" s="71"/>
      <c r="PF15" s="66"/>
      <c r="PG15" s="136"/>
      <c r="PH15" s="66"/>
      <c r="PI15" s="39">
        <v>0</v>
      </c>
      <c r="PJ15" s="39">
        <v>130</v>
      </c>
      <c r="PK15" s="68">
        <f t="shared" si="59"/>
        <v>17.356475300400533</v>
      </c>
      <c r="PL15" s="71"/>
      <c r="PM15" s="66"/>
      <c r="PN15" s="136"/>
      <c r="PO15" s="66"/>
      <c r="PP15" s="39">
        <v>0</v>
      </c>
      <c r="PQ15" s="39">
        <v>129</v>
      </c>
      <c r="PR15" s="68">
        <f t="shared" si="60"/>
        <v>17.292225201072387</v>
      </c>
      <c r="PS15" s="71"/>
      <c r="PT15" s="66"/>
      <c r="PU15" s="136"/>
      <c r="PV15" s="66"/>
      <c r="PW15" s="39">
        <v>0</v>
      </c>
      <c r="PX15" s="39">
        <v>129</v>
      </c>
      <c r="PY15" s="68">
        <f t="shared" si="61"/>
        <v>17.315436241610737</v>
      </c>
      <c r="PZ15" s="71"/>
      <c r="QA15" s="66"/>
      <c r="QB15" s="136"/>
      <c r="QC15" s="66"/>
      <c r="QD15" s="39">
        <v>0</v>
      </c>
      <c r="QE15" s="39">
        <v>129</v>
      </c>
      <c r="QF15" s="68">
        <f t="shared" si="62"/>
        <v>17.432432432432432</v>
      </c>
      <c r="QG15" s="71"/>
      <c r="QH15" s="66"/>
      <c r="QI15" s="136"/>
      <c r="QJ15" s="66"/>
      <c r="QK15" s="39">
        <v>0</v>
      </c>
      <c r="QL15" s="39">
        <v>129</v>
      </c>
      <c r="QM15" s="68">
        <f t="shared" si="63"/>
        <v>17.456021650879567</v>
      </c>
      <c r="QN15" s="71"/>
      <c r="QO15" s="66"/>
      <c r="QP15" s="136"/>
      <c r="QQ15" s="66"/>
      <c r="QR15" s="39">
        <v>0</v>
      </c>
      <c r="QS15" s="39">
        <v>129</v>
      </c>
      <c r="QT15" s="68">
        <f t="shared" si="64"/>
        <v>17.456021650879567</v>
      </c>
      <c r="QU15" s="71"/>
      <c r="QV15" s="66"/>
      <c r="QW15" s="136"/>
      <c r="QX15" s="66"/>
      <c r="QY15" s="39">
        <v>0</v>
      </c>
      <c r="QZ15" s="39">
        <v>129</v>
      </c>
      <c r="RA15" s="68">
        <f t="shared" si="65"/>
        <v>17.456021650879567</v>
      </c>
      <c r="RB15" s="71"/>
      <c r="RC15" s="66"/>
      <c r="RD15" s="136"/>
      <c r="RE15" s="66"/>
      <c r="RF15" s="39">
        <v>0</v>
      </c>
      <c r="RG15" s="39">
        <v>128</v>
      </c>
      <c r="RH15" s="68">
        <f t="shared" si="66"/>
        <v>17.344173441734416</v>
      </c>
      <c r="RI15" s="71"/>
      <c r="RJ15" s="66"/>
      <c r="RK15" s="136"/>
      <c r="RL15" s="66"/>
      <c r="RM15" s="39">
        <v>0</v>
      </c>
      <c r="RN15" s="39">
        <v>128</v>
      </c>
      <c r="RO15" s="68">
        <f t="shared" si="67"/>
        <v>17.414965986394556</v>
      </c>
      <c r="RP15" s="71"/>
      <c r="RQ15" s="66"/>
      <c r="RR15" s="136"/>
      <c r="RS15" s="66"/>
      <c r="RT15" s="39">
        <v>0</v>
      </c>
      <c r="RU15" s="39">
        <v>128</v>
      </c>
      <c r="RV15" s="68">
        <f t="shared" si="68"/>
        <v>17.462482946793997</v>
      </c>
      <c r="RW15" s="71"/>
      <c r="RX15" s="66"/>
      <c r="RY15" s="136"/>
      <c r="RZ15" s="66"/>
      <c r="SA15" s="39">
        <v>0</v>
      </c>
      <c r="SB15" s="39">
        <v>128</v>
      </c>
      <c r="SC15" s="68">
        <f t="shared" si="69"/>
        <v>17.486338797814209</v>
      </c>
      <c r="SD15" s="71"/>
      <c r="SE15" s="66"/>
      <c r="SF15" s="136"/>
      <c r="SG15" s="66"/>
      <c r="SH15" s="39">
        <v>0</v>
      </c>
      <c r="SI15" s="39">
        <v>128</v>
      </c>
      <c r="SJ15" s="68">
        <f t="shared" si="70"/>
        <v>17.558299039780518</v>
      </c>
      <c r="SK15" s="71"/>
      <c r="SL15" s="66"/>
      <c r="SM15" s="136"/>
      <c r="SN15" s="66"/>
      <c r="SO15" s="39">
        <v>0</v>
      </c>
      <c r="SP15" s="39">
        <v>128</v>
      </c>
      <c r="SQ15" s="68">
        <f t="shared" si="71"/>
        <v>17.558299039780518</v>
      </c>
      <c r="SR15" s="71"/>
      <c r="SS15" s="66"/>
      <c r="ST15" s="136"/>
      <c r="SU15" s="66"/>
      <c r="SV15" s="39">
        <v>0</v>
      </c>
      <c r="SW15" s="39">
        <v>128</v>
      </c>
      <c r="SX15" s="68">
        <f t="shared" si="72"/>
        <v>17.558299039780518</v>
      </c>
      <c r="SY15" s="71"/>
      <c r="SZ15" s="66"/>
      <c r="TA15" s="136"/>
      <c r="TB15" s="66"/>
      <c r="TC15" s="39">
        <v>0</v>
      </c>
      <c r="TD15" s="39">
        <v>127</v>
      </c>
      <c r="TE15" s="68">
        <f t="shared" si="73"/>
        <v>17.445054945054945</v>
      </c>
      <c r="TF15" s="71"/>
      <c r="TG15" s="66"/>
      <c r="TH15" s="136"/>
      <c r="TI15" s="66"/>
      <c r="TJ15" s="39">
        <v>0</v>
      </c>
      <c r="TK15" s="39">
        <v>127</v>
      </c>
      <c r="TL15" s="68">
        <f t="shared" si="74"/>
        <v>17.445054945054945</v>
      </c>
      <c r="TM15" s="71"/>
      <c r="TN15" s="66"/>
      <c r="TO15" s="136"/>
      <c r="TP15" s="66"/>
      <c r="TQ15" s="39">
        <v>0</v>
      </c>
      <c r="TR15" s="39">
        <v>127</v>
      </c>
      <c r="TS15" s="68">
        <f t="shared" si="75"/>
        <v>17.469050894085282</v>
      </c>
      <c r="TT15" s="71"/>
      <c r="TU15" s="66"/>
      <c r="TV15" s="136"/>
      <c r="TW15" s="66"/>
      <c r="TX15" s="39">
        <v>0</v>
      </c>
      <c r="TY15" s="39">
        <v>127</v>
      </c>
      <c r="TZ15" s="68">
        <f t="shared" si="76"/>
        <v>17.469050894085282</v>
      </c>
      <c r="UA15" s="71"/>
      <c r="UB15" s="66"/>
      <c r="UC15" s="136"/>
      <c r="UD15" s="66"/>
      <c r="UE15" s="39">
        <v>0</v>
      </c>
      <c r="UF15" s="39">
        <v>127</v>
      </c>
      <c r="UG15" s="68">
        <f t="shared" si="77"/>
        <v>17.469050894085282</v>
      </c>
      <c r="UH15" s="71"/>
      <c r="UI15" s="66"/>
      <c r="UJ15" s="136"/>
      <c r="UK15" s="66"/>
      <c r="UL15" s="39">
        <v>0</v>
      </c>
      <c r="UM15" s="39">
        <v>127</v>
      </c>
      <c r="UN15" s="68">
        <f t="shared" si="78"/>
        <v>17.469050894085282</v>
      </c>
      <c r="UO15" s="71"/>
      <c r="UP15" s="66"/>
      <c r="UQ15" s="136"/>
      <c r="UR15" s="66"/>
      <c r="US15" s="39">
        <v>0</v>
      </c>
      <c r="UT15" s="39">
        <v>127</v>
      </c>
      <c r="UU15" s="68">
        <f t="shared" si="79"/>
        <v>17.469050894085282</v>
      </c>
      <c r="UV15" s="71"/>
      <c r="UW15" s="66"/>
      <c r="UX15" s="136"/>
      <c r="UY15" s="66"/>
      <c r="UZ15" s="39">
        <v>0</v>
      </c>
      <c r="VA15" s="39">
        <v>127</v>
      </c>
      <c r="VB15" s="68">
        <f t="shared" si="80"/>
        <v>17.4931129476584</v>
      </c>
      <c r="VC15" s="71"/>
      <c r="VD15" s="66"/>
      <c r="VE15" s="136"/>
      <c r="VF15" s="66"/>
      <c r="VG15" s="39">
        <v>0</v>
      </c>
      <c r="VH15" s="39">
        <v>127</v>
      </c>
      <c r="VI15" s="68">
        <f t="shared" si="81"/>
        <v>17.4931129476584</v>
      </c>
      <c r="VJ15" s="71"/>
      <c r="VK15" s="66"/>
      <c r="VL15" s="136"/>
      <c r="VM15" s="66"/>
      <c r="VN15" s="39">
        <v>0</v>
      </c>
      <c r="VO15" s="39">
        <v>127</v>
      </c>
      <c r="VP15" s="68">
        <f t="shared" si="82"/>
        <v>17.4931129476584</v>
      </c>
      <c r="VQ15" s="71"/>
      <c r="VR15" s="66"/>
      <c r="VS15" s="136"/>
      <c r="VT15" s="66"/>
      <c r="VU15" s="39">
        <v>0</v>
      </c>
      <c r="VV15" s="39">
        <v>127</v>
      </c>
      <c r="VW15" s="68">
        <f t="shared" si="83"/>
        <v>17.4931129476584</v>
      </c>
      <c r="VX15" s="71"/>
      <c r="VY15" s="66"/>
      <c r="VZ15" s="136"/>
      <c r="WA15" s="66"/>
      <c r="WB15" s="39">
        <v>0</v>
      </c>
      <c r="WC15" s="39">
        <v>127</v>
      </c>
      <c r="WD15" s="68">
        <f t="shared" si="84"/>
        <v>17.4931129476584</v>
      </c>
      <c r="WE15" s="71"/>
      <c r="WF15" s="66"/>
      <c r="WG15" s="136"/>
      <c r="WH15" s="66"/>
      <c r="WI15" s="39">
        <v>0</v>
      </c>
      <c r="WJ15" s="39">
        <v>127</v>
      </c>
      <c r="WK15" s="68">
        <f t="shared" si="85"/>
        <v>17.517241379310345</v>
      </c>
      <c r="WL15" s="71"/>
      <c r="WM15" s="66"/>
      <c r="WO15" s="66"/>
      <c r="WP15" s="39">
        <v>0</v>
      </c>
      <c r="WQ15" s="39">
        <v>127</v>
      </c>
      <c r="WR15" s="68">
        <f t="shared" si="86"/>
        <v>17.517241379310345</v>
      </c>
      <c r="WS15" s="71"/>
      <c r="WT15" s="66"/>
      <c r="WV15" s="66"/>
      <c r="WW15" s="39">
        <v>0</v>
      </c>
      <c r="WX15" s="39">
        <v>127</v>
      </c>
      <c r="WY15" s="68">
        <f t="shared" si="87"/>
        <v>17.517241379310345</v>
      </c>
      <c r="WZ15" s="71"/>
      <c r="XA15" s="66"/>
      <c r="XC15" s="66"/>
      <c r="XD15" s="39">
        <v>0</v>
      </c>
      <c r="XE15" s="39">
        <v>127</v>
      </c>
      <c r="XF15" s="68">
        <f t="shared" si="88"/>
        <v>17.517241379310345</v>
      </c>
      <c r="XG15" s="71"/>
      <c r="XH15" s="66"/>
      <c r="XJ15" s="66"/>
      <c r="XK15" s="39">
        <v>0</v>
      </c>
      <c r="XL15" s="39">
        <v>127</v>
      </c>
      <c r="XM15" s="68">
        <f t="shared" si="89"/>
        <v>17.517241379310345</v>
      </c>
      <c r="XN15" s="71"/>
      <c r="XO15" s="66"/>
      <c r="XQ15" s="66"/>
      <c r="XR15" s="39">
        <v>0</v>
      </c>
      <c r="XS15" s="39">
        <v>126</v>
      </c>
      <c r="XT15" s="68">
        <f t="shared" si="90"/>
        <v>17.403314917127073</v>
      </c>
      <c r="XU15" s="71"/>
      <c r="XV15" s="66"/>
      <c r="XX15" s="66"/>
      <c r="XY15" s="39">
        <v>0</v>
      </c>
      <c r="XZ15" s="39">
        <v>126</v>
      </c>
      <c r="YA15" s="68">
        <f t="shared" si="91"/>
        <v>17.427385892116181</v>
      </c>
      <c r="YB15" s="71"/>
      <c r="YC15" s="66"/>
      <c r="YE15" s="66"/>
      <c r="YF15" s="39">
        <v>0</v>
      </c>
      <c r="YG15" s="39">
        <v>125</v>
      </c>
      <c r="YH15" s="68">
        <f t="shared" si="92"/>
        <v>17.337031900138697</v>
      </c>
      <c r="YI15" s="71"/>
      <c r="YJ15" s="66"/>
      <c r="YL15" s="66"/>
      <c r="YM15" s="39">
        <v>0</v>
      </c>
      <c r="YN15" s="39">
        <v>125</v>
      </c>
      <c r="YO15" s="68">
        <f t="shared" si="93"/>
        <v>17.385257301808068</v>
      </c>
      <c r="YP15" s="71"/>
      <c r="YQ15" s="66"/>
      <c r="YS15" s="66"/>
      <c r="YT15" s="39">
        <v>0</v>
      </c>
      <c r="YU15" s="39">
        <v>125</v>
      </c>
      <c r="YV15" s="68">
        <f t="shared" si="94"/>
        <v>17.433751743375176</v>
      </c>
      <c r="YW15" s="71"/>
      <c r="YX15" s="66"/>
      <c r="YZ15" s="66"/>
      <c r="ZA15" s="39">
        <v>0</v>
      </c>
      <c r="ZB15" s="39">
        <v>125</v>
      </c>
      <c r="ZC15" s="68">
        <f t="shared" si="95"/>
        <v>17.433751743375176</v>
      </c>
      <c r="ZD15" s="71"/>
      <c r="ZE15" s="66"/>
      <c r="ZG15" s="66"/>
      <c r="ZH15" s="39">
        <v>0</v>
      </c>
      <c r="ZI15" s="39">
        <v>125</v>
      </c>
      <c r="ZJ15" s="68">
        <f t="shared" si="96"/>
        <v>17.458100558659218</v>
      </c>
      <c r="ZK15" s="71"/>
      <c r="ZL15" s="66"/>
      <c r="ZN15" s="66"/>
      <c r="ZO15" s="39">
        <v>0</v>
      </c>
      <c r="ZP15" s="39">
        <v>125</v>
      </c>
      <c r="ZQ15" s="68">
        <f t="shared" si="97"/>
        <v>17.53155680224404</v>
      </c>
      <c r="ZR15" s="71"/>
      <c r="ZS15" s="66"/>
      <c r="ZU15" s="66"/>
      <c r="ZV15" s="39">
        <v>0</v>
      </c>
      <c r="ZW15" s="39">
        <v>125</v>
      </c>
      <c r="ZX15" s="68">
        <f t="shared" si="98"/>
        <v>17.53155680224404</v>
      </c>
      <c r="ZY15" s="71"/>
      <c r="ZZ15" s="66"/>
      <c r="AAB15" s="66"/>
      <c r="AAC15" s="39">
        <v>0</v>
      </c>
      <c r="AAD15" s="39">
        <v>125</v>
      </c>
      <c r="AAE15" s="68">
        <f t="shared" si="99"/>
        <v>17.556179775280899</v>
      </c>
      <c r="AAF15" s="71"/>
      <c r="AAG15" s="66"/>
      <c r="AAI15" s="66"/>
      <c r="AAJ15" s="39">
        <v>0</v>
      </c>
      <c r="AAK15" s="39">
        <v>121</v>
      </c>
      <c r="AAL15" s="68">
        <f t="shared" si="100"/>
        <v>17.018284106891702</v>
      </c>
      <c r="AAM15" s="71"/>
      <c r="AAN15" s="66"/>
      <c r="AAP15" s="66"/>
      <c r="AAQ15" s="39">
        <v>0</v>
      </c>
      <c r="AAR15" s="39">
        <v>121</v>
      </c>
      <c r="AAS15" s="68">
        <f t="shared" si="101"/>
        <v>17.018284106891702</v>
      </c>
      <c r="AAT15" s="71"/>
      <c r="AAU15" s="66"/>
      <c r="AAW15" s="66"/>
      <c r="AAX15" s="39">
        <v>0</v>
      </c>
      <c r="AAY15" s="39">
        <v>121</v>
      </c>
      <c r="AAZ15" s="68">
        <f t="shared" si="102"/>
        <v>17.018284106891702</v>
      </c>
      <c r="ABA15" s="71"/>
      <c r="ABB15" s="66"/>
      <c r="ABD15" s="66"/>
      <c r="ABE15" s="39">
        <v>0</v>
      </c>
      <c r="ABF15" s="39">
        <v>119</v>
      </c>
      <c r="ABG15" s="68">
        <f t="shared" si="103"/>
        <v>16.784203102961918</v>
      </c>
      <c r="ABH15" s="71"/>
      <c r="ABI15" s="66"/>
      <c r="ABK15" s="66"/>
      <c r="ABL15" s="39">
        <v>0</v>
      </c>
      <c r="ABM15" s="39">
        <v>119</v>
      </c>
      <c r="ABN15" s="68">
        <f t="shared" si="104"/>
        <v>16.807909604519775</v>
      </c>
      <c r="ABO15" s="71"/>
      <c r="ABP15" s="66"/>
      <c r="ABR15" s="66"/>
      <c r="ABS15" s="39">
        <v>0</v>
      </c>
      <c r="ABT15" s="39">
        <v>118</v>
      </c>
      <c r="ABU15" s="68">
        <f t="shared" si="105"/>
        <v>16.71388101983003</v>
      </c>
      <c r="ABV15" s="71"/>
      <c r="ABW15" s="66"/>
      <c r="ABY15" s="66"/>
      <c r="ABZ15" s="39">
        <v>0</v>
      </c>
      <c r="ACA15" s="39">
        <v>116</v>
      </c>
      <c r="ACB15" s="68">
        <f t="shared" si="106"/>
        <v>16.571428571428569</v>
      </c>
      <c r="ACC15" s="71"/>
      <c r="ACD15" s="66"/>
      <c r="ACF15" s="66"/>
      <c r="ACG15" s="39">
        <v>0</v>
      </c>
      <c r="ACH15" s="39">
        <v>116</v>
      </c>
      <c r="ACI15" s="68">
        <f t="shared" si="107"/>
        <v>16.571428571428569</v>
      </c>
      <c r="ACJ15" s="71"/>
      <c r="ACK15" s="66"/>
      <c r="ACM15" s="66"/>
      <c r="ACN15" s="39">
        <v>0</v>
      </c>
      <c r="ACO15" s="39">
        <v>116</v>
      </c>
      <c r="ACP15" s="68">
        <f t="shared" si="108"/>
        <v>16.618911174785101</v>
      </c>
      <c r="ACQ15" s="71"/>
      <c r="ACR15" s="66"/>
      <c r="ACT15" s="66"/>
      <c r="ACU15" s="39">
        <v>0</v>
      </c>
      <c r="ACV15" s="39">
        <v>116</v>
      </c>
      <c r="ACW15" s="68">
        <f t="shared" si="109"/>
        <v>16.618911174785101</v>
      </c>
      <c r="ACX15" s="71"/>
      <c r="ACY15" s="66"/>
      <c r="ADA15" s="66"/>
      <c r="ADB15" s="39">
        <v>0</v>
      </c>
      <c r="ADC15" s="39">
        <v>116</v>
      </c>
      <c r="ADD15" s="68">
        <f t="shared" si="110"/>
        <v>16.618911174785101</v>
      </c>
      <c r="ADE15" s="71"/>
      <c r="ADF15" s="66"/>
      <c r="ADH15" s="66"/>
      <c r="ADI15" s="39">
        <v>0</v>
      </c>
      <c r="ADJ15" s="39">
        <v>116</v>
      </c>
      <c r="ADK15" s="68">
        <f t="shared" si="111"/>
        <v>16.618911174785101</v>
      </c>
      <c r="ADL15" s="71"/>
      <c r="ADM15" s="66"/>
      <c r="ADO15" s="66"/>
      <c r="ADP15" s="39">
        <v>0</v>
      </c>
      <c r="ADQ15" s="39">
        <v>116</v>
      </c>
      <c r="ADR15" s="68">
        <f t="shared" si="112"/>
        <v>16.618911174785101</v>
      </c>
      <c r="ADS15" s="71"/>
      <c r="ADT15" s="66"/>
      <c r="ADV15" s="66"/>
      <c r="ADW15" s="39">
        <v>0</v>
      </c>
      <c r="ADX15" s="39">
        <v>116</v>
      </c>
      <c r="ADY15" s="68">
        <f t="shared" si="113"/>
        <v>16.666666666666664</v>
      </c>
      <c r="ADZ15" s="71"/>
      <c r="AEA15" s="66"/>
      <c r="AEC15" s="66"/>
      <c r="AED15" s="39">
        <v>0</v>
      </c>
      <c r="AEE15" s="39">
        <v>115</v>
      </c>
      <c r="AEF15" s="68">
        <f t="shared" si="114"/>
        <v>16.715116279069768</v>
      </c>
      <c r="AEG15" s="71"/>
      <c r="AEH15" s="66"/>
      <c r="AEJ15" s="66"/>
      <c r="AEK15" s="39">
        <v>0</v>
      </c>
      <c r="AEL15" s="39">
        <v>115</v>
      </c>
      <c r="AEM15" s="68">
        <f t="shared" si="115"/>
        <v>16.715116279069768</v>
      </c>
      <c r="AEN15" s="71"/>
      <c r="AEO15" s="66"/>
      <c r="AEQ15" s="66"/>
      <c r="AER15" s="39">
        <v>0</v>
      </c>
      <c r="AES15" s="39">
        <v>115</v>
      </c>
      <c r="AET15" s="68">
        <f t="shared" si="116"/>
        <v>16.739446870451239</v>
      </c>
      <c r="AEU15" s="71"/>
      <c r="AEV15" s="66"/>
      <c r="AEX15" s="66"/>
      <c r="AEY15" s="39">
        <v>0</v>
      </c>
      <c r="AEZ15" s="39">
        <v>115</v>
      </c>
      <c r="AFA15" s="68">
        <f t="shared" si="117"/>
        <v>16.739446870451239</v>
      </c>
      <c r="AFB15" s="71"/>
      <c r="AFC15" s="66"/>
      <c r="AFE15" s="66"/>
      <c r="AFF15" s="39">
        <v>0</v>
      </c>
      <c r="AFG15" s="39">
        <v>114</v>
      </c>
      <c r="AFH15" s="68">
        <f t="shared" si="118"/>
        <v>16.618075801749271</v>
      </c>
      <c r="AFI15" s="71"/>
      <c r="AFJ15" s="66"/>
      <c r="AFL15" s="66"/>
      <c r="AFM15" s="39">
        <v>0</v>
      </c>
      <c r="AFN15" s="39">
        <v>114</v>
      </c>
      <c r="AFO15" s="68">
        <f t="shared" si="119"/>
        <v>16.618075801749271</v>
      </c>
      <c r="AFP15" s="71"/>
      <c r="AFQ15" s="66"/>
      <c r="AFS15" s="66"/>
      <c r="AFT15" s="39">
        <v>0</v>
      </c>
      <c r="AFU15" s="39">
        <v>114</v>
      </c>
      <c r="AFV15" s="68">
        <f t="shared" si="120"/>
        <v>16.618075801749271</v>
      </c>
      <c r="AFW15" s="71"/>
      <c r="AFX15" s="66"/>
      <c r="AFZ15" s="66"/>
      <c r="AGA15" s="39">
        <v>0</v>
      </c>
      <c r="AGB15" s="39">
        <v>114</v>
      </c>
      <c r="AGC15" s="68">
        <f t="shared" si="121"/>
        <v>16.642335766423358</v>
      </c>
      <c r="AGD15" s="71"/>
      <c r="AGE15" s="66"/>
      <c r="AGG15" s="66"/>
      <c r="AGH15" s="39">
        <v>0</v>
      </c>
      <c r="AGI15" s="39">
        <v>114</v>
      </c>
      <c r="AGJ15" s="68">
        <f t="shared" si="122"/>
        <v>16.642335766423358</v>
      </c>
      <c r="AGK15" s="71"/>
      <c r="AGL15" s="66"/>
      <c r="AGN15" s="66"/>
      <c r="AGO15" s="39">
        <v>0</v>
      </c>
      <c r="AGP15" s="39">
        <v>114</v>
      </c>
      <c r="AGQ15" s="68">
        <f t="shared" si="123"/>
        <v>16.642335766423358</v>
      </c>
      <c r="AGR15" s="71"/>
      <c r="AGS15" s="66"/>
      <c r="AGU15" s="66"/>
      <c r="AGV15" s="39">
        <v>0</v>
      </c>
      <c r="AGW15" s="39">
        <v>114</v>
      </c>
      <c r="AGX15" s="68">
        <f t="shared" si="124"/>
        <v>16.642335766423358</v>
      </c>
      <c r="AGY15" s="71"/>
      <c r="AGZ15" s="66"/>
      <c r="AHB15" s="66"/>
      <c r="AHC15" s="39">
        <v>0</v>
      </c>
      <c r="AHD15" s="39">
        <v>114</v>
      </c>
      <c r="AHE15" s="68">
        <f t="shared" si="125"/>
        <v>16.642335766423358</v>
      </c>
      <c r="AHF15" s="71"/>
      <c r="AHG15" s="66"/>
      <c r="AHI15" s="66"/>
      <c r="AHJ15" s="39">
        <v>0</v>
      </c>
      <c r="AHK15" s="39">
        <v>114</v>
      </c>
      <c r="AHL15" s="68">
        <f t="shared" si="126"/>
        <v>16.642335766423358</v>
      </c>
      <c r="AHM15" s="71"/>
      <c r="AHN15" s="66"/>
      <c r="AHP15" s="66"/>
      <c r="AHQ15" s="39">
        <v>0</v>
      </c>
      <c r="AHR15" s="39">
        <v>114</v>
      </c>
      <c r="AHS15" s="68">
        <f t="shared" si="127"/>
        <v>16.666666666666664</v>
      </c>
      <c r="AHT15" s="71"/>
      <c r="AHU15" s="66"/>
      <c r="AHW15" s="66"/>
      <c r="AHX15" s="39">
        <v>0</v>
      </c>
      <c r="AHY15" s="39">
        <v>113</v>
      </c>
      <c r="AHZ15" s="68">
        <f t="shared" si="128"/>
        <v>16.544655929721817</v>
      </c>
      <c r="AIA15" s="71"/>
      <c r="AIB15" s="66"/>
      <c r="AID15" s="66"/>
      <c r="AIE15" s="39">
        <v>0</v>
      </c>
      <c r="AIF15" s="39">
        <v>113</v>
      </c>
      <c r="AIG15" s="68">
        <f t="shared" si="129"/>
        <v>16.568914956011728</v>
      </c>
      <c r="AIH15" s="71"/>
      <c r="AII15" s="66"/>
      <c r="AIK15" s="66"/>
      <c r="AIL15" s="39">
        <v>0</v>
      </c>
      <c r="AIM15" s="39">
        <v>113</v>
      </c>
      <c r="AIN15" s="68">
        <f t="shared" si="130"/>
        <v>16.593245227606463</v>
      </c>
      <c r="AIO15" s="71"/>
      <c r="AIP15" s="66"/>
      <c r="AIR15" s="66"/>
      <c r="AIS15" s="39">
        <v>0</v>
      </c>
      <c r="AIT15" s="39">
        <v>113</v>
      </c>
      <c r="AIU15" s="68">
        <f t="shared" si="131"/>
        <v>16.593245227606463</v>
      </c>
      <c r="AIV15" s="71"/>
      <c r="AIW15" s="66"/>
      <c r="AIY15" s="66"/>
      <c r="AIZ15" s="39">
        <v>0</v>
      </c>
      <c r="AJA15" s="39">
        <v>113</v>
      </c>
      <c r="AJB15" s="68">
        <f t="shared" si="132"/>
        <v>16.593245227606463</v>
      </c>
      <c r="AJC15" s="71"/>
      <c r="AJD15" s="66"/>
      <c r="AJF15" s="66"/>
      <c r="AJG15" s="39">
        <v>0</v>
      </c>
      <c r="AJH15" s="39">
        <v>113</v>
      </c>
      <c r="AJI15" s="68">
        <f t="shared" si="133"/>
        <v>16.593245227606463</v>
      </c>
      <c r="AJJ15" s="71"/>
      <c r="AJK15" s="66"/>
      <c r="AJM15" s="66"/>
      <c r="AJN15" s="39">
        <v>0</v>
      </c>
      <c r="AJO15" s="39">
        <v>113</v>
      </c>
      <c r="AJP15" s="68">
        <f t="shared" si="134"/>
        <v>16.593245227606463</v>
      </c>
      <c r="AJQ15" s="71"/>
      <c r="AJR15" s="66"/>
      <c r="AJT15" s="66"/>
      <c r="AJU15" s="39">
        <v>0</v>
      </c>
      <c r="AJV15" s="39">
        <v>116</v>
      </c>
      <c r="AJW15" s="68">
        <f t="shared" si="135"/>
        <v>17.033773861967695</v>
      </c>
      <c r="AJX15" s="71"/>
      <c r="AJY15" s="66"/>
      <c r="AKA15" s="66"/>
      <c r="AKB15" s="39">
        <v>0</v>
      </c>
      <c r="AKC15" s="39">
        <v>116</v>
      </c>
      <c r="AKD15" s="68">
        <f t="shared" si="136"/>
        <v>17.033773861967695</v>
      </c>
      <c r="AKE15" s="71"/>
      <c r="AKF15" s="66"/>
      <c r="AKH15" s="66"/>
      <c r="AKI15" s="39">
        <v>0</v>
      </c>
      <c r="AKJ15" s="39">
        <v>116</v>
      </c>
      <c r="AKK15" s="68">
        <f t="shared" si="137"/>
        <v>17.033773861967695</v>
      </c>
      <c r="AKL15" s="71"/>
      <c r="AKM15" s="66"/>
      <c r="AKO15" s="66"/>
      <c r="AKP15" s="39">
        <v>0</v>
      </c>
      <c r="AKQ15" s="39">
        <v>116</v>
      </c>
      <c r="AKR15" s="68">
        <f t="shared" si="138"/>
        <v>17.058823529411764</v>
      </c>
      <c r="AKS15" s="71"/>
      <c r="AKT15" s="66"/>
      <c r="AKV15" s="66"/>
      <c r="AKW15" s="39">
        <v>0</v>
      </c>
      <c r="AKX15" s="39">
        <v>116</v>
      </c>
      <c r="AKY15" s="68">
        <f t="shared" si="139"/>
        <v>17.058823529411764</v>
      </c>
      <c r="AKZ15" s="71"/>
      <c r="ALA15" s="66"/>
      <c r="ALC15" s="66"/>
      <c r="ALD15" s="39">
        <v>0</v>
      </c>
      <c r="ALE15" s="39">
        <v>116</v>
      </c>
      <c r="ALF15" s="68">
        <f t="shared" si="140"/>
        <v>17.058823529411764</v>
      </c>
      <c r="ALG15" s="71"/>
      <c r="ALH15" s="66"/>
      <c r="ALJ15" s="66"/>
      <c r="ALK15" s="39">
        <v>0</v>
      </c>
      <c r="ALL15" s="39">
        <v>113</v>
      </c>
      <c r="ALM15" s="68">
        <f t="shared" si="141"/>
        <v>16.617647058823529</v>
      </c>
      <c r="ALN15" s="71"/>
      <c r="ALO15" s="66"/>
      <c r="ALQ15" s="66"/>
      <c r="ALR15" s="39">
        <v>0</v>
      </c>
      <c r="ALS15" s="39">
        <v>112</v>
      </c>
      <c r="ALT15" s="68">
        <f t="shared" si="142"/>
        <v>16.568047337278109</v>
      </c>
      <c r="ALU15" s="71"/>
      <c r="ALV15" s="66"/>
      <c r="ALX15" s="66"/>
      <c r="ALY15" s="39">
        <v>0</v>
      </c>
      <c r="ALZ15" s="39">
        <v>112</v>
      </c>
      <c r="AMA15" s="68">
        <f t="shared" si="143"/>
        <v>16.61721068249258</v>
      </c>
      <c r="AMB15" s="71"/>
      <c r="AMC15" s="66"/>
      <c r="AME15" s="66"/>
      <c r="AMF15" s="39">
        <v>0</v>
      </c>
      <c r="AMG15" s="39">
        <v>112</v>
      </c>
      <c r="AMH15" s="68">
        <f t="shared" si="144"/>
        <v>16.61721068249258</v>
      </c>
      <c r="AMI15" s="71"/>
      <c r="AMJ15" s="66"/>
      <c r="AML15" s="66"/>
      <c r="AMM15" s="39">
        <v>0</v>
      </c>
      <c r="AMN15" s="39">
        <v>112</v>
      </c>
      <c r="AMO15" s="68">
        <f t="shared" si="145"/>
        <v>16.61721068249258</v>
      </c>
      <c r="AMP15" s="71"/>
      <c r="AMQ15" s="66"/>
      <c r="AMS15" s="66"/>
      <c r="AMT15" s="39">
        <v>0</v>
      </c>
      <c r="AMU15" s="39">
        <v>112</v>
      </c>
      <c r="AMV15" s="68">
        <f t="shared" si="146"/>
        <v>16.691505216095383</v>
      </c>
      <c r="AMW15" s="71"/>
      <c r="AMX15" s="66"/>
      <c r="AMZ15" s="66"/>
      <c r="ANA15" s="39">
        <v>0</v>
      </c>
      <c r="ANB15" s="39">
        <v>112</v>
      </c>
      <c r="ANC15" s="68">
        <f t="shared" si="147"/>
        <v>16.766467065868262</v>
      </c>
      <c r="AND15" s="71"/>
      <c r="ANE15" s="66"/>
      <c r="ANG15" s="66"/>
      <c r="ANH15" s="39">
        <v>0</v>
      </c>
      <c r="ANI15" s="39">
        <v>111</v>
      </c>
      <c r="ANJ15" s="68">
        <f t="shared" si="148"/>
        <v>16.666666666666664</v>
      </c>
      <c r="ANK15" s="71"/>
      <c r="ANL15" s="66"/>
      <c r="ANN15" s="66"/>
      <c r="ANO15" s="39">
        <v>0</v>
      </c>
      <c r="ANP15" s="39">
        <v>113</v>
      </c>
      <c r="ANQ15" s="68">
        <f t="shared" si="149"/>
        <v>16.941529235382308</v>
      </c>
      <c r="ANR15" s="71"/>
      <c r="ANS15" s="66"/>
      <c r="ANU15" s="66"/>
      <c r="ANV15" s="39">
        <v>0</v>
      </c>
      <c r="ANW15" s="39">
        <v>112</v>
      </c>
      <c r="ANX15" s="68">
        <f t="shared" si="150"/>
        <v>16.867469879518072</v>
      </c>
      <c r="ANY15" s="71"/>
      <c r="ANZ15" s="66"/>
      <c r="AOB15" s="66"/>
      <c r="AOC15" s="39">
        <v>0</v>
      </c>
      <c r="AOD15" s="39">
        <v>112</v>
      </c>
      <c r="AOE15" s="68">
        <f t="shared" si="151"/>
        <v>16.867469879518072</v>
      </c>
      <c r="AOF15" s="71"/>
      <c r="AOG15" s="66"/>
      <c r="AOI15" s="66"/>
      <c r="AOJ15" s="39">
        <v>0</v>
      </c>
      <c r="AOK15" s="39">
        <v>111</v>
      </c>
      <c r="AOL15" s="68">
        <f t="shared" si="152"/>
        <v>16.76737160120846</v>
      </c>
      <c r="AOM15" s="71"/>
      <c r="AON15" s="66"/>
      <c r="AOP15" s="66"/>
      <c r="AOQ15" s="39">
        <v>0</v>
      </c>
      <c r="AOR15" s="39">
        <v>111</v>
      </c>
      <c r="AOS15" s="68">
        <f t="shared" si="153"/>
        <v>16.76737160120846</v>
      </c>
      <c r="AOT15" s="71"/>
      <c r="AOU15" s="66"/>
      <c r="AOW15" s="66"/>
      <c r="AOX15" s="39">
        <v>0</v>
      </c>
      <c r="AOY15" s="39">
        <v>111</v>
      </c>
      <c r="AOZ15" s="68">
        <f t="shared" si="154"/>
        <v>16.76737160120846</v>
      </c>
      <c r="APA15" s="71"/>
      <c r="APB15" s="66"/>
      <c r="APD15" s="66"/>
      <c r="APE15" s="39">
        <v>0</v>
      </c>
      <c r="APF15" s="39">
        <v>110</v>
      </c>
      <c r="APG15" s="68">
        <f t="shared" si="155"/>
        <v>16.691957511380881</v>
      </c>
      <c r="APH15" s="71"/>
      <c r="API15" s="66"/>
      <c r="APK15" s="66"/>
      <c r="APL15" s="39">
        <v>0</v>
      </c>
      <c r="APM15" s="39">
        <v>110</v>
      </c>
      <c r="APN15" s="68">
        <f t="shared" si="156"/>
        <v>16.76829268292683</v>
      </c>
      <c r="APO15" s="71"/>
      <c r="APP15" s="66"/>
      <c r="APR15" s="66"/>
      <c r="APS15" s="39">
        <v>0</v>
      </c>
      <c r="APT15" s="39">
        <v>110</v>
      </c>
      <c r="APU15" s="68">
        <f t="shared" si="157"/>
        <v>16.871165644171779</v>
      </c>
      <c r="APV15" s="71"/>
      <c r="APW15" s="66"/>
      <c r="APY15" s="66"/>
      <c r="APZ15" s="39">
        <v>0</v>
      </c>
      <c r="AQA15" s="39">
        <v>110</v>
      </c>
      <c r="AQB15" s="68">
        <f t="shared" si="158"/>
        <v>16.897081413210447</v>
      </c>
      <c r="AQC15" s="71"/>
      <c r="AQD15" s="66"/>
      <c r="AQF15" s="66"/>
      <c r="AQG15" s="39">
        <v>0</v>
      </c>
      <c r="AQH15" s="39">
        <v>110</v>
      </c>
      <c r="AQI15" s="68">
        <f t="shared" si="159"/>
        <v>16.923076923076923</v>
      </c>
      <c r="AQJ15" s="71"/>
      <c r="AQK15" s="66"/>
      <c r="AQM15" s="66"/>
      <c r="AQN15" s="39">
        <v>0</v>
      </c>
      <c r="AQO15" s="39">
        <v>110</v>
      </c>
      <c r="AQP15" s="68">
        <f t="shared" si="160"/>
        <v>16.923076923076923</v>
      </c>
      <c r="AQQ15" s="71"/>
      <c r="AQR15" s="66"/>
      <c r="AQT15" s="66"/>
      <c r="AQU15" s="39">
        <v>0</v>
      </c>
      <c r="AQV15" s="39">
        <v>110</v>
      </c>
      <c r="AQW15" s="68">
        <f t="shared" si="161"/>
        <v>17.001545595054097</v>
      </c>
      <c r="AQX15" s="71"/>
      <c r="AQY15" s="66"/>
      <c r="ARA15" s="66"/>
      <c r="ARB15" s="39">
        <v>0</v>
      </c>
      <c r="ARC15" s="39">
        <v>110</v>
      </c>
      <c r="ARD15" s="68">
        <f t="shared" si="162"/>
        <v>17.027863777089784</v>
      </c>
      <c r="ARE15" s="71"/>
      <c r="ARF15" s="66"/>
      <c r="ARH15" s="66"/>
      <c r="ARI15" s="39">
        <v>0</v>
      </c>
      <c r="ARJ15" s="39">
        <v>110</v>
      </c>
      <c r="ARK15" s="68">
        <f t="shared" si="163"/>
        <v>17.027863777089784</v>
      </c>
      <c r="ARL15" s="71"/>
      <c r="ARM15" s="66"/>
      <c r="ARO15" s="66"/>
      <c r="ARP15" s="39">
        <v>0</v>
      </c>
      <c r="ARQ15" s="39">
        <v>110</v>
      </c>
      <c r="ARR15" s="68">
        <f t="shared" si="164"/>
        <v>17.054263565891471</v>
      </c>
      <c r="ARS15" s="71"/>
      <c r="ART15" s="66"/>
      <c r="ARV15" s="66"/>
      <c r="ARW15" s="39">
        <v>0</v>
      </c>
      <c r="ARX15" s="39">
        <v>110</v>
      </c>
      <c r="ARY15" s="68">
        <f t="shared" si="165"/>
        <v>17.054263565891471</v>
      </c>
      <c r="ARZ15" s="71"/>
      <c r="ASA15" s="66"/>
      <c r="ASC15" s="66"/>
      <c r="ASD15" s="39">
        <v>0</v>
      </c>
      <c r="ASE15" s="39">
        <v>110</v>
      </c>
      <c r="ASF15" s="68">
        <f t="shared" si="166"/>
        <v>17.054263565891471</v>
      </c>
      <c r="ASG15" s="71"/>
      <c r="ASH15" s="66"/>
      <c r="ASJ15" s="66"/>
      <c r="ASK15" s="39">
        <v>0</v>
      </c>
      <c r="ASL15" s="39">
        <v>110</v>
      </c>
      <c r="ASM15" s="68">
        <f t="shared" si="167"/>
        <v>17.054263565891471</v>
      </c>
      <c r="ASN15" s="71"/>
      <c r="ASO15" s="66"/>
      <c r="ASQ15" s="66"/>
      <c r="ASR15" s="39">
        <v>0</v>
      </c>
      <c r="ASS15" s="39">
        <v>110</v>
      </c>
      <c r="AST15" s="68">
        <f t="shared" si="168"/>
        <v>17.133956386292834</v>
      </c>
      <c r="ASU15" s="71"/>
      <c r="ASV15" s="66"/>
      <c r="ASX15" s="66"/>
      <c r="ASY15" s="39">
        <v>0</v>
      </c>
      <c r="ASZ15" s="39">
        <v>110</v>
      </c>
      <c r="ATA15" s="68">
        <f t="shared" si="169"/>
        <v>17.160686427457097</v>
      </c>
      <c r="ATB15" s="71"/>
      <c r="ATC15" s="66"/>
      <c r="ATE15" s="66"/>
      <c r="ATF15" s="39">
        <v>0</v>
      </c>
      <c r="ATG15" s="39">
        <v>110</v>
      </c>
      <c r="ATH15" s="68">
        <f t="shared" si="170"/>
        <v>17.214397496087635</v>
      </c>
      <c r="ATI15" s="71"/>
      <c r="ATJ15" s="66"/>
      <c r="ATL15" s="66"/>
      <c r="ATM15" s="39">
        <v>0</v>
      </c>
      <c r="ATN15" s="39">
        <v>110</v>
      </c>
      <c r="ATO15" s="68">
        <f t="shared" si="171"/>
        <v>17.241379310344829</v>
      </c>
      <c r="ATP15" s="71"/>
      <c r="ATQ15" s="66"/>
      <c r="ATS15" s="66"/>
      <c r="ATT15" s="39">
        <v>0</v>
      </c>
      <c r="ATU15" s="39">
        <v>110</v>
      </c>
      <c r="ATV15" s="68">
        <f t="shared" si="172"/>
        <v>17.241379310344829</v>
      </c>
      <c r="ATW15" s="71"/>
      <c r="ATX15" s="66"/>
      <c r="ATZ15" s="66"/>
      <c r="AUA15" s="39">
        <v>0</v>
      </c>
      <c r="AUB15" s="39">
        <v>111</v>
      </c>
      <c r="AUC15" s="68">
        <f t="shared" si="173"/>
        <v>17.398119122257054</v>
      </c>
      <c r="AUD15" s="71"/>
      <c r="AUE15" s="66"/>
      <c r="AUG15" s="66"/>
      <c r="AUH15" s="39">
        <v>0</v>
      </c>
      <c r="AUI15" s="39">
        <v>111</v>
      </c>
      <c r="AUJ15" s="68">
        <f t="shared" si="174"/>
        <v>17.398119122257054</v>
      </c>
      <c r="AUK15" s="71"/>
      <c r="AUL15" s="66"/>
      <c r="AUN15" s="66"/>
      <c r="AUO15" s="39">
        <v>0</v>
      </c>
      <c r="AUP15" s="39">
        <v>111</v>
      </c>
      <c r="AUQ15" s="68">
        <f t="shared" si="175"/>
        <v>17.398119122257054</v>
      </c>
      <c r="AUR15" s="71"/>
      <c r="AUS15" s="66"/>
      <c r="AUU15" s="66"/>
      <c r="AUV15" s="39">
        <v>0</v>
      </c>
      <c r="AUW15" s="39">
        <v>110</v>
      </c>
      <c r="AUX15" s="68">
        <f t="shared" si="176"/>
        <v>17.405063291139243</v>
      </c>
      <c r="AUY15" s="71"/>
      <c r="AUZ15" s="66"/>
      <c r="AVB15" s="66"/>
      <c r="AVC15" s="39">
        <v>0</v>
      </c>
      <c r="AVD15" s="39">
        <v>103</v>
      </c>
      <c r="AVE15" s="68">
        <f t="shared" si="177"/>
        <v>16.857610474631752</v>
      </c>
      <c r="AVF15" s="71"/>
      <c r="AVG15" s="66"/>
      <c r="AVI15" s="66"/>
      <c r="AVJ15" s="39">
        <v>0</v>
      </c>
      <c r="AVK15" s="39">
        <v>103</v>
      </c>
      <c r="AVL15" s="68">
        <f t="shared" si="178"/>
        <v>16.940789473684212</v>
      </c>
      <c r="AVM15" s="71"/>
      <c r="AVN15" s="66"/>
      <c r="AVP15" s="66"/>
      <c r="AVQ15" s="39">
        <v>0</v>
      </c>
      <c r="AVR15" s="39">
        <v>103</v>
      </c>
      <c r="AVS15" s="68">
        <f t="shared" si="179"/>
        <v>16.96869851729819</v>
      </c>
      <c r="AVT15" s="71"/>
      <c r="AVU15" s="66"/>
      <c r="AVW15" s="66"/>
      <c r="AVX15" s="39">
        <v>0</v>
      </c>
      <c r="AVY15" s="39">
        <v>102</v>
      </c>
      <c r="AVZ15" s="68">
        <f t="shared" si="180"/>
        <v>16.831683168316832</v>
      </c>
      <c r="AWA15" s="71"/>
      <c r="AWB15" s="66"/>
      <c r="AWD15" s="66"/>
      <c r="AWE15" s="39">
        <v>0</v>
      </c>
      <c r="AWF15" s="39">
        <v>101</v>
      </c>
      <c r="AWG15" s="68">
        <f t="shared" si="181"/>
        <v>16.694214876033058</v>
      </c>
      <c r="AWH15" s="71"/>
      <c r="AWI15" s="66"/>
      <c r="AWK15" s="66"/>
      <c r="AWL15" s="39">
        <v>0</v>
      </c>
      <c r="AWM15" s="39">
        <v>100</v>
      </c>
      <c r="AWN15" s="68">
        <f t="shared" si="182"/>
        <v>16.638935108153078</v>
      </c>
      <c r="AWO15" s="71"/>
      <c r="AWP15" s="66"/>
      <c r="AWR15" s="66"/>
      <c r="AWS15" s="39">
        <v>0</v>
      </c>
      <c r="AWT15" s="39">
        <v>99</v>
      </c>
      <c r="AWU15" s="68">
        <f t="shared" si="183"/>
        <v>16.527545909849749</v>
      </c>
      <c r="AWV15" s="71"/>
      <c r="AWW15" s="66"/>
      <c r="AWY15" s="66"/>
      <c r="AWZ15" s="39">
        <v>0</v>
      </c>
      <c r="AXA15" s="39">
        <v>99</v>
      </c>
      <c r="AXB15" s="68">
        <f t="shared" si="184"/>
        <v>16.527545909849749</v>
      </c>
      <c r="AXC15" s="71"/>
      <c r="AXD15" s="66"/>
      <c r="AXF15" s="66"/>
      <c r="AXG15" s="39">
        <v>0</v>
      </c>
      <c r="AXH15" s="39">
        <v>98</v>
      </c>
      <c r="AXI15" s="68">
        <f t="shared" si="185"/>
        <v>16.415410385259634</v>
      </c>
      <c r="AXJ15" s="71"/>
      <c r="AXK15" s="66"/>
      <c r="AXM15" s="66"/>
      <c r="AXN15" s="39">
        <v>0</v>
      </c>
      <c r="AXO15" s="39">
        <v>97</v>
      </c>
      <c r="AXP15" s="68">
        <f t="shared" si="186"/>
        <v>16.275167785234899</v>
      </c>
      <c r="AXQ15" s="71"/>
      <c r="AXR15" s="66"/>
      <c r="AXT15" s="66"/>
      <c r="AXU15" s="39">
        <v>0</v>
      </c>
      <c r="AXV15" s="39">
        <v>96</v>
      </c>
      <c r="AXW15" s="68">
        <f t="shared" si="187"/>
        <v>16.134453781512605</v>
      </c>
      <c r="AXX15" s="71"/>
      <c r="AXY15" s="66"/>
      <c r="AYA15" s="66"/>
      <c r="AYB15" s="39">
        <v>0</v>
      </c>
      <c r="AYC15" s="39">
        <v>96</v>
      </c>
      <c r="AYD15" s="68">
        <f t="shared" si="188"/>
        <v>16.161616161616163</v>
      </c>
      <c r="AYE15" s="71"/>
      <c r="AYF15" s="66"/>
      <c r="AYH15" s="66"/>
      <c r="AYI15" s="39">
        <v>0</v>
      </c>
      <c r="AYJ15" s="39">
        <v>95</v>
      </c>
      <c r="AYK15" s="68">
        <f t="shared" si="189"/>
        <v>16.047297297297298</v>
      </c>
      <c r="AYL15" s="71"/>
      <c r="AYM15" s="66"/>
      <c r="AYO15" s="66"/>
      <c r="AYP15" s="39">
        <v>0</v>
      </c>
      <c r="AYQ15" s="39">
        <v>95</v>
      </c>
      <c r="AYR15" s="68">
        <f t="shared" si="190"/>
        <v>16.047297297297298</v>
      </c>
      <c r="AYS15" s="71"/>
      <c r="AYT15" s="66"/>
      <c r="AYV15" s="66"/>
      <c r="AYW15" s="39">
        <v>0</v>
      </c>
      <c r="AYX15" s="39">
        <v>95</v>
      </c>
      <c r="AYY15" s="68">
        <f t="shared" si="191"/>
        <v>16.074450084602368</v>
      </c>
      <c r="AYZ15" s="71"/>
      <c r="AZA15" s="66"/>
      <c r="AZC15" s="66"/>
      <c r="AZD15" s="39">
        <v>0</v>
      </c>
      <c r="AZE15" s="69">
        <f>95</f>
        <v>95</v>
      </c>
      <c r="AZF15" s="68">
        <f t="shared" si="192"/>
        <v>16.183986371379895</v>
      </c>
      <c r="AZG15" s="71"/>
      <c r="AZH15" s="66"/>
      <c r="AZJ15" s="66"/>
      <c r="AZK15" s="39">
        <v>0</v>
      </c>
      <c r="AZL15" s="69">
        <f>94</f>
        <v>94</v>
      </c>
      <c r="AZM15" s="68">
        <f t="shared" si="193"/>
        <v>16.123499142367066</v>
      </c>
      <c r="AZN15" s="71"/>
      <c r="AZO15" s="66"/>
      <c r="AZQ15" s="66"/>
      <c r="AZR15" s="39">
        <v>0</v>
      </c>
      <c r="AZS15" s="69">
        <f>94</f>
        <v>94</v>
      </c>
      <c r="AZT15" s="68">
        <f t="shared" si="194"/>
        <v>16.151202749140893</v>
      </c>
      <c r="AZU15" s="71"/>
      <c r="AZV15" s="66"/>
      <c r="AZX15" s="66"/>
      <c r="AZY15" s="39">
        <v>0</v>
      </c>
      <c r="AZZ15" s="69">
        <f>94</f>
        <v>94</v>
      </c>
      <c r="BAA15" s="68">
        <f t="shared" si="195"/>
        <v>16.234887737478413</v>
      </c>
      <c r="BAB15" s="71"/>
      <c r="BAC15" s="66"/>
      <c r="BAE15" s="66"/>
      <c r="BAF15" s="39">
        <v>0</v>
      </c>
      <c r="BAG15" s="69">
        <f>96</f>
        <v>96</v>
      </c>
      <c r="BAH15" s="68">
        <f t="shared" si="196"/>
        <v>16.551724137931036</v>
      </c>
      <c r="BAI15" s="71"/>
      <c r="BAJ15" s="66"/>
      <c r="BAL15" s="66"/>
      <c r="BAM15" s="39">
        <v>0</v>
      </c>
      <c r="BAN15" s="69">
        <f>96</f>
        <v>96</v>
      </c>
      <c r="BAO15" s="68">
        <f t="shared" si="197"/>
        <v>16.63778162911612</v>
      </c>
      <c r="BAP15" s="71"/>
      <c r="BAQ15" s="66"/>
      <c r="BAS15" s="66"/>
      <c r="BAT15" s="39">
        <v>0</v>
      </c>
      <c r="BAU15" s="69">
        <f>95</f>
        <v>95</v>
      </c>
      <c r="BAV15" s="68">
        <f t="shared" si="198"/>
        <v>16.579406631762652</v>
      </c>
      <c r="BAW15" s="71"/>
      <c r="BAX15" s="66"/>
      <c r="BAZ15" s="66"/>
      <c r="BBA15" s="39">
        <v>0</v>
      </c>
      <c r="BBB15" s="69">
        <f>94</f>
        <v>94</v>
      </c>
      <c r="BBC15" s="68">
        <f t="shared" si="199"/>
        <v>16.549295774647888</v>
      </c>
      <c r="BBD15" s="71"/>
      <c r="BBE15" s="66"/>
      <c r="BBG15" s="66"/>
      <c r="BBH15" s="39">
        <v>0</v>
      </c>
      <c r="BBI15" s="69">
        <f>94</f>
        <v>94</v>
      </c>
      <c r="BBJ15" s="68">
        <f t="shared" si="200"/>
        <v>16.63716814159292</v>
      </c>
      <c r="BBK15" s="71"/>
      <c r="BBL15" s="66"/>
      <c r="BBN15" s="66"/>
      <c r="BBO15" s="39">
        <v>0</v>
      </c>
      <c r="BBP15" s="69">
        <f>95</f>
        <v>95</v>
      </c>
      <c r="BBQ15" s="68">
        <f t="shared" si="201"/>
        <v>17.055655296229801</v>
      </c>
      <c r="BBR15" s="71"/>
      <c r="BBS15" s="66"/>
      <c r="BBU15" s="66"/>
      <c r="BBV15" s="39">
        <v>0</v>
      </c>
      <c r="BBW15" s="69">
        <f>95</f>
        <v>95</v>
      </c>
      <c r="BBX15" s="68">
        <f t="shared" si="202"/>
        <v>17.148014440433212</v>
      </c>
      <c r="BBY15" s="71"/>
      <c r="BBZ15" s="66"/>
      <c r="BCB15" s="66"/>
      <c r="BCC15" s="39">
        <v>0</v>
      </c>
      <c r="BCD15" s="69">
        <f>94</f>
        <v>94</v>
      </c>
      <c r="BCE15" s="68">
        <f t="shared" si="203"/>
        <v>17.407407407407408</v>
      </c>
      <c r="BCF15" s="71"/>
      <c r="BCG15" s="66"/>
      <c r="BCI15" s="66"/>
      <c r="BCJ15" s="39">
        <v>0</v>
      </c>
      <c r="BCK15" s="69">
        <f>93</f>
        <v>93</v>
      </c>
      <c r="BCL15" s="68">
        <f t="shared" si="204"/>
        <v>17.580340264650285</v>
      </c>
      <c r="BCM15" s="71"/>
      <c r="BCN15" s="66"/>
      <c r="BCP15" s="66"/>
      <c r="BCQ15" s="39">
        <v>0</v>
      </c>
      <c r="BCR15" s="69">
        <f>91</f>
        <v>91</v>
      </c>
      <c r="BCS15" s="68">
        <f t="shared" si="205"/>
        <v>17.5</v>
      </c>
      <c r="BCT15" s="71"/>
      <c r="BCU15" s="66"/>
      <c r="BCW15" s="66"/>
      <c r="BCX15" s="39">
        <v>0</v>
      </c>
      <c r="BCY15" s="69">
        <f>90</f>
        <v>90</v>
      </c>
      <c r="BCZ15" s="68">
        <f t="shared" si="206"/>
        <v>17.543859649122805</v>
      </c>
      <c r="BDA15" s="71"/>
      <c r="BDB15" s="66"/>
      <c r="BDD15" s="66"/>
      <c r="BDE15" s="39">
        <v>0</v>
      </c>
      <c r="BDF15" s="69">
        <f>89</f>
        <v>89</v>
      </c>
      <c r="BDG15" s="68">
        <f t="shared" si="207"/>
        <v>17.485265225933201</v>
      </c>
      <c r="BDH15" s="71"/>
      <c r="BDI15" s="63"/>
      <c r="BDJ15" s="64"/>
      <c r="BDK15" s="63"/>
      <c r="BDL15" s="39">
        <v>0</v>
      </c>
      <c r="BDM15" s="69">
        <f>88</f>
        <v>88</v>
      </c>
      <c r="BDN15" s="68">
        <f t="shared" si="208"/>
        <v>17.813765182186234</v>
      </c>
      <c r="BDO15" s="71"/>
      <c r="BDP15" s="63"/>
      <c r="BDQ15" s="64"/>
      <c r="BDR15" s="63"/>
      <c r="BDS15" s="39">
        <v>0</v>
      </c>
      <c r="BDT15" s="69">
        <v>81</v>
      </c>
      <c r="BDU15" s="68">
        <f t="shared" si="209"/>
        <v>17.494600431965441</v>
      </c>
      <c r="BDV15" s="71"/>
      <c r="BDW15" s="63"/>
      <c r="BDX15" s="64"/>
      <c r="BDY15" s="63"/>
      <c r="BDZ15" s="39">
        <v>0</v>
      </c>
      <c r="BEA15" s="69">
        <v>77</v>
      </c>
      <c r="BEB15" s="68">
        <f t="shared" si="210"/>
        <v>17.381489841986454</v>
      </c>
      <c r="BEC15" s="71"/>
      <c r="BED15" s="63"/>
      <c r="BEE15" s="64"/>
      <c r="BEF15" s="63"/>
      <c r="BEG15" s="39">
        <v>0</v>
      </c>
      <c r="BEH15" s="69">
        <v>73</v>
      </c>
      <c r="BEI15" s="68">
        <f t="shared" si="211"/>
        <v>18.159203980099502</v>
      </c>
      <c r="BEJ15" s="71"/>
      <c r="BEK15" s="63"/>
      <c r="BEL15" s="64"/>
      <c r="BEM15" s="63"/>
      <c r="BEN15" s="39">
        <v>0</v>
      </c>
      <c r="BEO15" s="69">
        <v>72</v>
      </c>
      <c r="BEP15" s="68">
        <f t="shared" si="212"/>
        <v>18.508997429305911</v>
      </c>
      <c r="BEQ15" s="71"/>
      <c r="BER15" s="63"/>
      <c r="BES15" s="64"/>
      <c r="BET15" s="63"/>
      <c r="BEU15" s="39">
        <v>0</v>
      </c>
      <c r="BEV15" s="70">
        <v>68</v>
      </c>
      <c r="BEW15" s="68">
        <f t="shared" si="213"/>
        <v>17.801047120418847</v>
      </c>
      <c r="BEX15" s="71"/>
      <c r="BEY15" s="63"/>
      <c r="BEZ15" s="64"/>
      <c r="BFA15" s="63"/>
      <c r="BFB15" s="39">
        <v>0</v>
      </c>
      <c r="BFC15" s="70">
        <v>67</v>
      </c>
      <c r="BFD15" s="68">
        <f t="shared" si="214"/>
        <v>17.866666666666667</v>
      </c>
    </row>
    <row r="16" spans="1:1512" s="2" customFormat="1">
      <c r="A16" s="132" t="s">
        <v>51</v>
      </c>
      <c r="B16" s="62">
        <f>172699+88550</f>
        <v>261249</v>
      </c>
      <c r="C16" s="63">
        <f t="shared" si="215"/>
        <v>5.9960298671136991</v>
      </c>
      <c r="D16" s="64">
        <f>219873+128029</f>
        <v>347902</v>
      </c>
      <c r="E16" s="63">
        <f t="shared" si="216"/>
        <v>7.7281638974423679</v>
      </c>
      <c r="F16" s="27">
        <v>609151</v>
      </c>
      <c r="G16" s="68">
        <f t="shared" si="0"/>
        <v>6.8762441759724107</v>
      </c>
      <c r="H16" s="39">
        <v>425</v>
      </c>
      <c r="I16" s="66">
        <f t="shared" si="217"/>
        <v>39.38832252085264</v>
      </c>
      <c r="J16" s="39">
        <v>255</v>
      </c>
      <c r="K16" s="66">
        <f t="shared" si="217"/>
        <v>30</v>
      </c>
      <c r="L16" s="39">
        <v>0</v>
      </c>
      <c r="M16" s="173">
        <f t="shared" si="218"/>
        <v>680</v>
      </c>
      <c r="N16" s="68">
        <f t="shared" ref="N16" si="457">M16/M$19*100</f>
        <v>35.251425609123899</v>
      </c>
      <c r="O16" s="39">
        <v>402</v>
      </c>
      <c r="P16" s="66">
        <f t="shared" ref="P16" si="458">O16/O$19*100</f>
        <v>39.489194499017685</v>
      </c>
      <c r="Q16" s="39">
        <v>245</v>
      </c>
      <c r="R16" s="66">
        <f t="shared" ref="R16" si="459">Q16/Q$19*100</f>
        <v>30.586766541822723</v>
      </c>
      <c r="S16" s="39">
        <v>0</v>
      </c>
      <c r="T16" s="39">
        <f t="shared" si="222"/>
        <v>647</v>
      </c>
      <c r="U16" s="68">
        <f t="shared" si="1"/>
        <v>35.568993952721272</v>
      </c>
      <c r="V16" s="39">
        <v>388</v>
      </c>
      <c r="W16" s="66">
        <f t="shared" ref="W16" si="460">V16/V$19*100</f>
        <v>39.71340839303992</v>
      </c>
      <c r="X16" s="39">
        <v>233</v>
      </c>
      <c r="Y16" s="66">
        <f t="shared" ref="Y16" si="461">X16/X$19*100</f>
        <v>30.299089726918076</v>
      </c>
      <c r="Z16" s="39">
        <v>0</v>
      </c>
      <c r="AA16" s="39">
        <f t="shared" si="225"/>
        <v>621</v>
      </c>
      <c r="AB16" s="68">
        <f t="shared" si="2"/>
        <v>35.567010309278352</v>
      </c>
      <c r="AC16" s="39">
        <v>369</v>
      </c>
      <c r="AD16" s="66">
        <f t="shared" ref="AD16" si="462">AC16/AC$19*100</f>
        <v>39.213602550478214</v>
      </c>
      <c r="AE16" s="39">
        <v>225</v>
      </c>
      <c r="AF16" s="66">
        <f t="shared" ref="AF16" si="463">AE16/AE$19*100</f>
        <v>30.446549391069013</v>
      </c>
      <c r="AG16" s="39">
        <v>0</v>
      </c>
      <c r="AH16" s="39">
        <f t="shared" si="228"/>
        <v>594</v>
      </c>
      <c r="AI16" s="68">
        <f t="shared" si="3"/>
        <v>35.357142857142861</v>
      </c>
      <c r="AJ16" s="39">
        <v>356</v>
      </c>
      <c r="AK16" s="66">
        <f t="shared" ref="AK16" si="464">AJ16/AJ$19*100</f>
        <v>38.949671772428886</v>
      </c>
      <c r="AL16" s="39">
        <v>221</v>
      </c>
      <c r="AM16" s="66">
        <f t="shared" ref="AM16" si="465">AL16/AL$19*100</f>
        <v>30.694444444444446</v>
      </c>
      <c r="AN16" s="39">
        <v>0</v>
      </c>
      <c r="AO16" s="39">
        <f t="shared" si="231"/>
        <v>577</v>
      </c>
      <c r="AP16" s="68">
        <f t="shared" si="4"/>
        <v>35.312117503059973</v>
      </c>
      <c r="AQ16" s="39">
        <v>351</v>
      </c>
      <c r="AR16" s="66">
        <f t="shared" ref="AR16" si="466">AQ16/AQ$19*100</f>
        <v>39.750849377123444</v>
      </c>
      <c r="AS16" s="39">
        <v>217</v>
      </c>
      <c r="AT16" s="66">
        <f t="shared" ref="AT16" si="467">AS16/AS$19*100</f>
        <v>31</v>
      </c>
      <c r="AU16" s="39">
        <v>0</v>
      </c>
      <c r="AV16" s="39">
        <f t="shared" si="234"/>
        <v>568</v>
      </c>
      <c r="AW16" s="68">
        <f t="shared" si="5"/>
        <v>35.881238155401135</v>
      </c>
      <c r="AX16" s="39">
        <v>337</v>
      </c>
      <c r="AY16" s="66">
        <f t="shared" ref="AY16" si="468">AX16/AX$19*100</f>
        <v>39.600470035252641</v>
      </c>
      <c r="AZ16" s="39">
        <v>203</v>
      </c>
      <c r="BA16" s="66">
        <f t="shared" ref="BA16" si="469">AZ16/AZ$19*100</f>
        <v>30.618401206636502</v>
      </c>
      <c r="BB16" s="39">
        <v>0</v>
      </c>
      <c r="BC16" s="39">
        <f t="shared" si="237"/>
        <v>540</v>
      </c>
      <c r="BD16" s="68">
        <f t="shared" si="6"/>
        <v>35.667107001321</v>
      </c>
      <c r="BE16" s="39">
        <v>331</v>
      </c>
      <c r="BF16" s="66">
        <f t="shared" ref="BF16" si="470">BE16/BE$19*100</f>
        <v>39.879518072289159</v>
      </c>
      <c r="BG16" s="39">
        <v>198</v>
      </c>
      <c r="BH16" s="66">
        <f t="shared" ref="BH16" si="471">BG16/BG$19*100</f>
        <v>30.508474576271187</v>
      </c>
      <c r="BI16" s="39">
        <v>0</v>
      </c>
      <c r="BJ16" s="39">
        <f t="shared" si="240"/>
        <v>529</v>
      </c>
      <c r="BK16" s="68">
        <f t="shared" si="7"/>
        <v>35.767410412440839</v>
      </c>
      <c r="BL16" s="39">
        <v>318</v>
      </c>
      <c r="BM16" s="66">
        <f t="shared" ref="BM16" si="472">BL16/BL$19*100</f>
        <v>40</v>
      </c>
      <c r="BN16" s="39">
        <v>191</v>
      </c>
      <c r="BO16" s="66">
        <f t="shared" ref="BO16" si="473">BN16/BN$19*100</f>
        <v>30.414012738853501</v>
      </c>
      <c r="BP16" s="39">
        <v>0</v>
      </c>
      <c r="BQ16" s="39">
        <f t="shared" si="243"/>
        <v>509</v>
      </c>
      <c r="BR16" s="68">
        <f t="shared" si="8"/>
        <v>35.769501054111032</v>
      </c>
      <c r="BS16" s="39">
        <v>304</v>
      </c>
      <c r="BT16" s="66">
        <f t="shared" ref="BT16" si="474">BS16/BS$19*100</f>
        <v>39.37823834196891</v>
      </c>
      <c r="BU16" s="39">
        <v>188</v>
      </c>
      <c r="BV16" s="66">
        <f t="shared" ref="BV16" si="475">BU16/BU$19*100</f>
        <v>30.618892508143325</v>
      </c>
      <c r="BW16" s="39">
        <v>0</v>
      </c>
      <c r="BX16" s="39">
        <f t="shared" si="346"/>
        <v>492</v>
      </c>
      <c r="BY16" s="68">
        <f t="shared" si="9"/>
        <v>35.497835497835503</v>
      </c>
      <c r="BZ16" s="39">
        <v>291</v>
      </c>
      <c r="CA16" s="66">
        <f t="shared" ref="CA16" si="476">BZ16/BZ$19*100</f>
        <v>39.060402684563762</v>
      </c>
      <c r="CB16" s="39">
        <v>180</v>
      </c>
      <c r="CC16" s="66">
        <f t="shared" ref="CC16" si="477">CB16/CB$19*100</f>
        <v>30.150753768844218</v>
      </c>
      <c r="CD16" s="39">
        <v>0</v>
      </c>
      <c r="CE16" s="39">
        <f t="shared" si="349"/>
        <v>471</v>
      </c>
      <c r="CF16" s="68">
        <f t="shared" si="10"/>
        <v>35.096870342771979</v>
      </c>
      <c r="CG16" s="39">
        <v>287</v>
      </c>
      <c r="CH16" s="66">
        <f t="shared" ref="CH16" si="478">CG16/CG$19*100</f>
        <v>39.261285909712726</v>
      </c>
      <c r="CI16" s="39">
        <v>178</v>
      </c>
      <c r="CJ16" s="66">
        <f t="shared" ref="CJ16" si="479">CI16/CI$19*100</f>
        <v>30.220713073005097</v>
      </c>
      <c r="CK16" s="39">
        <v>0</v>
      </c>
      <c r="CL16" s="39">
        <f t="shared" si="352"/>
        <v>465</v>
      </c>
      <c r="CM16" s="68">
        <f t="shared" si="11"/>
        <v>35.227272727272727</v>
      </c>
      <c r="CN16" s="39">
        <v>280</v>
      </c>
      <c r="CO16" s="66">
        <f t="shared" ref="CO16" si="480">CN16/CN$19*100</f>
        <v>38.997214484679667</v>
      </c>
      <c r="CP16" s="39">
        <v>174</v>
      </c>
      <c r="CQ16" s="66">
        <f t="shared" ref="CQ16" si="481">CP16/CP$19*100</f>
        <v>30.103806228373703</v>
      </c>
      <c r="CR16" s="39">
        <v>0</v>
      </c>
      <c r="CS16" s="39">
        <f t="shared" si="355"/>
        <v>454</v>
      </c>
      <c r="CT16" s="68">
        <f t="shared" si="12"/>
        <v>35.030864197530867</v>
      </c>
      <c r="CU16" s="39">
        <v>270</v>
      </c>
      <c r="CV16" s="66">
        <f t="shared" ref="CV16" si="482">CU16/CU$19*100</f>
        <v>38.793103448275865</v>
      </c>
      <c r="CW16" s="39">
        <v>168</v>
      </c>
      <c r="CX16" s="66">
        <f t="shared" ref="CX16" si="483">CW16/CW$19*100</f>
        <v>30.05366726296959</v>
      </c>
      <c r="CY16" s="39">
        <v>0</v>
      </c>
      <c r="CZ16" s="39">
        <f t="shared" si="358"/>
        <v>438</v>
      </c>
      <c r="DA16" s="68">
        <f t="shared" si="13"/>
        <v>34.900398406374499</v>
      </c>
      <c r="DB16" s="39">
        <v>263</v>
      </c>
      <c r="DC16" s="66">
        <f t="shared" ref="DC16" si="484">DB16/DB$19*100</f>
        <v>38.962962962962962</v>
      </c>
      <c r="DD16" s="39">
        <v>159</v>
      </c>
      <c r="DE16" s="66">
        <f t="shared" ref="DE16" si="485">DD16/DD$19*100</f>
        <v>29.775280898876407</v>
      </c>
      <c r="DF16" s="39">
        <v>0</v>
      </c>
      <c r="DG16" s="39">
        <f t="shared" si="361"/>
        <v>422</v>
      </c>
      <c r="DH16" s="68">
        <f t="shared" si="14"/>
        <v>34.904880066170392</v>
      </c>
      <c r="DI16" s="39">
        <v>263</v>
      </c>
      <c r="DJ16" s="66">
        <f t="shared" ref="DJ16" si="486">DI16/DI$19*100</f>
        <v>38.962962962962962</v>
      </c>
      <c r="DK16" s="39">
        <v>159</v>
      </c>
      <c r="DL16" s="66">
        <f t="shared" ref="DL16" si="487">DK16/DK$19*100</f>
        <v>29.775280898876407</v>
      </c>
      <c r="DM16" s="39">
        <v>0</v>
      </c>
      <c r="DN16" s="39">
        <f t="shared" si="264"/>
        <v>422</v>
      </c>
      <c r="DO16" s="68">
        <f t="shared" si="15"/>
        <v>34.904880066170392</v>
      </c>
      <c r="DP16" s="71"/>
      <c r="DQ16" s="66"/>
      <c r="DR16" s="136"/>
      <c r="DS16" s="66"/>
      <c r="DT16" s="39">
        <v>0</v>
      </c>
      <c r="DU16" s="39">
        <v>378</v>
      </c>
      <c r="DV16" s="68">
        <f t="shared" si="16"/>
        <v>35.195530726256983</v>
      </c>
      <c r="DW16" s="71"/>
      <c r="DX16" s="66"/>
      <c r="DY16" s="136"/>
      <c r="DZ16" s="66"/>
      <c r="EA16" s="39">
        <v>0</v>
      </c>
      <c r="EB16" s="39">
        <v>376</v>
      </c>
      <c r="EC16" s="68">
        <f t="shared" si="17"/>
        <v>35.173058933582787</v>
      </c>
      <c r="ED16" s="71"/>
      <c r="EE16" s="66"/>
      <c r="EF16" s="136"/>
      <c r="EG16" s="66"/>
      <c r="EH16" s="39">
        <v>0</v>
      </c>
      <c r="EI16" s="39">
        <v>368</v>
      </c>
      <c r="EJ16" s="68">
        <f t="shared" si="18"/>
        <v>34.815515610217595</v>
      </c>
      <c r="EK16" s="71"/>
      <c r="EL16" s="66"/>
      <c r="EM16" s="136"/>
      <c r="EN16" s="66"/>
      <c r="EO16" s="39">
        <v>0</v>
      </c>
      <c r="EP16" s="39">
        <v>364</v>
      </c>
      <c r="EQ16" s="68">
        <f t="shared" si="19"/>
        <v>34.832535885167466</v>
      </c>
      <c r="ER16" s="71"/>
      <c r="ES16" s="66"/>
      <c r="ET16" s="136"/>
      <c r="EU16" s="66"/>
      <c r="EV16" s="39">
        <v>0</v>
      </c>
      <c r="EW16" s="39">
        <v>355</v>
      </c>
      <c r="EX16" s="68">
        <f t="shared" si="20"/>
        <v>34.735812133072407</v>
      </c>
      <c r="EY16" s="71"/>
      <c r="EZ16" s="66"/>
      <c r="FA16" s="136"/>
      <c r="FB16" s="66"/>
      <c r="FC16" s="39">
        <v>0</v>
      </c>
      <c r="FD16" s="39">
        <v>350</v>
      </c>
      <c r="FE16" s="68">
        <f t="shared" si="21"/>
        <v>34.791252485089466</v>
      </c>
      <c r="FF16" s="71"/>
      <c r="FG16" s="66"/>
      <c r="FH16" s="136"/>
      <c r="FI16" s="66"/>
      <c r="FJ16" s="39">
        <v>0</v>
      </c>
      <c r="FK16" s="39">
        <v>341</v>
      </c>
      <c r="FL16" s="68">
        <f t="shared" si="22"/>
        <v>35.08230452674897</v>
      </c>
      <c r="FM16" s="71"/>
      <c r="FN16" s="66"/>
      <c r="FO16" s="136"/>
      <c r="FP16" s="66"/>
      <c r="FQ16" s="39">
        <v>0</v>
      </c>
      <c r="FR16" s="39">
        <v>332</v>
      </c>
      <c r="FS16" s="68">
        <f t="shared" si="23"/>
        <v>35.095137420718814</v>
      </c>
      <c r="FT16" s="71"/>
      <c r="FU16" s="66"/>
      <c r="FV16" s="136"/>
      <c r="FW16" s="66"/>
      <c r="FX16" s="39">
        <v>0</v>
      </c>
      <c r="FY16" s="39">
        <v>330</v>
      </c>
      <c r="FZ16" s="68">
        <f t="shared" si="24"/>
        <v>35.143769968051117</v>
      </c>
      <c r="GA16" s="71"/>
      <c r="GB16" s="66"/>
      <c r="GC16" s="136"/>
      <c r="GD16" s="66"/>
      <c r="GE16" s="39">
        <v>0</v>
      </c>
      <c r="GF16" s="39">
        <v>327</v>
      </c>
      <c r="GG16" s="68">
        <f t="shared" si="25"/>
        <v>34.973262032085564</v>
      </c>
      <c r="GH16" s="71"/>
      <c r="GI16" s="66"/>
      <c r="GJ16" s="136"/>
      <c r="GK16" s="66"/>
      <c r="GL16" s="39">
        <v>0</v>
      </c>
      <c r="GM16" s="39">
        <v>326</v>
      </c>
      <c r="GN16" s="68">
        <f t="shared" si="26"/>
        <v>35.016111707841027</v>
      </c>
      <c r="GO16" s="71"/>
      <c r="GP16" s="66"/>
      <c r="GQ16" s="136"/>
      <c r="GR16" s="66"/>
      <c r="GS16" s="39">
        <v>0</v>
      </c>
      <c r="GT16" s="39">
        <v>323</v>
      </c>
      <c r="GU16" s="68">
        <f t="shared" si="27"/>
        <v>34.99458288190683</v>
      </c>
      <c r="GV16" s="71"/>
      <c r="GW16" s="66"/>
      <c r="GX16" s="136"/>
      <c r="GY16" s="66"/>
      <c r="GZ16" s="39">
        <v>0</v>
      </c>
      <c r="HA16" s="39">
        <v>322</v>
      </c>
      <c r="HB16" s="68">
        <f t="shared" si="28"/>
        <v>35.307017543859651</v>
      </c>
      <c r="HC16" s="71"/>
      <c r="HD16" s="66"/>
      <c r="HE16" s="136"/>
      <c r="HF16" s="66"/>
      <c r="HG16" s="39">
        <v>0</v>
      </c>
      <c r="HH16" s="39">
        <v>319</v>
      </c>
      <c r="HI16" s="68">
        <f t="shared" si="29"/>
        <v>35.722284434490483</v>
      </c>
      <c r="HJ16" s="71"/>
      <c r="HK16" s="66"/>
      <c r="HL16" s="136"/>
      <c r="HM16" s="66"/>
      <c r="HN16" s="39">
        <v>0</v>
      </c>
      <c r="HO16" s="39">
        <v>316</v>
      </c>
      <c r="HP16" s="68">
        <f t="shared" si="30"/>
        <v>35.787089467723668</v>
      </c>
      <c r="HQ16" s="71"/>
      <c r="HR16" s="66"/>
      <c r="HS16" s="136"/>
      <c r="HT16" s="66"/>
      <c r="HU16" s="39">
        <v>0</v>
      </c>
      <c r="HV16" s="39">
        <v>310</v>
      </c>
      <c r="HW16" s="68">
        <f t="shared" si="31"/>
        <v>35.550458715596328</v>
      </c>
      <c r="HX16" s="71"/>
      <c r="HY16" s="66"/>
      <c r="HZ16" s="136"/>
      <c r="IA16" s="66"/>
      <c r="IB16" s="39">
        <v>0</v>
      </c>
      <c r="IC16" s="39">
        <v>310</v>
      </c>
      <c r="ID16" s="68">
        <f t="shared" si="32"/>
        <v>35.632183908045981</v>
      </c>
      <c r="IE16" s="71"/>
      <c r="IF16" s="66"/>
      <c r="IG16" s="136"/>
      <c r="IH16" s="66"/>
      <c r="II16" s="39">
        <v>0</v>
      </c>
      <c r="IJ16" s="39">
        <v>307</v>
      </c>
      <c r="IK16" s="68">
        <f t="shared" si="33"/>
        <v>35.532407407407405</v>
      </c>
      <c r="IL16" s="71"/>
      <c r="IM16" s="66"/>
      <c r="IN16" s="136"/>
      <c r="IO16" s="66"/>
      <c r="IP16" s="39">
        <v>0</v>
      </c>
      <c r="IQ16" s="39">
        <v>305</v>
      </c>
      <c r="IR16" s="68">
        <f t="shared" si="34"/>
        <v>35.589264877479579</v>
      </c>
      <c r="IS16" s="71"/>
      <c r="IT16" s="66"/>
      <c r="IU16" s="136"/>
      <c r="IV16" s="66"/>
      <c r="IW16" s="39">
        <v>0</v>
      </c>
      <c r="IX16" s="39">
        <v>303</v>
      </c>
      <c r="IY16" s="68">
        <f t="shared" si="35"/>
        <v>35.521688159437282</v>
      </c>
      <c r="IZ16" s="71"/>
      <c r="JA16" s="66"/>
      <c r="JB16" s="136"/>
      <c r="JC16" s="66"/>
      <c r="JD16" s="39">
        <v>0</v>
      </c>
      <c r="JE16" s="39">
        <v>302</v>
      </c>
      <c r="JF16" s="68">
        <f t="shared" si="36"/>
        <v>35.613207547169814</v>
      </c>
      <c r="JG16" s="71"/>
      <c r="JH16" s="66"/>
      <c r="JI16" s="136"/>
      <c r="JJ16" s="66"/>
      <c r="JK16" s="39">
        <v>0</v>
      </c>
      <c r="JL16" s="39">
        <v>296</v>
      </c>
      <c r="JM16" s="68">
        <f t="shared" si="37"/>
        <v>35.449101796407184</v>
      </c>
      <c r="JN16" s="71"/>
      <c r="JO16" s="66"/>
      <c r="JP16" s="136"/>
      <c r="JQ16" s="66"/>
      <c r="JR16" s="39">
        <v>0</v>
      </c>
      <c r="JS16" s="39">
        <v>294</v>
      </c>
      <c r="JT16" s="68">
        <f t="shared" si="38"/>
        <v>35.550181378476417</v>
      </c>
      <c r="JU16" s="71"/>
      <c r="JV16" s="66"/>
      <c r="JW16" s="136"/>
      <c r="JX16" s="66"/>
      <c r="JY16" s="39">
        <v>0</v>
      </c>
      <c r="JZ16" s="39">
        <v>294</v>
      </c>
      <c r="KA16" s="68">
        <f t="shared" si="39"/>
        <v>35.63636363636364</v>
      </c>
      <c r="KB16" s="71"/>
      <c r="KC16" s="66"/>
      <c r="KD16" s="136"/>
      <c r="KE16" s="66"/>
      <c r="KF16" s="39">
        <v>0</v>
      </c>
      <c r="KG16" s="39">
        <v>292</v>
      </c>
      <c r="KH16" s="68">
        <f t="shared" si="40"/>
        <v>35.566382460414133</v>
      </c>
      <c r="KI16" s="71"/>
      <c r="KJ16" s="66"/>
      <c r="KK16" s="136"/>
      <c r="KL16" s="66"/>
      <c r="KM16" s="39">
        <v>0</v>
      </c>
      <c r="KN16" s="39">
        <v>292</v>
      </c>
      <c r="KO16" s="68">
        <f t="shared" si="41"/>
        <v>35.609756097560975</v>
      </c>
      <c r="KP16" s="71"/>
      <c r="KQ16" s="66"/>
      <c r="KR16" s="136"/>
      <c r="KS16" s="66"/>
      <c r="KT16" s="39">
        <v>0</v>
      </c>
      <c r="KU16" s="39">
        <v>289</v>
      </c>
      <c r="KV16" s="68">
        <f t="shared" si="42"/>
        <v>35.460122699386503</v>
      </c>
      <c r="KW16" s="71"/>
      <c r="KX16" s="66"/>
      <c r="KY16" s="136"/>
      <c r="KZ16" s="66"/>
      <c r="LA16" s="39">
        <v>0</v>
      </c>
      <c r="LB16" s="39">
        <v>286</v>
      </c>
      <c r="LC16" s="68">
        <f t="shared" si="43"/>
        <v>35.483870967741936</v>
      </c>
      <c r="LD16" s="71"/>
      <c r="LE16" s="66"/>
      <c r="LF16" s="136"/>
      <c r="LG16" s="66"/>
      <c r="LH16" s="39">
        <v>0</v>
      </c>
      <c r="LI16" s="39">
        <v>283</v>
      </c>
      <c r="LJ16" s="68">
        <f t="shared" si="44"/>
        <v>35.419274092615773</v>
      </c>
      <c r="LK16" s="71"/>
      <c r="LL16" s="66"/>
      <c r="LM16" s="136"/>
      <c r="LN16" s="66"/>
      <c r="LO16" s="39">
        <v>0</v>
      </c>
      <c r="LP16" s="39">
        <v>282</v>
      </c>
      <c r="LQ16" s="68">
        <f t="shared" si="45"/>
        <v>35.471698113207545</v>
      </c>
      <c r="LR16" s="71"/>
      <c r="LS16" s="66"/>
      <c r="LT16" s="136"/>
      <c r="LU16" s="66"/>
      <c r="LV16" s="39">
        <v>0</v>
      </c>
      <c r="LW16" s="39">
        <v>281</v>
      </c>
      <c r="LX16" s="68">
        <f t="shared" si="46"/>
        <v>35.75063613231552</v>
      </c>
      <c r="LY16" s="71"/>
      <c r="LZ16" s="66"/>
      <c r="MA16" s="136"/>
      <c r="MB16" s="66"/>
      <c r="MC16" s="39">
        <v>0</v>
      </c>
      <c r="MD16" s="39">
        <v>281</v>
      </c>
      <c r="ME16" s="68">
        <f t="shared" si="47"/>
        <v>35.796178343949045</v>
      </c>
      <c r="MF16" s="71"/>
      <c r="MG16" s="66"/>
      <c r="MH16" s="136"/>
      <c r="MI16" s="66"/>
      <c r="MJ16" s="39">
        <v>0</v>
      </c>
      <c r="MK16" s="39">
        <v>281</v>
      </c>
      <c r="ML16" s="68">
        <f t="shared" si="48"/>
        <v>35.933503836317136</v>
      </c>
      <c r="MM16" s="71"/>
      <c r="MN16" s="66"/>
      <c r="MO16" s="136"/>
      <c r="MP16" s="66"/>
      <c r="MQ16" s="39">
        <v>0</v>
      </c>
      <c r="MR16" s="39">
        <v>280</v>
      </c>
      <c r="MS16" s="68">
        <f t="shared" si="49"/>
        <v>35.943517329910144</v>
      </c>
      <c r="MT16" s="71"/>
      <c r="MU16" s="66"/>
      <c r="MV16" s="136"/>
      <c r="MW16" s="66"/>
      <c r="MX16" s="39">
        <v>0</v>
      </c>
      <c r="MY16" s="39">
        <v>280</v>
      </c>
      <c r="MZ16" s="68">
        <f t="shared" si="50"/>
        <v>36.129032258064512</v>
      </c>
      <c r="NA16" s="71"/>
      <c r="NB16" s="66"/>
      <c r="NC16" s="136"/>
      <c r="ND16" s="66"/>
      <c r="NE16" s="39">
        <v>0</v>
      </c>
      <c r="NF16" s="39">
        <v>280</v>
      </c>
      <c r="NG16" s="68">
        <f t="shared" si="51"/>
        <v>36.175710594315248</v>
      </c>
      <c r="NH16" s="71"/>
      <c r="NI16" s="66"/>
      <c r="NJ16" s="136"/>
      <c r="NK16" s="66"/>
      <c r="NL16" s="39">
        <v>0</v>
      </c>
      <c r="NM16" s="39">
        <v>278</v>
      </c>
      <c r="NN16" s="68">
        <f t="shared" si="52"/>
        <v>36.197916666666671</v>
      </c>
      <c r="NO16" s="71"/>
      <c r="NP16" s="66"/>
      <c r="NQ16" s="136"/>
      <c r="NR16" s="66"/>
      <c r="NS16" s="39">
        <v>0</v>
      </c>
      <c r="NT16" s="39">
        <v>278</v>
      </c>
      <c r="NU16" s="68">
        <f t="shared" si="53"/>
        <v>36.29242819843342</v>
      </c>
      <c r="NV16" s="71"/>
      <c r="NW16" s="66"/>
      <c r="NX16" s="136"/>
      <c r="NY16" s="66"/>
      <c r="NZ16" s="39">
        <v>0</v>
      </c>
      <c r="OA16" s="39">
        <v>278</v>
      </c>
      <c r="OB16" s="68">
        <f t="shared" si="54"/>
        <v>36.29242819843342</v>
      </c>
      <c r="OC16" s="71"/>
      <c r="OD16" s="66"/>
      <c r="OE16" s="136"/>
      <c r="OF16" s="66"/>
      <c r="OG16" s="39">
        <v>0</v>
      </c>
      <c r="OH16" s="39">
        <v>278</v>
      </c>
      <c r="OI16" s="68">
        <f t="shared" si="55"/>
        <v>36.33986928104575</v>
      </c>
      <c r="OJ16" s="71"/>
      <c r="OK16" s="66"/>
      <c r="OL16" s="136"/>
      <c r="OM16" s="66"/>
      <c r="ON16" s="39">
        <v>0</v>
      </c>
      <c r="OO16" s="39">
        <v>276</v>
      </c>
      <c r="OP16" s="68">
        <f t="shared" si="56"/>
        <v>36.220472440944881</v>
      </c>
      <c r="OQ16" s="71"/>
      <c r="OR16" s="66"/>
      <c r="OS16" s="136"/>
      <c r="OT16" s="66"/>
      <c r="OU16" s="39">
        <v>0</v>
      </c>
      <c r="OV16" s="39">
        <v>275</v>
      </c>
      <c r="OW16" s="68">
        <f t="shared" si="57"/>
        <v>36.37566137566138</v>
      </c>
      <c r="OX16" s="71"/>
      <c r="OY16" s="66"/>
      <c r="OZ16" s="136"/>
      <c r="PA16" s="66"/>
      <c r="PB16" s="39">
        <v>0</v>
      </c>
      <c r="PC16" s="39">
        <v>275</v>
      </c>
      <c r="PD16" s="68">
        <f t="shared" si="58"/>
        <v>36.569148936170215</v>
      </c>
      <c r="PE16" s="71"/>
      <c r="PF16" s="66"/>
      <c r="PG16" s="136"/>
      <c r="PH16" s="66"/>
      <c r="PI16" s="39">
        <v>0</v>
      </c>
      <c r="PJ16" s="39">
        <v>274</v>
      </c>
      <c r="PK16" s="68">
        <f t="shared" si="59"/>
        <v>36.582109479305743</v>
      </c>
      <c r="PL16" s="71"/>
      <c r="PM16" s="66"/>
      <c r="PN16" s="136"/>
      <c r="PO16" s="66"/>
      <c r="PP16" s="39">
        <v>0</v>
      </c>
      <c r="PQ16" s="39">
        <v>273</v>
      </c>
      <c r="PR16" s="68">
        <f t="shared" si="60"/>
        <v>36.595174262734588</v>
      </c>
      <c r="PS16" s="71"/>
      <c r="PT16" s="66"/>
      <c r="PU16" s="136"/>
      <c r="PV16" s="66"/>
      <c r="PW16" s="39">
        <v>0</v>
      </c>
      <c r="PX16" s="39">
        <v>272</v>
      </c>
      <c r="PY16" s="68">
        <f t="shared" si="61"/>
        <v>36.510067114093957</v>
      </c>
      <c r="PZ16" s="71"/>
      <c r="QA16" s="66"/>
      <c r="QB16" s="136"/>
      <c r="QC16" s="66"/>
      <c r="QD16" s="39">
        <v>0</v>
      </c>
      <c r="QE16" s="39">
        <v>270</v>
      </c>
      <c r="QF16" s="68">
        <f t="shared" si="62"/>
        <v>36.486486486486484</v>
      </c>
      <c r="QG16" s="71"/>
      <c r="QH16" s="66"/>
      <c r="QI16" s="136"/>
      <c r="QJ16" s="66"/>
      <c r="QK16" s="39">
        <v>0</v>
      </c>
      <c r="QL16" s="39">
        <v>270</v>
      </c>
      <c r="QM16" s="68">
        <f t="shared" si="63"/>
        <v>36.535859269282817</v>
      </c>
      <c r="QN16" s="71"/>
      <c r="QO16" s="66"/>
      <c r="QP16" s="136"/>
      <c r="QQ16" s="66"/>
      <c r="QR16" s="39">
        <v>0</v>
      </c>
      <c r="QS16" s="39">
        <v>270</v>
      </c>
      <c r="QT16" s="68">
        <f t="shared" si="64"/>
        <v>36.535859269282817</v>
      </c>
      <c r="QU16" s="71"/>
      <c r="QV16" s="66"/>
      <c r="QW16" s="136"/>
      <c r="QX16" s="66"/>
      <c r="QY16" s="39">
        <v>0</v>
      </c>
      <c r="QZ16" s="39">
        <v>270</v>
      </c>
      <c r="RA16" s="68">
        <f t="shared" si="65"/>
        <v>36.535859269282817</v>
      </c>
      <c r="RB16" s="71"/>
      <c r="RC16" s="66"/>
      <c r="RD16" s="136"/>
      <c r="RE16" s="66"/>
      <c r="RF16" s="39">
        <v>0</v>
      </c>
      <c r="RG16" s="39">
        <v>270</v>
      </c>
      <c r="RH16" s="68">
        <f t="shared" si="66"/>
        <v>36.585365853658537</v>
      </c>
      <c r="RI16" s="71"/>
      <c r="RJ16" s="66"/>
      <c r="RK16" s="136"/>
      <c r="RL16" s="66"/>
      <c r="RM16" s="39">
        <v>0</v>
      </c>
      <c r="RN16" s="39">
        <v>267</v>
      </c>
      <c r="RO16" s="68">
        <f t="shared" si="67"/>
        <v>36.326530612244902</v>
      </c>
      <c r="RP16" s="71"/>
      <c r="RQ16" s="66"/>
      <c r="RR16" s="136"/>
      <c r="RS16" s="66"/>
      <c r="RT16" s="39">
        <v>0</v>
      </c>
      <c r="RU16" s="39">
        <v>267</v>
      </c>
      <c r="RV16" s="68">
        <f t="shared" si="68"/>
        <v>36.425648021828103</v>
      </c>
      <c r="RW16" s="71"/>
      <c r="RX16" s="66"/>
      <c r="RY16" s="136"/>
      <c r="RZ16" s="66"/>
      <c r="SA16" s="39">
        <v>0</v>
      </c>
      <c r="SB16" s="39">
        <v>267</v>
      </c>
      <c r="SC16" s="68">
        <f t="shared" si="69"/>
        <v>36.475409836065573</v>
      </c>
      <c r="SD16" s="71"/>
      <c r="SE16" s="66"/>
      <c r="SF16" s="136"/>
      <c r="SG16" s="66"/>
      <c r="SH16" s="39">
        <v>0</v>
      </c>
      <c r="SI16" s="39">
        <v>266</v>
      </c>
      <c r="SJ16" s="68">
        <f t="shared" si="70"/>
        <v>36.488340192043893</v>
      </c>
      <c r="SK16" s="71"/>
      <c r="SL16" s="66"/>
      <c r="SM16" s="136"/>
      <c r="SN16" s="66"/>
      <c r="SO16" s="39">
        <v>0</v>
      </c>
      <c r="SP16" s="39">
        <v>266</v>
      </c>
      <c r="SQ16" s="68">
        <f t="shared" si="71"/>
        <v>36.488340192043893</v>
      </c>
      <c r="SR16" s="71"/>
      <c r="SS16" s="66"/>
      <c r="ST16" s="136"/>
      <c r="SU16" s="66"/>
      <c r="SV16" s="39">
        <v>0</v>
      </c>
      <c r="SW16" s="39">
        <v>266</v>
      </c>
      <c r="SX16" s="68">
        <f t="shared" si="72"/>
        <v>36.488340192043893</v>
      </c>
      <c r="SY16" s="71"/>
      <c r="SZ16" s="66"/>
      <c r="TA16" s="136"/>
      <c r="TB16" s="66"/>
      <c r="TC16" s="39">
        <v>0</v>
      </c>
      <c r="TD16" s="39">
        <v>266</v>
      </c>
      <c r="TE16" s="68">
        <f t="shared" si="73"/>
        <v>36.538461538461533</v>
      </c>
      <c r="TF16" s="71"/>
      <c r="TG16" s="66"/>
      <c r="TH16" s="136"/>
      <c r="TI16" s="66"/>
      <c r="TJ16" s="39">
        <v>0</v>
      </c>
      <c r="TK16" s="39">
        <v>266</v>
      </c>
      <c r="TL16" s="68">
        <f t="shared" si="74"/>
        <v>36.538461538461533</v>
      </c>
      <c r="TM16" s="71"/>
      <c r="TN16" s="66"/>
      <c r="TO16" s="136"/>
      <c r="TP16" s="66"/>
      <c r="TQ16" s="39">
        <v>0</v>
      </c>
      <c r="TR16" s="39">
        <v>265</v>
      </c>
      <c r="TS16" s="68">
        <f t="shared" si="75"/>
        <v>36.451169188445661</v>
      </c>
      <c r="TT16" s="71"/>
      <c r="TU16" s="66"/>
      <c r="TV16" s="136"/>
      <c r="TW16" s="66"/>
      <c r="TX16" s="39">
        <v>0</v>
      </c>
      <c r="TY16" s="39">
        <v>265</v>
      </c>
      <c r="TZ16" s="68">
        <f t="shared" si="76"/>
        <v>36.451169188445661</v>
      </c>
      <c r="UA16" s="71"/>
      <c r="UB16" s="66"/>
      <c r="UC16" s="136"/>
      <c r="UD16" s="66"/>
      <c r="UE16" s="39">
        <v>0</v>
      </c>
      <c r="UF16" s="39">
        <v>265</v>
      </c>
      <c r="UG16" s="68">
        <f t="shared" si="77"/>
        <v>36.451169188445661</v>
      </c>
      <c r="UH16" s="71"/>
      <c r="UI16" s="66"/>
      <c r="UJ16" s="136"/>
      <c r="UK16" s="66"/>
      <c r="UL16" s="39">
        <v>0</v>
      </c>
      <c r="UM16" s="39">
        <v>265</v>
      </c>
      <c r="UN16" s="68">
        <f t="shared" si="78"/>
        <v>36.451169188445661</v>
      </c>
      <c r="UO16" s="71"/>
      <c r="UP16" s="66"/>
      <c r="UQ16" s="136"/>
      <c r="UR16" s="66"/>
      <c r="US16" s="39">
        <v>0</v>
      </c>
      <c r="UT16" s="39">
        <v>265</v>
      </c>
      <c r="UU16" s="68">
        <f t="shared" si="79"/>
        <v>36.451169188445661</v>
      </c>
      <c r="UV16" s="71"/>
      <c r="UW16" s="66"/>
      <c r="UX16" s="136"/>
      <c r="UY16" s="66"/>
      <c r="UZ16" s="39">
        <v>0</v>
      </c>
      <c r="VA16" s="39">
        <v>265</v>
      </c>
      <c r="VB16" s="68">
        <f t="shared" si="80"/>
        <v>36.501377410468322</v>
      </c>
      <c r="VC16" s="71"/>
      <c r="VD16" s="66"/>
      <c r="VE16" s="136"/>
      <c r="VF16" s="66"/>
      <c r="VG16" s="39">
        <v>0</v>
      </c>
      <c r="VH16" s="39">
        <v>265</v>
      </c>
      <c r="VI16" s="68">
        <f t="shared" si="81"/>
        <v>36.501377410468322</v>
      </c>
      <c r="VJ16" s="71"/>
      <c r="VK16" s="66"/>
      <c r="VL16" s="136"/>
      <c r="VM16" s="66"/>
      <c r="VN16" s="39">
        <v>0</v>
      </c>
      <c r="VO16" s="39">
        <v>265</v>
      </c>
      <c r="VP16" s="68">
        <f t="shared" si="82"/>
        <v>36.501377410468322</v>
      </c>
      <c r="VQ16" s="71"/>
      <c r="VR16" s="66"/>
      <c r="VS16" s="136"/>
      <c r="VT16" s="66"/>
      <c r="VU16" s="39">
        <v>0</v>
      </c>
      <c r="VV16" s="39">
        <v>265</v>
      </c>
      <c r="VW16" s="68">
        <f t="shared" si="83"/>
        <v>36.501377410468322</v>
      </c>
      <c r="VX16" s="71"/>
      <c r="VY16" s="66"/>
      <c r="VZ16" s="136"/>
      <c r="WA16" s="66"/>
      <c r="WB16" s="39">
        <v>0</v>
      </c>
      <c r="WC16" s="39">
        <v>265</v>
      </c>
      <c r="WD16" s="68">
        <f t="shared" si="84"/>
        <v>36.501377410468322</v>
      </c>
      <c r="WE16" s="71"/>
      <c r="WF16" s="66"/>
      <c r="WG16" s="136"/>
      <c r="WH16" s="66"/>
      <c r="WI16" s="39">
        <v>0</v>
      </c>
      <c r="WJ16" s="39">
        <v>264</v>
      </c>
      <c r="WK16" s="68">
        <f t="shared" si="85"/>
        <v>36.413793103448278</v>
      </c>
      <c r="WL16" s="71"/>
      <c r="WM16" s="66"/>
      <c r="WO16" s="66"/>
      <c r="WP16" s="39">
        <v>0</v>
      </c>
      <c r="WQ16" s="39">
        <v>264</v>
      </c>
      <c r="WR16" s="68">
        <f t="shared" si="86"/>
        <v>36.413793103448278</v>
      </c>
      <c r="WS16" s="71"/>
      <c r="WT16" s="66"/>
      <c r="WV16" s="66"/>
      <c r="WW16" s="39">
        <v>0</v>
      </c>
      <c r="WX16" s="39">
        <v>264</v>
      </c>
      <c r="WY16" s="68">
        <f t="shared" si="87"/>
        <v>36.413793103448278</v>
      </c>
      <c r="WZ16" s="71"/>
      <c r="XA16" s="66"/>
      <c r="XC16" s="66"/>
      <c r="XD16" s="39">
        <v>0</v>
      </c>
      <c r="XE16" s="39">
        <v>264</v>
      </c>
      <c r="XF16" s="68">
        <f t="shared" si="88"/>
        <v>36.413793103448278</v>
      </c>
      <c r="XG16" s="71"/>
      <c r="XH16" s="66"/>
      <c r="XJ16" s="66"/>
      <c r="XK16" s="39">
        <v>0</v>
      </c>
      <c r="XL16" s="39">
        <v>264</v>
      </c>
      <c r="XM16" s="68">
        <f t="shared" si="89"/>
        <v>36.413793103448278</v>
      </c>
      <c r="XN16" s="71"/>
      <c r="XO16" s="66"/>
      <c r="XQ16" s="66"/>
      <c r="XR16" s="39">
        <v>0</v>
      </c>
      <c r="XS16" s="39">
        <v>264</v>
      </c>
      <c r="XT16" s="68">
        <f t="shared" si="90"/>
        <v>36.464088397790057</v>
      </c>
      <c r="XU16" s="71"/>
      <c r="XV16" s="66"/>
      <c r="XX16" s="66"/>
      <c r="XY16" s="39">
        <v>0</v>
      </c>
      <c r="XZ16" s="39">
        <v>264</v>
      </c>
      <c r="YA16" s="68">
        <f t="shared" si="91"/>
        <v>36.514522821576762</v>
      </c>
      <c r="YB16" s="71"/>
      <c r="YC16" s="66"/>
      <c r="YE16" s="66"/>
      <c r="YF16" s="39">
        <v>0</v>
      </c>
      <c r="YG16" s="39">
        <v>264</v>
      </c>
      <c r="YH16" s="68">
        <f t="shared" si="92"/>
        <v>36.615811373092924</v>
      </c>
      <c r="YI16" s="71"/>
      <c r="YJ16" s="66"/>
      <c r="YL16" s="66"/>
      <c r="YM16" s="39">
        <v>0</v>
      </c>
      <c r="YN16" s="39">
        <v>263</v>
      </c>
      <c r="YO16" s="68">
        <f t="shared" si="93"/>
        <v>36.578581363004169</v>
      </c>
      <c r="YP16" s="71"/>
      <c r="YQ16" s="66"/>
      <c r="YS16" s="66"/>
      <c r="YT16" s="39">
        <v>0</v>
      </c>
      <c r="YU16" s="39">
        <v>262</v>
      </c>
      <c r="YV16" s="68">
        <f t="shared" si="94"/>
        <v>36.541143654114364</v>
      </c>
      <c r="YW16" s="71"/>
      <c r="YX16" s="66"/>
      <c r="YZ16" s="66"/>
      <c r="ZA16" s="39">
        <v>0</v>
      </c>
      <c r="ZB16" s="39">
        <v>262</v>
      </c>
      <c r="ZC16" s="68">
        <f t="shared" si="95"/>
        <v>36.541143654114364</v>
      </c>
      <c r="ZD16" s="71"/>
      <c r="ZE16" s="66"/>
      <c r="ZG16" s="66"/>
      <c r="ZH16" s="39">
        <v>0</v>
      </c>
      <c r="ZI16" s="39">
        <v>261</v>
      </c>
      <c r="ZJ16" s="68">
        <f t="shared" si="96"/>
        <v>36.452513966480446</v>
      </c>
      <c r="ZK16" s="71"/>
      <c r="ZL16" s="66"/>
      <c r="ZN16" s="66"/>
      <c r="ZO16" s="39">
        <v>0</v>
      </c>
      <c r="ZP16" s="39">
        <v>261</v>
      </c>
      <c r="ZQ16" s="68">
        <f t="shared" si="97"/>
        <v>36.605890603085555</v>
      </c>
      <c r="ZR16" s="71"/>
      <c r="ZS16" s="66"/>
      <c r="ZU16" s="66"/>
      <c r="ZV16" s="39">
        <v>0</v>
      </c>
      <c r="ZW16" s="39">
        <v>262</v>
      </c>
      <c r="ZX16" s="68">
        <f t="shared" si="98"/>
        <v>36.746143057503502</v>
      </c>
      <c r="ZY16" s="71"/>
      <c r="ZZ16" s="66"/>
      <c r="AAB16" s="66"/>
      <c r="AAC16" s="39">
        <v>0</v>
      </c>
      <c r="AAD16" s="39">
        <v>262</v>
      </c>
      <c r="AAE16" s="68">
        <f t="shared" si="99"/>
        <v>36.797752808988768</v>
      </c>
      <c r="AAF16" s="71"/>
      <c r="AAG16" s="66"/>
      <c r="AAI16" s="66"/>
      <c r="AAJ16" s="39">
        <v>0</v>
      </c>
      <c r="AAK16" s="39">
        <v>262</v>
      </c>
      <c r="AAL16" s="68">
        <f t="shared" si="100"/>
        <v>36.849507735583686</v>
      </c>
      <c r="AAM16" s="71"/>
      <c r="AAN16" s="66"/>
      <c r="AAP16" s="66"/>
      <c r="AAQ16" s="39">
        <v>0</v>
      </c>
      <c r="AAR16" s="39">
        <v>262</v>
      </c>
      <c r="AAS16" s="68">
        <f t="shared" si="101"/>
        <v>36.849507735583686</v>
      </c>
      <c r="AAT16" s="71"/>
      <c r="AAU16" s="66"/>
      <c r="AAW16" s="66"/>
      <c r="AAX16" s="39">
        <v>0</v>
      </c>
      <c r="AAY16" s="39">
        <v>262</v>
      </c>
      <c r="AAZ16" s="68">
        <f t="shared" si="102"/>
        <v>36.849507735583686</v>
      </c>
      <c r="ABA16" s="71"/>
      <c r="ABB16" s="66"/>
      <c r="ABD16" s="66"/>
      <c r="ABE16" s="39">
        <v>0</v>
      </c>
      <c r="ABF16" s="39">
        <v>262</v>
      </c>
      <c r="ABG16" s="68">
        <f t="shared" si="103"/>
        <v>36.953455571227082</v>
      </c>
      <c r="ABH16" s="71"/>
      <c r="ABI16" s="66"/>
      <c r="ABK16" s="66"/>
      <c r="ABL16" s="39">
        <v>0</v>
      </c>
      <c r="ABM16" s="39">
        <v>261</v>
      </c>
      <c r="ABN16" s="68">
        <f t="shared" si="104"/>
        <v>36.864406779661017</v>
      </c>
      <c r="ABO16" s="71"/>
      <c r="ABP16" s="66"/>
      <c r="ABR16" s="66"/>
      <c r="ABS16" s="39">
        <v>0</v>
      </c>
      <c r="ABT16" s="39">
        <v>260</v>
      </c>
      <c r="ABU16" s="68">
        <f t="shared" si="105"/>
        <v>36.827195467422094</v>
      </c>
      <c r="ABV16" s="71"/>
      <c r="ABW16" s="66"/>
      <c r="ABY16" s="66"/>
      <c r="ABZ16" s="39">
        <v>0</v>
      </c>
      <c r="ACA16" s="39">
        <v>259</v>
      </c>
      <c r="ACB16" s="68">
        <f t="shared" si="106"/>
        <v>37</v>
      </c>
      <c r="ACC16" s="71"/>
      <c r="ACD16" s="66"/>
      <c r="ACF16" s="66"/>
      <c r="ACG16" s="39">
        <v>0</v>
      </c>
      <c r="ACH16" s="39">
        <v>259</v>
      </c>
      <c r="ACI16" s="68">
        <f t="shared" si="107"/>
        <v>37</v>
      </c>
      <c r="ACJ16" s="71"/>
      <c r="ACK16" s="66"/>
      <c r="ACM16" s="66"/>
      <c r="ACN16" s="39">
        <v>0</v>
      </c>
      <c r="ACO16" s="39">
        <v>257</v>
      </c>
      <c r="ACP16" s="68">
        <f t="shared" si="108"/>
        <v>36.819484240687679</v>
      </c>
      <c r="ACQ16" s="71"/>
      <c r="ACR16" s="66"/>
      <c r="ACT16" s="66"/>
      <c r="ACU16" s="39">
        <v>0</v>
      </c>
      <c r="ACV16" s="39">
        <v>257</v>
      </c>
      <c r="ACW16" s="68">
        <f t="shared" si="109"/>
        <v>36.819484240687679</v>
      </c>
      <c r="ACX16" s="71"/>
      <c r="ACY16" s="66"/>
      <c r="ADA16" s="66"/>
      <c r="ADB16" s="39">
        <v>0</v>
      </c>
      <c r="ADC16" s="39">
        <v>257</v>
      </c>
      <c r="ADD16" s="68">
        <f t="shared" si="110"/>
        <v>36.819484240687679</v>
      </c>
      <c r="ADE16" s="71"/>
      <c r="ADF16" s="66"/>
      <c r="ADH16" s="66"/>
      <c r="ADI16" s="39">
        <v>0</v>
      </c>
      <c r="ADJ16" s="39">
        <v>257</v>
      </c>
      <c r="ADK16" s="68">
        <f t="shared" si="111"/>
        <v>36.819484240687679</v>
      </c>
      <c r="ADL16" s="71"/>
      <c r="ADM16" s="66"/>
      <c r="ADO16" s="66"/>
      <c r="ADP16" s="39">
        <v>0</v>
      </c>
      <c r="ADQ16" s="39">
        <v>257</v>
      </c>
      <c r="ADR16" s="68">
        <f t="shared" si="112"/>
        <v>36.819484240687679</v>
      </c>
      <c r="ADS16" s="71"/>
      <c r="ADT16" s="66"/>
      <c r="ADV16" s="66"/>
      <c r="ADW16" s="39">
        <v>0</v>
      </c>
      <c r="ADX16" s="39">
        <v>256</v>
      </c>
      <c r="ADY16" s="68">
        <f t="shared" si="113"/>
        <v>36.781609195402297</v>
      </c>
      <c r="ADZ16" s="71"/>
      <c r="AEA16" s="66"/>
      <c r="AEC16" s="66"/>
      <c r="AED16" s="39">
        <v>0</v>
      </c>
      <c r="AEE16" s="39">
        <v>252</v>
      </c>
      <c r="AEF16" s="68">
        <f t="shared" si="114"/>
        <v>36.627906976744185</v>
      </c>
      <c r="AEG16" s="71"/>
      <c r="AEH16" s="66"/>
      <c r="AEJ16" s="66"/>
      <c r="AEK16" s="39">
        <v>0</v>
      </c>
      <c r="AEL16" s="39">
        <v>252</v>
      </c>
      <c r="AEM16" s="68">
        <f t="shared" si="115"/>
        <v>36.627906976744185</v>
      </c>
      <c r="AEN16" s="71"/>
      <c r="AEO16" s="66"/>
      <c r="AEQ16" s="66"/>
      <c r="AER16" s="39">
        <v>0</v>
      </c>
      <c r="AES16" s="39">
        <v>251</v>
      </c>
      <c r="AET16" s="68">
        <f t="shared" si="116"/>
        <v>36.535662299854437</v>
      </c>
      <c r="AEU16" s="71"/>
      <c r="AEV16" s="66"/>
      <c r="AEX16" s="66"/>
      <c r="AEY16" s="39">
        <v>0</v>
      </c>
      <c r="AEZ16" s="39">
        <v>252</v>
      </c>
      <c r="AFA16" s="68">
        <f t="shared" si="117"/>
        <v>36.681222707423586</v>
      </c>
      <c r="AFB16" s="71"/>
      <c r="AFC16" s="66"/>
      <c r="AFE16" s="66"/>
      <c r="AFF16" s="39">
        <v>0</v>
      </c>
      <c r="AFG16" s="39">
        <v>252</v>
      </c>
      <c r="AFH16" s="68">
        <f t="shared" si="118"/>
        <v>36.734693877551024</v>
      </c>
      <c r="AFI16" s="71"/>
      <c r="AFJ16" s="66"/>
      <c r="AFL16" s="66"/>
      <c r="AFM16" s="39">
        <v>0</v>
      </c>
      <c r="AFN16" s="39">
        <v>252</v>
      </c>
      <c r="AFO16" s="68">
        <f t="shared" si="119"/>
        <v>36.734693877551024</v>
      </c>
      <c r="AFP16" s="71"/>
      <c r="AFQ16" s="66"/>
      <c r="AFS16" s="66"/>
      <c r="AFT16" s="39">
        <v>0</v>
      </c>
      <c r="AFU16" s="39">
        <v>252</v>
      </c>
      <c r="AFV16" s="68">
        <f t="shared" si="120"/>
        <v>36.734693877551024</v>
      </c>
      <c r="AFW16" s="71"/>
      <c r="AFX16" s="66"/>
      <c r="AFZ16" s="66"/>
      <c r="AGA16" s="39">
        <v>0</v>
      </c>
      <c r="AGB16" s="39">
        <v>251</v>
      </c>
      <c r="AGC16" s="68">
        <f t="shared" si="121"/>
        <v>36.642335766423358</v>
      </c>
      <c r="AGD16" s="71"/>
      <c r="AGE16" s="66"/>
      <c r="AGG16" s="66"/>
      <c r="AGH16" s="39">
        <v>0</v>
      </c>
      <c r="AGI16" s="39">
        <v>251</v>
      </c>
      <c r="AGJ16" s="68">
        <f t="shared" si="122"/>
        <v>36.642335766423358</v>
      </c>
      <c r="AGK16" s="71"/>
      <c r="AGL16" s="66"/>
      <c r="AGN16" s="66"/>
      <c r="AGO16" s="39">
        <v>0</v>
      </c>
      <c r="AGP16" s="39">
        <v>251</v>
      </c>
      <c r="AGQ16" s="68">
        <f t="shared" si="123"/>
        <v>36.642335766423358</v>
      </c>
      <c r="AGR16" s="71"/>
      <c r="AGS16" s="66"/>
      <c r="AGU16" s="66"/>
      <c r="AGV16" s="39">
        <v>0</v>
      </c>
      <c r="AGW16" s="39">
        <v>251</v>
      </c>
      <c r="AGX16" s="68">
        <f t="shared" si="124"/>
        <v>36.642335766423358</v>
      </c>
      <c r="AGY16" s="71"/>
      <c r="AGZ16" s="66"/>
      <c r="AHB16" s="66"/>
      <c r="AHC16" s="39">
        <v>0</v>
      </c>
      <c r="AHD16" s="39">
        <v>251</v>
      </c>
      <c r="AHE16" s="68">
        <f t="shared" si="125"/>
        <v>36.642335766423358</v>
      </c>
      <c r="AHF16" s="71"/>
      <c r="AHG16" s="66"/>
      <c r="AHI16" s="66"/>
      <c r="AHJ16" s="39">
        <v>0</v>
      </c>
      <c r="AHK16" s="39">
        <v>251</v>
      </c>
      <c r="AHL16" s="68">
        <f t="shared" si="126"/>
        <v>36.642335766423358</v>
      </c>
      <c r="AHM16" s="71"/>
      <c r="AHN16" s="66"/>
      <c r="AHP16" s="66"/>
      <c r="AHQ16" s="39">
        <v>0</v>
      </c>
      <c r="AHR16" s="39">
        <v>251</v>
      </c>
      <c r="AHS16" s="68">
        <f t="shared" si="127"/>
        <v>36.695906432748536</v>
      </c>
      <c r="AHT16" s="71"/>
      <c r="AHU16" s="66"/>
      <c r="AHW16" s="66"/>
      <c r="AHX16" s="39">
        <v>0</v>
      </c>
      <c r="AHY16" s="39">
        <v>251</v>
      </c>
      <c r="AHZ16" s="68">
        <f t="shared" si="128"/>
        <v>36.749633967789165</v>
      </c>
      <c r="AIA16" s="71"/>
      <c r="AIB16" s="66"/>
      <c r="AID16" s="66"/>
      <c r="AIE16" s="39">
        <v>0</v>
      </c>
      <c r="AIF16" s="39">
        <v>250</v>
      </c>
      <c r="AIG16" s="68">
        <f t="shared" si="129"/>
        <v>36.656891495601172</v>
      </c>
      <c r="AIH16" s="71"/>
      <c r="AII16" s="66"/>
      <c r="AIK16" s="66"/>
      <c r="AIL16" s="39">
        <v>0</v>
      </c>
      <c r="AIM16" s="39">
        <v>250</v>
      </c>
      <c r="AIN16" s="68">
        <f t="shared" si="130"/>
        <v>36.710719530102793</v>
      </c>
      <c r="AIO16" s="71"/>
      <c r="AIP16" s="66"/>
      <c r="AIR16" s="66"/>
      <c r="AIS16" s="39">
        <v>0</v>
      </c>
      <c r="AIT16" s="39">
        <v>250</v>
      </c>
      <c r="AIU16" s="68">
        <f t="shared" si="131"/>
        <v>36.710719530102793</v>
      </c>
      <c r="AIV16" s="71"/>
      <c r="AIW16" s="66"/>
      <c r="AIY16" s="66"/>
      <c r="AIZ16" s="39">
        <v>0</v>
      </c>
      <c r="AJA16" s="39">
        <v>250</v>
      </c>
      <c r="AJB16" s="68">
        <f t="shared" si="132"/>
        <v>36.710719530102793</v>
      </c>
      <c r="AJC16" s="71"/>
      <c r="AJD16" s="66"/>
      <c r="AJF16" s="66"/>
      <c r="AJG16" s="39">
        <v>0</v>
      </c>
      <c r="AJH16" s="39">
        <v>250</v>
      </c>
      <c r="AJI16" s="68">
        <f t="shared" si="133"/>
        <v>36.710719530102793</v>
      </c>
      <c r="AJJ16" s="71"/>
      <c r="AJK16" s="66"/>
      <c r="AJM16" s="66"/>
      <c r="AJN16" s="39">
        <v>0</v>
      </c>
      <c r="AJO16" s="39">
        <v>250</v>
      </c>
      <c r="AJP16" s="68">
        <f t="shared" si="134"/>
        <v>36.710719530102793</v>
      </c>
      <c r="AJQ16" s="71"/>
      <c r="AJR16" s="66"/>
      <c r="AJT16" s="66"/>
      <c r="AJU16" s="39">
        <v>0</v>
      </c>
      <c r="AJV16" s="39">
        <v>249</v>
      </c>
      <c r="AJW16" s="68">
        <f t="shared" si="135"/>
        <v>36.563876651982383</v>
      </c>
      <c r="AJX16" s="71"/>
      <c r="AJY16" s="66"/>
      <c r="AKA16" s="66"/>
      <c r="AKB16" s="39">
        <v>0</v>
      </c>
      <c r="AKC16" s="39">
        <v>249</v>
      </c>
      <c r="AKD16" s="68">
        <f t="shared" si="136"/>
        <v>36.563876651982383</v>
      </c>
      <c r="AKE16" s="71"/>
      <c r="AKF16" s="66"/>
      <c r="AKH16" s="66"/>
      <c r="AKI16" s="39">
        <v>0</v>
      </c>
      <c r="AKJ16" s="39">
        <v>249</v>
      </c>
      <c r="AKK16" s="68">
        <f t="shared" si="137"/>
        <v>36.563876651982383</v>
      </c>
      <c r="AKL16" s="71"/>
      <c r="AKM16" s="66"/>
      <c r="AKO16" s="66"/>
      <c r="AKP16" s="39">
        <v>0</v>
      </c>
      <c r="AKQ16" s="39">
        <v>249</v>
      </c>
      <c r="AKR16" s="68">
        <f t="shared" si="138"/>
        <v>36.617647058823529</v>
      </c>
      <c r="AKS16" s="71"/>
      <c r="AKT16" s="66"/>
      <c r="AKV16" s="66"/>
      <c r="AKW16" s="39">
        <v>0</v>
      </c>
      <c r="AKX16" s="39">
        <v>249</v>
      </c>
      <c r="AKY16" s="68">
        <f t="shared" si="139"/>
        <v>36.617647058823529</v>
      </c>
      <c r="AKZ16" s="71"/>
      <c r="ALA16" s="66"/>
      <c r="ALC16" s="66"/>
      <c r="ALD16" s="39">
        <v>0</v>
      </c>
      <c r="ALE16" s="39">
        <v>249</v>
      </c>
      <c r="ALF16" s="68">
        <f t="shared" si="140"/>
        <v>36.617647058823529</v>
      </c>
      <c r="ALG16" s="71"/>
      <c r="ALH16" s="66"/>
      <c r="ALJ16" s="66"/>
      <c r="ALK16" s="39">
        <v>0</v>
      </c>
      <c r="ALL16" s="39">
        <v>251</v>
      </c>
      <c r="ALM16" s="68">
        <f t="shared" si="141"/>
        <v>36.911764705882355</v>
      </c>
      <c r="ALN16" s="71"/>
      <c r="ALO16" s="66"/>
      <c r="ALQ16" s="66"/>
      <c r="ALR16" s="39">
        <v>0</v>
      </c>
      <c r="ALS16" s="39">
        <v>249</v>
      </c>
      <c r="ALT16" s="68">
        <f t="shared" si="142"/>
        <v>36.834319526627219</v>
      </c>
      <c r="ALU16" s="71"/>
      <c r="ALV16" s="66"/>
      <c r="ALX16" s="66"/>
      <c r="ALY16" s="39">
        <v>0</v>
      </c>
      <c r="ALZ16" s="39">
        <v>248</v>
      </c>
      <c r="AMA16" s="68">
        <f t="shared" si="143"/>
        <v>36.795252225519285</v>
      </c>
      <c r="AMB16" s="71"/>
      <c r="AMC16" s="66"/>
      <c r="AME16" s="66"/>
      <c r="AMF16" s="39">
        <v>0</v>
      </c>
      <c r="AMG16" s="39">
        <v>248</v>
      </c>
      <c r="AMH16" s="68">
        <f t="shared" si="144"/>
        <v>36.795252225519285</v>
      </c>
      <c r="AMI16" s="71"/>
      <c r="AMJ16" s="66"/>
      <c r="AML16" s="66"/>
      <c r="AMM16" s="39">
        <v>0</v>
      </c>
      <c r="AMN16" s="39">
        <v>248</v>
      </c>
      <c r="AMO16" s="68">
        <f t="shared" si="145"/>
        <v>36.795252225519285</v>
      </c>
      <c r="AMP16" s="71"/>
      <c r="AMQ16" s="66"/>
      <c r="AMS16" s="66"/>
      <c r="AMT16" s="39">
        <v>0</v>
      </c>
      <c r="AMU16" s="39">
        <v>248</v>
      </c>
      <c r="AMV16" s="68">
        <f t="shared" si="146"/>
        <v>36.959761549925489</v>
      </c>
      <c r="AMW16" s="71"/>
      <c r="AMX16" s="66"/>
      <c r="AMZ16" s="66"/>
      <c r="ANA16" s="39">
        <v>0</v>
      </c>
      <c r="ANB16" s="39">
        <v>247</v>
      </c>
      <c r="ANC16" s="68">
        <f t="shared" si="147"/>
        <v>36.976047904191617</v>
      </c>
      <c r="AND16" s="71"/>
      <c r="ANE16" s="66"/>
      <c r="ANG16" s="66"/>
      <c r="ANH16" s="39">
        <v>0</v>
      </c>
      <c r="ANI16" s="39">
        <v>246</v>
      </c>
      <c r="ANJ16" s="68">
        <f t="shared" si="148"/>
        <v>36.936936936936938</v>
      </c>
      <c r="ANK16" s="71"/>
      <c r="ANL16" s="66"/>
      <c r="ANN16" s="66"/>
      <c r="ANO16" s="39">
        <v>0</v>
      </c>
      <c r="ANP16" s="39">
        <v>245</v>
      </c>
      <c r="ANQ16" s="68">
        <f t="shared" si="149"/>
        <v>36.731634182908543</v>
      </c>
      <c r="ANR16" s="71"/>
      <c r="ANS16" s="66"/>
      <c r="ANU16" s="66"/>
      <c r="ANV16" s="39">
        <v>0</v>
      </c>
      <c r="ANW16" s="39">
        <v>244</v>
      </c>
      <c r="ANX16" s="68">
        <f t="shared" si="150"/>
        <v>36.746987951807228</v>
      </c>
      <c r="ANY16" s="71"/>
      <c r="ANZ16" s="66"/>
      <c r="AOB16" s="66"/>
      <c r="AOC16" s="39">
        <v>0</v>
      </c>
      <c r="AOD16" s="39">
        <v>244</v>
      </c>
      <c r="AOE16" s="68">
        <f t="shared" si="151"/>
        <v>36.746987951807228</v>
      </c>
      <c r="AOF16" s="71"/>
      <c r="AOG16" s="66"/>
      <c r="AOI16" s="66"/>
      <c r="AOJ16" s="39">
        <v>0</v>
      </c>
      <c r="AOK16" s="39">
        <v>244</v>
      </c>
      <c r="AOL16" s="68">
        <f t="shared" si="152"/>
        <v>36.858006042296068</v>
      </c>
      <c r="AOM16" s="71"/>
      <c r="AON16" s="66"/>
      <c r="AOP16" s="66"/>
      <c r="AOQ16" s="39">
        <v>0</v>
      </c>
      <c r="AOR16" s="39">
        <v>245</v>
      </c>
      <c r="AOS16" s="68">
        <f t="shared" si="153"/>
        <v>37.009063444108762</v>
      </c>
      <c r="AOT16" s="71"/>
      <c r="AOU16" s="66"/>
      <c r="AOW16" s="66"/>
      <c r="AOX16" s="39">
        <v>0</v>
      </c>
      <c r="AOY16" s="39">
        <v>245</v>
      </c>
      <c r="AOZ16" s="68">
        <f t="shared" si="154"/>
        <v>37.009063444108762</v>
      </c>
      <c r="APA16" s="71"/>
      <c r="APB16" s="66"/>
      <c r="APD16" s="66"/>
      <c r="APE16" s="39">
        <v>0</v>
      </c>
      <c r="APF16" s="39">
        <v>244</v>
      </c>
      <c r="APG16" s="68">
        <f t="shared" si="155"/>
        <v>37.025796661608496</v>
      </c>
      <c r="APH16" s="71"/>
      <c r="API16" s="66"/>
      <c r="APK16" s="66"/>
      <c r="APL16" s="39">
        <v>0</v>
      </c>
      <c r="APM16" s="39">
        <v>242</v>
      </c>
      <c r="APN16" s="68">
        <f t="shared" si="156"/>
        <v>36.890243902439025</v>
      </c>
      <c r="APO16" s="71"/>
      <c r="APP16" s="66"/>
      <c r="APR16" s="66"/>
      <c r="APS16" s="39">
        <v>0</v>
      </c>
      <c r="APT16" s="39">
        <v>240</v>
      </c>
      <c r="APU16" s="68">
        <f t="shared" si="157"/>
        <v>36.809815950920246</v>
      </c>
      <c r="APV16" s="71"/>
      <c r="APW16" s="66"/>
      <c r="APY16" s="66"/>
      <c r="APZ16" s="39">
        <v>0</v>
      </c>
      <c r="AQA16" s="39">
        <v>239</v>
      </c>
      <c r="AQB16" s="68">
        <f t="shared" si="158"/>
        <v>36.712749615975419</v>
      </c>
      <c r="AQC16" s="71"/>
      <c r="AQD16" s="66"/>
      <c r="AQF16" s="66"/>
      <c r="AQG16" s="39">
        <v>0</v>
      </c>
      <c r="AQH16" s="39">
        <v>238</v>
      </c>
      <c r="AQI16" s="68">
        <f t="shared" si="159"/>
        <v>36.615384615384613</v>
      </c>
      <c r="AQJ16" s="71"/>
      <c r="AQK16" s="66"/>
      <c r="AQM16" s="66"/>
      <c r="AQN16" s="39">
        <v>0</v>
      </c>
      <c r="AQO16" s="39">
        <v>238</v>
      </c>
      <c r="AQP16" s="68">
        <f t="shared" si="160"/>
        <v>36.615384615384613</v>
      </c>
      <c r="AQQ16" s="71"/>
      <c r="AQR16" s="66"/>
      <c r="AQT16" s="66"/>
      <c r="AQU16" s="39">
        <v>0</v>
      </c>
      <c r="AQV16" s="39">
        <v>238</v>
      </c>
      <c r="AQW16" s="68">
        <f t="shared" si="161"/>
        <v>36.785162287480681</v>
      </c>
      <c r="AQX16" s="71"/>
      <c r="AQY16" s="66"/>
      <c r="ARA16" s="66"/>
      <c r="ARB16" s="39">
        <v>0</v>
      </c>
      <c r="ARC16" s="39">
        <v>238</v>
      </c>
      <c r="ARD16" s="68">
        <f t="shared" si="162"/>
        <v>36.84210526315789</v>
      </c>
      <c r="ARE16" s="71"/>
      <c r="ARF16" s="66"/>
      <c r="ARH16" s="66"/>
      <c r="ARI16" s="39">
        <v>0</v>
      </c>
      <c r="ARJ16" s="39">
        <v>238</v>
      </c>
      <c r="ARK16" s="68">
        <f t="shared" si="163"/>
        <v>36.84210526315789</v>
      </c>
      <c r="ARL16" s="71"/>
      <c r="ARM16" s="66"/>
      <c r="ARO16" s="66"/>
      <c r="ARP16" s="39">
        <v>0</v>
      </c>
      <c r="ARQ16" s="39">
        <v>238</v>
      </c>
      <c r="ARR16" s="68">
        <f t="shared" si="164"/>
        <v>36.899224806201552</v>
      </c>
      <c r="ARS16" s="71"/>
      <c r="ART16" s="66"/>
      <c r="ARV16" s="66"/>
      <c r="ARW16" s="39">
        <v>0</v>
      </c>
      <c r="ARX16" s="39">
        <v>238</v>
      </c>
      <c r="ARY16" s="68">
        <f t="shared" si="165"/>
        <v>36.899224806201552</v>
      </c>
      <c r="ARZ16" s="71"/>
      <c r="ASA16" s="66"/>
      <c r="ASC16" s="66"/>
      <c r="ASD16" s="39">
        <v>0</v>
      </c>
      <c r="ASE16" s="39">
        <v>238</v>
      </c>
      <c r="ASF16" s="68">
        <f t="shared" si="166"/>
        <v>36.899224806201552</v>
      </c>
      <c r="ASG16" s="71"/>
      <c r="ASH16" s="66"/>
      <c r="ASJ16" s="66"/>
      <c r="ASK16" s="39">
        <v>0</v>
      </c>
      <c r="ASL16" s="39">
        <v>238</v>
      </c>
      <c r="ASM16" s="68">
        <f t="shared" si="167"/>
        <v>36.899224806201552</v>
      </c>
      <c r="ASN16" s="71"/>
      <c r="ASO16" s="66"/>
      <c r="ASQ16" s="66"/>
      <c r="ASR16" s="39">
        <v>0</v>
      </c>
      <c r="ASS16" s="39">
        <v>237</v>
      </c>
      <c r="AST16" s="68">
        <f t="shared" si="168"/>
        <v>36.915887850467286</v>
      </c>
      <c r="ASU16" s="71"/>
      <c r="ASV16" s="66"/>
      <c r="ASX16" s="66"/>
      <c r="ASY16" s="39">
        <v>0</v>
      </c>
      <c r="ASZ16" s="39">
        <v>237</v>
      </c>
      <c r="ATA16" s="68">
        <f t="shared" si="169"/>
        <v>36.973478939157566</v>
      </c>
      <c r="ATB16" s="71"/>
      <c r="ATC16" s="66"/>
      <c r="ATE16" s="66"/>
      <c r="ATF16" s="39">
        <v>0</v>
      </c>
      <c r="ATG16" s="39">
        <v>237</v>
      </c>
      <c r="ATH16" s="68">
        <f t="shared" si="170"/>
        <v>37.089201877934272</v>
      </c>
      <c r="ATI16" s="71"/>
      <c r="ATJ16" s="66"/>
      <c r="ATL16" s="66"/>
      <c r="ATM16" s="39">
        <v>0</v>
      </c>
      <c r="ATN16" s="39">
        <v>237</v>
      </c>
      <c r="ATO16" s="68">
        <f t="shared" si="171"/>
        <v>37.147335423197489</v>
      </c>
      <c r="ATP16" s="71"/>
      <c r="ATQ16" s="66"/>
      <c r="ATS16" s="66"/>
      <c r="ATT16" s="39">
        <v>0</v>
      </c>
      <c r="ATU16" s="39">
        <v>237</v>
      </c>
      <c r="ATV16" s="68">
        <f t="shared" si="172"/>
        <v>37.147335423197489</v>
      </c>
      <c r="ATW16" s="71"/>
      <c r="ATX16" s="66"/>
      <c r="ATZ16" s="66"/>
      <c r="AUA16" s="39">
        <v>0</v>
      </c>
      <c r="AUB16" s="39">
        <v>236</v>
      </c>
      <c r="AUC16" s="68">
        <f t="shared" si="173"/>
        <v>36.990595611285265</v>
      </c>
      <c r="AUD16" s="71"/>
      <c r="AUE16" s="66"/>
      <c r="AUG16" s="66"/>
      <c r="AUH16" s="39">
        <v>0</v>
      </c>
      <c r="AUI16" s="39">
        <v>236</v>
      </c>
      <c r="AUJ16" s="68">
        <f t="shared" si="174"/>
        <v>36.990595611285265</v>
      </c>
      <c r="AUK16" s="71"/>
      <c r="AUL16" s="66"/>
      <c r="AUN16" s="66"/>
      <c r="AUO16" s="39">
        <v>0</v>
      </c>
      <c r="AUP16" s="39">
        <v>236</v>
      </c>
      <c r="AUQ16" s="68">
        <f t="shared" si="175"/>
        <v>36.990595611285265</v>
      </c>
      <c r="AUR16" s="71"/>
      <c r="AUS16" s="66"/>
      <c r="AUU16" s="66"/>
      <c r="AUV16" s="39">
        <v>0</v>
      </c>
      <c r="AUW16" s="39">
        <v>236</v>
      </c>
      <c r="AUX16" s="68">
        <f t="shared" si="176"/>
        <v>37.341772151898731</v>
      </c>
      <c r="AUY16" s="71"/>
      <c r="AUZ16" s="66"/>
      <c r="AVB16" s="66"/>
      <c r="AVC16" s="39">
        <v>0</v>
      </c>
      <c r="AVD16" s="39">
        <v>229</v>
      </c>
      <c r="AVE16" s="68">
        <f t="shared" si="177"/>
        <v>37.479541734860881</v>
      </c>
      <c r="AVF16" s="71"/>
      <c r="AVG16" s="66"/>
      <c r="AVI16" s="66"/>
      <c r="AVJ16" s="39">
        <v>0</v>
      </c>
      <c r="AVK16" s="39">
        <v>228</v>
      </c>
      <c r="AVL16" s="68">
        <f t="shared" si="178"/>
        <v>37.5</v>
      </c>
      <c r="AVM16" s="71"/>
      <c r="AVN16" s="66"/>
      <c r="AVP16" s="66"/>
      <c r="AVQ16" s="39">
        <v>0</v>
      </c>
      <c r="AVR16" s="39">
        <v>227</v>
      </c>
      <c r="AVS16" s="68">
        <f t="shared" si="179"/>
        <v>37.397034596375619</v>
      </c>
      <c r="AVT16" s="71"/>
      <c r="AVU16" s="66"/>
      <c r="AVW16" s="66"/>
      <c r="AVX16" s="39">
        <v>0</v>
      </c>
      <c r="AVY16" s="39">
        <v>227</v>
      </c>
      <c r="AVZ16" s="68">
        <f t="shared" si="180"/>
        <v>37.458745874587457</v>
      </c>
      <c r="AWA16" s="71"/>
      <c r="AWB16" s="66"/>
      <c r="AWD16" s="66"/>
      <c r="AWE16" s="39">
        <v>0</v>
      </c>
      <c r="AWF16" s="39">
        <v>227</v>
      </c>
      <c r="AWG16" s="68">
        <f t="shared" si="181"/>
        <v>37.52066115702479</v>
      </c>
      <c r="AWH16" s="71"/>
      <c r="AWI16" s="66"/>
      <c r="AWK16" s="66"/>
      <c r="AWL16" s="39">
        <v>0</v>
      </c>
      <c r="AWM16" s="39">
        <v>226</v>
      </c>
      <c r="AWN16" s="68">
        <f t="shared" si="182"/>
        <v>37.603993344425959</v>
      </c>
      <c r="AWO16" s="71"/>
      <c r="AWP16" s="66"/>
      <c r="AWR16" s="66"/>
      <c r="AWS16" s="39">
        <v>0</v>
      </c>
      <c r="AWT16" s="39">
        <v>225</v>
      </c>
      <c r="AWU16" s="68">
        <f t="shared" si="183"/>
        <v>37.56260434056761</v>
      </c>
      <c r="AWV16" s="71"/>
      <c r="AWW16" s="66"/>
      <c r="AWY16" s="66"/>
      <c r="AWZ16" s="39">
        <v>0</v>
      </c>
      <c r="AXA16" s="39">
        <v>225</v>
      </c>
      <c r="AXB16" s="68">
        <f t="shared" si="184"/>
        <v>37.56260434056761</v>
      </c>
      <c r="AXC16" s="71"/>
      <c r="AXD16" s="66"/>
      <c r="AXF16" s="66"/>
      <c r="AXG16" s="39">
        <v>0</v>
      </c>
      <c r="AXH16" s="39">
        <v>225</v>
      </c>
      <c r="AXI16" s="68">
        <f t="shared" si="185"/>
        <v>37.688442211055282</v>
      </c>
      <c r="AXJ16" s="71"/>
      <c r="AXK16" s="66"/>
      <c r="AXM16" s="66"/>
      <c r="AXN16" s="39">
        <v>0</v>
      </c>
      <c r="AXO16" s="39">
        <v>225</v>
      </c>
      <c r="AXP16" s="68">
        <f t="shared" si="186"/>
        <v>37.75167785234899</v>
      </c>
      <c r="AXQ16" s="71"/>
      <c r="AXR16" s="66"/>
      <c r="AXT16" s="66"/>
      <c r="AXU16" s="39">
        <v>0</v>
      </c>
      <c r="AXV16" s="39">
        <v>225</v>
      </c>
      <c r="AXW16" s="68">
        <f t="shared" si="187"/>
        <v>37.815126050420169</v>
      </c>
      <c r="AXX16" s="71"/>
      <c r="AXY16" s="66"/>
      <c r="AYA16" s="66"/>
      <c r="AYB16" s="39">
        <v>0</v>
      </c>
      <c r="AYC16" s="39">
        <v>225</v>
      </c>
      <c r="AYD16" s="68">
        <f t="shared" si="188"/>
        <v>37.878787878787875</v>
      </c>
      <c r="AYE16" s="71"/>
      <c r="AYF16" s="66"/>
      <c r="AYH16" s="66"/>
      <c r="AYI16" s="39">
        <v>0</v>
      </c>
      <c r="AYJ16" s="39">
        <v>223</v>
      </c>
      <c r="AYK16" s="68">
        <f t="shared" si="189"/>
        <v>37.668918918918919</v>
      </c>
      <c r="AYL16" s="71"/>
      <c r="AYM16" s="66"/>
      <c r="AYO16" s="66"/>
      <c r="AYP16" s="39">
        <v>0</v>
      </c>
      <c r="AYQ16" s="39">
        <v>223</v>
      </c>
      <c r="AYR16" s="68">
        <f t="shared" si="190"/>
        <v>37.668918918918919</v>
      </c>
      <c r="AYS16" s="71"/>
      <c r="AYT16" s="66"/>
      <c r="AYV16" s="66"/>
      <c r="AYW16" s="39">
        <v>0</v>
      </c>
      <c r="AYX16" s="39">
        <v>222</v>
      </c>
      <c r="AYY16" s="68">
        <f t="shared" si="191"/>
        <v>37.56345177664975</v>
      </c>
      <c r="AYZ16" s="71"/>
      <c r="AZA16" s="66"/>
      <c r="AZC16" s="66"/>
      <c r="AZD16" s="39">
        <v>0</v>
      </c>
      <c r="AZE16" s="69">
        <f>219</f>
        <v>219</v>
      </c>
      <c r="AZF16" s="68">
        <f t="shared" si="192"/>
        <v>37.308347529812607</v>
      </c>
      <c r="AZG16" s="71"/>
      <c r="AZH16" s="66"/>
      <c r="AZJ16" s="66"/>
      <c r="AZK16" s="39">
        <v>0</v>
      </c>
      <c r="AZL16" s="69">
        <f>217</f>
        <v>217</v>
      </c>
      <c r="AZM16" s="68">
        <f t="shared" si="193"/>
        <v>37.221269296740992</v>
      </c>
      <c r="AZN16" s="71"/>
      <c r="AZO16" s="66"/>
      <c r="AZQ16" s="66"/>
      <c r="AZR16" s="39">
        <v>0</v>
      </c>
      <c r="AZS16" s="69">
        <f>217</f>
        <v>217</v>
      </c>
      <c r="AZT16" s="68">
        <f t="shared" si="194"/>
        <v>37.285223367697597</v>
      </c>
      <c r="AZU16" s="71"/>
      <c r="AZV16" s="66"/>
      <c r="AZX16" s="66"/>
      <c r="AZY16" s="39">
        <v>0</v>
      </c>
      <c r="AZZ16" s="69">
        <f>216</f>
        <v>216</v>
      </c>
      <c r="BAA16" s="68">
        <f t="shared" si="195"/>
        <v>37.305699481865283</v>
      </c>
      <c r="BAB16" s="71"/>
      <c r="BAC16" s="66"/>
      <c r="BAE16" s="66"/>
      <c r="BAF16" s="39">
        <v>0</v>
      </c>
      <c r="BAG16" s="69">
        <f>215</f>
        <v>215</v>
      </c>
      <c r="BAH16" s="68">
        <f t="shared" si="196"/>
        <v>37.068965517241381</v>
      </c>
      <c r="BAI16" s="71"/>
      <c r="BAJ16" s="66"/>
      <c r="BAL16" s="66"/>
      <c r="BAM16" s="39">
        <v>0</v>
      </c>
      <c r="BAN16" s="69">
        <f>214</f>
        <v>214</v>
      </c>
      <c r="BAO16" s="68">
        <f t="shared" si="197"/>
        <v>37.088388214904676</v>
      </c>
      <c r="BAP16" s="71"/>
      <c r="BAQ16" s="66"/>
      <c r="BAS16" s="66"/>
      <c r="BAT16" s="39">
        <v>0</v>
      </c>
      <c r="BAU16" s="69">
        <f>213</f>
        <v>213</v>
      </c>
      <c r="BAV16" s="68">
        <f t="shared" si="198"/>
        <v>37.172774869109951</v>
      </c>
      <c r="BAW16" s="71"/>
      <c r="BAX16" s="66"/>
      <c r="BAZ16" s="66"/>
      <c r="BBA16" s="39">
        <v>0</v>
      </c>
      <c r="BBB16" s="69">
        <f>210</f>
        <v>210</v>
      </c>
      <c r="BBC16" s="68">
        <f t="shared" si="199"/>
        <v>36.971830985915496</v>
      </c>
      <c r="BBD16" s="71"/>
      <c r="BBE16" s="66"/>
      <c r="BBG16" s="66"/>
      <c r="BBH16" s="39">
        <v>0</v>
      </c>
      <c r="BBI16" s="69">
        <f>210</f>
        <v>210</v>
      </c>
      <c r="BBJ16" s="68">
        <f t="shared" si="200"/>
        <v>37.168141592920357</v>
      </c>
      <c r="BBK16" s="71"/>
      <c r="BBL16" s="66"/>
      <c r="BBN16" s="66"/>
      <c r="BBO16" s="39">
        <v>0</v>
      </c>
      <c r="BBP16" s="69">
        <f>207</f>
        <v>207</v>
      </c>
      <c r="BBQ16" s="68">
        <f t="shared" si="201"/>
        <v>37.163375224416519</v>
      </c>
      <c r="BBR16" s="71"/>
      <c r="BBS16" s="66"/>
      <c r="BBU16" s="66"/>
      <c r="BBV16" s="39">
        <v>0</v>
      </c>
      <c r="BBW16" s="69">
        <f>205</f>
        <v>205</v>
      </c>
      <c r="BBX16" s="68">
        <f t="shared" si="202"/>
        <v>37.003610108303249</v>
      </c>
      <c r="BBY16" s="71"/>
      <c r="BBZ16" s="66"/>
      <c r="BCB16" s="66"/>
      <c r="BCC16" s="39">
        <v>0</v>
      </c>
      <c r="BCD16" s="69">
        <f>200</f>
        <v>200</v>
      </c>
      <c r="BCE16" s="68">
        <f t="shared" si="203"/>
        <v>37.037037037037038</v>
      </c>
      <c r="BCF16" s="71"/>
      <c r="BCG16" s="66"/>
      <c r="BCI16" s="66"/>
      <c r="BCJ16" s="39">
        <v>0</v>
      </c>
      <c r="BCK16" s="69">
        <f>195</f>
        <v>195</v>
      </c>
      <c r="BCL16" s="68">
        <f t="shared" si="204"/>
        <v>36.862003780718339</v>
      </c>
      <c r="BCM16" s="71"/>
      <c r="BCN16" s="66"/>
      <c r="BCP16" s="66"/>
      <c r="BCQ16" s="39">
        <v>0</v>
      </c>
      <c r="BCR16" s="69">
        <f>193</f>
        <v>193</v>
      </c>
      <c r="BCS16" s="68">
        <f t="shared" si="205"/>
        <v>37.115384615384613</v>
      </c>
      <c r="BCT16" s="71"/>
      <c r="BCU16" s="66"/>
      <c r="BCW16" s="66"/>
      <c r="BCX16" s="39">
        <v>0</v>
      </c>
      <c r="BCY16" s="69">
        <f>190</f>
        <v>190</v>
      </c>
      <c r="BCZ16" s="68">
        <f t="shared" si="206"/>
        <v>37.037037037037038</v>
      </c>
      <c r="BDA16" s="71"/>
      <c r="BDB16" s="66"/>
      <c r="BDD16" s="66"/>
      <c r="BDE16" s="39">
        <v>0</v>
      </c>
      <c r="BDF16" s="69">
        <f>189</f>
        <v>189</v>
      </c>
      <c r="BDG16" s="68">
        <f t="shared" si="207"/>
        <v>37.131630648330059</v>
      </c>
      <c r="BDH16" s="71"/>
      <c r="BDI16" s="63"/>
      <c r="BDJ16" s="64"/>
      <c r="BDK16" s="63"/>
      <c r="BDL16" s="39">
        <v>0</v>
      </c>
      <c r="BDM16" s="69">
        <f>182</f>
        <v>182</v>
      </c>
      <c r="BDN16" s="68">
        <f t="shared" si="208"/>
        <v>36.84210526315789</v>
      </c>
      <c r="BDO16" s="71"/>
      <c r="BDP16" s="63"/>
      <c r="BDQ16" s="64"/>
      <c r="BDR16" s="63"/>
      <c r="BDS16" s="39">
        <v>0</v>
      </c>
      <c r="BDT16" s="69">
        <v>171</v>
      </c>
      <c r="BDU16" s="68">
        <f t="shared" si="209"/>
        <v>36.933045356371494</v>
      </c>
      <c r="BDV16" s="71"/>
      <c r="BDW16" s="63"/>
      <c r="BDX16" s="64"/>
      <c r="BDY16" s="63"/>
      <c r="BDZ16" s="39">
        <v>0</v>
      </c>
      <c r="BEA16" s="69">
        <v>167</v>
      </c>
      <c r="BEB16" s="68">
        <f t="shared" si="210"/>
        <v>37.697516930022573</v>
      </c>
      <c r="BEC16" s="71"/>
      <c r="BED16" s="63"/>
      <c r="BEE16" s="64"/>
      <c r="BEF16" s="63"/>
      <c r="BEG16" s="39">
        <v>0</v>
      </c>
      <c r="BEH16" s="69">
        <v>154</v>
      </c>
      <c r="BEI16" s="68">
        <f t="shared" si="211"/>
        <v>38.308457711442784</v>
      </c>
      <c r="BEJ16" s="71"/>
      <c r="BEK16" s="63"/>
      <c r="BEL16" s="64"/>
      <c r="BEM16" s="63"/>
      <c r="BEN16" s="39">
        <v>0</v>
      </c>
      <c r="BEO16" s="69">
        <v>149</v>
      </c>
      <c r="BEP16" s="68">
        <f t="shared" si="212"/>
        <v>38.303341902313626</v>
      </c>
      <c r="BEQ16" s="71"/>
      <c r="BER16" s="63"/>
      <c r="BES16" s="64"/>
      <c r="BET16" s="63"/>
      <c r="BEU16" s="39">
        <v>0</v>
      </c>
      <c r="BEV16" s="70">
        <v>148</v>
      </c>
      <c r="BEW16" s="68">
        <f t="shared" si="213"/>
        <v>38.7434554973822</v>
      </c>
      <c r="BEX16" s="71"/>
      <c r="BEY16" s="63"/>
      <c r="BEZ16" s="64"/>
      <c r="BFA16" s="63"/>
      <c r="BFB16" s="39">
        <v>0</v>
      </c>
      <c r="BFC16" s="70">
        <v>147</v>
      </c>
      <c r="BFD16" s="68">
        <f t="shared" si="214"/>
        <v>39.200000000000003</v>
      </c>
    </row>
    <row r="17" spans="1:1512" s="2" customFormat="1">
      <c r="A17" s="132" t="s">
        <v>12</v>
      </c>
      <c r="B17" s="62">
        <f>51531+18401+3250</f>
        <v>73182</v>
      </c>
      <c r="C17" s="63">
        <f t="shared" si="215"/>
        <v>1.679629233930521</v>
      </c>
      <c r="D17" s="64">
        <f>92796+46558+13402</f>
        <v>152756</v>
      </c>
      <c r="E17" s="63">
        <f t="shared" si="216"/>
        <v>3.3932642075001191</v>
      </c>
      <c r="F17" s="62">
        <v>225938</v>
      </c>
      <c r="G17" s="68">
        <f t="shared" si="0"/>
        <v>2.5504429224130876</v>
      </c>
      <c r="H17" s="39">
        <v>363</v>
      </c>
      <c r="I17" s="66">
        <f t="shared" si="217"/>
        <v>33.642261353104722</v>
      </c>
      <c r="J17" s="39">
        <v>479</v>
      </c>
      <c r="K17" s="66">
        <f t="shared" si="217"/>
        <v>56.35294117647058</v>
      </c>
      <c r="L17" s="39">
        <v>0</v>
      </c>
      <c r="M17" s="173">
        <f t="shared" si="218"/>
        <v>842</v>
      </c>
      <c r="N17" s="68">
        <f t="shared" ref="N17" si="488">M17/M$19*100</f>
        <v>43.649559357179882</v>
      </c>
      <c r="O17" s="39">
        <v>341</v>
      </c>
      <c r="P17" s="66">
        <f t="shared" ref="P17" si="489">O17/O$19*100</f>
        <v>33.49705304518664</v>
      </c>
      <c r="Q17" s="39">
        <v>450</v>
      </c>
      <c r="R17" s="66">
        <f t="shared" ref="R17" si="490">Q17/Q$19*100</f>
        <v>56.17977528089888</v>
      </c>
      <c r="S17" s="39">
        <v>0</v>
      </c>
      <c r="T17" s="39">
        <f t="shared" si="222"/>
        <v>791</v>
      </c>
      <c r="U17" s="68">
        <f t="shared" si="1"/>
        <v>43.485431555799892</v>
      </c>
      <c r="V17" s="39">
        <v>324</v>
      </c>
      <c r="W17" s="66">
        <f t="shared" ref="W17" si="491">V17/V$19*100</f>
        <v>33.162743091095187</v>
      </c>
      <c r="X17" s="39">
        <v>436</v>
      </c>
      <c r="Y17" s="66">
        <f t="shared" ref="Y17" si="492">X17/X$19*100</f>
        <v>56.697009102730824</v>
      </c>
      <c r="Z17" s="39">
        <v>0</v>
      </c>
      <c r="AA17" s="39">
        <f t="shared" si="225"/>
        <v>760</v>
      </c>
      <c r="AB17" s="68">
        <f t="shared" si="2"/>
        <v>43.528064146620849</v>
      </c>
      <c r="AC17" s="39">
        <v>316</v>
      </c>
      <c r="AD17" s="66">
        <f t="shared" ref="AD17" si="493">AC17/AC$19*100</f>
        <v>33.581296493092452</v>
      </c>
      <c r="AE17" s="39">
        <v>416</v>
      </c>
      <c r="AF17" s="66">
        <f t="shared" ref="AF17" si="494">AE17/AE$19*100</f>
        <v>56.292286874154264</v>
      </c>
      <c r="AG17" s="39">
        <v>0</v>
      </c>
      <c r="AH17" s="39">
        <f t="shared" si="228"/>
        <v>732</v>
      </c>
      <c r="AI17" s="68">
        <f t="shared" si="3"/>
        <v>43.571428571428569</v>
      </c>
      <c r="AJ17" s="39">
        <v>308</v>
      </c>
      <c r="AK17" s="66">
        <f t="shared" ref="AK17" si="495">AJ17/AJ$19*100</f>
        <v>33.698030634573307</v>
      </c>
      <c r="AL17" s="39">
        <v>406</v>
      </c>
      <c r="AM17" s="66">
        <f t="shared" ref="AM17" si="496">AL17/AL$19*100</f>
        <v>56.388888888888886</v>
      </c>
      <c r="AN17" s="39">
        <v>0</v>
      </c>
      <c r="AO17" s="39">
        <f t="shared" si="231"/>
        <v>714</v>
      </c>
      <c r="AP17" s="68">
        <f t="shared" si="4"/>
        <v>43.696450428396574</v>
      </c>
      <c r="AQ17" s="39">
        <v>297</v>
      </c>
      <c r="AR17" s="66">
        <f t="shared" ref="AR17" si="497">AQ17/AQ$19*100</f>
        <v>33.63533408833522</v>
      </c>
      <c r="AS17" s="39">
        <v>391</v>
      </c>
      <c r="AT17" s="66">
        <f t="shared" ref="AT17" si="498">AS17/AS$19*100</f>
        <v>55.857142857142861</v>
      </c>
      <c r="AU17" s="39">
        <v>0</v>
      </c>
      <c r="AV17" s="39">
        <f t="shared" si="234"/>
        <v>688</v>
      </c>
      <c r="AW17" s="68">
        <f t="shared" si="5"/>
        <v>43.461781427668981</v>
      </c>
      <c r="AX17" s="39">
        <v>286</v>
      </c>
      <c r="AY17" s="66">
        <f t="shared" ref="AY17" si="499">AX17/AX$19*100</f>
        <v>33.607520564042304</v>
      </c>
      <c r="AZ17" s="39">
        <v>374</v>
      </c>
      <c r="BA17" s="66">
        <f t="shared" ref="BA17" si="500">AZ17/AZ$19*100</f>
        <v>56.410256410256409</v>
      </c>
      <c r="BB17" s="39">
        <v>0</v>
      </c>
      <c r="BC17" s="39">
        <f t="shared" si="237"/>
        <v>660</v>
      </c>
      <c r="BD17" s="68">
        <f t="shared" si="6"/>
        <v>43.593130779392339</v>
      </c>
      <c r="BE17" s="39">
        <v>275</v>
      </c>
      <c r="BF17" s="66">
        <f t="shared" ref="BF17" si="501">BE17/BE$19*100</f>
        <v>33.132530120481931</v>
      </c>
      <c r="BG17" s="39">
        <v>368</v>
      </c>
      <c r="BH17" s="66">
        <f t="shared" ref="BH17" si="502">BG17/BG$19*100</f>
        <v>56.70261941448382</v>
      </c>
      <c r="BI17" s="39">
        <v>0</v>
      </c>
      <c r="BJ17" s="39">
        <f t="shared" si="240"/>
        <v>643</v>
      </c>
      <c r="BK17" s="68">
        <f t="shared" si="7"/>
        <v>43.475321162947935</v>
      </c>
      <c r="BL17" s="39">
        <v>260</v>
      </c>
      <c r="BM17" s="66">
        <f t="shared" ref="BM17" si="503">BL17/BL$19*100</f>
        <v>32.704402515723267</v>
      </c>
      <c r="BN17" s="39">
        <v>356</v>
      </c>
      <c r="BO17" s="66">
        <f t="shared" ref="BO17" si="504">BN17/BN$19*100</f>
        <v>56.687898089171973</v>
      </c>
      <c r="BP17" s="39">
        <v>0</v>
      </c>
      <c r="BQ17" s="39">
        <f t="shared" si="243"/>
        <v>616</v>
      </c>
      <c r="BR17" s="68">
        <f t="shared" si="8"/>
        <v>43.28882642304989</v>
      </c>
      <c r="BS17" s="39">
        <v>255</v>
      </c>
      <c r="BT17" s="66">
        <f t="shared" ref="BT17" si="505">BS17/BS$19*100</f>
        <v>33.031088082901555</v>
      </c>
      <c r="BU17" s="39">
        <v>346</v>
      </c>
      <c r="BV17" s="66">
        <f t="shared" ref="BV17" si="506">BU17/BU$19*100</f>
        <v>56.351791530944631</v>
      </c>
      <c r="BW17" s="39">
        <v>0</v>
      </c>
      <c r="BX17" s="39">
        <f t="shared" si="346"/>
        <v>601</v>
      </c>
      <c r="BY17" s="68">
        <f t="shared" si="9"/>
        <v>43.362193362193366</v>
      </c>
      <c r="BZ17" s="39">
        <v>247</v>
      </c>
      <c r="CA17" s="66">
        <f t="shared" ref="CA17" si="507">BZ17/BZ$19*100</f>
        <v>33.154362416107382</v>
      </c>
      <c r="CB17" s="39">
        <v>339</v>
      </c>
      <c r="CC17" s="66">
        <f t="shared" ref="CC17" si="508">CB17/CB$19*100</f>
        <v>56.78391959798995</v>
      </c>
      <c r="CD17" s="39">
        <v>0</v>
      </c>
      <c r="CE17" s="39">
        <f t="shared" si="349"/>
        <v>586</v>
      </c>
      <c r="CF17" s="68">
        <f t="shared" si="10"/>
        <v>43.666169895678095</v>
      </c>
      <c r="CG17" s="39">
        <v>237</v>
      </c>
      <c r="CH17" s="66">
        <f t="shared" ref="CH17" si="509">CG17/CG$19*100</f>
        <v>32.421340629274965</v>
      </c>
      <c r="CI17" s="39">
        <v>334</v>
      </c>
      <c r="CJ17" s="66">
        <f t="shared" ref="CJ17" si="510">CI17/CI$19*100</f>
        <v>56.706281833616302</v>
      </c>
      <c r="CK17" s="39">
        <v>0</v>
      </c>
      <c r="CL17" s="39">
        <f t="shared" si="352"/>
        <v>571</v>
      </c>
      <c r="CM17" s="68">
        <f t="shared" si="11"/>
        <v>43.257575757575758</v>
      </c>
      <c r="CN17" s="39">
        <v>232</v>
      </c>
      <c r="CO17" s="66">
        <f t="shared" ref="CO17" si="511">CN17/CN$19*100</f>
        <v>32.31197771587744</v>
      </c>
      <c r="CP17" s="39">
        <v>329</v>
      </c>
      <c r="CQ17" s="66">
        <f t="shared" ref="CQ17" si="512">CP17/CP$19*100</f>
        <v>56.920415224913491</v>
      </c>
      <c r="CR17" s="39">
        <v>0</v>
      </c>
      <c r="CS17" s="39">
        <f t="shared" si="355"/>
        <v>561</v>
      </c>
      <c r="CT17" s="68">
        <f t="shared" si="12"/>
        <v>43.287037037037038</v>
      </c>
      <c r="CU17" s="39">
        <v>225</v>
      </c>
      <c r="CV17" s="66">
        <f t="shared" ref="CV17" si="513">CU17/CU$19*100</f>
        <v>32.327586206896555</v>
      </c>
      <c r="CW17" s="39">
        <v>317</v>
      </c>
      <c r="CX17" s="66">
        <f t="shared" ref="CX17" si="514">CW17/CW$19*100</f>
        <v>56.708407871198574</v>
      </c>
      <c r="CY17" s="39">
        <v>0</v>
      </c>
      <c r="CZ17" s="39">
        <f t="shared" si="358"/>
        <v>542</v>
      </c>
      <c r="DA17" s="68">
        <f t="shared" si="13"/>
        <v>43.187250996015933</v>
      </c>
      <c r="DB17" s="39">
        <v>213</v>
      </c>
      <c r="DC17" s="66">
        <f t="shared" ref="DC17" si="515">DB17/DB$19*100</f>
        <v>31.555555555555554</v>
      </c>
      <c r="DD17" s="39">
        <v>303</v>
      </c>
      <c r="DE17" s="66">
        <f t="shared" ref="DE17" si="516">DD17/DD$19*100</f>
        <v>56.741573033707873</v>
      </c>
      <c r="DF17" s="39">
        <v>0</v>
      </c>
      <c r="DG17" s="39">
        <f t="shared" si="361"/>
        <v>516</v>
      </c>
      <c r="DH17" s="68">
        <f t="shared" si="14"/>
        <v>42.679900744416869</v>
      </c>
      <c r="DI17" s="39">
        <v>213</v>
      </c>
      <c r="DJ17" s="66">
        <f t="shared" ref="DJ17" si="517">DI17/DI$19*100</f>
        <v>31.555555555555554</v>
      </c>
      <c r="DK17" s="39">
        <v>303</v>
      </c>
      <c r="DL17" s="66">
        <f t="shared" ref="DL17" si="518">DK17/DK$19*100</f>
        <v>56.741573033707873</v>
      </c>
      <c r="DM17" s="39">
        <v>0</v>
      </c>
      <c r="DN17" s="39">
        <f t="shared" si="264"/>
        <v>516</v>
      </c>
      <c r="DO17" s="68">
        <f t="shared" si="15"/>
        <v>42.679900744416869</v>
      </c>
      <c r="DP17" s="71"/>
      <c r="DQ17" s="66"/>
      <c r="DR17" s="136"/>
      <c r="DS17" s="66"/>
      <c r="DT17" s="39">
        <v>0</v>
      </c>
      <c r="DU17" s="39">
        <v>454</v>
      </c>
      <c r="DV17" s="68">
        <f t="shared" si="16"/>
        <v>42.271880819366849</v>
      </c>
      <c r="DW17" s="71"/>
      <c r="DX17" s="66"/>
      <c r="DY17" s="136"/>
      <c r="DZ17" s="66"/>
      <c r="EA17" s="39">
        <v>0</v>
      </c>
      <c r="EB17" s="39">
        <v>452</v>
      </c>
      <c r="EC17" s="68">
        <f t="shared" si="17"/>
        <v>42.282507015902716</v>
      </c>
      <c r="ED17" s="71"/>
      <c r="EE17" s="66"/>
      <c r="EF17" s="136"/>
      <c r="EG17" s="66"/>
      <c r="EH17" s="39">
        <v>0</v>
      </c>
      <c r="EI17" s="39">
        <v>448</v>
      </c>
      <c r="EJ17" s="68">
        <f t="shared" si="18"/>
        <v>42.384105960264904</v>
      </c>
      <c r="EK17" s="71"/>
      <c r="EL17" s="66"/>
      <c r="EM17" s="136"/>
      <c r="EN17" s="66"/>
      <c r="EO17" s="39">
        <v>0</v>
      </c>
      <c r="EP17" s="39">
        <v>445</v>
      </c>
      <c r="EQ17" s="68">
        <f t="shared" si="19"/>
        <v>42.58373205741627</v>
      </c>
      <c r="ER17" s="71"/>
      <c r="ES17" s="66"/>
      <c r="ET17" s="136"/>
      <c r="EU17" s="66"/>
      <c r="EV17" s="39">
        <v>0</v>
      </c>
      <c r="EW17" s="39">
        <v>435</v>
      </c>
      <c r="EX17" s="68">
        <f t="shared" si="20"/>
        <v>42.563600782778863</v>
      </c>
      <c r="EY17" s="71"/>
      <c r="EZ17" s="66"/>
      <c r="FA17" s="136"/>
      <c r="FB17" s="66"/>
      <c r="FC17" s="39">
        <v>0</v>
      </c>
      <c r="FD17" s="39">
        <v>429</v>
      </c>
      <c r="FE17" s="68">
        <f t="shared" si="21"/>
        <v>42.644135188866798</v>
      </c>
      <c r="FF17" s="71"/>
      <c r="FG17" s="66"/>
      <c r="FH17" s="136"/>
      <c r="FI17" s="66"/>
      <c r="FJ17" s="39">
        <v>0</v>
      </c>
      <c r="FK17" s="39">
        <v>411</v>
      </c>
      <c r="FL17" s="68">
        <f t="shared" si="22"/>
        <v>42.283950617283949</v>
      </c>
      <c r="FM17" s="71"/>
      <c r="FN17" s="66"/>
      <c r="FO17" s="136"/>
      <c r="FP17" s="66"/>
      <c r="FQ17" s="39">
        <v>0</v>
      </c>
      <c r="FR17" s="39">
        <v>400</v>
      </c>
      <c r="FS17" s="68">
        <f t="shared" si="23"/>
        <v>42.283298097251588</v>
      </c>
      <c r="FT17" s="71"/>
      <c r="FU17" s="66"/>
      <c r="FV17" s="136"/>
      <c r="FW17" s="66"/>
      <c r="FX17" s="39">
        <v>0</v>
      </c>
      <c r="FY17" s="39">
        <v>396</v>
      </c>
      <c r="FZ17" s="68">
        <f t="shared" si="24"/>
        <v>42.172523961661341</v>
      </c>
      <c r="GA17" s="71"/>
      <c r="GB17" s="66"/>
      <c r="GC17" s="136"/>
      <c r="GD17" s="66"/>
      <c r="GE17" s="39">
        <v>0</v>
      </c>
      <c r="GF17" s="39">
        <v>396</v>
      </c>
      <c r="GG17" s="68">
        <f t="shared" si="25"/>
        <v>42.352941176470587</v>
      </c>
      <c r="GH17" s="71"/>
      <c r="GI17" s="66"/>
      <c r="GJ17" s="136"/>
      <c r="GK17" s="66"/>
      <c r="GL17" s="39">
        <v>0</v>
      </c>
      <c r="GM17" s="39">
        <v>393</v>
      </c>
      <c r="GN17" s="68">
        <f t="shared" si="26"/>
        <v>42.212674543501613</v>
      </c>
      <c r="GO17" s="71"/>
      <c r="GP17" s="66"/>
      <c r="GQ17" s="136"/>
      <c r="GR17" s="66"/>
      <c r="GS17" s="39">
        <v>0</v>
      </c>
      <c r="GT17" s="39">
        <v>391</v>
      </c>
      <c r="GU17" s="68">
        <f t="shared" si="27"/>
        <v>42.361863488624053</v>
      </c>
      <c r="GV17" s="71"/>
      <c r="GW17" s="66"/>
      <c r="GX17" s="136"/>
      <c r="GY17" s="66"/>
      <c r="GZ17" s="39">
        <v>0</v>
      </c>
      <c r="HA17" s="39">
        <v>382</v>
      </c>
      <c r="HB17" s="68">
        <f t="shared" si="28"/>
        <v>41.885964912280706</v>
      </c>
      <c r="HC17" s="71"/>
      <c r="HD17" s="66"/>
      <c r="HE17" s="136"/>
      <c r="HF17" s="66"/>
      <c r="HG17" s="39">
        <v>0</v>
      </c>
      <c r="HH17" s="39">
        <v>366</v>
      </c>
      <c r="HI17" s="68">
        <f t="shared" si="29"/>
        <v>40.985442329227325</v>
      </c>
      <c r="HJ17" s="71"/>
      <c r="HK17" s="66"/>
      <c r="HL17" s="136"/>
      <c r="HM17" s="66"/>
      <c r="HN17" s="39">
        <v>0</v>
      </c>
      <c r="HO17" s="39">
        <v>361</v>
      </c>
      <c r="HP17" s="68">
        <f t="shared" si="30"/>
        <v>40.883352208380522</v>
      </c>
      <c r="HQ17" s="71"/>
      <c r="HR17" s="66"/>
      <c r="HS17" s="136"/>
      <c r="HT17" s="66"/>
      <c r="HU17" s="39">
        <v>0</v>
      </c>
      <c r="HV17" s="39">
        <v>357</v>
      </c>
      <c r="HW17" s="68">
        <f t="shared" si="31"/>
        <v>40.940366972477065</v>
      </c>
      <c r="HX17" s="71"/>
      <c r="HY17" s="66"/>
      <c r="HZ17" s="136"/>
      <c r="IA17" s="66"/>
      <c r="IB17" s="39">
        <v>0</v>
      </c>
      <c r="IC17" s="39">
        <v>357</v>
      </c>
      <c r="ID17" s="68">
        <f t="shared" si="32"/>
        <v>41.03448275862069</v>
      </c>
      <c r="IE17" s="71"/>
      <c r="IF17" s="66"/>
      <c r="IG17" s="136"/>
      <c r="IH17" s="66"/>
      <c r="II17" s="39">
        <v>0</v>
      </c>
      <c r="IJ17" s="39">
        <v>355</v>
      </c>
      <c r="IK17" s="68">
        <f t="shared" si="33"/>
        <v>41.087962962962962</v>
      </c>
      <c r="IL17" s="71"/>
      <c r="IM17" s="66"/>
      <c r="IN17" s="136"/>
      <c r="IO17" s="66"/>
      <c r="IP17" s="39">
        <v>0</v>
      </c>
      <c r="IQ17" s="39">
        <v>353</v>
      </c>
      <c r="IR17" s="68">
        <f t="shared" si="34"/>
        <v>41.190198366394398</v>
      </c>
      <c r="IS17" s="71"/>
      <c r="IT17" s="66"/>
      <c r="IU17" s="136"/>
      <c r="IV17" s="66"/>
      <c r="IW17" s="39">
        <v>0</v>
      </c>
      <c r="IX17" s="39">
        <v>351</v>
      </c>
      <c r="IY17" s="68">
        <f t="shared" si="35"/>
        <v>41.14888628370457</v>
      </c>
      <c r="IZ17" s="71"/>
      <c r="JA17" s="66"/>
      <c r="JB17" s="136"/>
      <c r="JC17" s="66"/>
      <c r="JD17" s="39">
        <v>0</v>
      </c>
      <c r="JE17" s="39">
        <v>348</v>
      </c>
      <c r="JF17" s="68">
        <f t="shared" si="36"/>
        <v>41.037735849056602</v>
      </c>
      <c r="JG17" s="71"/>
      <c r="JH17" s="66"/>
      <c r="JI17" s="136"/>
      <c r="JJ17" s="66"/>
      <c r="JK17" s="39">
        <v>0</v>
      </c>
      <c r="JL17" s="39">
        <v>343</v>
      </c>
      <c r="JM17" s="68">
        <f t="shared" si="37"/>
        <v>41.077844311377241</v>
      </c>
      <c r="JN17" s="71"/>
      <c r="JO17" s="66"/>
      <c r="JP17" s="136"/>
      <c r="JQ17" s="66"/>
      <c r="JR17" s="39">
        <v>0</v>
      </c>
      <c r="JS17" s="39">
        <v>339</v>
      </c>
      <c r="JT17" s="68">
        <f t="shared" si="38"/>
        <v>40.991535671100365</v>
      </c>
      <c r="JU17" s="71"/>
      <c r="JV17" s="66"/>
      <c r="JW17" s="136"/>
      <c r="JX17" s="66"/>
      <c r="JY17" s="39">
        <v>0</v>
      </c>
      <c r="JZ17" s="39">
        <v>339</v>
      </c>
      <c r="KA17" s="68">
        <f t="shared" si="39"/>
        <v>41.090909090909086</v>
      </c>
      <c r="KB17" s="71"/>
      <c r="KC17" s="66"/>
      <c r="KD17" s="136"/>
      <c r="KE17" s="66"/>
      <c r="KF17" s="39">
        <v>0</v>
      </c>
      <c r="KG17" s="39">
        <v>337</v>
      </c>
      <c r="KH17" s="68">
        <f t="shared" si="40"/>
        <v>41.047503045066989</v>
      </c>
      <c r="KI17" s="71"/>
      <c r="KJ17" s="66"/>
      <c r="KK17" s="136"/>
      <c r="KL17" s="66"/>
      <c r="KM17" s="39">
        <v>0</v>
      </c>
      <c r="KN17" s="39">
        <v>336</v>
      </c>
      <c r="KO17" s="68">
        <f t="shared" si="41"/>
        <v>40.975609756097562</v>
      </c>
      <c r="KP17" s="71"/>
      <c r="KQ17" s="66"/>
      <c r="KR17" s="136"/>
      <c r="KS17" s="66"/>
      <c r="KT17" s="39">
        <v>0</v>
      </c>
      <c r="KU17" s="39">
        <v>335</v>
      </c>
      <c r="KV17" s="68">
        <f t="shared" si="42"/>
        <v>41.104294478527606</v>
      </c>
      <c r="KW17" s="71"/>
      <c r="KX17" s="66"/>
      <c r="KY17" s="136"/>
      <c r="KZ17" s="66"/>
      <c r="LA17" s="39">
        <v>0</v>
      </c>
      <c r="LB17" s="39">
        <v>332</v>
      </c>
      <c r="LC17" s="68">
        <f t="shared" si="43"/>
        <v>41.191066997518611</v>
      </c>
      <c r="LD17" s="71"/>
      <c r="LE17" s="66"/>
      <c r="LF17" s="136"/>
      <c r="LG17" s="66"/>
      <c r="LH17" s="39">
        <v>0</v>
      </c>
      <c r="LI17" s="39">
        <v>329</v>
      </c>
      <c r="LJ17" s="68">
        <f t="shared" si="44"/>
        <v>41.17647058823529</v>
      </c>
      <c r="LK17" s="71"/>
      <c r="LL17" s="66"/>
      <c r="LM17" s="136"/>
      <c r="LN17" s="66"/>
      <c r="LO17" s="39">
        <v>0</v>
      </c>
      <c r="LP17" s="39">
        <v>328</v>
      </c>
      <c r="LQ17" s="68">
        <f t="shared" si="45"/>
        <v>41.257861635220131</v>
      </c>
      <c r="LR17" s="71"/>
      <c r="LS17" s="66"/>
      <c r="LT17" s="136"/>
      <c r="LU17" s="66"/>
      <c r="LV17" s="39">
        <v>0</v>
      </c>
      <c r="LW17" s="39">
        <v>321</v>
      </c>
      <c r="LX17" s="68">
        <f t="shared" si="46"/>
        <v>40.839694656488554</v>
      </c>
      <c r="LY17" s="71"/>
      <c r="LZ17" s="66"/>
      <c r="MA17" s="136"/>
      <c r="MB17" s="66"/>
      <c r="MC17" s="39">
        <v>0</v>
      </c>
      <c r="MD17" s="39">
        <v>320</v>
      </c>
      <c r="ME17" s="68">
        <f t="shared" si="47"/>
        <v>40.764331210191088</v>
      </c>
      <c r="MF17" s="71"/>
      <c r="MG17" s="66"/>
      <c r="MH17" s="136"/>
      <c r="MI17" s="66"/>
      <c r="MJ17" s="39">
        <v>0</v>
      </c>
      <c r="MK17" s="39">
        <v>318</v>
      </c>
      <c r="ML17" s="68">
        <f t="shared" si="48"/>
        <v>40.664961636828643</v>
      </c>
      <c r="MM17" s="71"/>
      <c r="MN17" s="66"/>
      <c r="MO17" s="136"/>
      <c r="MP17" s="66"/>
      <c r="MQ17" s="39">
        <v>0</v>
      </c>
      <c r="MR17" s="39">
        <v>316</v>
      </c>
      <c r="MS17" s="68">
        <f t="shared" si="49"/>
        <v>40.564826700898585</v>
      </c>
      <c r="MT17" s="71"/>
      <c r="MU17" s="66"/>
      <c r="MV17" s="136"/>
      <c r="MW17" s="66"/>
      <c r="MX17" s="39">
        <v>0</v>
      </c>
      <c r="MY17" s="39">
        <v>312</v>
      </c>
      <c r="MZ17" s="68">
        <f t="shared" si="50"/>
        <v>40.258064516129032</v>
      </c>
      <c r="NA17" s="71"/>
      <c r="NB17" s="66"/>
      <c r="NC17" s="136"/>
      <c r="ND17" s="66"/>
      <c r="NE17" s="39">
        <v>0</v>
      </c>
      <c r="NF17" s="39">
        <v>312</v>
      </c>
      <c r="NG17" s="68">
        <f t="shared" si="51"/>
        <v>40.310077519379846</v>
      </c>
      <c r="NH17" s="71"/>
      <c r="NI17" s="66"/>
      <c r="NJ17" s="136"/>
      <c r="NK17" s="66"/>
      <c r="NL17" s="39">
        <v>0</v>
      </c>
      <c r="NM17" s="39">
        <v>310</v>
      </c>
      <c r="NN17" s="68">
        <f t="shared" si="52"/>
        <v>40.364583333333329</v>
      </c>
      <c r="NO17" s="71"/>
      <c r="NP17" s="66"/>
      <c r="NQ17" s="136"/>
      <c r="NR17" s="66"/>
      <c r="NS17" s="39">
        <v>0</v>
      </c>
      <c r="NT17" s="39">
        <v>308</v>
      </c>
      <c r="NU17" s="68">
        <f t="shared" si="53"/>
        <v>40.208877284595303</v>
      </c>
      <c r="NV17" s="71"/>
      <c r="NW17" s="66"/>
      <c r="NX17" s="136"/>
      <c r="NY17" s="66"/>
      <c r="NZ17" s="39">
        <v>0</v>
      </c>
      <c r="OA17" s="39">
        <v>308</v>
      </c>
      <c r="OB17" s="68">
        <f t="shared" si="54"/>
        <v>40.208877284595303</v>
      </c>
      <c r="OC17" s="71"/>
      <c r="OD17" s="66"/>
      <c r="OE17" s="136"/>
      <c r="OF17" s="66"/>
      <c r="OG17" s="39">
        <v>0</v>
      </c>
      <c r="OH17" s="39">
        <v>307</v>
      </c>
      <c r="OI17" s="68">
        <f t="shared" si="55"/>
        <v>40.130718954248366</v>
      </c>
      <c r="OJ17" s="71"/>
      <c r="OK17" s="66"/>
      <c r="OL17" s="136"/>
      <c r="OM17" s="66"/>
      <c r="ON17" s="39">
        <v>0</v>
      </c>
      <c r="OO17" s="39">
        <v>306</v>
      </c>
      <c r="OP17" s="68">
        <f t="shared" si="56"/>
        <v>40.15748031496063</v>
      </c>
      <c r="OQ17" s="71"/>
      <c r="OR17" s="66"/>
      <c r="OS17" s="136"/>
      <c r="OT17" s="66"/>
      <c r="OU17" s="39">
        <v>0</v>
      </c>
      <c r="OV17" s="39">
        <v>304</v>
      </c>
      <c r="OW17" s="68">
        <f t="shared" si="57"/>
        <v>40.211640211640209</v>
      </c>
      <c r="OX17" s="71"/>
      <c r="OY17" s="66"/>
      <c r="OZ17" s="136"/>
      <c r="PA17" s="66"/>
      <c r="PB17" s="39">
        <v>0</v>
      </c>
      <c r="PC17" s="39">
        <v>300</v>
      </c>
      <c r="PD17" s="68">
        <f t="shared" si="58"/>
        <v>39.893617021276597</v>
      </c>
      <c r="PE17" s="71"/>
      <c r="PF17" s="66"/>
      <c r="PG17" s="136"/>
      <c r="PH17" s="66"/>
      <c r="PI17" s="39">
        <v>0</v>
      </c>
      <c r="PJ17" s="39">
        <v>299</v>
      </c>
      <c r="PK17" s="68">
        <f t="shared" si="59"/>
        <v>39.919893190921229</v>
      </c>
      <c r="PL17" s="71"/>
      <c r="PM17" s="66"/>
      <c r="PN17" s="136"/>
      <c r="PO17" s="66"/>
      <c r="PP17" s="39">
        <v>0</v>
      </c>
      <c r="PQ17" s="39">
        <v>298</v>
      </c>
      <c r="PR17" s="68">
        <f t="shared" si="60"/>
        <v>39.946380697050934</v>
      </c>
      <c r="PS17" s="71"/>
      <c r="PT17" s="66"/>
      <c r="PU17" s="136"/>
      <c r="PV17" s="66"/>
      <c r="PW17" s="39">
        <v>0</v>
      </c>
      <c r="PX17" s="39">
        <v>298</v>
      </c>
      <c r="PY17" s="68">
        <f t="shared" si="61"/>
        <v>40</v>
      </c>
      <c r="PZ17" s="71"/>
      <c r="QA17" s="66"/>
      <c r="QB17" s="136"/>
      <c r="QC17" s="66"/>
      <c r="QD17" s="39">
        <v>0</v>
      </c>
      <c r="QE17" s="39">
        <v>296</v>
      </c>
      <c r="QF17" s="68">
        <f t="shared" si="62"/>
        <v>40</v>
      </c>
      <c r="QG17" s="71"/>
      <c r="QH17" s="66"/>
      <c r="QI17" s="136"/>
      <c r="QJ17" s="66"/>
      <c r="QK17" s="39">
        <v>0</v>
      </c>
      <c r="QL17" s="39">
        <v>295</v>
      </c>
      <c r="QM17" s="68">
        <f t="shared" si="63"/>
        <v>39.918809201623816</v>
      </c>
      <c r="QN17" s="71"/>
      <c r="QO17" s="66"/>
      <c r="QP17" s="136"/>
      <c r="QQ17" s="66"/>
      <c r="QR17" s="39">
        <v>0</v>
      </c>
      <c r="QS17" s="39">
        <v>295</v>
      </c>
      <c r="QT17" s="68">
        <f t="shared" si="64"/>
        <v>39.918809201623816</v>
      </c>
      <c r="QU17" s="71"/>
      <c r="QV17" s="66"/>
      <c r="QW17" s="136"/>
      <c r="QX17" s="66"/>
      <c r="QY17" s="39">
        <v>0</v>
      </c>
      <c r="QZ17" s="39">
        <v>295</v>
      </c>
      <c r="RA17" s="68">
        <f t="shared" si="65"/>
        <v>39.918809201623816</v>
      </c>
      <c r="RB17" s="71"/>
      <c r="RC17" s="66"/>
      <c r="RD17" s="136"/>
      <c r="RE17" s="66"/>
      <c r="RF17" s="39">
        <v>0</v>
      </c>
      <c r="RG17" s="39">
        <v>295</v>
      </c>
      <c r="RH17" s="68">
        <f t="shared" si="66"/>
        <v>39.972899728997291</v>
      </c>
      <c r="RI17" s="71"/>
      <c r="RJ17" s="66"/>
      <c r="RK17" s="136"/>
      <c r="RL17" s="66"/>
      <c r="RM17" s="39">
        <v>0</v>
      </c>
      <c r="RN17" s="39">
        <v>295</v>
      </c>
      <c r="RO17" s="68">
        <f t="shared" si="67"/>
        <v>40.136054421768705</v>
      </c>
      <c r="RP17" s="71"/>
      <c r="RQ17" s="66"/>
      <c r="RR17" s="136"/>
      <c r="RS17" s="66"/>
      <c r="RT17" s="39">
        <v>0</v>
      </c>
      <c r="RU17" s="39">
        <v>294</v>
      </c>
      <c r="RV17" s="68">
        <f t="shared" si="68"/>
        <v>40.109140518417462</v>
      </c>
      <c r="RW17" s="71"/>
      <c r="RX17" s="66"/>
      <c r="RY17" s="136"/>
      <c r="RZ17" s="66"/>
      <c r="SA17" s="39">
        <v>0</v>
      </c>
      <c r="SB17" s="39">
        <v>293</v>
      </c>
      <c r="SC17" s="68">
        <f t="shared" si="69"/>
        <v>40.027322404371581</v>
      </c>
      <c r="SD17" s="71"/>
      <c r="SE17" s="66"/>
      <c r="SF17" s="136"/>
      <c r="SG17" s="66"/>
      <c r="SH17" s="39">
        <v>0</v>
      </c>
      <c r="SI17" s="39">
        <v>291</v>
      </c>
      <c r="SJ17" s="68">
        <f t="shared" si="70"/>
        <v>39.91769547325103</v>
      </c>
      <c r="SK17" s="71"/>
      <c r="SL17" s="66"/>
      <c r="SM17" s="136"/>
      <c r="SN17" s="66"/>
      <c r="SO17" s="39">
        <v>0</v>
      </c>
      <c r="SP17" s="39">
        <v>291</v>
      </c>
      <c r="SQ17" s="68">
        <f t="shared" si="71"/>
        <v>39.91769547325103</v>
      </c>
      <c r="SR17" s="71"/>
      <c r="SS17" s="66"/>
      <c r="ST17" s="136"/>
      <c r="SU17" s="66"/>
      <c r="SV17" s="39">
        <v>0</v>
      </c>
      <c r="SW17" s="39">
        <v>291</v>
      </c>
      <c r="SX17" s="68">
        <f t="shared" si="72"/>
        <v>39.91769547325103</v>
      </c>
      <c r="SY17" s="71"/>
      <c r="SZ17" s="66"/>
      <c r="TA17" s="136"/>
      <c r="TB17" s="66"/>
      <c r="TC17" s="39">
        <v>0</v>
      </c>
      <c r="TD17" s="39">
        <v>291</v>
      </c>
      <c r="TE17" s="68">
        <f t="shared" si="73"/>
        <v>39.972527472527474</v>
      </c>
      <c r="TF17" s="71"/>
      <c r="TG17" s="66"/>
      <c r="TH17" s="136"/>
      <c r="TI17" s="66"/>
      <c r="TJ17" s="39">
        <v>0</v>
      </c>
      <c r="TK17" s="39">
        <v>291</v>
      </c>
      <c r="TL17" s="68">
        <f t="shared" si="74"/>
        <v>39.972527472527474</v>
      </c>
      <c r="TM17" s="71"/>
      <c r="TN17" s="66"/>
      <c r="TO17" s="136"/>
      <c r="TP17" s="66"/>
      <c r="TQ17" s="39">
        <v>0</v>
      </c>
      <c r="TR17" s="39">
        <v>291</v>
      </c>
      <c r="TS17" s="68">
        <f t="shared" si="75"/>
        <v>40.027510316368634</v>
      </c>
      <c r="TT17" s="71"/>
      <c r="TU17" s="66"/>
      <c r="TV17" s="136"/>
      <c r="TW17" s="66"/>
      <c r="TX17" s="39">
        <v>0</v>
      </c>
      <c r="TY17" s="39">
        <v>291</v>
      </c>
      <c r="TZ17" s="68">
        <f t="shared" si="76"/>
        <v>40.027510316368634</v>
      </c>
      <c r="UA17" s="71"/>
      <c r="UB17" s="66"/>
      <c r="UC17" s="136"/>
      <c r="UD17" s="66"/>
      <c r="UE17" s="39">
        <v>0</v>
      </c>
      <c r="UF17" s="39">
        <v>291</v>
      </c>
      <c r="UG17" s="68">
        <f t="shared" si="77"/>
        <v>40.027510316368634</v>
      </c>
      <c r="UH17" s="71"/>
      <c r="UI17" s="66"/>
      <c r="UJ17" s="136"/>
      <c r="UK17" s="66"/>
      <c r="UL17" s="39">
        <v>0</v>
      </c>
      <c r="UM17" s="39">
        <v>291</v>
      </c>
      <c r="UN17" s="68">
        <f t="shared" si="78"/>
        <v>40.027510316368634</v>
      </c>
      <c r="UO17" s="71"/>
      <c r="UP17" s="66"/>
      <c r="UQ17" s="136"/>
      <c r="UR17" s="66"/>
      <c r="US17" s="39">
        <v>0</v>
      </c>
      <c r="UT17" s="39">
        <v>291</v>
      </c>
      <c r="UU17" s="68">
        <f t="shared" si="79"/>
        <v>40.027510316368634</v>
      </c>
      <c r="UV17" s="71"/>
      <c r="UW17" s="66"/>
      <c r="UX17" s="136"/>
      <c r="UY17" s="66"/>
      <c r="UZ17" s="39">
        <v>0</v>
      </c>
      <c r="VA17" s="39">
        <v>291</v>
      </c>
      <c r="VB17" s="68">
        <f t="shared" si="80"/>
        <v>40.082644628099175</v>
      </c>
      <c r="VC17" s="71"/>
      <c r="VD17" s="66"/>
      <c r="VE17" s="136"/>
      <c r="VF17" s="66"/>
      <c r="VG17" s="39">
        <v>0</v>
      </c>
      <c r="VH17" s="39">
        <v>291</v>
      </c>
      <c r="VI17" s="68">
        <f t="shared" si="81"/>
        <v>40.082644628099175</v>
      </c>
      <c r="VJ17" s="71"/>
      <c r="VK17" s="66"/>
      <c r="VL17" s="136"/>
      <c r="VM17" s="66"/>
      <c r="VN17" s="39">
        <v>0</v>
      </c>
      <c r="VO17" s="39">
        <v>291</v>
      </c>
      <c r="VP17" s="68">
        <f t="shared" si="82"/>
        <v>40.082644628099175</v>
      </c>
      <c r="VQ17" s="71"/>
      <c r="VR17" s="66"/>
      <c r="VS17" s="136"/>
      <c r="VT17" s="66"/>
      <c r="VU17" s="39">
        <v>0</v>
      </c>
      <c r="VV17" s="39">
        <v>291</v>
      </c>
      <c r="VW17" s="68">
        <f t="shared" si="83"/>
        <v>40.082644628099175</v>
      </c>
      <c r="VX17" s="71"/>
      <c r="VY17" s="66"/>
      <c r="VZ17" s="136"/>
      <c r="WA17" s="66"/>
      <c r="WB17" s="39">
        <v>0</v>
      </c>
      <c r="WC17" s="39">
        <v>291</v>
      </c>
      <c r="WD17" s="68">
        <f t="shared" si="84"/>
        <v>40.082644628099175</v>
      </c>
      <c r="WE17" s="71"/>
      <c r="WF17" s="66"/>
      <c r="WG17" s="136"/>
      <c r="WH17" s="66"/>
      <c r="WI17" s="39">
        <v>0</v>
      </c>
      <c r="WJ17" s="39">
        <v>291</v>
      </c>
      <c r="WK17" s="68">
        <f t="shared" si="85"/>
        <v>40.137931034482762</v>
      </c>
      <c r="WL17" s="71"/>
      <c r="WM17" s="66"/>
      <c r="WO17" s="66"/>
      <c r="WP17" s="39">
        <v>0</v>
      </c>
      <c r="WQ17" s="39">
        <v>291</v>
      </c>
      <c r="WR17" s="68">
        <f t="shared" si="86"/>
        <v>40.137931034482762</v>
      </c>
      <c r="WS17" s="71"/>
      <c r="WT17" s="66"/>
      <c r="WV17" s="66"/>
      <c r="WW17" s="39">
        <v>0</v>
      </c>
      <c r="WX17" s="39">
        <v>291</v>
      </c>
      <c r="WY17" s="68">
        <f t="shared" si="87"/>
        <v>40.137931034482762</v>
      </c>
      <c r="WZ17" s="71"/>
      <c r="XA17" s="66"/>
      <c r="XC17" s="66"/>
      <c r="XD17" s="39">
        <v>0</v>
      </c>
      <c r="XE17" s="39">
        <v>291</v>
      </c>
      <c r="XF17" s="68">
        <f t="shared" si="88"/>
        <v>40.137931034482762</v>
      </c>
      <c r="XG17" s="71"/>
      <c r="XH17" s="66"/>
      <c r="XJ17" s="66"/>
      <c r="XK17" s="39">
        <v>0</v>
      </c>
      <c r="XL17" s="39">
        <v>291</v>
      </c>
      <c r="XM17" s="68">
        <f t="shared" si="89"/>
        <v>40.137931034482762</v>
      </c>
      <c r="XN17" s="71"/>
      <c r="XO17" s="66"/>
      <c r="XQ17" s="66"/>
      <c r="XR17" s="39">
        <v>0</v>
      </c>
      <c r="XS17" s="39">
        <v>291</v>
      </c>
      <c r="XT17" s="68">
        <f t="shared" si="90"/>
        <v>40.193370165745854</v>
      </c>
      <c r="XU17" s="71"/>
      <c r="XV17" s="66"/>
      <c r="XX17" s="66"/>
      <c r="XY17" s="39">
        <v>0</v>
      </c>
      <c r="XZ17" s="39">
        <v>290</v>
      </c>
      <c r="YA17" s="68">
        <f t="shared" si="91"/>
        <v>40.110650069156293</v>
      </c>
      <c r="YB17" s="71"/>
      <c r="YC17" s="66"/>
      <c r="YE17" s="66"/>
      <c r="YF17" s="39">
        <v>0</v>
      </c>
      <c r="YG17" s="39">
        <v>289</v>
      </c>
      <c r="YH17" s="68">
        <f t="shared" si="92"/>
        <v>40.083217753120664</v>
      </c>
      <c r="YI17" s="71"/>
      <c r="YJ17" s="66"/>
      <c r="YL17" s="66"/>
      <c r="YM17" s="39">
        <v>0</v>
      </c>
      <c r="YN17" s="39">
        <v>288</v>
      </c>
      <c r="YO17" s="68">
        <f t="shared" si="93"/>
        <v>40.055632823365784</v>
      </c>
      <c r="YP17" s="71"/>
      <c r="YQ17" s="66"/>
      <c r="YS17" s="66"/>
      <c r="YT17" s="39">
        <v>0</v>
      </c>
      <c r="YU17" s="39">
        <v>287</v>
      </c>
      <c r="YV17" s="68">
        <f t="shared" si="94"/>
        <v>40.027894002789402</v>
      </c>
      <c r="YW17" s="71"/>
      <c r="YX17" s="66"/>
      <c r="YZ17" s="66"/>
      <c r="ZA17" s="39">
        <v>0</v>
      </c>
      <c r="ZB17" s="39">
        <v>287</v>
      </c>
      <c r="ZC17" s="68">
        <f t="shared" si="95"/>
        <v>40.027894002789402</v>
      </c>
      <c r="ZD17" s="71"/>
      <c r="ZE17" s="66"/>
      <c r="ZG17" s="66"/>
      <c r="ZH17" s="39">
        <v>0</v>
      </c>
      <c r="ZI17" s="39">
        <v>287</v>
      </c>
      <c r="ZJ17" s="68">
        <f t="shared" si="96"/>
        <v>40.083798882681563</v>
      </c>
      <c r="ZK17" s="71"/>
      <c r="ZL17" s="66"/>
      <c r="ZN17" s="66"/>
      <c r="ZO17" s="39">
        <v>0</v>
      </c>
      <c r="ZP17" s="39">
        <v>285</v>
      </c>
      <c r="ZQ17" s="68">
        <f t="shared" si="97"/>
        <v>39.971949509116413</v>
      </c>
      <c r="ZR17" s="71"/>
      <c r="ZS17" s="66"/>
      <c r="ZU17" s="66"/>
      <c r="ZV17" s="39">
        <v>0</v>
      </c>
      <c r="ZW17" s="39">
        <v>284</v>
      </c>
      <c r="ZX17" s="68">
        <f t="shared" si="98"/>
        <v>39.831697054698459</v>
      </c>
      <c r="ZY17" s="71"/>
      <c r="ZZ17" s="66"/>
      <c r="AAB17" s="66"/>
      <c r="AAC17" s="39">
        <v>0</v>
      </c>
      <c r="AAD17" s="39">
        <v>283</v>
      </c>
      <c r="AAE17" s="68">
        <f t="shared" si="99"/>
        <v>39.747191011235955</v>
      </c>
      <c r="AAF17" s="71"/>
      <c r="AAG17" s="66"/>
      <c r="AAI17" s="66"/>
      <c r="AAJ17" s="39">
        <v>0</v>
      </c>
      <c r="AAK17" s="39">
        <v>286</v>
      </c>
      <c r="AAL17" s="68">
        <f t="shared" si="100"/>
        <v>40.225035161744024</v>
      </c>
      <c r="AAM17" s="71"/>
      <c r="AAN17" s="66"/>
      <c r="AAP17" s="66"/>
      <c r="AAQ17" s="39">
        <v>0</v>
      </c>
      <c r="AAR17" s="39">
        <v>286</v>
      </c>
      <c r="AAS17" s="68">
        <f t="shared" si="101"/>
        <v>40.225035161744024</v>
      </c>
      <c r="AAT17" s="71"/>
      <c r="AAU17" s="66"/>
      <c r="AAW17" s="66"/>
      <c r="AAX17" s="39">
        <v>0</v>
      </c>
      <c r="AAY17" s="39">
        <v>286</v>
      </c>
      <c r="AAZ17" s="68">
        <f t="shared" si="102"/>
        <v>40.225035161744024</v>
      </c>
      <c r="ABA17" s="71"/>
      <c r="ABB17" s="66"/>
      <c r="ABD17" s="66"/>
      <c r="ABE17" s="39">
        <v>0</v>
      </c>
      <c r="ABF17" s="39">
        <v>286</v>
      </c>
      <c r="ABG17" s="68">
        <f t="shared" si="103"/>
        <v>40.33850493653032</v>
      </c>
      <c r="ABH17" s="71"/>
      <c r="ABI17" s="66"/>
      <c r="ABK17" s="66"/>
      <c r="ABL17" s="39">
        <v>0</v>
      </c>
      <c r="ABM17" s="39">
        <v>286</v>
      </c>
      <c r="ABN17" s="68">
        <f t="shared" si="104"/>
        <v>40.395480225988699</v>
      </c>
      <c r="ABO17" s="71"/>
      <c r="ABP17" s="66"/>
      <c r="ABR17" s="66"/>
      <c r="ABS17" s="39">
        <v>0</v>
      </c>
      <c r="ABT17" s="39">
        <v>286</v>
      </c>
      <c r="ABU17" s="68">
        <f t="shared" si="105"/>
        <v>40.509915014164307</v>
      </c>
      <c r="ABV17" s="71"/>
      <c r="ABW17" s="66"/>
      <c r="ABY17" s="66"/>
      <c r="ABZ17" s="39">
        <v>0</v>
      </c>
      <c r="ACA17" s="39">
        <v>283</v>
      </c>
      <c r="ACB17" s="68">
        <f t="shared" si="106"/>
        <v>40.428571428571431</v>
      </c>
      <c r="ACC17" s="71"/>
      <c r="ACD17" s="66"/>
      <c r="ACF17" s="66"/>
      <c r="ACG17" s="39">
        <v>0</v>
      </c>
      <c r="ACH17" s="39">
        <v>283</v>
      </c>
      <c r="ACI17" s="68">
        <f t="shared" si="107"/>
        <v>40.428571428571431</v>
      </c>
      <c r="ACJ17" s="71"/>
      <c r="ACK17" s="66"/>
      <c r="ACM17" s="66"/>
      <c r="ACN17" s="39">
        <v>0</v>
      </c>
      <c r="ACO17" s="39">
        <v>283</v>
      </c>
      <c r="ACP17" s="68">
        <f t="shared" si="108"/>
        <v>40.544412607449857</v>
      </c>
      <c r="ACQ17" s="71"/>
      <c r="ACR17" s="66"/>
      <c r="ACT17" s="66"/>
      <c r="ACU17" s="39">
        <v>0</v>
      </c>
      <c r="ACV17" s="39">
        <v>283</v>
      </c>
      <c r="ACW17" s="68">
        <f t="shared" si="109"/>
        <v>40.544412607449857</v>
      </c>
      <c r="ACX17" s="71"/>
      <c r="ACY17" s="66"/>
      <c r="ADA17" s="66"/>
      <c r="ADB17" s="39">
        <v>0</v>
      </c>
      <c r="ADC17" s="39">
        <v>283</v>
      </c>
      <c r="ADD17" s="68">
        <f t="shared" si="110"/>
        <v>40.544412607449857</v>
      </c>
      <c r="ADE17" s="71"/>
      <c r="ADF17" s="66"/>
      <c r="ADH17" s="66"/>
      <c r="ADI17" s="39">
        <v>0</v>
      </c>
      <c r="ADJ17" s="39">
        <v>283</v>
      </c>
      <c r="ADK17" s="68">
        <f t="shared" si="111"/>
        <v>40.544412607449857</v>
      </c>
      <c r="ADL17" s="71"/>
      <c r="ADM17" s="66"/>
      <c r="ADO17" s="66"/>
      <c r="ADP17" s="39">
        <v>0</v>
      </c>
      <c r="ADQ17" s="39">
        <v>283</v>
      </c>
      <c r="ADR17" s="68">
        <f t="shared" si="112"/>
        <v>40.544412607449857</v>
      </c>
      <c r="ADS17" s="71"/>
      <c r="ADT17" s="66"/>
      <c r="ADV17" s="66"/>
      <c r="ADW17" s="39">
        <v>0</v>
      </c>
      <c r="ADX17" s="39">
        <v>282</v>
      </c>
      <c r="ADY17" s="68">
        <f t="shared" si="113"/>
        <v>40.517241379310342</v>
      </c>
      <c r="ADZ17" s="71"/>
      <c r="AEA17" s="66"/>
      <c r="AEC17" s="66"/>
      <c r="AED17" s="39">
        <v>0</v>
      </c>
      <c r="AEE17" s="39">
        <v>280</v>
      </c>
      <c r="AEF17" s="68">
        <f t="shared" si="114"/>
        <v>40.697674418604649</v>
      </c>
      <c r="AEG17" s="71"/>
      <c r="AEH17" s="66"/>
      <c r="AEJ17" s="66"/>
      <c r="AEK17" s="39">
        <v>0</v>
      </c>
      <c r="AEL17" s="39">
        <v>280</v>
      </c>
      <c r="AEM17" s="68">
        <f t="shared" si="115"/>
        <v>40.697674418604649</v>
      </c>
      <c r="AEN17" s="71"/>
      <c r="AEO17" s="66"/>
      <c r="AEQ17" s="66"/>
      <c r="AER17" s="39">
        <v>0</v>
      </c>
      <c r="AES17" s="39">
        <v>280</v>
      </c>
      <c r="AET17" s="68">
        <f t="shared" si="116"/>
        <v>40.756914119359536</v>
      </c>
      <c r="AEU17" s="71"/>
      <c r="AEV17" s="66"/>
      <c r="AEX17" s="66"/>
      <c r="AEY17" s="39">
        <v>0</v>
      </c>
      <c r="AEZ17" s="39">
        <v>279</v>
      </c>
      <c r="AFA17" s="68">
        <f t="shared" si="117"/>
        <v>40.611353711790393</v>
      </c>
      <c r="AFB17" s="71"/>
      <c r="AFC17" s="66"/>
      <c r="AFE17" s="66"/>
      <c r="AFF17" s="39">
        <v>0</v>
      </c>
      <c r="AFG17" s="39">
        <v>279</v>
      </c>
      <c r="AFH17" s="68">
        <f t="shared" si="118"/>
        <v>40.670553935860063</v>
      </c>
      <c r="AFI17" s="71"/>
      <c r="AFJ17" s="66"/>
      <c r="AFL17" s="66"/>
      <c r="AFM17" s="39">
        <v>0</v>
      </c>
      <c r="AFN17" s="39">
        <v>279</v>
      </c>
      <c r="AFO17" s="68">
        <f t="shared" si="119"/>
        <v>40.670553935860063</v>
      </c>
      <c r="AFP17" s="71"/>
      <c r="AFQ17" s="66"/>
      <c r="AFS17" s="66"/>
      <c r="AFT17" s="39">
        <v>0</v>
      </c>
      <c r="AFU17" s="39">
        <v>279</v>
      </c>
      <c r="AFV17" s="68">
        <f t="shared" si="120"/>
        <v>40.670553935860063</v>
      </c>
      <c r="AFW17" s="71"/>
      <c r="AFX17" s="66"/>
      <c r="AFZ17" s="66"/>
      <c r="AGA17" s="39">
        <v>0</v>
      </c>
      <c r="AGB17" s="39">
        <v>279</v>
      </c>
      <c r="AGC17" s="68">
        <f t="shared" si="121"/>
        <v>40.729927007299274</v>
      </c>
      <c r="AGD17" s="71"/>
      <c r="AGE17" s="66"/>
      <c r="AGG17" s="66"/>
      <c r="AGH17" s="39">
        <v>0</v>
      </c>
      <c r="AGI17" s="39">
        <v>279</v>
      </c>
      <c r="AGJ17" s="68">
        <f t="shared" si="122"/>
        <v>40.729927007299274</v>
      </c>
      <c r="AGK17" s="71"/>
      <c r="AGL17" s="66"/>
      <c r="AGN17" s="66"/>
      <c r="AGO17" s="39">
        <v>0</v>
      </c>
      <c r="AGP17" s="39">
        <v>279</v>
      </c>
      <c r="AGQ17" s="68">
        <f t="shared" si="123"/>
        <v>40.729927007299274</v>
      </c>
      <c r="AGR17" s="71"/>
      <c r="AGS17" s="66"/>
      <c r="AGU17" s="66"/>
      <c r="AGV17" s="39">
        <v>0</v>
      </c>
      <c r="AGW17" s="39">
        <v>279</v>
      </c>
      <c r="AGX17" s="68">
        <f t="shared" si="124"/>
        <v>40.729927007299274</v>
      </c>
      <c r="AGY17" s="71"/>
      <c r="AGZ17" s="66"/>
      <c r="AHB17" s="66"/>
      <c r="AHC17" s="39">
        <v>0</v>
      </c>
      <c r="AHD17" s="39">
        <v>279</v>
      </c>
      <c r="AHE17" s="68">
        <f t="shared" si="125"/>
        <v>40.729927007299274</v>
      </c>
      <c r="AHF17" s="71"/>
      <c r="AHG17" s="66"/>
      <c r="AHI17" s="66"/>
      <c r="AHJ17" s="39">
        <v>0</v>
      </c>
      <c r="AHK17" s="39">
        <v>279</v>
      </c>
      <c r="AHL17" s="68">
        <f t="shared" si="126"/>
        <v>40.729927007299274</v>
      </c>
      <c r="AHM17" s="71"/>
      <c r="AHN17" s="66"/>
      <c r="AHP17" s="66"/>
      <c r="AHQ17" s="39">
        <v>0</v>
      </c>
      <c r="AHR17" s="39">
        <v>278</v>
      </c>
      <c r="AHS17" s="68">
        <f t="shared" si="127"/>
        <v>40.643274853801174</v>
      </c>
      <c r="AHT17" s="71"/>
      <c r="AHU17" s="66"/>
      <c r="AHW17" s="66"/>
      <c r="AHX17" s="39">
        <v>0</v>
      </c>
      <c r="AHY17" s="39">
        <v>278</v>
      </c>
      <c r="AHZ17" s="68">
        <f t="shared" si="128"/>
        <v>40.702781844802345</v>
      </c>
      <c r="AIA17" s="71"/>
      <c r="AIB17" s="66"/>
      <c r="AID17" s="66"/>
      <c r="AIE17" s="39">
        <v>0</v>
      </c>
      <c r="AIF17" s="39">
        <v>278</v>
      </c>
      <c r="AIG17" s="68">
        <f t="shared" si="129"/>
        <v>40.762463343108507</v>
      </c>
      <c r="AIH17" s="71"/>
      <c r="AII17" s="66"/>
      <c r="AIK17" s="66"/>
      <c r="AIL17" s="39">
        <v>0</v>
      </c>
      <c r="AIM17" s="39">
        <v>277</v>
      </c>
      <c r="AIN17" s="68">
        <f t="shared" si="130"/>
        <v>40.675477239353889</v>
      </c>
      <c r="AIO17" s="71"/>
      <c r="AIP17" s="66"/>
      <c r="AIR17" s="66"/>
      <c r="AIS17" s="39">
        <v>0</v>
      </c>
      <c r="AIT17" s="39">
        <v>277</v>
      </c>
      <c r="AIU17" s="68">
        <f t="shared" si="131"/>
        <v>40.675477239353889</v>
      </c>
      <c r="AIV17" s="71"/>
      <c r="AIW17" s="66"/>
      <c r="AIY17" s="66"/>
      <c r="AIZ17" s="39">
        <v>0</v>
      </c>
      <c r="AJA17" s="39">
        <v>277</v>
      </c>
      <c r="AJB17" s="68">
        <f t="shared" si="132"/>
        <v>40.675477239353889</v>
      </c>
      <c r="AJC17" s="71"/>
      <c r="AJD17" s="66"/>
      <c r="AJF17" s="66"/>
      <c r="AJG17" s="39">
        <v>0</v>
      </c>
      <c r="AJH17" s="39">
        <v>277</v>
      </c>
      <c r="AJI17" s="68">
        <f t="shared" si="133"/>
        <v>40.675477239353889</v>
      </c>
      <c r="AJJ17" s="71"/>
      <c r="AJK17" s="66"/>
      <c r="AJM17" s="66"/>
      <c r="AJN17" s="39">
        <v>0</v>
      </c>
      <c r="AJO17" s="39">
        <v>277</v>
      </c>
      <c r="AJP17" s="68">
        <f t="shared" si="134"/>
        <v>40.675477239353889</v>
      </c>
      <c r="AJQ17" s="71"/>
      <c r="AJR17" s="66"/>
      <c r="AJT17" s="66"/>
      <c r="AJU17" s="39">
        <v>0</v>
      </c>
      <c r="AJV17" s="39">
        <v>275</v>
      </c>
      <c r="AJW17" s="68">
        <f t="shared" si="135"/>
        <v>40.381791483113069</v>
      </c>
      <c r="AJX17" s="71"/>
      <c r="AJY17" s="66"/>
      <c r="AKA17" s="66"/>
      <c r="AKB17" s="39">
        <v>0</v>
      </c>
      <c r="AKC17" s="39">
        <v>275</v>
      </c>
      <c r="AKD17" s="68">
        <f t="shared" si="136"/>
        <v>40.381791483113069</v>
      </c>
      <c r="AKE17" s="71"/>
      <c r="AKF17" s="66"/>
      <c r="AKH17" s="66"/>
      <c r="AKI17" s="39">
        <v>0</v>
      </c>
      <c r="AKJ17" s="39">
        <v>275</v>
      </c>
      <c r="AKK17" s="68">
        <f t="shared" si="137"/>
        <v>40.381791483113069</v>
      </c>
      <c r="AKL17" s="71"/>
      <c r="AKM17" s="66"/>
      <c r="AKO17" s="66"/>
      <c r="AKP17" s="39">
        <v>0</v>
      </c>
      <c r="AKQ17" s="39">
        <v>274</v>
      </c>
      <c r="AKR17" s="68">
        <f t="shared" si="138"/>
        <v>40.294117647058826</v>
      </c>
      <c r="AKS17" s="71"/>
      <c r="AKT17" s="66"/>
      <c r="AKV17" s="66"/>
      <c r="AKW17" s="39">
        <v>0</v>
      </c>
      <c r="AKX17" s="39">
        <v>274</v>
      </c>
      <c r="AKY17" s="68">
        <f t="shared" si="139"/>
        <v>40.294117647058826</v>
      </c>
      <c r="AKZ17" s="71"/>
      <c r="ALA17" s="66"/>
      <c r="ALC17" s="66"/>
      <c r="ALD17" s="39">
        <v>0</v>
      </c>
      <c r="ALE17" s="39">
        <v>274</v>
      </c>
      <c r="ALF17" s="68">
        <f t="shared" si="140"/>
        <v>40.294117647058826</v>
      </c>
      <c r="ALG17" s="71"/>
      <c r="ALH17" s="66"/>
      <c r="ALJ17" s="66"/>
      <c r="ALK17" s="39">
        <v>0</v>
      </c>
      <c r="ALL17" s="39">
        <v>275</v>
      </c>
      <c r="ALM17" s="68">
        <f t="shared" si="141"/>
        <v>40.441176470588239</v>
      </c>
      <c r="ALN17" s="71"/>
      <c r="ALO17" s="66"/>
      <c r="ALQ17" s="66"/>
      <c r="ALR17" s="39">
        <v>0</v>
      </c>
      <c r="ALS17" s="39">
        <v>274</v>
      </c>
      <c r="ALT17" s="68">
        <f t="shared" si="142"/>
        <v>40.532544378698226</v>
      </c>
      <c r="ALU17" s="71"/>
      <c r="ALV17" s="66"/>
      <c r="ALX17" s="66"/>
      <c r="ALY17" s="39">
        <v>0</v>
      </c>
      <c r="ALZ17" s="39">
        <v>274</v>
      </c>
      <c r="AMA17" s="68">
        <f t="shared" si="143"/>
        <v>40.652818991097924</v>
      </c>
      <c r="AMB17" s="71"/>
      <c r="AMC17" s="66"/>
      <c r="AME17" s="66"/>
      <c r="AMF17" s="39">
        <v>0</v>
      </c>
      <c r="AMG17" s="39">
        <v>274</v>
      </c>
      <c r="AMH17" s="68">
        <f t="shared" si="144"/>
        <v>40.652818991097924</v>
      </c>
      <c r="AMI17" s="71"/>
      <c r="AMJ17" s="66"/>
      <c r="AML17" s="66"/>
      <c r="AMM17" s="39">
        <v>0</v>
      </c>
      <c r="AMN17" s="39">
        <v>274</v>
      </c>
      <c r="AMO17" s="68">
        <f t="shared" si="145"/>
        <v>40.652818991097924</v>
      </c>
      <c r="AMP17" s="71"/>
      <c r="AMQ17" s="66"/>
      <c r="AMS17" s="66"/>
      <c r="AMT17" s="39">
        <v>0</v>
      </c>
      <c r="AMU17" s="39">
        <v>273</v>
      </c>
      <c r="AMV17" s="68">
        <f t="shared" si="146"/>
        <v>40.685543964232487</v>
      </c>
      <c r="AMW17" s="71"/>
      <c r="AMX17" s="66"/>
      <c r="AMZ17" s="66"/>
      <c r="ANA17" s="39">
        <v>0</v>
      </c>
      <c r="ANB17" s="39">
        <v>271</v>
      </c>
      <c r="ANC17" s="68">
        <f t="shared" si="147"/>
        <v>40.568862275449099</v>
      </c>
      <c r="AND17" s="71"/>
      <c r="ANE17" s="66"/>
      <c r="ANG17" s="66"/>
      <c r="ANH17" s="39">
        <v>0</v>
      </c>
      <c r="ANI17" s="39">
        <v>271</v>
      </c>
      <c r="ANJ17" s="68">
        <f t="shared" si="148"/>
        <v>40.690690690690687</v>
      </c>
      <c r="ANK17" s="71"/>
      <c r="ANL17" s="66"/>
      <c r="ANN17" s="66"/>
      <c r="ANO17" s="39">
        <v>0</v>
      </c>
      <c r="ANP17" s="39">
        <v>271</v>
      </c>
      <c r="ANQ17" s="68">
        <f t="shared" si="149"/>
        <v>40.629685157421292</v>
      </c>
      <c r="ANR17" s="71"/>
      <c r="ANS17" s="66"/>
      <c r="ANU17" s="66"/>
      <c r="ANV17" s="39">
        <v>0</v>
      </c>
      <c r="ANW17" s="39">
        <v>270</v>
      </c>
      <c r="ANX17" s="68">
        <f t="shared" si="150"/>
        <v>40.662650602409641</v>
      </c>
      <c r="ANY17" s="71"/>
      <c r="ANZ17" s="66"/>
      <c r="AOB17" s="66"/>
      <c r="AOC17" s="39">
        <v>0</v>
      </c>
      <c r="AOD17" s="39">
        <v>270</v>
      </c>
      <c r="AOE17" s="68">
        <f t="shared" si="151"/>
        <v>40.662650602409641</v>
      </c>
      <c r="AOF17" s="71"/>
      <c r="AOG17" s="66"/>
      <c r="AOI17" s="66"/>
      <c r="AOJ17" s="39">
        <v>0</v>
      </c>
      <c r="AOK17" s="39">
        <v>269</v>
      </c>
      <c r="AOL17" s="68">
        <f t="shared" si="152"/>
        <v>40.634441087613297</v>
      </c>
      <c r="AOM17" s="71"/>
      <c r="AON17" s="66"/>
      <c r="AOP17" s="66"/>
      <c r="AOQ17" s="39">
        <v>0</v>
      </c>
      <c r="AOR17" s="39">
        <v>268</v>
      </c>
      <c r="AOS17" s="68">
        <f t="shared" si="153"/>
        <v>40.483383685800604</v>
      </c>
      <c r="AOT17" s="71"/>
      <c r="AOU17" s="66"/>
      <c r="AOW17" s="66"/>
      <c r="AOX17" s="39">
        <v>0</v>
      </c>
      <c r="AOY17" s="39">
        <v>268</v>
      </c>
      <c r="AOZ17" s="68">
        <f t="shared" si="154"/>
        <v>40.483383685800604</v>
      </c>
      <c r="APA17" s="71"/>
      <c r="APB17" s="66"/>
      <c r="APD17" s="66"/>
      <c r="APE17" s="39">
        <v>0</v>
      </c>
      <c r="APF17" s="39">
        <v>267</v>
      </c>
      <c r="APG17" s="68">
        <f t="shared" si="155"/>
        <v>40.515933232169957</v>
      </c>
      <c r="APH17" s="71"/>
      <c r="API17" s="66"/>
      <c r="APK17" s="66"/>
      <c r="APL17" s="39">
        <v>0</v>
      </c>
      <c r="APM17" s="39">
        <v>265</v>
      </c>
      <c r="APN17" s="68">
        <f t="shared" si="156"/>
        <v>40.396341463414636</v>
      </c>
      <c r="APO17" s="71"/>
      <c r="APP17" s="66"/>
      <c r="APR17" s="66"/>
      <c r="APS17" s="39">
        <v>0</v>
      </c>
      <c r="APT17" s="39">
        <v>263</v>
      </c>
      <c r="APU17" s="68">
        <f t="shared" si="157"/>
        <v>40.337423312883438</v>
      </c>
      <c r="APV17" s="71"/>
      <c r="APW17" s="66"/>
      <c r="APY17" s="66"/>
      <c r="APZ17" s="39">
        <v>0</v>
      </c>
      <c r="AQA17" s="39">
        <v>263</v>
      </c>
      <c r="AQB17" s="68">
        <f t="shared" si="158"/>
        <v>40.399385560675881</v>
      </c>
      <c r="AQC17" s="71"/>
      <c r="AQD17" s="66"/>
      <c r="AQF17" s="66"/>
      <c r="AQG17" s="39">
        <v>0</v>
      </c>
      <c r="AQH17" s="39">
        <v>263</v>
      </c>
      <c r="AQI17" s="68">
        <f t="shared" si="159"/>
        <v>40.46153846153846</v>
      </c>
      <c r="AQJ17" s="71"/>
      <c r="AQK17" s="66"/>
      <c r="AQM17" s="66"/>
      <c r="AQN17" s="39">
        <v>0</v>
      </c>
      <c r="AQO17" s="39">
        <v>263</v>
      </c>
      <c r="AQP17" s="68">
        <f t="shared" si="160"/>
        <v>40.46153846153846</v>
      </c>
      <c r="AQQ17" s="71"/>
      <c r="AQR17" s="66"/>
      <c r="AQT17" s="66"/>
      <c r="AQU17" s="39">
        <v>0</v>
      </c>
      <c r="AQV17" s="39">
        <v>260</v>
      </c>
      <c r="AQW17" s="68">
        <f t="shared" si="161"/>
        <v>40.185471406491502</v>
      </c>
      <c r="AQX17" s="71"/>
      <c r="AQY17" s="66"/>
      <c r="ARA17" s="66"/>
      <c r="ARB17" s="39">
        <v>0</v>
      </c>
      <c r="ARC17" s="39">
        <v>260</v>
      </c>
      <c r="ARD17" s="68">
        <f t="shared" si="162"/>
        <v>40.247678018575847</v>
      </c>
      <c r="ARE17" s="71"/>
      <c r="ARF17" s="66"/>
      <c r="ARH17" s="66"/>
      <c r="ARI17" s="39">
        <v>0</v>
      </c>
      <c r="ARJ17" s="39">
        <v>260</v>
      </c>
      <c r="ARK17" s="68">
        <f t="shared" si="163"/>
        <v>40.247678018575847</v>
      </c>
      <c r="ARL17" s="71"/>
      <c r="ARM17" s="66"/>
      <c r="ARO17" s="66"/>
      <c r="ARP17" s="39">
        <v>0</v>
      </c>
      <c r="ARQ17" s="39">
        <v>259</v>
      </c>
      <c r="ARR17" s="68">
        <f t="shared" si="164"/>
        <v>40.155038759689923</v>
      </c>
      <c r="ARS17" s="71"/>
      <c r="ART17" s="66"/>
      <c r="ARV17" s="66"/>
      <c r="ARW17" s="39">
        <v>0</v>
      </c>
      <c r="ARX17" s="39">
        <v>259</v>
      </c>
      <c r="ARY17" s="68">
        <f t="shared" si="165"/>
        <v>40.155038759689923</v>
      </c>
      <c r="ARZ17" s="71"/>
      <c r="ASA17" s="66"/>
      <c r="ASC17" s="66"/>
      <c r="ASD17" s="39">
        <v>0</v>
      </c>
      <c r="ASE17" s="39">
        <v>259</v>
      </c>
      <c r="ASF17" s="68">
        <f t="shared" si="166"/>
        <v>40.155038759689923</v>
      </c>
      <c r="ASG17" s="71"/>
      <c r="ASH17" s="66"/>
      <c r="ASJ17" s="66"/>
      <c r="ASK17" s="39">
        <v>0</v>
      </c>
      <c r="ASL17" s="39">
        <v>259</v>
      </c>
      <c r="ASM17" s="68">
        <f t="shared" si="167"/>
        <v>40.155038759689923</v>
      </c>
      <c r="ASN17" s="71"/>
      <c r="ASO17" s="66"/>
      <c r="ASQ17" s="66"/>
      <c r="ASR17" s="39">
        <v>0</v>
      </c>
      <c r="ASS17" s="39">
        <v>257</v>
      </c>
      <c r="AST17" s="68">
        <f t="shared" si="168"/>
        <v>40.031152647975077</v>
      </c>
      <c r="ASU17" s="71"/>
      <c r="ASV17" s="66"/>
      <c r="ASX17" s="66"/>
      <c r="ASY17" s="39">
        <v>0</v>
      </c>
      <c r="ASZ17" s="39">
        <v>256</v>
      </c>
      <c r="ATA17" s="68">
        <f t="shared" si="169"/>
        <v>39.937597503900157</v>
      </c>
      <c r="ATB17" s="71"/>
      <c r="ATC17" s="66"/>
      <c r="ATE17" s="66"/>
      <c r="ATF17" s="39">
        <v>0</v>
      </c>
      <c r="ATG17" s="39">
        <v>254</v>
      </c>
      <c r="ATH17" s="68">
        <f t="shared" si="170"/>
        <v>39.749608763693274</v>
      </c>
      <c r="ATI17" s="71"/>
      <c r="ATJ17" s="66"/>
      <c r="ATL17" s="66"/>
      <c r="ATM17" s="39">
        <v>0</v>
      </c>
      <c r="ATN17" s="39">
        <v>254</v>
      </c>
      <c r="ATO17" s="68">
        <f t="shared" si="171"/>
        <v>39.811912225705335</v>
      </c>
      <c r="ATP17" s="71"/>
      <c r="ATQ17" s="66"/>
      <c r="ATS17" s="66"/>
      <c r="ATT17" s="39">
        <v>0</v>
      </c>
      <c r="ATU17" s="39">
        <v>254</v>
      </c>
      <c r="ATV17" s="68">
        <f t="shared" si="172"/>
        <v>39.811912225705335</v>
      </c>
      <c r="ATW17" s="71"/>
      <c r="ATX17" s="66"/>
      <c r="ATZ17" s="66"/>
      <c r="AUA17" s="39">
        <v>0</v>
      </c>
      <c r="AUB17" s="39">
        <v>254</v>
      </c>
      <c r="AUC17" s="68">
        <f t="shared" si="173"/>
        <v>39.811912225705335</v>
      </c>
      <c r="AUD17" s="71"/>
      <c r="AUE17" s="66"/>
      <c r="AUG17" s="66"/>
      <c r="AUH17" s="39">
        <v>0</v>
      </c>
      <c r="AUI17" s="39">
        <v>254</v>
      </c>
      <c r="AUJ17" s="68">
        <f t="shared" si="174"/>
        <v>39.811912225705335</v>
      </c>
      <c r="AUK17" s="71"/>
      <c r="AUL17" s="66"/>
      <c r="AUN17" s="66"/>
      <c r="AUO17" s="39">
        <v>0</v>
      </c>
      <c r="AUP17" s="39">
        <v>254</v>
      </c>
      <c r="AUQ17" s="68">
        <f t="shared" si="175"/>
        <v>39.811912225705335</v>
      </c>
      <c r="AUR17" s="71"/>
      <c r="AUS17" s="66"/>
      <c r="AUU17" s="66"/>
      <c r="AUV17" s="39">
        <v>0</v>
      </c>
      <c r="AUW17" s="39">
        <v>250</v>
      </c>
      <c r="AUX17" s="68">
        <f t="shared" si="176"/>
        <v>39.556962025316459</v>
      </c>
      <c r="AUY17" s="71"/>
      <c r="AUZ17" s="66"/>
      <c r="AVB17" s="66"/>
      <c r="AVC17" s="39">
        <v>0</v>
      </c>
      <c r="AVD17" s="39">
        <v>243</v>
      </c>
      <c r="AVE17" s="68">
        <f t="shared" si="177"/>
        <v>39.770867430441896</v>
      </c>
      <c r="AVF17" s="71"/>
      <c r="AVG17" s="66"/>
      <c r="AVI17" s="66"/>
      <c r="AVJ17" s="39">
        <v>0</v>
      </c>
      <c r="AVK17" s="39">
        <v>241</v>
      </c>
      <c r="AVL17" s="68">
        <f t="shared" si="178"/>
        <v>39.638157894736842</v>
      </c>
      <c r="AVM17" s="71"/>
      <c r="AVN17" s="66"/>
      <c r="AVP17" s="66"/>
      <c r="AVQ17" s="39">
        <v>0</v>
      </c>
      <c r="AVR17" s="39">
        <v>241</v>
      </c>
      <c r="AVS17" s="68">
        <f t="shared" si="179"/>
        <v>39.703459637561778</v>
      </c>
      <c r="AVT17" s="71"/>
      <c r="AVU17" s="66"/>
      <c r="AVW17" s="66"/>
      <c r="AVX17" s="39">
        <v>0</v>
      </c>
      <c r="AVY17" s="39">
        <v>241</v>
      </c>
      <c r="AVZ17" s="68">
        <f t="shared" si="180"/>
        <v>39.768976897689768</v>
      </c>
      <c r="AWA17" s="71"/>
      <c r="AWB17" s="66"/>
      <c r="AWD17" s="66"/>
      <c r="AWE17" s="39">
        <v>0</v>
      </c>
      <c r="AWF17" s="39">
        <v>241</v>
      </c>
      <c r="AWG17" s="68">
        <f t="shared" si="181"/>
        <v>39.834710743801658</v>
      </c>
      <c r="AWH17" s="71"/>
      <c r="AWI17" s="66"/>
      <c r="AWK17" s="66"/>
      <c r="AWL17" s="39">
        <v>0</v>
      </c>
      <c r="AWM17" s="39">
        <v>239</v>
      </c>
      <c r="AWN17" s="68">
        <f t="shared" si="182"/>
        <v>39.767054908485854</v>
      </c>
      <c r="AWO17" s="71"/>
      <c r="AWP17" s="66"/>
      <c r="AWR17" s="66"/>
      <c r="AWS17" s="39">
        <v>0</v>
      </c>
      <c r="AWT17" s="39">
        <v>239</v>
      </c>
      <c r="AWU17" s="68">
        <f t="shared" si="183"/>
        <v>39.899833055091818</v>
      </c>
      <c r="AWV17" s="71"/>
      <c r="AWW17" s="66"/>
      <c r="AWY17" s="66"/>
      <c r="AWZ17" s="39">
        <v>0</v>
      </c>
      <c r="AXA17" s="39">
        <v>239</v>
      </c>
      <c r="AXB17" s="68">
        <f t="shared" si="184"/>
        <v>39.899833055091818</v>
      </c>
      <c r="AXC17" s="71"/>
      <c r="AXD17" s="66"/>
      <c r="AXF17" s="66"/>
      <c r="AXG17" s="39">
        <v>0</v>
      </c>
      <c r="AXH17" s="39">
        <v>238</v>
      </c>
      <c r="AXI17" s="68">
        <f t="shared" si="185"/>
        <v>39.865996649916248</v>
      </c>
      <c r="AXJ17" s="71"/>
      <c r="AXK17" s="66"/>
      <c r="AXM17" s="66"/>
      <c r="AXN17" s="39">
        <v>0</v>
      </c>
      <c r="AXO17" s="39">
        <v>238</v>
      </c>
      <c r="AXP17" s="68">
        <f t="shared" si="186"/>
        <v>39.932885906040269</v>
      </c>
      <c r="AXQ17" s="71"/>
      <c r="AXR17" s="66"/>
      <c r="AXT17" s="66"/>
      <c r="AXU17" s="39">
        <v>0</v>
      </c>
      <c r="AXV17" s="39">
        <v>238</v>
      </c>
      <c r="AXW17" s="68">
        <f t="shared" si="187"/>
        <v>40</v>
      </c>
      <c r="AXX17" s="71"/>
      <c r="AXY17" s="66"/>
      <c r="AYA17" s="66"/>
      <c r="AYB17" s="39">
        <v>0</v>
      </c>
      <c r="AYC17" s="39">
        <v>237</v>
      </c>
      <c r="AYD17" s="68">
        <f t="shared" si="188"/>
        <v>39.898989898989903</v>
      </c>
      <c r="AYE17" s="71"/>
      <c r="AYF17" s="66"/>
      <c r="AYH17" s="66"/>
      <c r="AYI17" s="39">
        <v>0</v>
      </c>
      <c r="AYJ17" s="39">
        <v>238</v>
      </c>
      <c r="AYK17" s="68">
        <f t="shared" si="189"/>
        <v>40.202702702702702</v>
      </c>
      <c r="AYL17" s="71"/>
      <c r="AYM17" s="66"/>
      <c r="AYO17" s="66"/>
      <c r="AYP17" s="39">
        <v>0</v>
      </c>
      <c r="AYQ17" s="39">
        <v>238</v>
      </c>
      <c r="AYR17" s="68">
        <f t="shared" si="190"/>
        <v>40.202702702702702</v>
      </c>
      <c r="AYS17" s="71"/>
      <c r="AYT17" s="66"/>
      <c r="AYV17" s="66"/>
      <c r="AYW17" s="39">
        <v>0</v>
      </c>
      <c r="AYX17" s="39">
        <v>238</v>
      </c>
      <c r="AYY17" s="68">
        <f t="shared" si="191"/>
        <v>40.270727580372252</v>
      </c>
      <c r="AYZ17" s="71"/>
      <c r="AZA17" s="66"/>
      <c r="AZC17" s="66"/>
      <c r="AZD17" s="39">
        <v>0</v>
      </c>
      <c r="AZE17" s="69">
        <f>237</f>
        <v>237</v>
      </c>
      <c r="AZF17" s="68">
        <f t="shared" si="192"/>
        <v>40.374787052810902</v>
      </c>
      <c r="AZG17" s="71"/>
      <c r="AZH17" s="66"/>
      <c r="AZJ17" s="66"/>
      <c r="AZK17" s="39">
        <v>0</v>
      </c>
      <c r="AZL17" s="69">
        <f>236</f>
        <v>236</v>
      </c>
      <c r="AZM17" s="68">
        <f t="shared" si="193"/>
        <v>40.480274442538594</v>
      </c>
      <c r="AZN17" s="71"/>
      <c r="AZO17" s="66"/>
      <c r="AZQ17" s="66"/>
      <c r="AZR17" s="39">
        <v>0</v>
      </c>
      <c r="AZS17" s="69">
        <f>235</f>
        <v>235</v>
      </c>
      <c r="AZT17" s="68">
        <f t="shared" si="194"/>
        <v>40.378006872852232</v>
      </c>
      <c r="AZU17" s="71"/>
      <c r="AZV17" s="66"/>
      <c r="AZX17" s="66"/>
      <c r="AZY17" s="39">
        <v>0</v>
      </c>
      <c r="AZZ17" s="69">
        <f>235</f>
        <v>235</v>
      </c>
      <c r="BAA17" s="68">
        <f t="shared" si="195"/>
        <v>40.587219343696027</v>
      </c>
      <c r="BAB17" s="71"/>
      <c r="BAC17" s="66"/>
      <c r="BAE17" s="66"/>
      <c r="BAF17" s="39">
        <v>0</v>
      </c>
      <c r="BAG17" s="69">
        <f>235</f>
        <v>235</v>
      </c>
      <c r="BAH17" s="68">
        <f t="shared" si="196"/>
        <v>40.517241379310342</v>
      </c>
      <c r="BAI17" s="71"/>
      <c r="BAJ17" s="66"/>
      <c r="BAL17" s="66"/>
      <c r="BAM17" s="39">
        <v>0</v>
      </c>
      <c r="BAN17" s="69">
        <f>233</f>
        <v>233</v>
      </c>
      <c r="BAO17" s="68">
        <f t="shared" si="197"/>
        <v>40.381282495667243</v>
      </c>
      <c r="BAP17" s="71"/>
      <c r="BAQ17" s="66"/>
      <c r="BAS17" s="66"/>
      <c r="BAT17" s="39">
        <v>0</v>
      </c>
      <c r="BAU17" s="69">
        <f>231</f>
        <v>231</v>
      </c>
      <c r="BAV17" s="68">
        <f t="shared" si="198"/>
        <v>40.31413612565445</v>
      </c>
      <c r="BAW17" s="71"/>
      <c r="BAX17" s="66"/>
      <c r="BAZ17" s="66"/>
      <c r="BBA17" s="39">
        <v>0</v>
      </c>
      <c r="BBB17" s="69">
        <f>230</f>
        <v>230</v>
      </c>
      <c r="BBC17" s="68">
        <f t="shared" si="199"/>
        <v>40.492957746478872</v>
      </c>
      <c r="BBD17" s="71"/>
      <c r="BBE17" s="66"/>
      <c r="BBG17" s="66"/>
      <c r="BBH17" s="39">
        <v>0</v>
      </c>
      <c r="BBI17" s="69">
        <f>228</f>
        <v>228</v>
      </c>
      <c r="BBJ17" s="68">
        <f t="shared" si="200"/>
        <v>40.353982300884958</v>
      </c>
      <c r="BBK17" s="71"/>
      <c r="BBL17" s="66"/>
      <c r="BBN17" s="66"/>
      <c r="BBO17" s="39">
        <v>0</v>
      </c>
      <c r="BBP17" s="69">
        <f>222</f>
        <v>222</v>
      </c>
      <c r="BBQ17" s="68">
        <f t="shared" si="201"/>
        <v>39.856373429084378</v>
      </c>
      <c r="BBR17" s="71"/>
      <c r="BBS17" s="66"/>
      <c r="BBU17" s="66"/>
      <c r="BBV17" s="39">
        <v>0</v>
      </c>
      <c r="BBW17" s="69">
        <f>221</f>
        <v>221</v>
      </c>
      <c r="BBX17" s="68">
        <f t="shared" si="202"/>
        <v>39.891696750902526</v>
      </c>
      <c r="BBY17" s="71"/>
      <c r="BBZ17" s="66"/>
      <c r="BCB17" s="66"/>
      <c r="BCC17" s="39">
        <v>0</v>
      </c>
      <c r="BCD17" s="69">
        <f>214</f>
        <v>214</v>
      </c>
      <c r="BCE17" s="68">
        <f t="shared" si="203"/>
        <v>39.629629629629633</v>
      </c>
      <c r="BCF17" s="71"/>
      <c r="BCG17" s="66"/>
      <c r="BCI17" s="66"/>
      <c r="BCJ17" s="39">
        <v>0</v>
      </c>
      <c r="BCK17" s="69">
        <f>210</f>
        <v>210</v>
      </c>
      <c r="BCL17" s="68">
        <f t="shared" si="204"/>
        <v>39.69754253308129</v>
      </c>
      <c r="BCM17" s="71"/>
      <c r="BCN17" s="66"/>
      <c r="BCP17" s="66"/>
      <c r="BCQ17" s="39">
        <v>0</v>
      </c>
      <c r="BCR17" s="69">
        <f>206</f>
        <v>206</v>
      </c>
      <c r="BCS17" s="68">
        <f t="shared" si="205"/>
        <v>39.615384615384613</v>
      </c>
      <c r="BCT17" s="71"/>
      <c r="BCU17" s="66"/>
      <c r="BCW17" s="66"/>
      <c r="BCX17" s="39">
        <v>0</v>
      </c>
      <c r="BCY17" s="69">
        <f>203</f>
        <v>203</v>
      </c>
      <c r="BCZ17" s="68">
        <f t="shared" si="206"/>
        <v>39.571150097465882</v>
      </c>
      <c r="BDA17" s="71"/>
      <c r="BDB17" s="66"/>
      <c r="BDD17" s="66"/>
      <c r="BDE17" s="39">
        <v>0</v>
      </c>
      <c r="BDF17" s="69">
        <f>202</f>
        <v>202</v>
      </c>
      <c r="BDG17" s="68">
        <f t="shared" si="207"/>
        <v>39.685658153241647</v>
      </c>
      <c r="BDH17" s="71"/>
      <c r="BDI17" s="63"/>
      <c r="BDJ17" s="64"/>
      <c r="BDK17" s="63"/>
      <c r="BDL17" s="39">
        <v>0</v>
      </c>
      <c r="BDM17" s="70">
        <f>197</f>
        <v>197</v>
      </c>
      <c r="BDN17" s="68">
        <f t="shared" si="208"/>
        <v>39.878542510121456</v>
      </c>
      <c r="BDO17" s="71"/>
      <c r="BDP17" s="63"/>
      <c r="BDQ17" s="64"/>
      <c r="BDR17" s="63"/>
      <c r="BDS17" s="39">
        <v>0</v>
      </c>
      <c r="BDT17" s="70">
        <v>186</v>
      </c>
      <c r="BDU17" s="68">
        <f t="shared" si="209"/>
        <v>40.172786177105827</v>
      </c>
      <c r="BDV17" s="71"/>
      <c r="BDW17" s="63"/>
      <c r="BDX17" s="64"/>
      <c r="BDY17" s="63"/>
      <c r="BDZ17" s="39">
        <v>0</v>
      </c>
      <c r="BEA17" s="70">
        <v>177</v>
      </c>
      <c r="BEB17" s="68">
        <f t="shared" si="210"/>
        <v>39.954853273137694</v>
      </c>
      <c r="BEC17" s="71"/>
      <c r="BED17" s="63"/>
      <c r="BEE17" s="64"/>
      <c r="BEF17" s="63"/>
      <c r="BEG17" s="39">
        <v>0</v>
      </c>
      <c r="BEH17" s="70">
        <v>157</v>
      </c>
      <c r="BEI17" s="68">
        <f t="shared" si="211"/>
        <v>39.054726368159201</v>
      </c>
      <c r="BEJ17" s="71"/>
      <c r="BEK17" s="63"/>
      <c r="BEL17" s="64"/>
      <c r="BEM17" s="63"/>
      <c r="BEN17" s="39">
        <v>0</v>
      </c>
      <c r="BEO17" s="70">
        <v>150</v>
      </c>
      <c r="BEP17" s="68">
        <f t="shared" si="212"/>
        <v>38.560411311053983</v>
      </c>
      <c r="BEQ17" s="71"/>
      <c r="BER17" s="63"/>
      <c r="BES17" s="64"/>
      <c r="BET17" s="63"/>
      <c r="BEU17" s="39">
        <v>0</v>
      </c>
      <c r="BEV17" s="70">
        <v>148</v>
      </c>
      <c r="BEW17" s="68">
        <f t="shared" si="213"/>
        <v>38.7434554973822</v>
      </c>
      <c r="BEX17" s="71"/>
      <c r="BEY17" s="63"/>
      <c r="BEZ17" s="64"/>
      <c r="BFA17" s="63"/>
      <c r="BFB17" s="39">
        <v>0</v>
      </c>
      <c r="BFC17" s="70">
        <v>143</v>
      </c>
      <c r="BFD17" s="68">
        <f t="shared" si="214"/>
        <v>38.133333333333333</v>
      </c>
    </row>
    <row r="18" spans="1:1512" s="2" customFormat="1" ht="12.75">
      <c r="A18" s="118"/>
      <c r="B18" s="62"/>
      <c r="C18" s="72"/>
      <c r="D18" s="73"/>
      <c r="E18" s="72"/>
      <c r="F18" s="73"/>
      <c r="G18" s="78"/>
      <c r="H18" s="73"/>
      <c r="I18" s="75"/>
      <c r="J18" s="76"/>
      <c r="K18" s="75"/>
      <c r="L18" s="39"/>
      <c r="M18" s="173"/>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39"/>
      <c r="BK18" s="78"/>
      <c r="BL18" s="73"/>
      <c r="BM18" s="75"/>
      <c r="BN18" s="76"/>
      <c r="BO18" s="75"/>
      <c r="BP18" s="39"/>
      <c r="BQ18" s="39"/>
      <c r="BR18" s="78"/>
      <c r="BS18" s="73"/>
      <c r="BT18" s="75"/>
      <c r="BU18" s="76"/>
      <c r="BV18" s="75"/>
      <c r="BW18" s="39"/>
      <c r="BX18" s="39"/>
      <c r="BY18" s="78"/>
      <c r="BZ18" s="74"/>
      <c r="CA18" s="75"/>
      <c r="CB18" s="76"/>
      <c r="CC18" s="75"/>
      <c r="CD18" s="39"/>
      <c r="CE18" s="39"/>
      <c r="CF18" s="78"/>
      <c r="CG18" s="74"/>
      <c r="CH18" s="75"/>
      <c r="CI18" s="76"/>
      <c r="CJ18" s="75"/>
      <c r="CK18" s="39"/>
      <c r="CL18" s="39"/>
      <c r="CM18" s="78"/>
      <c r="CN18" s="74"/>
      <c r="CO18" s="75"/>
      <c r="CP18" s="76"/>
      <c r="CQ18" s="75"/>
      <c r="CR18" s="39"/>
      <c r="CS18" s="39"/>
      <c r="CT18" s="78"/>
      <c r="CU18" s="74"/>
      <c r="CV18" s="75"/>
      <c r="CW18" s="76"/>
      <c r="CX18" s="75"/>
      <c r="CY18" s="39"/>
      <c r="CZ18" s="39"/>
      <c r="DA18" s="78"/>
      <c r="DB18" s="74"/>
      <c r="DC18" s="75"/>
      <c r="DD18" s="76"/>
      <c r="DE18" s="75"/>
      <c r="DF18" s="39"/>
      <c r="DG18" s="39"/>
      <c r="DH18" s="78"/>
      <c r="DI18" s="74"/>
      <c r="DJ18" s="75"/>
      <c r="DK18" s="76"/>
      <c r="DL18" s="75"/>
      <c r="DM18" s="39"/>
      <c r="DN18" s="39"/>
      <c r="DO18" s="78"/>
      <c r="DP18" s="74"/>
      <c r="DQ18" s="75"/>
      <c r="DR18" s="76"/>
      <c r="DS18" s="75"/>
      <c r="DT18" s="39"/>
      <c r="DU18" s="39"/>
      <c r="DV18" s="78"/>
      <c r="DW18" s="74"/>
      <c r="DX18" s="75"/>
      <c r="DY18" s="76"/>
      <c r="DZ18" s="75"/>
      <c r="EA18" s="39"/>
      <c r="EB18" s="39"/>
      <c r="EC18" s="78"/>
      <c r="ED18" s="74"/>
      <c r="EE18" s="75"/>
      <c r="EF18" s="76"/>
      <c r="EG18" s="75"/>
      <c r="EH18" s="39"/>
      <c r="EI18" s="39"/>
      <c r="EJ18" s="78"/>
      <c r="EK18" s="74"/>
      <c r="EL18" s="75"/>
      <c r="EM18" s="76"/>
      <c r="EN18" s="75"/>
      <c r="EO18" s="39"/>
      <c r="EP18" s="39"/>
      <c r="EQ18" s="78"/>
      <c r="ER18" s="74"/>
      <c r="ES18" s="75"/>
      <c r="ET18" s="76"/>
      <c r="EU18" s="75"/>
      <c r="EV18" s="39"/>
      <c r="EW18" s="39"/>
      <c r="EX18" s="78"/>
      <c r="EY18" s="74"/>
      <c r="EZ18" s="75"/>
      <c r="FA18" s="76"/>
      <c r="FB18" s="75"/>
      <c r="FC18" s="39"/>
      <c r="FD18" s="39"/>
      <c r="FE18" s="78"/>
      <c r="FF18" s="74"/>
      <c r="FG18" s="75"/>
      <c r="FH18" s="76"/>
      <c r="FI18" s="75"/>
      <c r="FJ18" s="39"/>
      <c r="FK18" s="39"/>
      <c r="FL18" s="78"/>
      <c r="FM18" s="74"/>
      <c r="FN18" s="75"/>
      <c r="FO18" s="76"/>
      <c r="FP18" s="75"/>
      <c r="FQ18" s="39"/>
      <c r="FR18" s="39"/>
      <c r="FS18" s="78"/>
      <c r="FT18" s="74"/>
      <c r="FU18" s="75"/>
      <c r="FV18" s="76"/>
      <c r="FW18" s="75"/>
      <c r="FX18" s="39"/>
      <c r="FY18" s="39"/>
      <c r="FZ18" s="78"/>
      <c r="GA18" s="74"/>
      <c r="GB18" s="75"/>
      <c r="GC18" s="76"/>
      <c r="GD18" s="75"/>
      <c r="GE18" s="39"/>
      <c r="GF18" s="39"/>
      <c r="GG18" s="78"/>
      <c r="GH18" s="74"/>
      <c r="GI18" s="75"/>
      <c r="GJ18" s="76"/>
      <c r="GK18" s="75"/>
      <c r="GL18" s="39"/>
      <c r="GM18" s="39"/>
      <c r="GN18" s="78"/>
      <c r="GO18" s="74"/>
      <c r="GP18" s="75"/>
      <c r="GQ18" s="76"/>
      <c r="GR18" s="75"/>
      <c r="GS18" s="39"/>
      <c r="GT18" s="39"/>
      <c r="GU18" s="78"/>
      <c r="GV18" s="74"/>
      <c r="GW18" s="75"/>
      <c r="GX18" s="76"/>
      <c r="GY18" s="75"/>
      <c r="GZ18" s="39"/>
      <c r="HA18" s="39"/>
      <c r="HB18" s="78"/>
      <c r="HC18" s="74"/>
      <c r="HD18" s="75"/>
      <c r="HE18" s="76"/>
      <c r="HF18" s="75"/>
      <c r="HG18" s="39"/>
      <c r="HH18" s="39"/>
      <c r="HI18" s="78"/>
      <c r="HJ18" s="74"/>
      <c r="HK18" s="75"/>
      <c r="HL18" s="76"/>
      <c r="HM18" s="75"/>
      <c r="HN18" s="39"/>
      <c r="HO18" s="39"/>
      <c r="HP18" s="78"/>
      <c r="HQ18" s="74"/>
      <c r="HR18" s="75"/>
      <c r="HS18" s="76"/>
      <c r="HT18" s="75"/>
      <c r="HU18" s="39"/>
      <c r="HV18" s="39"/>
      <c r="HW18" s="78"/>
      <c r="HX18" s="74"/>
      <c r="HY18" s="75"/>
      <c r="HZ18" s="76"/>
      <c r="IA18" s="75"/>
      <c r="IB18" s="39"/>
      <c r="IC18" s="39"/>
      <c r="ID18" s="78"/>
      <c r="IE18" s="74"/>
      <c r="IF18" s="75"/>
      <c r="IG18" s="76"/>
      <c r="IH18" s="75"/>
      <c r="II18" s="39"/>
      <c r="IJ18" s="39"/>
      <c r="IK18" s="78"/>
      <c r="IL18" s="74"/>
      <c r="IM18" s="75"/>
      <c r="IN18" s="76"/>
      <c r="IO18" s="75"/>
      <c r="IP18" s="39"/>
      <c r="IQ18" s="39"/>
      <c r="IR18" s="78"/>
      <c r="IS18" s="74"/>
      <c r="IT18" s="75"/>
      <c r="IU18" s="76"/>
      <c r="IV18" s="75"/>
      <c r="IW18" s="39"/>
      <c r="IX18" s="39"/>
      <c r="IY18" s="78"/>
      <c r="IZ18" s="74"/>
      <c r="JA18" s="75"/>
      <c r="JB18" s="76"/>
      <c r="JC18" s="75"/>
      <c r="JD18" s="39"/>
      <c r="JE18" s="39"/>
      <c r="JF18" s="78"/>
      <c r="JG18" s="74"/>
      <c r="JH18" s="75"/>
      <c r="JI18" s="76"/>
      <c r="JJ18" s="75"/>
      <c r="JK18" s="39"/>
      <c r="JL18" s="39"/>
      <c r="JM18" s="78"/>
      <c r="JN18" s="74"/>
      <c r="JO18" s="75"/>
      <c r="JP18" s="76"/>
      <c r="JQ18" s="75"/>
      <c r="JR18" s="39"/>
      <c r="JS18" s="39"/>
      <c r="JT18" s="78"/>
      <c r="JU18" s="74"/>
      <c r="JV18" s="75"/>
      <c r="JW18" s="76"/>
      <c r="JX18" s="75"/>
      <c r="JY18" s="39"/>
      <c r="JZ18" s="39"/>
      <c r="KA18" s="78"/>
      <c r="KB18" s="74"/>
      <c r="KC18" s="75"/>
      <c r="KD18" s="76"/>
      <c r="KE18" s="75"/>
      <c r="KF18" s="39"/>
      <c r="KG18" s="39"/>
      <c r="KH18" s="78"/>
      <c r="KI18" s="74"/>
      <c r="KJ18" s="75"/>
      <c r="KK18" s="76"/>
      <c r="KL18" s="75"/>
      <c r="KM18" s="39"/>
      <c r="KN18" s="39"/>
      <c r="KO18" s="78"/>
      <c r="KP18" s="74"/>
      <c r="KQ18" s="75"/>
      <c r="KR18" s="76"/>
      <c r="KS18" s="75"/>
      <c r="KT18" s="39"/>
      <c r="KU18" s="39"/>
      <c r="KV18" s="78"/>
      <c r="KW18" s="74"/>
      <c r="KX18" s="75"/>
      <c r="KY18" s="76"/>
      <c r="KZ18" s="75"/>
      <c r="LA18" s="39"/>
      <c r="LB18" s="39"/>
      <c r="LC18" s="78"/>
      <c r="LD18" s="74"/>
      <c r="LE18" s="75"/>
      <c r="LF18" s="76"/>
      <c r="LG18" s="75"/>
      <c r="LH18" s="39"/>
      <c r="LI18" s="39"/>
      <c r="LJ18" s="78"/>
      <c r="LK18" s="74"/>
      <c r="LL18" s="75"/>
      <c r="LM18" s="76"/>
      <c r="LN18" s="75"/>
      <c r="LO18" s="39"/>
      <c r="LP18" s="39"/>
      <c r="LQ18" s="78"/>
      <c r="LR18" s="74"/>
      <c r="LS18" s="75"/>
      <c r="LT18" s="76"/>
      <c r="LU18" s="75"/>
      <c r="LV18" s="39"/>
      <c r="LW18" s="39"/>
      <c r="LX18" s="78"/>
      <c r="LY18" s="74"/>
      <c r="LZ18" s="75"/>
      <c r="MA18" s="76"/>
      <c r="MB18" s="75"/>
      <c r="MC18" s="39"/>
      <c r="MD18" s="39"/>
      <c r="ME18" s="78"/>
      <c r="MF18" s="74"/>
      <c r="MG18" s="75"/>
      <c r="MH18" s="76"/>
      <c r="MI18" s="75"/>
      <c r="MJ18" s="39"/>
      <c r="MK18" s="39"/>
      <c r="ML18" s="78"/>
      <c r="MM18" s="74"/>
      <c r="MN18" s="75"/>
      <c r="MO18" s="76"/>
      <c r="MP18" s="75"/>
      <c r="MQ18" s="39"/>
      <c r="MR18" s="39"/>
      <c r="MS18" s="78"/>
      <c r="MT18" s="74"/>
      <c r="MU18" s="75"/>
      <c r="MV18" s="76"/>
      <c r="MW18" s="75"/>
      <c r="MX18" s="39"/>
      <c r="MY18" s="39"/>
      <c r="MZ18" s="78"/>
      <c r="NA18" s="74"/>
      <c r="NB18" s="75"/>
      <c r="NC18" s="76"/>
      <c r="ND18" s="75"/>
      <c r="NE18" s="39"/>
      <c r="NF18" s="39"/>
      <c r="NG18" s="78"/>
      <c r="NH18" s="74"/>
      <c r="NI18" s="75"/>
      <c r="NJ18" s="76"/>
      <c r="NK18" s="75"/>
      <c r="NL18" s="39"/>
      <c r="NM18" s="39"/>
      <c r="NN18" s="78"/>
      <c r="NO18" s="74"/>
      <c r="NP18" s="75"/>
      <c r="NQ18" s="76"/>
      <c r="NR18" s="75"/>
      <c r="NS18" s="39"/>
      <c r="NT18" s="39"/>
      <c r="NU18" s="78"/>
      <c r="NV18" s="74"/>
      <c r="NW18" s="75"/>
      <c r="NX18" s="76"/>
      <c r="NY18" s="75"/>
      <c r="NZ18" s="39"/>
      <c r="OA18" s="39"/>
      <c r="OB18" s="78"/>
      <c r="OC18" s="74"/>
      <c r="OD18" s="75"/>
      <c r="OE18" s="76"/>
      <c r="OF18" s="75"/>
      <c r="OG18" s="39"/>
      <c r="OH18" s="39"/>
      <c r="OI18" s="78"/>
      <c r="OJ18" s="74"/>
      <c r="OK18" s="75"/>
      <c r="OL18" s="76"/>
      <c r="OM18" s="75"/>
      <c r="ON18" s="39"/>
      <c r="OO18" s="39"/>
      <c r="OP18" s="78"/>
      <c r="OQ18" s="74"/>
      <c r="OR18" s="75"/>
      <c r="OS18" s="76"/>
      <c r="OT18" s="75"/>
      <c r="OU18" s="39"/>
      <c r="OV18" s="39"/>
      <c r="OW18" s="78"/>
      <c r="OX18" s="74"/>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76"/>
      <c r="ARK18" s="78"/>
      <c r="ARL18" s="74"/>
      <c r="ARM18" s="75"/>
      <c r="ARN18" s="76"/>
      <c r="ARO18" s="75"/>
      <c r="ARP18" s="39"/>
      <c r="ARQ18" s="76"/>
      <c r="ARR18" s="78"/>
      <c r="ARS18" s="74"/>
      <c r="ART18" s="75"/>
      <c r="ARU18" s="76"/>
      <c r="ARV18" s="75"/>
      <c r="ARW18" s="39"/>
      <c r="ARX18" s="76"/>
      <c r="ARY18" s="78"/>
      <c r="ARZ18" s="74"/>
      <c r="ASA18" s="75"/>
      <c r="ASB18" s="76"/>
      <c r="ASC18" s="75"/>
      <c r="ASD18" s="39"/>
      <c r="ASE18" s="76"/>
      <c r="ASF18" s="78"/>
      <c r="ASG18" s="74"/>
      <c r="ASH18" s="75"/>
      <c r="ASI18" s="76"/>
      <c r="ASJ18" s="75"/>
      <c r="ASK18" s="39"/>
      <c r="ASL18" s="76"/>
      <c r="ASM18" s="78"/>
      <c r="ASN18" s="74"/>
      <c r="ASO18" s="75"/>
      <c r="ASP18" s="76"/>
      <c r="ASQ18" s="75"/>
      <c r="ASR18" s="39"/>
      <c r="ASS18" s="76"/>
      <c r="AST18" s="78"/>
      <c r="ASU18" s="74"/>
      <c r="ASV18" s="75"/>
      <c r="ASW18" s="76"/>
      <c r="ASX18" s="75"/>
      <c r="ASY18" s="39"/>
      <c r="ASZ18" s="76"/>
      <c r="ATA18" s="78"/>
      <c r="ATB18" s="74"/>
      <c r="ATC18" s="75"/>
      <c r="ATD18" s="76"/>
      <c r="ATE18" s="75"/>
      <c r="ATF18" s="39"/>
      <c r="ATG18" s="76"/>
      <c r="ATH18" s="78"/>
      <c r="ATI18" s="74"/>
      <c r="ATJ18" s="75"/>
      <c r="ATK18" s="76"/>
      <c r="ATL18" s="75"/>
      <c r="ATM18" s="39"/>
      <c r="ATN18" s="76"/>
      <c r="ATO18" s="78"/>
      <c r="ATP18" s="74"/>
      <c r="ATQ18" s="75"/>
      <c r="ATR18" s="76"/>
      <c r="ATS18" s="75"/>
      <c r="ATT18" s="39"/>
      <c r="ATU18" s="76"/>
      <c r="ATV18" s="78"/>
      <c r="ATW18" s="74"/>
      <c r="ATX18" s="75"/>
      <c r="ATY18" s="76"/>
      <c r="ATZ18" s="75"/>
      <c r="AUA18" s="39"/>
      <c r="AUB18" s="76"/>
      <c r="AUC18" s="78"/>
      <c r="AUD18" s="74"/>
      <c r="AUE18" s="75"/>
      <c r="AUF18" s="76"/>
      <c r="AUG18" s="75"/>
      <c r="AUH18" s="39"/>
      <c r="AUI18" s="76"/>
      <c r="AUJ18" s="78"/>
      <c r="AUK18" s="74"/>
      <c r="AUL18" s="75"/>
      <c r="AUM18" s="76"/>
      <c r="AUN18" s="75"/>
      <c r="AUO18" s="39"/>
      <c r="AUP18" s="76"/>
      <c r="AUQ18" s="78"/>
      <c r="AUR18" s="74"/>
      <c r="AUS18" s="75"/>
      <c r="AUT18" s="76"/>
      <c r="AUU18" s="75"/>
      <c r="AUV18" s="39"/>
      <c r="AUW18" s="76"/>
      <c r="AUX18" s="78"/>
      <c r="AUY18" s="74"/>
      <c r="AUZ18" s="75"/>
      <c r="AVA18" s="76"/>
      <c r="AVB18" s="75"/>
      <c r="AVC18" s="39"/>
      <c r="AVD18" s="76"/>
      <c r="AVE18" s="78"/>
      <c r="AVF18" s="74"/>
      <c r="AVG18" s="75"/>
      <c r="AVH18" s="76"/>
      <c r="AVI18" s="75"/>
      <c r="AVJ18" s="39"/>
      <c r="AVK18" s="76"/>
      <c r="AVL18" s="78"/>
      <c r="AVM18" s="74"/>
      <c r="AVN18" s="75"/>
      <c r="AVO18" s="76"/>
      <c r="AVP18" s="75"/>
      <c r="AVQ18" s="39"/>
      <c r="AVR18" s="76"/>
      <c r="AVS18" s="78"/>
      <c r="AVT18" s="74"/>
      <c r="AVU18" s="75"/>
      <c r="AVV18" s="76"/>
      <c r="AVW18" s="75"/>
      <c r="AVX18" s="39"/>
      <c r="AVY18" s="76"/>
      <c r="AVZ18" s="78"/>
      <c r="AWA18" s="74"/>
      <c r="AWB18" s="75"/>
      <c r="AWC18" s="76"/>
      <c r="AWD18" s="75"/>
      <c r="AWE18" s="39"/>
      <c r="AWF18" s="76"/>
      <c r="AWG18" s="78"/>
      <c r="AWH18" s="74"/>
      <c r="AWI18" s="75"/>
      <c r="AWJ18" s="76"/>
      <c r="AWK18" s="75"/>
      <c r="AWL18" s="39"/>
      <c r="AWM18" s="76"/>
      <c r="AWN18" s="78"/>
      <c r="AWO18" s="74"/>
      <c r="AWP18" s="75"/>
      <c r="AWQ18" s="76"/>
      <c r="AWR18" s="75"/>
      <c r="AWS18" s="39"/>
      <c r="AWT18" s="76"/>
      <c r="AWU18" s="78"/>
      <c r="AWV18" s="74"/>
      <c r="AWW18" s="75"/>
      <c r="AWX18" s="76"/>
      <c r="AWY18" s="75"/>
      <c r="AWZ18" s="39"/>
      <c r="AXA18" s="76"/>
      <c r="AXB18" s="78"/>
      <c r="AXC18" s="74"/>
      <c r="AXD18" s="75"/>
      <c r="AXE18" s="76"/>
      <c r="AXF18" s="75"/>
      <c r="AXG18" s="39"/>
      <c r="AXH18" s="76"/>
      <c r="AXI18" s="78"/>
      <c r="AXJ18" s="74"/>
      <c r="AXK18" s="75"/>
      <c r="AXL18" s="76"/>
      <c r="AXM18" s="75"/>
      <c r="AXN18" s="39"/>
      <c r="AXO18" s="76"/>
      <c r="AXP18" s="78"/>
      <c r="AXQ18" s="74"/>
      <c r="AXR18" s="75"/>
      <c r="AXS18" s="76"/>
      <c r="AXT18" s="75"/>
      <c r="AXU18" s="39"/>
      <c r="AXV18" s="76"/>
      <c r="AXW18" s="78"/>
      <c r="AXX18" s="74"/>
      <c r="AXY18" s="75"/>
      <c r="AXZ18" s="76"/>
      <c r="AYA18" s="75"/>
      <c r="AYB18" s="39"/>
      <c r="AYC18" s="76"/>
      <c r="AYD18" s="78"/>
      <c r="AYE18" s="74"/>
      <c r="AYF18" s="75"/>
      <c r="AYG18" s="76"/>
      <c r="AYH18" s="75"/>
      <c r="AYI18" s="39"/>
      <c r="AYJ18" s="76"/>
      <c r="AYK18" s="78"/>
      <c r="AYL18" s="74"/>
      <c r="AYM18" s="75"/>
      <c r="AYN18" s="76"/>
      <c r="AYO18" s="75"/>
      <c r="AYP18" s="39"/>
      <c r="AYQ18" s="76"/>
      <c r="AYR18" s="78"/>
      <c r="AYS18" s="74"/>
      <c r="AYT18" s="75"/>
      <c r="AYU18" s="76"/>
      <c r="AYV18" s="75"/>
      <c r="AYW18" s="39"/>
      <c r="AYX18" s="76"/>
      <c r="AYY18" s="78"/>
      <c r="AYZ18" s="74"/>
      <c r="AZA18" s="75"/>
      <c r="AZB18" s="76"/>
      <c r="AZC18" s="75"/>
      <c r="AZD18" s="39"/>
      <c r="AZE18" s="76"/>
      <c r="AZF18" s="78"/>
      <c r="AZG18" s="74"/>
      <c r="AZH18" s="75"/>
      <c r="AZI18" s="76"/>
      <c r="AZJ18" s="75"/>
      <c r="AZK18" s="39"/>
      <c r="AZL18" s="76"/>
      <c r="AZM18" s="78"/>
      <c r="AZN18" s="74"/>
      <c r="AZO18" s="75"/>
      <c r="AZP18" s="76"/>
      <c r="AZQ18" s="75"/>
      <c r="AZR18" s="39"/>
      <c r="AZS18" s="76"/>
      <c r="AZT18" s="78"/>
      <c r="AZU18" s="74"/>
      <c r="AZV18" s="75"/>
      <c r="AZW18" s="76"/>
      <c r="AZX18" s="75"/>
      <c r="AZY18" s="39"/>
      <c r="AZZ18" s="76"/>
      <c r="BAA18" s="78"/>
      <c r="BAB18" s="74"/>
      <c r="BAC18" s="75"/>
      <c r="BAD18" s="76"/>
      <c r="BAE18" s="75"/>
      <c r="BAF18" s="39"/>
      <c r="BAG18" s="76"/>
      <c r="BAH18" s="78"/>
      <c r="BAI18" s="74"/>
      <c r="BAJ18" s="75"/>
      <c r="BAK18" s="76"/>
      <c r="BAL18" s="75"/>
      <c r="BAM18" s="39"/>
      <c r="BAN18" s="76"/>
      <c r="BAO18" s="78"/>
      <c r="BAP18" s="74"/>
      <c r="BAQ18" s="75"/>
      <c r="BAR18" s="76"/>
      <c r="BAS18" s="75"/>
      <c r="BAT18" s="39"/>
      <c r="BAU18" s="76"/>
      <c r="BAV18" s="78"/>
      <c r="BAW18" s="74"/>
      <c r="BAX18" s="75"/>
      <c r="BAY18" s="76"/>
      <c r="BAZ18" s="75"/>
      <c r="BBA18" s="39"/>
      <c r="BBB18" s="76"/>
      <c r="BBC18" s="78"/>
      <c r="BBD18" s="74"/>
      <c r="BBE18" s="75"/>
      <c r="BBF18" s="76"/>
      <c r="BBG18" s="75"/>
      <c r="BBH18" s="39"/>
      <c r="BBI18" s="76"/>
      <c r="BBJ18" s="78"/>
      <c r="BBK18" s="74"/>
      <c r="BBL18" s="75"/>
      <c r="BBM18" s="76"/>
      <c r="BBN18" s="75"/>
      <c r="BBO18" s="39"/>
      <c r="BBP18" s="76"/>
      <c r="BBQ18" s="78"/>
      <c r="BBR18" s="74"/>
      <c r="BBS18" s="75"/>
      <c r="BBT18" s="76"/>
      <c r="BBU18" s="75"/>
      <c r="BBV18" s="39"/>
      <c r="BBW18" s="76"/>
      <c r="BBX18" s="78"/>
      <c r="BBY18" s="74"/>
      <c r="BBZ18" s="75"/>
      <c r="BCA18" s="76"/>
      <c r="BCB18" s="75"/>
      <c r="BCC18" s="39"/>
      <c r="BCD18" s="76"/>
      <c r="BCE18" s="78"/>
      <c r="BCF18" s="74"/>
      <c r="BCG18" s="75"/>
      <c r="BCH18" s="76"/>
      <c r="BCI18" s="75"/>
      <c r="BCJ18" s="39"/>
      <c r="BCK18" s="76"/>
      <c r="BCL18" s="78"/>
      <c r="BCM18" s="74"/>
      <c r="BCN18" s="75"/>
      <c r="BCO18" s="76"/>
      <c r="BCP18" s="75"/>
      <c r="BCQ18" s="39"/>
      <c r="BCR18" s="76"/>
      <c r="BCS18" s="78"/>
      <c r="BCT18" s="74"/>
      <c r="BCU18" s="75"/>
      <c r="BCV18" s="76"/>
      <c r="BCW18" s="75"/>
      <c r="BCX18" s="39"/>
      <c r="BCY18" s="76"/>
      <c r="BCZ18" s="78"/>
      <c r="BDA18" s="74"/>
      <c r="BDB18" s="75"/>
      <c r="BDC18" s="76"/>
      <c r="BDD18" s="75"/>
      <c r="BDE18" s="39"/>
      <c r="BDF18" s="76"/>
      <c r="BDG18" s="78"/>
      <c r="BDH18" s="74"/>
      <c r="BDI18" s="72"/>
      <c r="BDJ18" s="73"/>
      <c r="BDK18" s="72"/>
      <c r="BDL18" s="39"/>
      <c r="BDM18" s="73"/>
      <c r="BDN18" s="78"/>
      <c r="BDO18" s="74"/>
      <c r="BDP18" s="72"/>
      <c r="BDQ18" s="73"/>
      <c r="BDR18" s="72"/>
      <c r="BDS18" s="39"/>
      <c r="BDT18" s="73"/>
      <c r="BDU18" s="78"/>
      <c r="BDV18" s="74"/>
      <c r="BDW18" s="72"/>
      <c r="BDX18" s="73"/>
      <c r="BDY18" s="72"/>
      <c r="BDZ18" s="39"/>
      <c r="BEA18" s="73"/>
      <c r="BEB18" s="78"/>
      <c r="BEC18" s="74"/>
      <c r="BED18" s="72"/>
      <c r="BEE18" s="73"/>
      <c r="BEF18" s="72"/>
      <c r="BEG18" s="39"/>
      <c r="BEH18" s="73"/>
      <c r="BEI18" s="78"/>
      <c r="BEJ18" s="74"/>
      <c r="BEK18" s="72"/>
      <c r="BEL18" s="73"/>
      <c r="BEM18" s="72"/>
      <c r="BEN18" s="39"/>
      <c r="BEO18" s="73"/>
      <c r="BEP18" s="78"/>
      <c r="BEQ18" s="74"/>
      <c r="BER18" s="72"/>
      <c r="BES18" s="73"/>
      <c r="BET18" s="72"/>
      <c r="BEU18" s="39"/>
      <c r="BEV18" s="73"/>
      <c r="BEW18" s="78"/>
      <c r="BEX18" s="74"/>
      <c r="BEY18" s="72"/>
      <c r="BEZ18" s="73"/>
      <c r="BFA18" s="72"/>
      <c r="BFB18" s="39"/>
      <c r="BFC18" s="73"/>
      <c r="BFD18" s="78"/>
    </row>
    <row r="19" spans="1:1512" s="2" customFormat="1" ht="12.75">
      <c r="A19" s="128" t="s">
        <v>4</v>
      </c>
      <c r="B19" s="62">
        <f>SUM(B8:B17)</f>
        <v>4357033</v>
      </c>
      <c r="C19" s="79">
        <f>SUM(C8:C17)</f>
        <v>100</v>
      </c>
      <c r="D19" s="64">
        <f>SUM(D8:D17)</f>
        <v>4501742</v>
      </c>
      <c r="E19" s="79">
        <f>SUM(E8:E17)</f>
        <v>100.00000000000001</v>
      </c>
      <c r="F19" s="64">
        <f t="shared" ref="F19:G19" si="519">SUM(F8:F17)</f>
        <v>8858775</v>
      </c>
      <c r="G19" s="152">
        <f t="shared" si="519"/>
        <v>100.00000000000001</v>
      </c>
      <c r="H19" s="85">
        <f>SUM(H8:H17)</f>
        <v>1079</v>
      </c>
      <c r="I19" s="151">
        <f>SUM(I8:I17)</f>
        <v>100</v>
      </c>
      <c r="J19" s="82">
        <f>SUM(J8:J17)</f>
        <v>850</v>
      </c>
      <c r="K19" s="151">
        <f>SUM(K8:K17)</f>
        <v>100</v>
      </c>
      <c r="L19" s="39">
        <v>0</v>
      </c>
      <c r="M19" s="85">
        <f t="shared" ref="M19:N19" si="520">SUM(M8:M17)</f>
        <v>1929</v>
      </c>
      <c r="N19" s="84">
        <f t="shared" si="520"/>
        <v>100</v>
      </c>
      <c r="O19" s="85">
        <f>SUM(O8:O17)</f>
        <v>1018</v>
      </c>
      <c r="P19" s="151">
        <f>SUM(P8:P17)</f>
        <v>100</v>
      </c>
      <c r="Q19" s="82">
        <f>SUM(Q8:Q17)</f>
        <v>801</v>
      </c>
      <c r="R19" s="151">
        <f>SUM(R8:R17)</f>
        <v>100</v>
      </c>
      <c r="S19" s="39">
        <v>0</v>
      </c>
      <c r="T19" s="82">
        <f t="shared" ref="T19:U19" si="521">SUM(T8:T17)</f>
        <v>1819</v>
      </c>
      <c r="U19" s="84">
        <f t="shared" si="521"/>
        <v>100</v>
      </c>
      <c r="V19" s="85">
        <f>SUM(V8:V17)</f>
        <v>977</v>
      </c>
      <c r="W19" s="151">
        <f>SUM(W8:W17)</f>
        <v>100</v>
      </c>
      <c r="X19" s="82">
        <f>SUM(X8:X17)</f>
        <v>769</v>
      </c>
      <c r="Y19" s="151">
        <f>SUM(Y8:Y17)</f>
        <v>100</v>
      </c>
      <c r="Z19" s="39">
        <v>0</v>
      </c>
      <c r="AA19" s="82">
        <f t="shared" ref="AA19:AB19" si="522">SUM(AA8:AA17)</f>
        <v>1746</v>
      </c>
      <c r="AB19" s="84">
        <f t="shared" si="522"/>
        <v>100</v>
      </c>
      <c r="AC19" s="85">
        <f>SUM(AC8:AC17)</f>
        <v>941</v>
      </c>
      <c r="AD19" s="151">
        <f>SUM(AD8:AD17)</f>
        <v>100</v>
      </c>
      <c r="AE19" s="82">
        <f>SUM(AE8:AE17)</f>
        <v>739</v>
      </c>
      <c r="AF19" s="151">
        <f>SUM(AF8:AF17)</f>
        <v>100</v>
      </c>
      <c r="AG19" s="39">
        <v>0</v>
      </c>
      <c r="AH19" s="82">
        <f t="shared" ref="AH19:AI19" si="523">SUM(AH8:AH17)</f>
        <v>1680</v>
      </c>
      <c r="AI19" s="84">
        <f t="shared" si="523"/>
        <v>100</v>
      </c>
      <c r="AJ19" s="85">
        <f>SUM(AJ8:AJ17)</f>
        <v>914</v>
      </c>
      <c r="AK19" s="151">
        <f>SUM(AK8:AK17)</f>
        <v>100</v>
      </c>
      <c r="AL19" s="82">
        <f>SUM(AL8:AL17)</f>
        <v>720</v>
      </c>
      <c r="AM19" s="151">
        <f>SUM(AM8:AM17)</f>
        <v>100</v>
      </c>
      <c r="AN19" s="39">
        <v>0</v>
      </c>
      <c r="AO19" s="82">
        <f t="shared" ref="AO19:AP19" si="524">SUM(AO8:AO17)</f>
        <v>1634</v>
      </c>
      <c r="AP19" s="84">
        <f t="shared" si="524"/>
        <v>100</v>
      </c>
      <c r="AQ19" s="85">
        <f>SUM(AQ8:AQ17)</f>
        <v>883</v>
      </c>
      <c r="AR19" s="151">
        <f>SUM(AR8:AR17)</f>
        <v>100</v>
      </c>
      <c r="AS19" s="82">
        <f>SUM(AS8:AS17)</f>
        <v>700</v>
      </c>
      <c r="AT19" s="151">
        <f>SUM(AT8:AT17)</f>
        <v>100</v>
      </c>
      <c r="AU19" s="39">
        <v>0</v>
      </c>
      <c r="AV19" s="82">
        <f t="shared" ref="AV19:AW19" si="525">SUM(AV8:AV17)</f>
        <v>1583</v>
      </c>
      <c r="AW19" s="84">
        <f t="shared" si="525"/>
        <v>100</v>
      </c>
      <c r="AX19" s="85">
        <f>SUM(AX8:AX17)</f>
        <v>851</v>
      </c>
      <c r="AY19" s="151">
        <f>SUM(AY8:AY17)</f>
        <v>100</v>
      </c>
      <c r="AZ19" s="82">
        <f>SUM(AZ8:AZ17)</f>
        <v>663</v>
      </c>
      <c r="BA19" s="151">
        <f>SUM(BA8:BA17)</f>
        <v>100</v>
      </c>
      <c r="BB19" s="39">
        <v>0</v>
      </c>
      <c r="BC19" s="82">
        <f t="shared" ref="BC19:BD19" si="526">SUM(BC8:BC17)</f>
        <v>1514</v>
      </c>
      <c r="BD19" s="84">
        <f t="shared" si="526"/>
        <v>100</v>
      </c>
      <c r="BE19" s="85">
        <f>SUM(BE8:BE17)</f>
        <v>830</v>
      </c>
      <c r="BF19" s="151">
        <f>SUM(BF8:BF17)</f>
        <v>100</v>
      </c>
      <c r="BG19" s="82">
        <f>SUM(BG8:BG17)</f>
        <v>649</v>
      </c>
      <c r="BH19" s="151">
        <f>SUM(BH8:BH17)</f>
        <v>100</v>
      </c>
      <c r="BI19" s="39">
        <v>0</v>
      </c>
      <c r="BJ19" s="82">
        <f t="shared" ref="BJ19:BK19" si="527">SUM(BJ8:BJ17)</f>
        <v>1479</v>
      </c>
      <c r="BK19" s="84">
        <f t="shared" si="527"/>
        <v>100</v>
      </c>
      <c r="BL19" s="85">
        <f>SUM(BL8:BL17)</f>
        <v>795</v>
      </c>
      <c r="BM19" s="151">
        <f>SUM(BM8:BM17)</f>
        <v>100</v>
      </c>
      <c r="BN19" s="82">
        <f>SUM(BN8:BN17)</f>
        <v>628</v>
      </c>
      <c r="BO19" s="151">
        <f>SUM(BO8:BO17)</f>
        <v>100</v>
      </c>
      <c r="BP19" s="39">
        <v>0</v>
      </c>
      <c r="BQ19" s="82">
        <f t="shared" ref="BQ19:BR19" si="528">SUM(BQ8:BQ17)</f>
        <v>1423</v>
      </c>
      <c r="BR19" s="84">
        <f t="shared" si="528"/>
        <v>100</v>
      </c>
      <c r="BS19" s="85">
        <f>SUM(BS8:BS17)</f>
        <v>772</v>
      </c>
      <c r="BT19" s="151">
        <f>SUM(BT8:BT17)</f>
        <v>100</v>
      </c>
      <c r="BU19" s="82">
        <f>SUM(BU8:BU17)</f>
        <v>614</v>
      </c>
      <c r="BV19" s="151">
        <f>SUM(BV8:BV17)</f>
        <v>100</v>
      </c>
      <c r="BW19" s="39">
        <v>0</v>
      </c>
      <c r="BX19" s="82">
        <f t="shared" ref="BX19:BY19" si="529">SUM(BX8:BX17)</f>
        <v>1386</v>
      </c>
      <c r="BY19" s="84">
        <f t="shared" si="529"/>
        <v>100</v>
      </c>
      <c r="BZ19" s="80">
        <f>SUM(BZ8:BZ17)</f>
        <v>745</v>
      </c>
      <c r="CA19" s="151">
        <f>SUM(CA8:CA17)</f>
        <v>100</v>
      </c>
      <c r="CB19" s="82">
        <f>SUM(CB8:CB17)</f>
        <v>597</v>
      </c>
      <c r="CC19" s="151">
        <f>SUM(CC8:CC17)</f>
        <v>100</v>
      </c>
      <c r="CD19" s="39">
        <v>0</v>
      </c>
      <c r="CE19" s="82">
        <f t="shared" ref="CE19:CF19" si="530">SUM(CE8:CE17)</f>
        <v>1342</v>
      </c>
      <c r="CF19" s="84">
        <f t="shared" si="530"/>
        <v>100</v>
      </c>
      <c r="CG19" s="80">
        <f>SUM(CG8:CG17)</f>
        <v>731</v>
      </c>
      <c r="CH19" s="151">
        <f>SUM(CH8:CH17)</f>
        <v>100</v>
      </c>
      <c r="CI19" s="82">
        <f>SUM(CI8:CI17)</f>
        <v>589</v>
      </c>
      <c r="CJ19" s="151">
        <f>SUM(CJ8:CJ17)</f>
        <v>100</v>
      </c>
      <c r="CK19" s="39">
        <v>0</v>
      </c>
      <c r="CL19" s="82">
        <f t="shared" ref="CL19:CM19" si="531">SUM(CL8:CL17)</f>
        <v>1320</v>
      </c>
      <c r="CM19" s="84">
        <f t="shared" si="531"/>
        <v>100</v>
      </c>
      <c r="CN19" s="80">
        <f>SUM(CN8:CN17)</f>
        <v>718</v>
      </c>
      <c r="CO19" s="151">
        <f>SUM(CO8:CO17)</f>
        <v>100</v>
      </c>
      <c r="CP19" s="82">
        <f>SUM(CP8:CP17)</f>
        <v>578</v>
      </c>
      <c r="CQ19" s="151">
        <f>SUM(CQ8:CQ17)</f>
        <v>100</v>
      </c>
      <c r="CR19" s="39">
        <v>0</v>
      </c>
      <c r="CS19" s="82">
        <f t="shared" ref="CS19:CT19" si="532">SUM(CS8:CS17)</f>
        <v>1296</v>
      </c>
      <c r="CT19" s="84">
        <f t="shared" si="532"/>
        <v>100</v>
      </c>
      <c r="CU19" s="80">
        <f>SUM(CU8:CU17)</f>
        <v>696</v>
      </c>
      <c r="CV19" s="151">
        <f>SUM(CV8:CV17)</f>
        <v>100.00000000000001</v>
      </c>
      <c r="CW19" s="82">
        <f>SUM(CW8:CW17)</f>
        <v>559</v>
      </c>
      <c r="CX19" s="151">
        <f>SUM(CX8:CX17)</f>
        <v>100</v>
      </c>
      <c r="CY19" s="39">
        <v>0</v>
      </c>
      <c r="CZ19" s="82">
        <f t="shared" ref="CZ19:DA19" si="533">SUM(CZ8:CZ17)</f>
        <v>1255</v>
      </c>
      <c r="DA19" s="84">
        <f t="shared" si="533"/>
        <v>100</v>
      </c>
      <c r="DB19" s="80">
        <f>SUM(DB8:DB17)</f>
        <v>675</v>
      </c>
      <c r="DC19" s="151">
        <f>SUM(DC8:DC17)</f>
        <v>100</v>
      </c>
      <c r="DD19" s="82">
        <f>SUM(DD8:DD17)</f>
        <v>534</v>
      </c>
      <c r="DE19" s="151">
        <f>SUM(DE8:DE17)</f>
        <v>100</v>
      </c>
      <c r="DF19" s="39">
        <v>0</v>
      </c>
      <c r="DG19" s="82">
        <f t="shared" ref="DG19:DH19" si="534">SUM(DG8:DG17)</f>
        <v>1209</v>
      </c>
      <c r="DH19" s="84">
        <f t="shared" si="534"/>
        <v>100</v>
      </c>
      <c r="DI19" s="80">
        <f>SUM(DI8:DI17)</f>
        <v>675</v>
      </c>
      <c r="DJ19" s="151">
        <f>SUM(DJ8:DJ17)</f>
        <v>100</v>
      </c>
      <c r="DK19" s="82">
        <f>SUM(DK8:DK17)</f>
        <v>534</v>
      </c>
      <c r="DL19" s="151">
        <f>SUM(DL8:DL17)</f>
        <v>100</v>
      </c>
      <c r="DM19" s="39">
        <v>0</v>
      </c>
      <c r="DN19" s="82">
        <f t="shared" ref="DN19:DO19" si="535">SUM(DN8:DN17)</f>
        <v>1209</v>
      </c>
      <c r="DO19" s="84">
        <f t="shared" si="535"/>
        <v>100</v>
      </c>
      <c r="DP19" s="80"/>
      <c r="DQ19" s="81"/>
      <c r="DR19" s="82"/>
      <c r="DS19" s="83"/>
      <c r="DT19" s="39">
        <v>0</v>
      </c>
      <c r="DU19" s="82">
        <f t="shared" ref="DU19:DV19" si="536">SUM(DU8:DU17)</f>
        <v>1074</v>
      </c>
      <c r="DV19" s="84">
        <f t="shared" si="536"/>
        <v>100</v>
      </c>
      <c r="DW19" s="80"/>
      <c r="DX19" s="81"/>
      <c r="DY19" s="82"/>
      <c r="DZ19" s="83"/>
      <c r="EA19" s="39">
        <v>0</v>
      </c>
      <c r="EB19" s="82">
        <f t="shared" ref="EB19:EC19" si="537">SUM(EB8:EB17)</f>
        <v>1069</v>
      </c>
      <c r="EC19" s="84">
        <f t="shared" si="537"/>
        <v>100</v>
      </c>
      <c r="ED19" s="80"/>
      <c r="EE19" s="81"/>
      <c r="EF19" s="82"/>
      <c r="EG19" s="83"/>
      <c r="EH19" s="39">
        <v>0</v>
      </c>
      <c r="EI19" s="82">
        <f t="shared" ref="EI19:EJ19" si="538">SUM(EI8:EI17)</f>
        <v>1057</v>
      </c>
      <c r="EJ19" s="84">
        <f t="shared" si="538"/>
        <v>100</v>
      </c>
      <c r="EK19" s="80"/>
      <c r="EL19" s="81"/>
      <c r="EM19" s="82"/>
      <c r="EN19" s="83"/>
      <c r="EO19" s="39">
        <v>0</v>
      </c>
      <c r="EP19" s="82">
        <f t="shared" ref="EP19:EQ19" si="539">SUM(EP8:EP17)</f>
        <v>1045</v>
      </c>
      <c r="EQ19" s="84">
        <f t="shared" si="539"/>
        <v>100</v>
      </c>
      <c r="ER19" s="80"/>
      <c r="ES19" s="81"/>
      <c r="ET19" s="82"/>
      <c r="EU19" s="83"/>
      <c r="EV19" s="39">
        <v>0</v>
      </c>
      <c r="EW19" s="82">
        <f t="shared" ref="EW19:EX19" si="540">SUM(EW8:EW17)</f>
        <v>1022</v>
      </c>
      <c r="EX19" s="84">
        <f t="shared" si="540"/>
        <v>100</v>
      </c>
      <c r="EY19" s="80"/>
      <c r="EZ19" s="81"/>
      <c r="FA19" s="82"/>
      <c r="FB19" s="83"/>
      <c r="FC19" s="39">
        <v>0</v>
      </c>
      <c r="FD19" s="82">
        <f t="shared" ref="FD19:FE19" si="541">SUM(FD8:FD17)</f>
        <v>1006</v>
      </c>
      <c r="FE19" s="84">
        <f t="shared" si="541"/>
        <v>100</v>
      </c>
      <c r="FF19" s="80"/>
      <c r="FG19" s="81"/>
      <c r="FH19" s="82"/>
      <c r="FI19" s="83"/>
      <c r="FJ19" s="39">
        <v>0</v>
      </c>
      <c r="FK19" s="82">
        <f t="shared" ref="FK19:FL19" si="542">SUM(FK8:FK17)</f>
        <v>972</v>
      </c>
      <c r="FL19" s="84">
        <f t="shared" si="542"/>
        <v>100</v>
      </c>
      <c r="FM19" s="80"/>
      <c r="FN19" s="81"/>
      <c r="FO19" s="82"/>
      <c r="FP19" s="83"/>
      <c r="FQ19" s="39">
        <v>0</v>
      </c>
      <c r="FR19" s="82">
        <f t="shared" ref="FR19:FS19" si="543">SUM(FR8:FR17)</f>
        <v>946</v>
      </c>
      <c r="FS19" s="84">
        <f t="shared" si="543"/>
        <v>100</v>
      </c>
      <c r="FT19" s="80"/>
      <c r="FU19" s="81"/>
      <c r="FV19" s="82"/>
      <c r="FW19" s="83"/>
      <c r="FX19" s="39">
        <v>0</v>
      </c>
      <c r="FY19" s="82">
        <f t="shared" ref="FY19:FZ19" si="544">SUM(FY8:FY17)</f>
        <v>939</v>
      </c>
      <c r="FZ19" s="84">
        <f t="shared" si="544"/>
        <v>100</v>
      </c>
      <c r="GA19" s="80"/>
      <c r="GB19" s="81"/>
      <c r="GC19" s="82"/>
      <c r="GD19" s="83"/>
      <c r="GE19" s="39">
        <v>0</v>
      </c>
      <c r="GF19" s="82">
        <f t="shared" ref="GF19:GG19" si="545">SUM(GF8:GF17)</f>
        <v>935</v>
      </c>
      <c r="GG19" s="84">
        <f t="shared" si="545"/>
        <v>100</v>
      </c>
      <c r="GH19" s="80"/>
      <c r="GI19" s="81"/>
      <c r="GJ19" s="82"/>
      <c r="GK19" s="83"/>
      <c r="GL19" s="39">
        <v>0</v>
      </c>
      <c r="GM19" s="82">
        <f t="shared" ref="GM19:GN19" si="546">SUM(GM8:GM17)</f>
        <v>931</v>
      </c>
      <c r="GN19" s="84">
        <f t="shared" si="546"/>
        <v>100</v>
      </c>
      <c r="GO19" s="80"/>
      <c r="GP19" s="81"/>
      <c r="GQ19" s="82"/>
      <c r="GR19" s="83"/>
      <c r="GS19" s="39">
        <v>0</v>
      </c>
      <c r="GT19" s="82">
        <f t="shared" ref="GT19:GU19" si="547">SUM(GT8:GT17)</f>
        <v>923</v>
      </c>
      <c r="GU19" s="84">
        <f t="shared" si="547"/>
        <v>100</v>
      </c>
      <c r="GV19" s="80"/>
      <c r="GW19" s="81"/>
      <c r="GX19" s="82"/>
      <c r="GY19" s="83"/>
      <c r="GZ19" s="39">
        <v>0</v>
      </c>
      <c r="HA19" s="82">
        <f t="shared" ref="HA19:HB19" si="548">SUM(HA8:HA17)</f>
        <v>912</v>
      </c>
      <c r="HB19" s="84">
        <f t="shared" si="548"/>
        <v>100</v>
      </c>
      <c r="HC19" s="80"/>
      <c r="HD19" s="81"/>
      <c r="HE19" s="82"/>
      <c r="HF19" s="83"/>
      <c r="HG19" s="39">
        <v>0</v>
      </c>
      <c r="HH19" s="82">
        <f t="shared" ref="HH19:HI19" si="549">SUM(HH8:HH17)</f>
        <v>893</v>
      </c>
      <c r="HI19" s="84">
        <f t="shared" si="549"/>
        <v>100</v>
      </c>
      <c r="HJ19" s="80"/>
      <c r="HK19" s="81"/>
      <c r="HL19" s="82"/>
      <c r="HM19" s="83"/>
      <c r="HN19" s="39">
        <v>0</v>
      </c>
      <c r="HO19" s="82">
        <f t="shared" ref="HO19:HP19" si="550">SUM(HO8:HO17)</f>
        <v>883</v>
      </c>
      <c r="HP19" s="84">
        <f t="shared" si="550"/>
        <v>100</v>
      </c>
      <c r="HQ19" s="80"/>
      <c r="HR19" s="81"/>
      <c r="HS19" s="82"/>
      <c r="HT19" s="83"/>
      <c r="HU19" s="39">
        <v>0</v>
      </c>
      <c r="HV19" s="82">
        <f t="shared" ref="HV19:HW19" si="551">SUM(HV8:HV17)</f>
        <v>872</v>
      </c>
      <c r="HW19" s="84">
        <f t="shared" si="551"/>
        <v>100</v>
      </c>
      <c r="HX19" s="80"/>
      <c r="HY19" s="81"/>
      <c r="HZ19" s="82"/>
      <c r="IA19" s="83"/>
      <c r="IB19" s="39">
        <v>0</v>
      </c>
      <c r="IC19" s="82">
        <f t="shared" ref="IC19:ID19" si="552">SUM(IC8:IC17)</f>
        <v>870</v>
      </c>
      <c r="ID19" s="84">
        <f t="shared" si="552"/>
        <v>100</v>
      </c>
      <c r="IE19" s="80"/>
      <c r="IF19" s="81"/>
      <c r="IG19" s="82"/>
      <c r="IH19" s="83"/>
      <c r="II19" s="39">
        <v>0</v>
      </c>
      <c r="IJ19" s="82">
        <f t="shared" ref="IJ19:IK19" si="553">SUM(IJ8:IJ17)</f>
        <v>864</v>
      </c>
      <c r="IK19" s="84">
        <f t="shared" si="553"/>
        <v>100</v>
      </c>
      <c r="IL19" s="80"/>
      <c r="IM19" s="81"/>
      <c r="IN19" s="82"/>
      <c r="IO19" s="83"/>
      <c r="IP19" s="39">
        <v>0</v>
      </c>
      <c r="IQ19" s="82">
        <f t="shared" ref="IQ19:IR19" si="554">SUM(IQ8:IQ17)</f>
        <v>857</v>
      </c>
      <c r="IR19" s="84">
        <f t="shared" si="554"/>
        <v>100</v>
      </c>
      <c r="IS19" s="80"/>
      <c r="IT19" s="81"/>
      <c r="IU19" s="82"/>
      <c r="IV19" s="83"/>
      <c r="IW19" s="39">
        <v>0</v>
      </c>
      <c r="IX19" s="82">
        <f t="shared" ref="IX19:IY19" si="555">SUM(IX8:IX17)</f>
        <v>853</v>
      </c>
      <c r="IY19" s="84">
        <f t="shared" si="555"/>
        <v>100</v>
      </c>
      <c r="IZ19" s="80"/>
      <c r="JA19" s="81"/>
      <c r="JB19" s="82"/>
      <c r="JC19" s="83"/>
      <c r="JD19" s="39">
        <v>0</v>
      </c>
      <c r="JE19" s="82">
        <f t="shared" ref="JE19:JF19" si="556">SUM(JE8:JE17)</f>
        <v>848</v>
      </c>
      <c r="JF19" s="84">
        <f t="shared" si="556"/>
        <v>100</v>
      </c>
      <c r="JG19" s="80"/>
      <c r="JH19" s="81"/>
      <c r="JI19" s="82"/>
      <c r="JJ19" s="83"/>
      <c r="JK19" s="39">
        <v>0</v>
      </c>
      <c r="JL19" s="82">
        <f t="shared" ref="JL19:JM19" si="557">SUM(JL8:JL17)</f>
        <v>835</v>
      </c>
      <c r="JM19" s="84">
        <f t="shared" si="557"/>
        <v>100</v>
      </c>
      <c r="JN19" s="80"/>
      <c r="JO19" s="81"/>
      <c r="JP19" s="82"/>
      <c r="JQ19" s="83"/>
      <c r="JR19" s="39">
        <v>0</v>
      </c>
      <c r="JS19" s="82">
        <f t="shared" ref="JS19:JT19" si="558">SUM(JS8:JS17)</f>
        <v>827</v>
      </c>
      <c r="JT19" s="84">
        <f t="shared" si="558"/>
        <v>100</v>
      </c>
      <c r="JU19" s="80"/>
      <c r="JV19" s="81"/>
      <c r="JW19" s="82"/>
      <c r="JX19" s="83"/>
      <c r="JY19" s="39">
        <v>0</v>
      </c>
      <c r="JZ19" s="82">
        <f t="shared" ref="JZ19:KA19" si="559">SUM(JZ8:JZ17)</f>
        <v>825</v>
      </c>
      <c r="KA19" s="84">
        <f t="shared" si="559"/>
        <v>100</v>
      </c>
      <c r="KB19" s="80"/>
      <c r="KC19" s="81"/>
      <c r="KD19" s="82"/>
      <c r="KE19" s="83"/>
      <c r="KF19" s="39">
        <v>0</v>
      </c>
      <c r="KG19" s="82">
        <f t="shared" ref="KG19:KH19" si="560">SUM(KG8:KG17)</f>
        <v>821</v>
      </c>
      <c r="KH19" s="84">
        <f t="shared" si="560"/>
        <v>100</v>
      </c>
      <c r="KI19" s="80"/>
      <c r="KJ19" s="81"/>
      <c r="KK19" s="82"/>
      <c r="KL19" s="83"/>
      <c r="KM19" s="39">
        <v>0</v>
      </c>
      <c r="KN19" s="82">
        <f t="shared" ref="KN19:KO19" si="561">SUM(KN8:KN17)</f>
        <v>820</v>
      </c>
      <c r="KO19" s="84">
        <f t="shared" si="561"/>
        <v>100</v>
      </c>
      <c r="KP19" s="80"/>
      <c r="KQ19" s="81"/>
      <c r="KR19" s="82"/>
      <c r="KS19" s="83"/>
      <c r="KT19" s="39">
        <v>0</v>
      </c>
      <c r="KU19" s="82">
        <f t="shared" ref="KU19:KV19" si="562">SUM(KU8:KU17)</f>
        <v>815</v>
      </c>
      <c r="KV19" s="84">
        <f t="shared" si="562"/>
        <v>100</v>
      </c>
      <c r="KW19" s="80"/>
      <c r="KX19" s="81"/>
      <c r="KY19" s="82"/>
      <c r="KZ19" s="83"/>
      <c r="LA19" s="39">
        <v>0</v>
      </c>
      <c r="LB19" s="82">
        <f t="shared" ref="LB19:LC19" si="563">SUM(LB8:LB17)</f>
        <v>806</v>
      </c>
      <c r="LC19" s="84">
        <f t="shared" si="563"/>
        <v>100</v>
      </c>
      <c r="LD19" s="80"/>
      <c r="LE19" s="81"/>
      <c r="LF19" s="82"/>
      <c r="LG19" s="83"/>
      <c r="LH19" s="39">
        <v>0</v>
      </c>
      <c r="LI19" s="82">
        <f t="shared" ref="LI19:LJ19" si="564">SUM(LI8:LI17)</f>
        <v>799</v>
      </c>
      <c r="LJ19" s="84">
        <f t="shared" si="564"/>
        <v>100</v>
      </c>
      <c r="LK19" s="80"/>
      <c r="LL19" s="81"/>
      <c r="LM19" s="82"/>
      <c r="LN19" s="83"/>
      <c r="LO19" s="39">
        <v>0</v>
      </c>
      <c r="LP19" s="82">
        <f t="shared" ref="LP19:LQ19" si="565">SUM(LP8:LP17)</f>
        <v>795</v>
      </c>
      <c r="LQ19" s="84">
        <f t="shared" si="565"/>
        <v>100</v>
      </c>
      <c r="LR19" s="80"/>
      <c r="LS19" s="81"/>
      <c r="LT19" s="82"/>
      <c r="LU19" s="83"/>
      <c r="LV19" s="39">
        <v>0</v>
      </c>
      <c r="LW19" s="82">
        <f t="shared" ref="LW19:LX19" si="566">SUM(LW8:LW17)</f>
        <v>786</v>
      </c>
      <c r="LX19" s="84">
        <f t="shared" si="566"/>
        <v>100</v>
      </c>
      <c r="LY19" s="80"/>
      <c r="LZ19" s="81"/>
      <c r="MA19" s="82"/>
      <c r="MB19" s="83"/>
      <c r="MC19" s="39">
        <v>0</v>
      </c>
      <c r="MD19" s="82">
        <f t="shared" ref="MD19:ME19" si="567">SUM(MD8:MD17)</f>
        <v>785</v>
      </c>
      <c r="ME19" s="84">
        <f t="shared" si="567"/>
        <v>100</v>
      </c>
      <c r="MF19" s="80"/>
      <c r="MG19" s="81"/>
      <c r="MH19" s="82"/>
      <c r="MI19" s="83"/>
      <c r="MJ19" s="39">
        <v>0</v>
      </c>
      <c r="MK19" s="82">
        <f t="shared" ref="MK19:ML19" si="568">SUM(MK8:MK17)</f>
        <v>782</v>
      </c>
      <c r="ML19" s="84">
        <f t="shared" si="568"/>
        <v>100</v>
      </c>
      <c r="MM19" s="80"/>
      <c r="MN19" s="81"/>
      <c r="MO19" s="82"/>
      <c r="MP19" s="83"/>
      <c r="MQ19" s="39">
        <v>0</v>
      </c>
      <c r="MR19" s="82">
        <f t="shared" ref="MR19:MS19" si="569">SUM(MR8:MR17)</f>
        <v>779</v>
      </c>
      <c r="MS19" s="84">
        <f t="shared" si="569"/>
        <v>100</v>
      </c>
      <c r="MT19" s="80"/>
      <c r="MU19" s="81"/>
      <c r="MV19" s="82"/>
      <c r="MW19" s="83"/>
      <c r="MX19" s="39">
        <v>0</v>
      </c>
      <c r="MY19" s="82">
        <f t="shared" ref="MY19:MZ19" si="570">SUM(MY8:MY17)</f>
        <v>775</v>
      </c>
      <c r="MZ19" s="84">
        <f t="shared" si="570"/>
        <v>100</v>
      </c>
      <c r="NA19" s="80"/>
      <c r="NB19" s="81"/>
      <c r="NC19" s="82"/>
      <c r="ND19" s="83"/>
      <c r="NE19" s="39">
        <v>0</v>
      </c>
      <c r="NF19" s="82">
        <f t="shared" ref="NF19:NG19" si="571">SUM(NF8:NF17)</f>
        <v>774</v>
      </c>
      <c r="NG19" s="84">
        <f t="shared" si="571"/>
        <v>100</v>
      </c>
      <c r="NH19" s="80"/>
      <c r="NI19" s="81"/>
      <c r="NJ19" s="82"/>
      <c r="NK19" s="83"/>
      <c r="NL19" s="39">
        <v>0</v>
      </c>
      <c r="NM19" s="82">
        <f t="shared" ref="NM19:NN19" si="572">SUM(NM8:NM17)</f>
        <v>768</v>
      </c>
      <c r="NN19" s="84">
        <f t="shared" si="572"/>
        <v>100</v>
      </c>
      <c r="NO19" s="80"/>
      <c r="NP19" s="81"/>
      <c r="NQ19" s="82"/>
      <c r="NR19" s="83"/>
      <c r="NS19" s="39">
        <v>0</v>
      </c>
      <c r="NT19" s="82">
        <f t="shared" ref="NT19:NU19" si="573">SUM(NT8:NT17)</f>
        <v>766</v>
      </c>
      <c r="NU19" s="84">
        <f t="shared" si="573"/>
        <v>100</v>
      </c>
      <c r="NV19" s="80"/>
      <c r="NW19" s="81"/>
      <c r="NX19" s="82"/>
      <c r="NY19" s="83"/>
      <c r="NZ19" s="39">
        <v>0</v>
      </c>
      <c r="OA19" s="82">
        <f t="shared" ref="OA19:OB19" si="574">SUM(OA8:OA17)</f>
        <v>766</v>
      </c>
      <c r="OB19" s="84">
        <f t="shared" si="574"/>
        <v>100</v>
      </c>
      <c r="OC19" s="80"/>
      <c r="OD19" s="81"/>
      <c r="OE19" s="82"/>
      <c r="OF19" s="83"/>
      <c r="OG19" s="39">
        <v>0</v>
      </c>
      <c r="OH19" s="82">
        <f t="shared" ref="OH19:OI19" si="575">SUM(OH8:OH17)</f>
        <v>765</v>
      </c>
      <c r="OI19" s="84">
        <f t="shared" si="575"/>
        <v>100</v>
      </c>
      <c r="OJ19" s="80"/>
      <c r="OK19" s="81"/>
      <c r="OL19" s="82"/>
      <c r="OM19" s="83"/>
      <c r="ON19" s="39">
        <v>0</v>
      </c>
      <c r="OO19" s="82">
        <f t="shared" ref="OO19:OP19" si="576">SUM(OO8:OO17)</f>
        <v>762</v>
      </c>
      <c r="OP19" s="84">
        <f t="shared" si="576"/>
        <v>100</v>
      </c>
      <c r="OQ19" s="80"/>
      <c r="OR19" s="81"/>
      <c r="OS19" s="82"/>
      <c r="OT19" s="83"/>
      <c r="OU19" s="39">
        <v>0</v>
      </c>
      <c r="OV19" s="82">
        <f t="shared" ref="OV19:OW19" si="577">SUM(OV8:OV17)</f>
        <v>756</v>
      </c>
      <c r="OW19" s="84">
        <f t="shared" si="577"/>
        <v>100</v>
      </c>
      <c r="OX19" s="80"/>
      <c r="OY19" s="81"/>
      <c r="OZ19" s="82"/>
      <c r="PA19" s="83"/>
      <c r="PB19" s="39">
        <v>0</v>
      </c>
      <c r="PC19" s="82">
        <f t="shared" ref="PC19:PD19" si="578">SUM(PC8:PC17)</f>
        <v>752</v>
      </c>
      <c r="PD19" s="84">
        <f t="shared" si="578"/>
        <v>100</v>
      </c>
      <c r="PE19" s="80"/>
      <c r="PF19" s="81"/>
      <c r="PG19" s="82"/>
      <c r="PH19" s="83"/>
      <c r="PI19" s="39">
        <v>0</v>
      </c>
      <c r="PJ19" s="82">
        <f t="shared" ref="PJ19:PK19" si="579">SUM(PJ8:PJ17)</f>
        <v>749</v>
      </c>
      <c r="PK19" s="84">
        <f t="shared" si="579"/>
        <v>100</v>
      </c>
      <c r="PL19" s="80"/>
      <c r="PM19" s="81"/>
      <c r="PN19" s="82"/>
      <c r="PO19" s="83"/>
      <c r="PP19" s="39">
        <v>0</v>
      </c>
      <c r="PQ19" s="82">
        <f t="shared" ref="PQ19:PR19" si="580">SUM(PQ8:PQ17)</f>
        <v>746</v>
      </c>
      <c r="PR19" s="84">
        <f t="shared" si="580"/>
        <v>100</v>
      </c>
      <c r="PS19" s="80"/>
      <c r="PT19" s="81"/>
      <c r="PU19" s="82"/>
      <c r="PV19" s="83"/>
      <c r="PW19" s="39">
        <v>0</v>
      </c>
      <c r="PX19" s="82">
        <f t="shared" ref="PX19:PY19" si="581">SUM(PX8:PX17)</f>
        <v>745</v>
      </c>
      <c r="PY19" s="84">
        <f t="shared" si="581"/>
        <v>100</v>
      </c>
      <c r="PZ19" s="80"/>
      <c r="QA19" s="81"/>
      <c r="QB19" s="82"/>
      <c r="QC19" s="83"/>
      <c r="QD19" s="39">
        <v>0</v>
      </c>
      <c r="QE19" s="82">
        <f t="shared" ref="QE19:QF19" si="582">SUM(QE8:QE17)</f>
        <v>740</v>
      </c>
      <c r="QF19" s="84">
        <f t="shared" si="582"/>
        <v>100</v>
      </c>
      <c r="QG19" s="80"/>
      <c r="QH19" s="81"/>
      <c r="QI19" s="82"/>
      <c r="QJ19" s="83"/>
      <c r="QK19" s="39">
        <v>0</v>
      </c>
      <c r="QL19" s="82">
        <f t="shared" ref="QL19:QM19" si="583">SUM(QL8:QL17)</f>
        <v>739</v>
      </c>
      <c r="QM19" s="84">
        <f t="shared" si="583"/>
        <v>100</v>
      </c>
      <c r="QN19" s="80"/>
      <c r="QO19" s="81"/>
      <c r="QP19" s="82"/>
      <c r="QQ19" s="83"/>
      <c r="QR19" s="39">
        <v>0</v>
      </c>
      <c r="QS19" s="82">
        <f t="shared" ref="QS19:QT19" si="584">SUM(QS8:QS17)</f>
        <v>739</v>
      </c>
      <c r="QT19" s="84">
        <f t="shared" si="584"/>
        <v>100</v>
      </c>
      <c r="QU19" s="80"/>
      <c r="QV19" s="81"/>
      <c r="QW19" s="82"/>
      <c r="QX19" s="83"/>
      <c r="QY19" s="39">
        <v>0</v>
      </c>
      <c r="QZ19" s="82">
        <f t="shared" ref="QZ19:RA19" si="585">SUM(QZ8:QZ17)</f>
        <v>739</v>
      </c>
      <c r="RA19" s="84">
        <f t="shared" si="585"/>
        <v>100</v>
      </c>
      <c r="RB19" s="80"/>
      <c r="RC19" s="81"/>
      <c r="RD19" s="82"/>
      <c r="RE19" s="83"/>
      <c r="RF19" s="39">
        <v>0</v>
      </c>
      <c r="RG19" s="82">
        <f t="shared" ref="RG19:RH19" si="586">SUM(RG8:RG17)</f>
        <v>738</v>
      </c>
      <c r="RH19" s="84">
        <f t="shared" si="586"/>
        <v>100</v>
      </c>
      <c r="RI19" s="80"/>
      <c r="RJ19" s="81"/>
      <c r="RK19" s="82"/>
      <c r="RL19" s="83"/>
      <c r="RM19" s="39">
        <v>0</v>
      </c>
      <c r="RN19" s="82">
        <f t="shared" ref="RN19:RO19" si="587">SUM(RN8:RN17)</f>
        <v>735</v>
      </c>
      <c r="RO19" s="84">
        <f t="shared" si="587"/>
        <v>100</v>
      </c>
      <c r="RP19" s="80"/>
      <c r="RQ19" s="81"/>
      <c r="RR19" s="82"/>
      <c r="RS19" s="83"/>
      <c r="RT19" s="39">
        <v>0</v>
      </c>
      <c r="RU19" s="82">
        <f t="shared" ref="RU19:RV19" si="588">SUM(RU8:RU17)</f>
        <v>733</v>
      </c>
      <c r="RV19" s="84">
        <f t="shared" si="588"/>
        <v>100</v>
      </c>
      <c r="RW19" s="80"/>
      <c r="RX19" s="81"/>
      <c r="RY19" s="82"/>
      <c r="RZ19" s="83"/>
      <c r="SA19" s="39">
        <v>0</v>
      </c>
      <c r="SB19" s="82">
        <f t="shared" ref="SB19:SC19" si="589">SUM(SB8:SB17)</f>
        <v>732</v>
      </c>
      <c r="SC19" s="84">
        <f t="shared" si="589"/>
        <v>100</v>
      </c>
      <c r="SD19" s="80"/>
      <c r="SE19" s="81"/>
      <c r="SF19" s="82"/>
      <c r="SG19" s="83"/>
      <c r="SH19" s="39">
        <v>0</v>
      </c>
      <c r="SI19" s="82">
        <f t="shared" ref="SI19:SJ19" si="590">SUM(SI8:SI17)</f>
        <v>729</v>
      </c>
      <c r="SJ19" s="84">
        <f t="shared" si="590"/>
        <v>100</v>
      </c>
      <c r="SK19" s="80"/>
      <c r="SL19" s="81"/>
      <c r="SM19" s="82"/>
      <c r="SN19" s="83"/>
      <c r="SO19" s="39">
        <v>0</v>
      </c>
      <c r="SP19" s="82">
        <f t="shared" ref="SP19:SQ19" si="591">SUM(SP8:SP17)</f>
        <v>729</v>
      </c>
      <c r="SQ19" s="84">
        <f t="shared" si="591"/>
        <v>100</v>
      </c>
      <c r="SR19" s="80"/>
      <c r="SS19" s="81"/>
      <c r="ST19" s="82"/>
      <c r="SU19" s="83"/>
      <c r="SV19" s="39">
        <v>0</v>
      </c>
      <c r="SW19" s="82">
        <f t="shared" ref="SW19:SX19" si="592">SUM(SW8:SW17)</f>
        <v>729</v>
      </c>
      <c r="SX19" s="84">
        <f t="shared" si="592"/>
        <v>100</v>
      </c>
      <c r="SY19" s="80"/>
      <c r="SZ19" s="81"/>
      <c r="TA19" s="82"/>
      <c r="TB19" s="83"/>
      <c r="TC19" s="39">
        <v>0</v>
      </c>
      <c r="TD19" s="82">
        <f t="shared" ref="TD19:TE19" si="593">SUM(TD8:TD17)</f>
        <v>728</v>
      </c>
      <c r="TE19" s="84">
        <f t="shared" si="593"/>
        <v>100</v>
      </c>
      <c r="TF19" s="80"/>
      <c r="TG19" s="81"/>
      <c r="TH19" s="82"/>
      <c r="TI19" s="83"/>
      <c r="TJ19" s="39">
        <v>0</v>
      </c>
      <c r="TK19" s="82">
        <f t="shared" ref="TK19:TL19" si="594">SUM(TK8:TK17)</f>
        <v>728</v>
      </c>
      <c r="TL19" s="84">
        <f t="shared" si="594"/>
        <v>100</v>
      </c>
      <c r="TM19" s="80"/>
      <c r="TN19" s="81"/>
      <c r="TO19" s="82"/>
      <c r="TP19" s="83"/>
      <c r="TQ19" s="39">
        <v>0</v>
      </c>
      <c r="TR19" s="82">
        <f t="shared" ref="TR19:TS19" si="595">SUM(TR8:TR17)</f>
        <v>727</v>
      </c>
      <c r="TS19" s="84">
        <f t="shared" si="595"/>
        <v>99.999999999999986</v>
      </c>
      <c r="TT19" s="80"/>
      <c r="TU19" s="81"/>
      <c r="TV19" s="82"/>
      <c r="TW19" s="83"/>
      <c r="TX19" s="39">
        <v>0</v>
      </c>
      <c r="TY19" s="82">
        <f t="shared" ref="TY19:TZ19" si="596">SUM(TY8:TY17)</f>
        <v>727</v>
      </c>
      <c r="TZ19" s="84">
        <f t="shared" si="596"/>
        <v>99.999999999999986</v>
      </c>
      <c r="UA19" s="80"/>
      <c r="UB19" s="81"/>
      <c r="UC19" s="82"/>
      <c r="UD19" s="83"/>
      <c r="UE19" s="39">
        <v>0</v>
      </c>
      <c r="UF19" s="82">
        <f t="shared" ref="UF19:UG19" si="597">SUM(UF8:UF17)</f>
        <v>727</v>
      </c>
      <c r="UG19" s="84">
        <f t="shared" si="597"/>
        <v>99.999999999999986</v>
      </c>
      <c r="UH19" s="80"/>
      <c r="UI19" s="81"/>
      <c r="UJ19" s="82"/>
      <c r="UK19" s="83"/>
      <c r="UL19" s="39">
        <v>0</v>
      </c>
      <c r="UM19" s="82">
        <f t="shared" ref="UM19:UN19" si="598">SUM(UM8:UM17)</f>
        <v>727</v>
      </c>
      <c r="UN19" s="84">
        <f t="shared" si="598"/>
        <v>99.999999999999986</v>
      </c>
      <c r="UO19" s="80"/>
      <c r="UP19" s="81"/>
      <c r="UQ19" s="82"/>
      <c r="UR19" s="83"/>
      <c r="US19" s="39">
        <v>0</v>
      </c>
      <c r="UT19" s="82">
        <f t="shared" ref="UT19:UU19" si="599">SUM(UT8:UT17)</f>
        <v>727</v>
      </c>
      <c r="UU19" s="84">
        <f t="shared" si="599"/>
        <v>99.999999999999986</v>
      </c>
      <c r="UV19" s="80"/>
      <c r="UW19" s="81"/>
      <c r="UX19" s="82"/>
      <c r="UY19" s="83"/>
      <c r="UZ19" s="39">
        <v>0</v>
      </c>
      <c r="VA19" s="82">
        <f t="shared" ref="VA19:VB19" si="600">SUM(VA8:VA17)</f>
        <v>726</v>
      </c>
      <c r="VB19" s="84">
        <f t="shared" si="600"/>
        <v>100</v>
      </c>
      <c r="VC19" s="80"/>
      <c r="VD19" s="81"/>
      <c r="VE19" s="82"/>
      <c r="VF19" s="83"/>
      <c r="VG19" s="39">
        <v>0</v>
      </c>
      <c r="VH19" s="82">
        <f t="shared" ref="VH19:VI19" si="601">SUM(VH8:VH17)</f>
        <v>726</v>
      </c>
      <c r="VI19" s="84">
        <f t="shared" si="601"/>
        <v>100</v>
      </c>
      <c r="VJ19" s="80"/>
      <c r="VK19" s="81"/>
      <c r="VL19" s="82"/>
      <c r="VM19" s="83"/>
      <c r="VN19" s="39">
        <v>0</v>
      </c>
      <c r="VO19" s="82">
        <f t="shared" ref="VO19:VP19" si="602">SUM(VO8:VO17)</f>
        <v>726</v>
      </c>
      <c r="VP19" s="84">
        <f t="shared" si="602"/>
        <v>100</v>
      </c>
      <c r="VQ19" s="80"/>
      <c r="VR19" s="81"/>
      <c r="VS19" s="82"/>
      <c r="VT19" s="83"/>
      <c r="VU19" s="39">
        <v>0</v>
      </c>
      <c r="VV19" s="82">
        <f t="shared" ref="VV19:VW19" si="603">SUM(VV8:VV17)</f>
        <v>726</v>
      </c>
      <c r="VW19" s="84">
        <f t="shared" si="603"/>
        <v>100</v>
      </c>
      <c r="VX19" s="80"/>
      <c r="VY19" s="81"/>
      <c r="VZ19" s="82"/>
      <c r="WA19" s="83"/>
      <c r="WB19" s="39">
        <v>0</v>
      </c>
      <c r="WC19" s="82">
        <f t="shared" ref="WC19:WD19" si="604">SUM(WC8:WC17)</f>
        <v>726</v>
      </c>
      <c r="WD19" s="84">
        <f t="shared" si="604"/>
        <v>100</v>
      </c>
      <c r="WE19" s="80"/>
      <c r="WF19" s="81"/>
      <c r="WG19" s="82"/>
      <c r="WH19" s="83"/>
      <c r="WI19" s="39">
        <v>0</v>
      </c>
      <c r="WJ19" s="82">
        <f t="shared" ref="WJ19:WK19" si="605">SUM(WJ8:WJ17)</f>
        <v>725</v>
      </c>
      <c r="WK19" s="84">
        <f t="shared" si="605"/>
        <v>100</v>
      </c>
      <c r="WL19" s="80"/>
      <c r="WM19" s="81"/>
      <c r="WN19" s="82"/>
      <c r="WO19" s="83"/>
      <c r="WP19" s="39">
        <v>0</v>
      </c>
      <c r="WQ19" s="82">
        <f t="shared" ref="WQ19:WR19" si="606">SUM(WQ8:WQ17)</f>
        <v>725</v>
      </c>
      <c r="WR19" s="84">
        <f t="shared" si="606"/>
        <v>100</v>
      </c>
      <c r="WS19" s="80"/>
      <c r="WT19" s="81"/>
      <c r="WU19" s="82"/>
      <c r="WV19" s="83"/>
      <c r="WW19" s="39">
        <v>0</v>
      </c>
      <c r="WX19" s="82">
        <f t="shared" ref="WX19:WY19" si="607">SUM(WX8:WX17)</f>
        <v>725</v>
      </c>
      <c r="WY19" s="84">
        <f t="shared" si="607"/>
        <v>100</v>
      </c>
      <c r="WZ19" s="80"/>
      <c r="XA19" s="81"/>
      <c r="XB19" s="82"/>
      <c r="XC19" s="83"/>
      <c r="XD19" s="39">
        <v>0</v>
      </c>
      <c r="XE19" s="82">
        <f t="shared" ref="XE19:XF19" si="608">SUM(XE8:XE17)</f>
        <v>725</v>
      </c>
      <c r="XF19" s="84">
        <f t="shared" si="608"/>
        <v>100</v>
      </c>
      <c r="XG19" s="80"/>
      <c r="XH19" s="81"/>
      <c r="XI19" s="82"/>
      <c r="XJ19" s="83"/>
      <c r="XK19" s="39">
        <v>0</v>
      </c>
      <c r="XL19" s="82">
        <f t="shared" ref="XL19:XM19" si="609">SUM(XL8:XL17)</f>
        <v>725</v>
      </c>
      <c r="XM19" s="84">
        <f t="shared" si="609"/>
        <v>100</v>
      </c>
      <c r="XN19" s="80"/>
      <c r="XO19" s="81"/>
      <c r="XP19" s="82"/>
      <c r="XQ19" s="83"/>
      <c r="XR19" s="39">
        <v>0</v>
      </c>
      <c r="XS19" s="82">
        <f t="shared" ref="XS19:XT19" si="610">SUM(XS8:XS17)</f>
        <v>724</v>
      </c>
      <c r="XT19" s="84">
        <f t="shared" si="610"/>
        <v>100</v>
      </c>
      <c r="XU19" s="80"/>
      <c r="XV19" s="81"/>
      <c r="XW19" s="82"/>
      <c r="XX19" s="83"/>
      <c r="XY19" s="39">
        <v>0</v>
      </c>
      <c r="XZ19" s="82">
        <f t="shared" ref="XZ19:YA19" si="611">SUM(XZ8:XZ17)</f>
        <v>723</v>
      </c>
      <c r="YA19" s="84">
        <f t="shared" si="611"/>
        <v>100</v>
      </c>
      <c r="YB19" s="80"/>
      <c r="YC19" s="81"/>
      <c r="YD19" s="82"/>
      <c r="YE19" s="83"/>
      <c r="YF19" s="39">
        <v>0</v>
      </c>
      <c r="YG19" s="82">
        <f t="shared" ref="YG19:YH19" si="612">SUM(YG8:YG17)</f>
        <v>721</v>
      </c>
      <c r="YH19" s="84">
        <f t="shared" si="612"/>
        <v>100</v>
      </c>
      <c r="YI19" s="80"/>
      <c r="YJ19" s="81"/>
      <c r="YK19" s="82"/>
      <c r="YL19" s="83"/>
      <c r="YM19" s="39">
        <v>0</v>
      </c>
      <c r="YN19" s="82">
        <f t="shared" ref="YN19:YO19" si="613">SUM(YN8:YN17)</f>
        <v>719</v>
      </c>
      <c r="YO19" s="84">
        <f t="shared" si="613"/>
        <v>100</v>
      </c>
      <c r="YP19" s="80"/>
      <c r="YQ19" s="81"/>
      <c r="YR19" s="82"/>
      <c r="YS19" s="83"/>
      <c r="YT19" s="39">
        <v>0</v>
      </c>
      <c r="YU19" s="82">
        <f t="shared" ref="YU19:YV19" si="614">SUM(YU8:YU17)</f>
        <v>717</v>
      </c>
      <c r="YV19" s="84">
        <f t="shared" si="614"/>
        <v>100</v>
      </c>
      <c r="YW19" s="80"/>
      <c r="YX19" s="81"/>
      <c r="YY19" s="82"/>
      <c r="YZ19" s="83"/>
      <c r="ZA19" s="39">
        <v>0</v>
      </c>
      <c r="ZB19" s="82">
        <f t="shared" ref="ZB19:ZC19" si="615">SUM(ZB8:ZB17)</f>
        <v>717</v>
      </c>
      <c r="ZC19" s="84">
        <f t="shared" si="615"/>
        <v>100</v>
      </c>
      <c r="ZD19" s="80"/>
      <c r="ZE19" s="81"/>
      <c r="ZF19" s="82"/>
      <c r="ZG19" s="83"/>
      <c r="ZH19" s="39">
        <v>0</v>
      </c>
      <c r="ZI19" s="82">
        <f t="shared" ref="ZI19:ZJ19" si="616">SUM(ZI8:ZI17)</f>
        <v>716</v>
      </c>
      <c r="ZJ19" s="84">
        <f t="shared" si="616"/>
        <v>100</v>
      </c>
      <c r="ZK19" s="80"/>
      <c r="ZL19" s="81"/>
      <c r="ZM19" s="82"/>
      <c r="ZN19" s="83"/>
      <c r="ZO19" s="39">
        <v>0</v>
      </c>
      <c r="ZP19" s="82">
        <f t="shared" ref="ZP19:ZQ19" si="617">SUM(ZP8:ZP17)</f>
        <v>713</v>
      </c>
      <c r="ZQ19" s="84">
        <f t="shared" si="617"/>
        <v>100</v>
      </c>
      <c r="ZR19" s="80"/>
      <c r="ZS19" s="81"/>
      <c r="ZT19" s="82"/>
      <c r="ZU19" s="83"/>
      <c r="ZV19" s="39">
        <v>0</v>
      </c>
      <c r="ZW19" s="82">
        <f t="shared" ref="ZW19:ZX19" si="618">SUM(ZW8:ZW17)</f>
        <v>713</v>
      </c>
      <c r="ZX19" s="84">
        <f t="shared" si="618"/>
        <v>100</v>
      </c>
      <c r="ZY19" s="80"/>
      <c r="ZZ19" s="81"/>
      <c r="AAA19" s="82"/>
      <c r="AAB19" s="83"/>
      <c r="AAC19" s="39">
        <v>0</v>
      </c>
      <c r="AAD19" s="82">
        <f t="shared" ref="AAD19:AAE19" si="619">SUM(AAD8:AAD17)</f>
        <v>712</v>
      </c>
      <c r="AAE19" s="84">
        <f t="shared" si="619"/>
        <v>100</v>
      </c>
      <c r="AAF19" s="80"/>
      <c r="AAG19" s="81"/>
      <c r="AAH19" s="82"/>
      <c r="AAI19" s="83"/>
      <c r="AAJ19" s="39">
        <v>0</v>
      </c>
      <c r="AAK19" s="82">
        <f t="shared" ref="AAK19:AAL19" si="620">SUM(AAK8:AAK17)</f>
        <v>711</v>
      </c>
      <c r="AAL19" s="84">
        <f t="shared" si="620"/>
        <v>100</v>
      </c>
      <c r="AAM19" s="80"/>
      <c r="AAN19" s="81"/>
      <c r="AAO19" s="82"/>
      <c r="AAP19" s="83"/>
      <c r="AAQ19" s="39">
        <v>0</v>
      </c>
      <c r="AAR19" s="82">
        <f t="shared" ref="AAR19:AAS19" si="621">SUM(AAR8:AAR17)</f>
        <v>711</v>
      </c>
      <c r="AAS19" s="84">
        <f t="shared" si="621"/>
        <v>100</v>
      </c>
      <c r="AAT19" s="80"/>
      <c r="AAU19" s="81"/>
      <c r="AAV19" s="82"/>
      <c r="AAW19" s="83"/>
      <c r="AAX19" s="39">
        <v>0</v>
      </c>
      <c r="AAY19" s="82">
        <f t="shared" ref="AAY19:AAZ19" si="622">SUM(AAY8:AAY17)</f>
        <v>711</v>
      </c>
      <c r="AAZ19" s="84">
        <f t="shared" si="622"/>
        <v>100</v>
      </c>
      <c r="ABA19" s="80"/>
      <c r="ABB19" s="81"/>
      <c r="ABC19" s="82"/>
      <c r="ABD19" s="83"/>
      <c r="ABE19" s="39">
        <v>0</v>
      </c>
      <c r="ABF19" s="82">
        <f t="shared" ref="ABF19:ABG19" si="623">SUM(ABF8:ABF17)</f>
        <v>709</v>
      </c>
      <c r="ABG19" s="84">
        <f t="shared" si="623"/>
        <v>100</v>
      </c>
      <c r="ABH19" s="80"/>
      <c r="ABI19" s="81"/>
      <c r="ABJ19" s="82"/>
      <c r="ABK19" s="83"/>
      <c r="ABL19" s="39">
        <v>0</v>
      </c>
      <c r="ABM19" s="82">
        <f t="shared" ref="ABM19:ABN19" si="624">SUM(ABM8:ABM17)</f>
        <v>708</v>
      </c>
      <c r="ABN19" s="84">
        <f t="shared" si="624"/>
        <v>100</v>
      </c>
      <c r="ABO19" s="80"/>
      <c r="ABP19" s="81"/>
      <c r="ABQ19" s="82"/>
      <c r="ABR19" s="83"/>
      <c r="ABS19" s="39">
        <v>0</v>
      </c>
      <c r="ABT19" s="82">
        <f t="shared" ref="ABT19:ABU19" si="625">SUM(ABT8:ABT17)</f>
        <v>706</v>
      </c>
      <c r="ABU19" s="84">
        <f t="shared" si="625"/>
        <v>100</v>
      </c>
      <c r="ABV19" s="80"/>
      <c r="ABW19" s="81"/>
      <c r="ABX19" s="82"/>
      <c r="ABY19" s="83"/>
      <c r="ABZ19" s="39">
        <v>0</v>
      </c>
      <c r="ACA19" s="82">
        <f t="shared" ref="ACA19:ACB19" si="626">SUM(ACA8:ACA17)</f>
        <v>700</v>
      </c>
      <c r="ACB19" s="84">
        <f t="shared" si="626"/>
        <v>100</v>
      </c>
      <c r="ACC19" s="80"/>
      <c r="ACD19" s="81"/>
      <c r="ACE19" s="82"/>
      <c r="ACF19" s="83"/>
      <c r="ACG19" s="39">
        <v>0</v>
      </c>
      <c r="ACH19" s="82">
        <f t="shared" ref="ACH19:ACI19" si="627">SUM(ACH8:ACH17)</f>
        <v>700</v>
      </c>
      <c r="ACI19" s="84">
        <f t="shared" si="627"/>
        <v>100</v>
      </c>
      <c r="ACJ19" s="80"/>
      <c r="ACK19" s="81"/>
      <c r="ACL19" s="82"/>
      <c r="ACM19" s="83"/>
      <c r="ACN19" s="39">
        <v>0</v>
      </c>
      <c r="ACO19" s="82">
        <f t="shared" ref="ACO19:ACP19" si="628">SUM(ACO8:ACO17)</f>
        <v>698</v>
      </c>
      <c r="ACP19" s="84">
        <f t="shared" si="628"/>
        <v>100</v>
      </c>
      <c r="ACQ19" s="80"/>
      <c r="ACR19" s="81"/>
      <c r="ACS19" s="82"/>
      <c r="ACT19" s="83"/>
      <c r="ACU19" s="39">
        <v>0</v>
      </c>
      <c r="ACV19" s="82">
        <f t="shared" ref="ACV19:ACW19" si="629">SUM(ACV8:ACV17)</f>
        <v>698</v>
      </c>
      <c r="ACW19" s="84">
        <f t="shared" si="629"/>
        <v>100</v>
      </c>
      <c r="ACX19" s="80"/>
      <c r="ACY19" s="81"/>
      <c r="ACZ19" s="82"/>
      <c r="ADA19" s="83"/>
      <c r="ADB19" s="39">
        <v>0</v>
      </c>
      <c r="ADC19" s="82">
        <f t="shared" ref="ADC19:ADD19" si="630">SUM(ADC8:ADC17)</f>
        <v>698</v>
      </c>
      <c r="ADD19" s="84">
        <f t="shared" si="630"/>
        <v>100</v>
      </c>
      <c r="ADE19" s="80"/>
      <c r="ADF19" s="81"/>
      <c r="ADG19" s="82"/>
      <c r="ADH19" s="83"/>
      <c r="ADI19" s="39">
        <v>0</v>
      </c>
      <c r="ADJ19" s="82">
        <f t="shared" ref="ADJ19:ADK19" si="631">SUM(ADJ8:ADJ17)</f>
        <v>698</v>
      </c>
      <c r="ADK19" s="84">
        <f t="shared" si="631"/>
        <v>100</v>
      </c>
      <c r="ADL19" s="80"/>
      <c r="ADM19" s="81"/>
      <c r="ADN19" s="82"/>
      <c r="ADO19" s="83"/>
      <c r="ADP19" s="39">
        <v>0</v>
      </c>
      <c r="ADQ19" s="82">
        <f t="shared" ref="ADQ19:ADR19" si="632">SUM(ADQ8:ADQ17)</f>
        <v>698</v>
      </c>
      <c r="ADR19" s="84">
        <f t="shared" si="632"/>
        <v>100</v>
      </c>
      <c r="ADS19" s="80"/>
      <c r="ADT19" s="81"/>
      <c r="ADU19" s="82"/>
      <c r="ADV19" s="83"/>
      <c r="ADW19" s="39">
        <v>0</v>
      </c>
      <c r="ADX19" s="82">
        <f t="shared" ref="ADX19:ADY19" si="633">SUM(ADX8:ADX17)</f>
        <v>696</v>
      </c>
      <c r="ADY19" s="84">
        <f t="shared" si="633"/>
        <v>100</v>
      </c>
      <c r="ADZ19" s="80"/>
      <c r="AEA19" s="81"/>
      <c r="AEB19" s="82"/>
      <c r="AEC19" s="83"/>
      <c r="AED19" s="39">
        <v>0</v>
      </c>
      <c r="AEE19" s="82">
        <f t="shared" ref="AEE19:AEF19" si="634">SUM(AEE8:AEE17)</f>
        <v>688</v>
      </c>
      <c r="AEF19" s="84">
        <f t="shared" si="634"/>
        <v>100</v>
      </c>
      <c r="AEG19" s="80"/>
      <c r="AEH19" s="81"/>
      <c r="AEI19" s="82"/>
      <c r="AEJ19" s="83"/>
      <c r="AEK19" s="39">
        <v>0</v>
      </c>
      <c r="AEL19" s="82">
        <f t="shared" ref="AEL19:AEM19" si="635">SUM(AEL8:AEL17)</f>
        <v>688</v>
      </c>
      <c r="AEM19" s="84">
        <f t="shared" si="635"/>
        <v>100</v>
      </c>
      <c r="AEN19" s="80"/>
      <c r="AEO19" s="81"/>
      <c r="AEP19" s="82"/>
      <c r="AEQ19" s="83"/>
      <c r="AER19" s="39">
        <v>0</v>
      </c>
      <c r="AES19" s="82">
        <f t="shared" ref="AES19:AET19" si="636">SUM(AES8:AES17)</f>
        <v>687</v>
      </c>
      <c r="AET19" s="84">
        <f t="shared" si="636"/>
        <v>100</v>
      </c>
      <c r="AEU19" s="80"/>
      <c r="AEV19" s="81"/>
      <c r="AEW19" s="82"/>
      <c r="AEX19" s="83"/>
      <c r="AEY19" s="39">
        <v>0</v>
      </c>
      <c r="AEZ19" s="82">
        <f t="shared" ref="AEZ19:AFA19" si="637">SUM(AEZ8:AEZ17)</f>
        <v>687</v>
      </c>
      <c r="AFA19" s="84">
        <f t="shared" si="637"/>
        <v>100</v>
      </c>
      <c r="AFB19" s="80"/>
      <c r="AFC19" s="81"/>
      <c r="AFD19" s="82"/>
      <c r="AFE19" s="83"/>
      <c r="AFF19" s="39">
        <v>0</v>
      </c>
      <c r="AFG19" s="82">
        <f t="shared" ref="AFG19:AFH19" si="638">SUM(AFG8:AFG17)</f>
        <v>686</v>
      </c>
      <c r="AFH19" s="84">
        <f t="shared" si="638"/>
        <v>100</v>
      </c>
      <c r="AFI19" s="80"/>
      <c r="AFJ19" s="81"/>
      <c r="AFK19" s="82"/>
      <c r="AFL19" s="83"/>
      <c r="AFM19" s="39">
        <v>0</v>
      </c>
      <c r="AFN19" s="82">
        <f t="shared" ref="AFN19:AFO19" si="639">SUM(AFN8:AFN17)</f>
        <v>686</v>
      </c>
      <c r="AFO19" s="84">
        <f t="shared" si="639"/>
        <v>100</v>
      </c>
      <c r="AFP19" s="80"/>
      <c r="AFQ19" s="81"/>
      <c r="AFR19" s="82"/>
      <c r="AFS19" s="83"/>
      <c r="AFT19" s="39">
        <v>0</v>
      </c>
      <c r="AFU19" s="82">
        <f t="shared" ref="AFU19:AFV19" si="640">SUM(AFU8:AFU17)</f>
        <v>686</v>
      </c>
      <c r="AFV19" s="84">
        <f t="shared" si="640"/>
        <v>100</v>
      </c>
      <c r="AFW19" s="80"/>
      <c r="AFX19" s="81"/>
      <c r="AFY19" s="82"/>
      <c r="AFZ19" s="83"/>
      <c r="AGA19" s="39">
        <v>0</v>
      </c>
      <c r="AGB19" s="82">
        <f t="shared" ref="AGB19:AGC19" si="641">SUM(AGB8:AGB17)</f>
        <v>685</v>
      </c>
      <c r="AGC19" s="84">
        <f t="shared" si="641"/>
        <v>100</v>
      </c>
      <c r="AGD19" s="80"/>
      <c r="AGE19" s="81"/>
      <c r="AGF19" s="82"/>
      <c r="AGG19" s="83"/>
      <c r="AGH19" s="39">
        <v>0</v>
      </c>
      <c r="AGI19" s="82">
        <f t="shared" ref="AGI19:AGJ19" si="642">SUM(AGI8:AGI17)</f>
        <v>685</v>
      </c>
      <c r="AGJ19" s="84">
        <f t="shared" si="642"/>
        <v>100</v>
      </c>
      <c r="AGK19" s="80"/>
      <c r="AGL19" s="81"/>
      <c r="AGM19" s="82"/>
      <c r="AGN19" s="83"/>
      <c r="AGO19" s="39">
        <v>0</v>
      </c>
      <c r="AGP19" s="82">
        <f t="shared" ref="AGP19:AGQ19" si="643">SUM(AGP8:AGP17)</f>
        <v>685</v>
      </c>
      <c r="AGQ19" s="84">
        <f t="shared" si="643"/>
        <v>100</v>
      </c>
      <c r="AGR19" s="80"/>
      <c r="AGS19" s="81"/>
      <c r="AGT19" s="82"/>
      <c r="AGU19" s="83"/>
      <c r="AGV19" s="39">
        <v>0</v>
      </c>
      <c r="AGW19" s="82">
        <f t="shared" ref="AGW19:AGX19" si="644">SUM(AGW8:AGW17)</f>
        <v>685</v>
      </c>
      <c r="AGX19" s="84">
        <f t="shared" si="644"/>
        <v>100</v>
      </c>
      <c r="AGY19" s="80"/>
      <c r="AGZ19" s="81"/>
      <c r="AHA19" s="82"/>
      <c r="AHB19" s="83"/>
      <c r="AHC19" s="39">
        <v>0</v>
      </c>
      <c r="AHD19" s="82">
        <f t="shared" ref="AHD19:AHE19" si="645">SUM(AHD8:AHD17)</f>
        <v>685</v>
      </c>
      <c r="AHE19" s="84">
        <f t="shared" si="645"/>
        <v>100</v>
      </c>
      <c r="AHF19" s="80"/>
      <c r="AHG19" s="81"/>
      <c r="AHH19" s="82"/>
      <c r="AHI19" s="83"/>
      <c r="AHJ19" s="39">
        <v>0</v>
      </c>
      <c r="AHK19" s="82">
        <f t="shared" ref="AHK19:AHL19" si="646">SUM(AHK8:AHK17)</f>
        <v>685</v>
      </c>
      <c r="AHL19" s="84">
        <f t="shared" si="646"/>
        <v>100</v>
      </c>
      <c r="AHM19" s="80"/>
      <c r="AHN19" s="81"/>
      <c r="AHO19" s="82"/>
      <c r="AHP19" s="83"/>
      <c r="AHQ19" s="39">
        <v>0</v>
      </c>
      <c r="AHR19" s="82">
        <f t="shared" ref="AHR19:AHS19" si="647">SUM(AHR8:AHR17)</f>
        <v>684</v>
      </c>
      <c r="AHS19" s="84">
        <f t="shared" si="647"/>
        <v>100</v>
      </c>
      <c r="AHT19" s="80"/>
      <c r="AHU19" s="81"/>
      <c r="AHV19" s="82"/>
      <c r="AHW19" s="83"/>
      <c r="AHX19" s="39">
        <v>0</v>
      </c>
      <c r="AHY19" s="82">
        <f t="shared" ref="AHY19:AHZ19" si="648">SUM(AHY8:AHY17)</f>
        <v>683</v>
      </c>
      <c r="AHZ19" s="84">
        <f t="shared" si="648"/>
        <v>100</v>
      </c>
      <c r="AIA19" s="80"/>
      <c r="AIB19" s="81"/>
      <c r="AIC19" s="82"/>
      <c r="AID19" s="83"/>
      <c r="AIE19" s="39">
        <v>0</v>
      </c>
      <c r="AIF19" s="82">
        <f t="shared" ref="AIF19:AIG19" si="649">SUM(AIF8:AIF17)</f>
        <v>682</v>
      </c>
      <c r="AIG19" s="84">
        <f t="shared" si="649"/>
        <v>100</v>
      </c>
      <c r="AIH19" s="80"/>
      <c r="AII19" s="81"/>
      <c r="AIJ19" s="82"/>
      <c r="AIK19" s="83"/>
      <c r="AIL19" s="39">
        <v>0</v>
      </c>
      <c r="AIM19" s="82">
        <f t="shared" ref="AIM19:AIN19" si="650">SUM(AIM8:AIM17)</f>
        <v>681</v>
      </c>
      <c r="AIN19" s="84">
        <f t="shared" si="650"/>
        <v>100</v>
      </c>
      <c r="AIO19" s="80"/>
      <c r="AIP19" s="81"/>
      <c r="AIQ19" s="82"/>
      <c r="AIR19" s="83"/>
      <c r="AIS19" s="39">
        <v>0</v>
      </c>
      <c r="AIT19" s="82">
        <f t="shared" ref="AIT19:AIU19" si="651">SUM(AIT8:AIT17)</f>
        <v>681</v>
      </c>
      <c r="AIU19" s="84">
        <f t="shared" si="651"/>
        <v>100</v>
      </c>
      <c r="AIV19" s="80"/>
      <c r="AIW19" s="81"/>
      <c r="AIX19" s="82"/>
      <c r="AIY19" s="83"/>
      <c r="AIZ19" s="39">
        <v>0</v>
      </c>
      <c r="AJA19" s="82">
        <f t="shared" ref="AJA19:AJB19" si="652">SUM(AJA8:AJA17)</f>
        <v>681</v>
      </c>
      <c r="AJB19" s="84">
        <f t="shared" si="652"/>
        <v>100</v>
      </c>
      <c r="AJC19" s="80"/>
      <c r="AJD19" s="81"/>
      <c r="AJE19" s="82"/>
      <c r="AJF19" s="83"/>
      <c r="AJG19" s="39">
        <v>0</v>
      </c>
      <c r="AJH19" s="82">
        <f t="shared" ref="AJH19:AJI19" si="653">SUM(AJH8:AJH17)</f>
        <v>681</v>
      </c>
      <c r="AJI19" s="84">
        <f t="shared" si="653"/>
        <v>100</v>
      </c>
      <c r="AJJ19" s="80"/>
      <c r="AJK19" s="81"/>
      <c r="AJL19" s="82"/>
      <c r="AJM19" s="83"/>
      <c r="AJN19" s="39">
        <v>0</v>
      </c>
      <c r="AJO19" s="82">
        <f t="shared" ref="AJO19:AJP19" si="654">SUM(AJO8:AJO17)</f>
        <v>681</v>
      </c>
      <c r="AJP19" s="84">
        <f t="shared" si="654"/>
        <v>100</v>
      </c>
      <c r="AJQ19" s="80"/>
      <c r="AJR19" s="81"/>
      <c r="AJS19" s="82"/>
      <c r="AJT19" s="83"/>
      <c r="AJU19" s="39">
        <v>0</v>
      </c>
      <c r="AJV19" s="82">
        <f t="shared" ref="AJV19:AJW19" si="655">SUM(AJV8:AJV17)</f>
        <v>681</v>
      </c>
      <c r="AJW19" s="84">
        <f t="shared" si="655"/>
        <v>100</v>
      </c>
      <c r="AJX19" s="80"/>
      <c r="AJY19" s="81"/>
      <c r="AJZ19" s="82"/>
      <c r="AKA19" s="83"/>
      <c r="AKB19" s="39">
        <v>0</v>
      </c>
      <c r="AKC19" s="82">
        <f t="shared" ref="AKC19:AKD19" si="656">SUM(AKC8:AKC17)</f>
        <v>681</v>
      </c>
      <c r="AKD19" s="84">
        <f t="shared" si="656"/>
        <v>100</v>
      </c>
      <c r="AKE19" s="80"/>
      <c r="AKF19" s="81"/>
      <c r="AKG19" s="82"/>
      <c r="AKH19" s="83"/>
      <c r="AKI19" s="39">
        <v>0</v>
      </c>
      <c r="AKJ19" s="82">
        <f t="shared" ref="AKJ19:AKK19" si="657">SUM(AKJ8:AKJ17)</f>
        <v>681</v>
      </c>
      <c r="AKK19" s="84">
        <f t="shared" si="657"/>
        <v>100</v>
      </c>
      <c r="AKL19" s="80"/>
      <c r="AKM19" s="81"/>
      <c r="AKN19" s="82"/>
      <c r="AKO19" s="83"/>
      <c r="AKP19" s="39">
        <v>0</v>
      </c>
      <c r="AKQ19" s="82">
        <f t="shared" ref="AKQ19:AKR19" si="658">SUM(AKQ8:AKQ17)</f>
        <v>680</v>
      </c>
      <c r="AKR19" s="84">
        <f t="shared" si="658"/>
        <v>100</v>
      </c>
      <c r="AKS19" s="80"/>
      <c r="AKT19" s="81"/>
      <c r="AKU19" s="82"/>
      <c r="AKV19" s="83"/>
      <c r="AKW19" s="39">
        <v>0</v>
      </c>
      <c r="AKX19" s="82">
        <f t="shared" ref="AKX19:AKY19" si="659">SUM(AKX8:AKX17)</f>
        <v>680</v>
      </c>
      <c r="AKY19" s="84">
        <f t="shared" si="659"/>
        <v>100</v>
      </c>
      <c r="AKZ19" s="80"/>
      <c r="ALA19" s="81"/>
      <c r="ALB19" s="82"/>
      <c r="ALC19" s="83"/>
      <c r="ALD19" s="39">
        <v>0</v>
      </c>
      <c r="ALE19" s="82">
        <f t="shared" ref="ALE19:ALF19" si="660">SUM(ALE8:ALE17)</f>
        <v>680</v>
      </c>
      <c r="ALF19" s="84">
        <f t="shared" si="660"/>
        <v>100</v>
      </c>
      <c r="ALG19" s="80"/>
      <c r="ALH19" s="81"/>
      <c r="ALI19" s="82"/>
      <c r="ALJ19" s="83"/>
      <c r="ALK19" s="39">
        <v>0</v>
      </c>
      <c r="ALL19" s="82">
        <f t="shared" ref="ALL19:ALM19" si="661">SUM(ALL8:ALL17)</f>
        <v>680</v>
      </c>
      <c r="ALM19" s="84">
        <f t="shared" si="661"/>
        <v>100</v>
      </c>
      <c r="ALN19" s="80"/>
      <c r="ALO19" s="81"/>
      <c r="ALP19" s="82"/>
      <c r="ALQ19" s="83"/>
      <c r="ALR19" s="39">
        <v>0</v>
      </c>
      <c r="ALS19" s="82">
        <f t="shared" ref="ALS19:ALT19" si="662">SUM(ALS8:ALS17)</f>
        <v>676</v>
      </c>
      <c r="ALT19" s="84">
        <f t="shared" si="662"/>
        <v>100</v>
      </c>
      <c r="ALU19" s="80"/>
      <c r="ALV19" s="81"/>
      <c r="ALW19" s="82"/>
      <c r="ALX19" s="83"/>
      <c r="ALY19" s="39">
        <v>0</v>
      </c>
      <c r="ALZ19" s="82">
        <f t="shared" ref="ALZ19:AMA19" si="663">SUM(ALZ8:ALZ17)</f>
        <v>674</v>
      </c>
      <c r="AMA19" s="84">
        <f t="shared" si="663"/>
        <v>100</v>
      </c>
      <c r="AMB19" s="80"/>
      <c r="AMC19" s="81"/>
      <c r="AMD19" s="82"/>
      <c r="AME19" s="83"/>
      <c r="AMF19" s="39">
        <v>0</v>
      </c>
      <c r="AMG19" s="82">
        <f t="shared" ref="AMG19:AMH19" si="664">SUM(AMG8:AMG17)</f>
        <v>674</v>
      </c>
      <c r="AMH19" s="84">
        <f t="shared" si="664"/>
        <v>100</v>
      </c>
      <c r="AMI19" s="80"/>
      <c r="AMJ19" s="81"/>
      <c r="AMK19" s="82"/>
      <c r="AML19" s="83"/>
      <c r="AMM19" s="39">
        <v>0</v>
      </c>
      <c r="AMN19" s="82">
        <f t="shared" ref="AMN19:AMO19" si="665">SUM(AMN8:AMN17)</f>
        <v>674</v>
      </c>
      <c r="AMO19" s="84">
        <f t="shared" si="665"/>
        <v>100</v>
      </c>
      <c r="AMP19" s="80"/>
      <c r="AMQ19" s="81"/>
      <c r="AMR19" s="82"/>
      <c r="AMS19" s="83"/>
      <c r="AMT19" s="39">
        <v>0</v>
      </c>
      <c r="AMU19" s="82">
        <f t="shared" ref="AMU19:AMV19" si="666">SUM(AMU8:AMU17)</f>
        <v>671</v>
      </c>
      <c r="AMV19" s="84">
        <f t="shared" si="666"/>
        <v>100</v>
      </c>
      <c r="AMW19" s="80"/>
      <c r="AMX19" s="81"/>
      <c r="AMY19" s="82"/>
      <c r="AMZ19" s="83"/>
      <c r="ANA19" s="39">
        <v>0</v>
      </c>
      <c r="ANB19" s="82">
        <f t="shared" ref="ANB19:ANC19" si="667">SUM(ANB8:ANB17)</f>
        <v>668</v>
      </c>
      <c r="ANC19" s="84">
        <f t="shared" si="667"/>
        <v>100</v>
      </c>
      <c r="AND19" s="80"/>
      <c r="ANE19" s="81"/>
      <c r="ANF19" s="82"/>
      <c r="ANG19" s="83"/>
      <c r="ANH19" s="39">
        <v>0</v>
      </c>
      <c r="ANI19" s="82">
        <f t="shared" ref="ANI19:ANJ19" si="668">SUM(ANI8:ANI17)</f>
        <v>666</v>
      </c>
      <c r="ANJ19" s="84">
        <f t="shared" si="668"/>
        <v>100</v>
      </c>
      <c r="ANK19" s="80"/>
      <c r="ANL19" s="81"/>
      <c r="ANM19" s="82"/>
      <c r="ANN19" s="83"/>
      <c r="ANO19" s="39">
        <v>0</v>
      </c>
      <c r="ANP19" s="82">
        <f t="shared" ref="ANP19:ANQ19" si="669">SUM(ANP8:ANP17)</f>
        <v>667</v>
      </c>
      <c r="ANQ19" s="84">
        <f t="shared" si="669"/>
        <v>100</v>
      </c>
      <c r="ANR19" s="80"/>
      <c r="ANS19" s="81"/>
      <c r="ANT19" s="82"/>
      <c r="ANU19" s="83"/>
      <c r="ANV19" s="39">
        <v>0</v>
      </c>
      <c r="ANW19" s="82">
        <f t="shared" ref="ANW19:ANX19" si="670">SUM(ANW8:ANW17)</f>
        <v>664</v>
      </c>
      <c r="ANX19" s="84">
        <f t="shared" si="670"/>
        <v>100</v>
      </c>
      <c r="ANY19" s="80"/>
      <c r="ANZ19" s="81"/>
      <c r="AOA19" s="82"/>
      <c r="AOB19" s="83"/>
      <c r="AOC19" s="39">
        <v>0</v>
      </c>
      <c r="AOD19" s="82">
        <f t="shared" ref="AOD19:AOE19" si="671">SUM(AOD8:AOD17)</f>
        <v>664</v>
      </c>
      <c r="AOE19" s="84">
        <f t="shared" si="671"/>
        <v>100</v>
      </c>
      <c r="AOF19" s="80"/>
      <c r="AOG19" s="81"/>
      <c r="AOH19" s="82"/>
      <c r="AOI19" s="83"/>
      <c r="AOJ19" s="39">
        <v>0</v>
      </c>
      <c r="AOK19" s="82">
        <f t="shared" ref="AOK19:AOL19" si="672">SUM(AOK8:AOK17)</f>
        <v>662</v>
      </c>
      <c r="AOL19" s="84">
        <f t="shared" si="672"/>
        <v>100</v>
      </c>
      <c r="AOM19" s="80"/>
      <c r="AON19" s="81"/>
      <c r="AOO19" s="82"/>
      <c r="AOP19" s="83"/>
      <c r="AOQ19" s="39">
        <v>0</v>
      </c>
      <c r="AOR19" s="82">
        <f t="shared" ref="AOR19:AOS19" si="673">SUM(AOR8:AOR17)</f>
        <v>662</v>
      </c>
      <c r="AOS19" s="84">
        <f t="shared" si="673"/>
        <v>100</v>
      </c>
      <c r="AOT19" s="80"/>
      <c r="AOU19" s="81"/>
      <c r="AOV19" s="82"/>
      <c r="AOW19" s="83"/>
      <c r="AOX19" s="39">
        <v>0</v>
      </c>
      <c r="AOY19" s="82">
        <f t="shared" ref="AOY19:AOZ19" si="674">SUM(AOY8:AOY17)</f>
        <v>662</v>
      </c>
      <c r="AOZ19" s="84">
        <f t="shared" si="674"/>
        <v>100</v>
      </c>
      <c r="APA19" s="80"/>
      <c r="APB19" s="81"/>
      <c r="APC19" s="82"/>
      <c r="APD19" s="83"/>
      <c r="APE19" s="39">
        <v>0</v>
      </c>
      <c r="APF19" s="82">
        <f t="shared" ref="APF19:APG19" si="675">SUM(APF8:APF17)</f>
        <v>659</v>
      </c>
      <c r="APG19" s="84">
        <f t="shared" si="675"/>
        <v>100</v>
      </c>
      <c r="APH19" s="80"/>
      <c r="API19" s="81"/>
      <c r="APJ19" s="82"/>
      <c r="APK19" s="83"/>
      <c r="APL19" s="39">
        <v>0</v>
      </c>
      <c r="APM19" s="82">
        <f t="shared" ref="APM19:APN19" si="676">SUM(APM8:APM17)</f>
        <v>656</v>
      </c>
      <c r="APN19" s="84">
        <f t="shared" si="676"/>
        <v>100</v>
      </c>
      <c r="APO19" s="80"/>
      <c r="APP19" s="81"/>
      <c r="APQ19" s="82"/>
      <c r="APR19" s="83"/>
      <c r="APS19" s="39">
        <v>0</v>
      </c>
      <c r="APT19" s="82">
        <f t="shared" ref="APT19:APU19" si="677">SUM(APT8:APT17)</f>
        <v>652</v>
      </c>
      <c r="APU19" s="84">
        <f t="shared" si="677"/>
        <v>100</v>
      </c>
      <c r="APV19" s="80"/>
      <c r="APW19" s="81"/>
      <c r="APX19" s="82"/>
      <c r="APY19" s="83"/>
      <c r="APZ19" s="39">
        <v>0</v>
      </c>
      <c r="AQA19" s="82">
        <f t="shared" ref="AQA19:AQB19" si="678">SUM(AQA8:AQA17)</f>
        <v>651</v>
      </c>
      <c r="AQB19" s="84">
        <f t="shared" si="678"/>
        <v>100</v>
      </c>
      <c r="AQC19" s="80"/>
      <c r="AQD19" s="81"/>
      <c r="AQE19" s="82"/>
      <c r="AQF19" s="83"/>
      <c r="AQG19" s="39">
        <v>0</v>
      </c>
      <c r="AQH19" s="82">
        <f t="shared" ref="AQH19:AQI19" si="679">SUM(AQH8:AQH17)</f>
        <v>650</v>
      </c>
      <c r="AQI19" s="84">
        <f t="shared" si="679"/>
        <v>100</v>
      </c>
      <c r="AQJ19" s="80"/>
      <c r="AQK19" s="81"/>
      <c r="AQL19" s="82"/>
      <c r="AQM19" s="83"/>
      <c r="AQN19" s="39">
        <v>0</v>
      </c>
      <c r="AQO19" s="82">
        <f t="shared" ref="AQO19:AQP19" si="680">SUM(AQO8:AQO17)</f>
        <v>650</v>
      </c>
      <c r="AQP19" s="84">
        <f t="shared" si="680"/>
        <v>100</v>
      </c>
      <c r="AQQ19" s="80"/>
      <c r="AQR19" s="81"/>
      <c r="AQS19" s="82"/>
      <c r="AQT19" s="83"/>
      <c r="AQU19" s="39">
        <v>0</v>
      </c>
      <c r="AQV19" s="82">
        <f t="shared" ref="AQV19:AQW19" si="681">SUM(AQV8:AQV17)</f>
        <v>647</v>
      </c>
      <c r="AQW19" s="84">
        <f t="shared" si="681"/>
        <v>100</v>
      </c>
      <c r="AQX19" s="80"/>
      <c r="AQY19" s="81"/>
      <c r="AQZ19" s="82"/>
      <c r="ARA19" s="83"/>
      <c r="ARB19" s="39">
        <v>0</v>
      </c>
      <c r="ARC19" s="82">
        <f t="shared" ref="ARC19:ARD19" si="682">SUM(ARC8:ARC17)</f>
        <v>646</v>
      </c>
      <c r="ARD19" s="84">
        <f t="shared" si="682"/>
        <v>100</v>
      </c>
      <c r="ARE19" s="80"/>
      <c r="ARF19" s="81"/>
      <c r="ARG19" s="82"/>
      <c r="ARH19" s="83"/>
      <c r="ARI19" s="39">
        <v>0</v>
      </c>
      <c r="ARJ19" s="82">
        <f t="shared" ref="ARJ19:ARK19" si="683">SUM(ARJ8:ARJ17)</f>
        <v>646</v>
      </c>
      <c r="ARK19" s="84">
        <f t="shared" si="683"/>
        <v>100</v>
      </c>
      <c r="ARL19" s="80"/>
      <c r="ARM19" s="81"/>
      <c r="ARN19" s="82"/>
      <c r="ARO19" s="83"/>
      <c r="ARP19" s="39">
        <v>0</v>
      </c>
      <c r="ARQ19" s="82">
        <f t="shared" ref="ARQ19:ARR19" si="684">SUM(ARQ8:ARQ17)</f>
        <v>645</v>
      </c>
      <c r="ARR19" s="84">
        <f t="shared" si="684"/>
        <v>100</v>
      </c>
      <c r="ARS19" s="80"/>
      <c r="ART19" s="81"/>
      <c r="ARU19" s="82"/>
      <c r="ARV19" s="83"/>
      <c r="ARW19" s="39">
        <v>0</v>
      </c>
      <c r="ARX19" s="82">
        <f t="shared" ref="ARX19:ARY19" si="685">SUM(ARX8:ARX17)</f>
        <v>645</v>
      </c>
      <c r="ARY19" s="84">
        <f t="shared" si="685"/>
        <v>100</v>
      </c>
      <c r="ARZ19" s="80"/>
      <c r="ASA19" s="81"/>
      <c r="ASB19" s="82"/>
      <c r="ASC19" s="83"/>
      <c r="ASD19" s="39">
        <v>0</v>
      </c>
      <c r="ASE19" s="82">
        <f t="shared" ref="ASE19:ASF19" si="686">SUM(ASE8:ASE17)</f>
        <v>645</v>
      </c>
      <c r="ASF19" s="84">
        <f t="shared" si="686"/>
        <v>100</v>
      </c>
      <c r="ASG19" s="80"/>
      <c r="ASH19" s="81"/>
      <c r="ASI19" s="82"/>
      <c r="ASJ19" s="83"/>
      <c r="ASK19" s="39">
        <v>0</v>
      </c>
      <c r="ASL19" s="82">
        <f t="shared" ref="ASL19:ASM19" si="687">SUM(ASL8:ASL17)</f>
        <v>645</v>
      </c>
      <c r="ASM19" s="84">
        <f t="shared" si="687"/>
        <v>100</v>
      </c>
      <c r="ASN19" s="80"/>
      <c r="ASO19" s="81"/>
      <c r="ASP19" s="82"/>
      <c r="ASQ19" s="83"/>
      <c r="ASR19" s="39">
        <v>0</v>
      </c>
      <c r="ASS19" s="82">
        <f t="shared" ref="ASS19:AST19" si="688">SUM(ASS8:ASS17)</f>
        <v>642</v>
      </c>
      <c r="AST19" s="84">
        <f t="shared" si="688"/>
        <v>100</v>
      </c>
      <c r="ASU19" s="80"/>
      <c r="ASV19" s="81"/>
      <c r="ASW19" s="82"/>
      <c r="ASX19" s="83"/>
      <c r="ASY19" s="39">
        <v>0</v>
      </c>
      <c r="ASZ19" s="82">
        <f t="shared" ref="ASZ19:ATA19" si="689">SUM(ASZ8:ASZ17)</f>
        <v>641</v>
      </c>
      <c r="ATA19" s="84">
        <f t="shared" si="689"/>
        <v>100</v>
      </c>
      <c r="ATB19" s="80"/>
      <c r="ATC19" s="81"/>
      <c r="ATD19" s="82"/>
      <c r="ATE19" s="83"/>
      <c r="ATF19" s="39">
        <v>0</v>
      </c>
      <c r="ATG19" s="82">
        <f t="shared" ref="ATG19:ATH19" si="690">SUM(ATG8:ATG17)</f>
        <v>639</v>
      </c>
      <c r="ATH19" s="84">
        <f t="shared" si="690"/>
        <v>100</v>
      </c>
      <c r="ATI19" s="80"/>
      <c r="ATJ19" s="81"/>
      <c r="ATK19" s="82"/>
      <c r="ATL19" s="83"/>
      <c r="ATM19" s="39">
        <v>0</v>
      </c>
      <c r="ATN19" s="82">
        <f t="shared" ref="ATN19:ATO19" si="691">SUM(ATN8:ATN17)</f>
        <v>638</v>
      </c>
      <c r="ATO19" s="84">
        <f t="shared" si="691"/>
        <v>100</v>
      </c>
      <c r="ATP19" s="80"/>
      <c r="ATQ19" s="81"/>
      <c r="ATR19" s="82"/>
      <c r="ATS19" s="83"/>
      <c r="ATT19" s="39">
        <v>0</v>
      </c>
      <c r="ATU19" s="82">
        <f t="shared" ref="ATU19:ATV19" si="692">SUM(ATU8:ATU17)</f>
        <v>638</v>
      </c>
      <c r="ATV19" s="84">
        <f t="shared" si="692"/>
        <v>100</v>
      </c>
      <c r="ATW19" s="80"/>
      <c r="ATX19" s="81"/>
      <c r="ATY19" s="82"/>
      <c r="ATZ19" s="83"/>
      <c r="AUA19" s="39">
        <v>0</v>
      </c>
      <c r="AUB19" s="82">
        <f t="shared" ref="AUB19:AUC19" si="693">SUM(AUB8:AUB17)</f>
        <v>638</v>
      </c>
      <c r="AUC19" s="84">
        <f t="shared" si="693"/>
        <v>100</v>
      </c>
      <c r="AUD19" s="80"/>
      <c r="AUE19" s="81"/>
      <c r="AUF19" s="82"/>
      <c r="AUG19" s="83"/>
      <c r="AUH19" s="39">
        <v>0</v>
      </c>
      <c r="AUI19" s="82">
        <f t="shared" ref="AUI19:AUJ19" si="694">SUM(AUI8:AUI17)</f>
        <v>638</v>
      </c>
      <c r="AUJ19" s="84">
        <f t="shared" si="694"/>
        <v>100</v>
      </c>
      <c r="AUK19" s="80"/>
      <c r="AUL19" s="81"/>
      <c r="AUM19" s="82"/>
      <c r="AUN19" s="83"/>
      <c r="AUO19" s="39">
        <v>0</v>
      </c>
      <c r="AUP19" s="82">
        <f t="shared" ref="AUP19:AUQ19" si="695">SUM(AUP8:AUP17)</f>
        <v>638</v>
      </c>
      <c r="AUQ19" s="84">
        <f t="shared" si="695"/>
        <v>100</v>
      </c>
      <c r="AUR19" s="80"/>
      <c r="AUS19" s="81"/>
      <c r="AUT19" s="82"/>
      <c r="AUU19" s="83"/>
      <c r="AUV19" s="39">
        <v>0</v>
      </c>
      <c r="AUW19" s="82">
        <f t="shared" ref="AUW19:AUX19" si="696">SUM(AUW8:AUW17)</f>
        <v>632</v>
      </c>
      <c r="AUX19" s="84">
        <f t="shared" si="696"/>
        <v>100</v>
      </c>
      <c r="AUY19" s="80"/>
      <c r="AUZ19" s="81"/>
      <c r="AVA19" s="82"/>
      <c r="AVB19" s="83"/>
      <c r="AVC19" s="39">
        <v>0</v>
      </c>
      <c r="AVD19" s="82">
        <f t="shared" ref="AVD19:AVE19" si="697">SUM(AVD8:AVD17)</f>
        <v>611</v>
      </c>
      <c r="AVE19" s="84">
        <f t="shared" si="697"/>
        <v>100</v>
      </c>
      <c r="AVF19" s="80"/>
      <c r="AVG19" s="81"/>
      <c r="AVH19" s="82"/>
      <c r="AVI19" s="83"/>
      <c r="AVJ19" s="39">
        <v>0</v>
      </c>
      <c r="AVK19" s="82">
        <f t="shared" ref="AVK19:AVL19" si="698">SUM(AVK8:AVK17)</f>
        <v>608</v>
      </c>
      <c r="AVL19" s="84">
        <f t="shared" si="698"/>
        <v>100</v>
      </c>
      <c r="AVM19" s="80"/>
      <c r="AVN19" s="81"/>
      <c r="AVO19" s="82"/>
      <c r="AVP19" s="83"/>
      <c r="AVQ19" s="39">
        <v>0</v>
      </c>
      <c r="AVR19" s="82">
        <f t="shared" ref="AVR19:AVS19" si="699">SUM(AVR8:AVR17)</f>
        <v>607</v>
      </c>
      <c r="AVS19" s="84">
        <f t="shared" si="699"/>
        <v>100</v>
      </c>
      <c r="AVT19" s="80"/>
      <c r="AVU19" s="81"/>
      <c r="AVV19" s="82"/>
      <c r="AVW19" s="83"/>
      <c r="AVX19" s="39">
        <v>0</v>
      </c>
      <c r="AVY19" s="82">
        <f t="shared" ref="AVY19:AVZ19" si="700">SUM(AVY8:AVY17)</f>
        <v>606</v>
      </c>
      <c r="AVZ19" s="84">
        <f t="shared" si="700"/>
        <v>100</v>
      </c>
      <c r="AWA19" s="80"/>
      <c r="AWB19" s="81"/>
      <c r="AWC19" s="82"/>
      <c r="AWD19" s="83"/>
      <c r="AWE19" s="39">
        <v>0</v>
      </c>
      <c r="AWF19" s="82">
        <f t="shared" ref="AWF19:AWG19" si="701">SUM(AWF8:AWF17)</f>
        <v>605</v>
      </c>
      <c r="AWG19" s="84">
        <f t="shared" si="701"/>
        <v>100</v>
      </c>
      <c r="AWH19" s="80"/>
      <c r="AWI19" s="81"/>
      <c r="AWJ19" s="82"/>
      <c r="AWK19" s="83"/>
      <c r="AWL19" s="39">
        <v>0</v>
      </c>
      <c r="AWM19" s="82">
        <f t="shared" ref="AWM19:AWN19" si="702">SUM(AWM8:AWM17)</f>
        <v>601</v>
      </c>
      <c r="AWN19" s="84">
        <f t="shared" si="702"/>
        <v>100</v>
      </c>
      <c r="AWO19" s="80"/>
      <c r="AWP19" s="81"/>
      <c r="AWQ19" s="82"/>
      <c r="AWR19" s="83"/>
      <c r="AWS19" s="39">
        <v>0</v>
      </c>
      <c r="AWT19" s="82">
        <f t="shared" ref="AWT19:AWU19" si="703">SUM(AWT8:AWT17)</f>
        <v>599</v>
      </c>
      <c r="AWU19" s="84">
        <f t="shared" si="703"/>
        <v>100</v>
      </c>
      <c r="AWV19" s="80"/>
      <c r="AWW19" s="81"/>
      <c r="AWX19" s="82"/>
      <c r="AWY19" s="83"/>
      <c r="AWZ19" s="39">
        <v>0</v>
      </c>
      <c r="AXA19" s="82">
        <f t="shared" ref="AXA19:AXB19" si="704">SUM(AXA8:AXA17)</f>
        <v>599</v>
      </c>
      <c r="AXB19" s="84">
        <f t="shared" si="704"/>
        <v>100</v>
      </c>
      <c r="AXC19" s="80"/>
      <c r="AXD19" s="81"/>
      <c r="AXE19" s="82"/>
      <c r="AXF19" s="83"/>
      <c r="AXG19" s="39">
        <v>0</v>
      </c>
      <c r="AXH19" s="82">
        <f t="shared" ref="AXH19:AXI19" si="705">SUM(AXH8:AXH17)</f>
        <v>597</v>
      </c>
      <c r="AXI19" s="84">
        <f t="shared" si="705"/>
        <v>100</v>
      </c>
      <c r="AXJ19" s="80"/>
      <c r="AXK19" s="81"/>
      <c r="AXL19" s="82"/>
      <c r="AXM19" s="83"/>
      <c r="AXN19" s="39">
        <v>0</v>
      </c>
      <c r="AXO19" s="82">
        <f t="shared" ref="AXO19:AXP19" si="706">SUM(AXO8:AXO17)</f>
        <v>596</v>
      </c>
      <c r="AXP19" s="84">
        <f t="shared" si="706"/>
        <v>100</v>
      </c>
      <c r="AXQ19" s="80"/>
      <c r="AXR19" s="81"/>
      <c r="AXS19" s="82"/>
      <c r="AXT19" s="83"/>
      <c r="AXU19" s="39">
        <v>0</v>
      </c>
      <c r="AXV19" s="82">
        <f t="shared" ref="AXV19:AXW19" si="707">SUM(AXV8:AXV17)</f>
        <v>595</v>
      </c>
      <c r="AXW19" s="84">
        <f t="shared" si="707"/>
        <v>100</v>
      </c>
      <c r="AXX19" s="80"/>
      <c r="AXY19" s="81"/>
      <c r="AXZ19" s="82"/>
      <c r="AYA19" s="83"/>
      <c r="AYB19" s="39">
        <v>0</v>
      </c>
      <c r="AYC19" s="82">
        <f t="shared" ref="AYC19:AYD19" si="708">SUM(AYC8:AYC17)</f>
        <v>594</v>
      </c>
      <c r="AYD19" s="84">
        <f t="shared" si="708"/>
        <v>100</v>
      </c>
      <c r="AYE19" s="80"/>
      <c r="AYF19" s="81"/>
      <c r="AYG19" s="82"/>
      <c r="AYH19" s="83"/>
      <c r="AYI19" s="39">
        <v>0</v>
      </c>
      <c r="AYJ19" s="82">
        <f t="shared" ref="AYJ19:AYK19" si="709">SUM(AYJ8:AYJ17)</f>
        <v>592</v>
      </c>
      <c r="AYK19" s="84">
        <f t="shared" si="709"/>
        <v>100</v>
      </c>
      <c r="AYL19" s="80"/>
      <c r="AYM19" s="81"/>
      <c r="AYN19" s="82"/>
      <c r="AYO19" s="83"/>
      <c r="AYP19" s="39">
        <v>0</v>
      </c>
      <c r="AYQ19" s="82">
        <f t="shared" ref="AYQ19:AYR19" si="710">SUM(AYQ8:AYQ17)</f>
        <v>592</v>
      </c>
      <c r="AYR19" s="84">
        <f t="shared" si="710"/>
        <v>100</v>
      </c>
      <c r="AYS19" s="80"/>
      <c r="AYT19" s="81"/>
      <c r="AYU19" s="82"/>
      <c r="AYV19" s="83"/>
      <c r="AYW19" s="39">
        <v>0</v>
      </c>
      <c r="AYX19" s="82">
        <f t="shared" ref="AYX19:AYY19" si="711">SUM(AYX8:AYX17)</f>
        <v>591</v>
      </c>
      <c r="AYY19" s="84">
        <f t="shared" si="711"/>
        <v>100</v>
      </c>
      <c r="AYZ19" s="80"/>
      <c r="AZA19" s="81"/>
      <c r="AZB19" s="82"/>
      <c r="AZC19" s="83"/>
      <c r="AZD19" s="39">
        <v>0</v>
      </c>
      <c r="AZE19" s="82">
        <f t="shared" ref="AZE19:AZF19" si="712">SUM(AZE8:AZE17)</f>
        <v>587</v>
      </c>
      <c r="AZF19" s="84">
        <f t="shared" si="712"/>
        <v>100</v>
      </c>
      <c r="AZG19" s="80"/>
      <c r="AZH19" s="81"/>
      <c r="AZI19" s="82"/>
      <c r="AZJ19" s="83"/>
      <c r="AZK19" s="39">
        <v>0</v>
      </c>
      <c r="AZL19" s="82">
        <f t="shared" ref="AZL19:AZM19" si="713">SUM(AZL8:AZL17)</f>
        <v>583</v>
      </c>
      <c r="AZM19" s="84">
        <f t="shared" si="713"/>
        <v>100</v>
      </c>
      <c r="AZN19" s="80"/>
      <c r="AZO19" s="81"/>
      <c r="AZP19" s="82"/>
      <c r="AZQ19" s="83"/>
      <c r="AZR19" s="39">
        <v>0</v>
      </c>
      <c r="AZS19" s="82">
        <f t="shared" ref="AZS19:AZT19" si="714">SUM(AZS8:AZS17)</f>
        <v>582</v>
      </c>
      <c r="AZT19" s="84">
        <f t="shared" si="714"/>
        <v>100</v>
      </c>
      <c r="AZU19" s="80"/>
      <c r="AZV19" s="81"/>
      <c r="AZW19" s="82"/>
      <c r="AZX19" s="83"/>
      <c r="AZY19" s="39">
        <v>0</v>
      </c>
      <c r="AZZ19" s="82">
        <f t="shared" ref="AZZ19:BAA19" si="715">SUM(AZZ8:AZZ17)</f>
        <v>579</v>
      </c>
      <c r="BAA19" s="84">
        <f t="shared" si="715"/>
        <v>100</v>
      </c>
      <c r="BAB19" s="80"/>
      <c r="BAC19" s="81"/>
      <c r="BAD19" s="82"/>
      <c r="BAE19" s="83"/>
      <c r="BAF19" s="39">
        <v>0</v>
      </c>
      <c r="BAG19" s="82">
        <f t="shared" ref="BAG19:BAH19" si="716">SUM(BAG8:BAG17)</f>
        <v>580</v>
      </c>
      <c r="BAH19" s="84">
        <f t="shared" si="716"/>
        <v>100</v>
      </c>
      <c r="BAI19" s="80"/>
      <c r="BAJ19" s="81"/>
      <c r="BAK19" s="82"/>
      <c r="BAL19" s="83"/>
      <c r="BAM19" s="39">
        <v>0</v>
      </c>
      <c r="BAN19" s="82">
        <f t="shared" ref="BAN19:BAO19" si="717">SUM(BAN8:BAN17)</f>
        <v>577</v>
      </c>
      <c r="BAO19" s="84">
        <f t="shared" si="717"/>
        <v>100</v>
      </c>
      <c r="BAP19" s="80"/>
      <c r="BAQ19" s="81"/>
      <c r="BAR19" s="82"/>
      <c r="BAS19" s="83"/>
      <c r="BAT19" s="39">
        <v>0</v>
      </c>
      <c r="BAU19" s="82">
        <f t="shared" ref="BAU19:BAV19" si="718">SUM(BAU8:BAU17)</f>
        <v>573</v>
      </c>
      <c r="BAV19" s="84">
        <f t="shared" si="718"/>
        <v>100</v>
      </c>
      <c r="BAW19" s="80"/>
      <c r="BAX19" s="81"/>
      <c r="BAY19" s="82"/>
      <c r="BAZ19" s="83"/>
      <c r="BBA19" s="39">
        <v>0</v>
      </c>
      <c r="BBB19" s="82">
        <f t="shared" ref="BBB19:BBC19" si="719">SUM(BBB8:BBB17)</f>
        <v>568</v>
      </c>
      <c r="BBC19" s="84">
        <f t="shared" si="719"/>
        <v>100</v>
      </c>
      <c r="BBD19" s="80"/>
      <c r="BBE19" s="81"/>
      <c r="BBF19" s="82"/>
      <c r="BBG19" s="83"/>
      <c r="BBH19" s="39">
        <v>0</v>
      </c>
      <c r="BBI19" s="82">
        <f t="shared" ref="BBI19:BBJ19" si="720">SUM(BBI8:BBI17)</f>
        <v>565</v>
      </c>
      <c r="BBJ19" s="84">
        <f t="shared" si="720"/>
        <v>100</v>
      </c>
      <c r="BBK19" s="80"/>
      <c r="BBL19" s="81"/>
      <c r="BBM19" s="82"/>
      <c r="BBN19" s="83"/>
      <c r="BBO19" s="39">
        <v>0</v>
      </c>
      <c r="BBP19" s="82">
        <f t="shared" ref="BBP19:BBQ19" si="721">SUM(BBP8:BBP17)</f>
        <v>557</v>
      </c>
      <c r="BBQ19" s="84">
        <f t="shared" si="721"/>
        <v>100</v>
      </c>
      <c r="BBR19" s="80"/>
      <c r="BBS19" s="81"/>
      <c r="BBT19" s="82"/>
      <c r="BBU19" s="83"/>
      <c r="BBV19" s="39">
        <v>0</v>
      </c>
      <c r="BBW19" s="82">
        <f t="shared" ref="BBW19:BBX19" si="722">SUM(BBW8:BBW17)</f>
        <v>554</v>
      </c>
      <c r="BBX19" s="84">
        <f t="shared" si="722"/>
        <v>100</v>
      </c>
      <c r="BBY19" s="80"/>
      <c r="BBZ19" s="81"/>
      <c r="BCA19" s="82"/>
      <c r="BCB19" s="83"/>
      <c r="BCC19" s="39">
        <v>0</v>
      </c>
      <c r="BCD19" s="82">
        <f t="shared" ref="BCD19:BCE19" si="723">SUM(BCD8:BCD17)</f>
        <v>540</v>
      </c>
      <c r="BCE19" s="84">
        <f t="shared" si="723"/>
        <v>100</v>
      </c>
      <c r="BCF19" s="80"/>
      <c r="BCG19" s="81"/>
      <c r="BCH19" s="82"/>
      <c r="BCI19" s="83"/>
      <c r="BCJ19" s="39">
        <v>0</v>
      </c>
      <c r="BCK19" s="82">
        <f t="shared" ref="BCK19:BCL19" si="724">SUM(BCK8:BCK17)</f>
        <v>529</v>
      </c>
      <c r="BCL19" s="84">
        <f t="shared" si="724"/>
        <v>100</v>
      </c>
      <c r="BCM19" s="80"/>
      <c r="BCN19" s="81"/>
      <c r="BCO19" s="82"/>
      <c r="BCP19" s="83"/>
      <c r="BCQ19" s="39">
        <v>0</v>
      </c>
      <c r="BCR19" s="82">
        <f t="shared" ref="BCR19:BCS19" si="725">SUM(BCR8:BCR17)</f>
        <v>520</v>
      </c>
      <c r="BCS19" s="84">
        <f t="shared" si="725"/>
        <v>100</v>
      </c>
      <c r="BCT19" s="80"/>
      <c r="BCU19" s="81"/>
      <c r="BCV19" s="82"/>
      <c r="BCW19" s="83"/>
      <c r="BCX19" s="39">
        <v>0</v>
      </c>
      <c r="BCY19" s="82">
        <f t="shared" ref="BCY19:BCZ19" si="726">SUM(BCY8:BCY17)</f>
        <v>513</v>
      </c>
      <c r="BCZ19" s="84">
        <f t="shared" si="726"/>
        <v>100</v>
      </c>
      <c r="BDA19" s="80"/>
      <c r="BDB19" s="81"/>
      <c r="BDC19" s="82"/>
      <c r="BDD19" s="83"/>
      <c r="BDE19" s="39">
        <v>0</v>
      </c>
      <c r="BDF19" s="82">
        <f t="shared" ref="BDF19:BDG19" si="727">SUM(BDF8:BDF17)</f>
        <v>509</v>
      </c>
      <c r="BDG19" s="84">
        <f t="shared" si="727"/>
        <v>100</v>
      </c>
      <c r="BDH19" s="80"/>
      <c r="BDI19" s="79"/>
      <c r="BDJ19" s="85"/>
      <c r="BDK19" s="86"/>
      <c r="BDL19" s="39">
        <v>0</v>
      </c>
      <c r="BDM19" s="85">
        <f t="shared" ref="BDM19:BDN19" si="728">SUM(BDM8:BDM17)</f>
        <v>494</v>
      </c>
      <c r="BDN19" s="84">
        <f t="shared" si="728"/>
        <v>100</v>
      </c>
      <c r="BDO19" s="80"/>
      <c r="BDP19" s="79"/>
      <c r="BDQ19" s="85"/>
      <c r="BDR19" s="86"/>
      <c r="BDS19" s="39">
        <v>0</v>
      </c>
      <c r="BDT19" s="85">
        <f t="shared" ref="BDT19:BDU19" si="729">SUM(BDT8:BDT17)</f>
        <v>463</v>
      </c>
      <c r="BDU19" s="84">
        <f t="shared" si="729"/>
        <v>100</v>
      </c>
      <c r="BDV19" s="80"/>
      <c r="BDW19" s="79"/>
      <c r="BDX19" s="85"/>
      <c r="BDY19" s="86"/>
      <c r="BDZ19" s="39">
        <v>0</v>
      </c>
      <c r="BEA19" s="85">
        <f>SUM(BEA8:BEA17)</f>
        <v>443</v>
      </c>
      <c r="BEB19" s="84">
        <f>SUM(BEB8:BEB17)</f>
        <v>100</v>
      </c>
      <c r="BEC19" s="80"/>
      <c r="BED19" s="79"/>
      <c r="BEE19" s="85"/>
      <c r="BEF19" s="86"/>
      <c r="BEG19" s="39">
        <v>0</v>
      </c>
      <c r="BEH19" s="85">
        <f t="shared" ref="BEH19:BEI19" si="730">SUM(BEH8:BEH17)</f>
        <v>402</v>
      </c>
      <c r="BEI19" s="84">
        <f t="shared" si="730"/>
        <v>100</v>
      </c>
      <c r="BEJ19" s="80"/>
      <c r="BEK19" s="79"/>
      <c r="BEL19" s="85"/>
      <c r="BEM19" s="86"/>
      <c r="BEN19" s="39">
        <v>0</v>
      </c>
      <c r="BEO19" s="85">
        <f>SUM(BEO8:BEO17)</f>
        <v>389</v>
      </c>
      <c r="BEP19" s="84">
        <f>SUM(BEP8:BEP17)</f>
        <v>100</v>
      </c>
      <c r="BEQ19" s="80"/>
      <c r="BER19" s="79"/>
      <c r="BES19" s="85"/>
      <c r="BET19" s="86"/>
      <c r="BEU19" s="39">
        <v>0</v>
      </c>
      <c r="BEV19" s="85">
        <f t="shared" ref="BEV19:BEW19" si="731">SUM(BEV8:BEV17)</f>
        <v>382</v>
      </c>
      <c r="BEW19" s="84">
        <f t="shared" si="731"/>
        <v>100</v>
      </c>
      <c r="BEX19" s="80"/>
      <c r="BEY19" s="79"/>
      <c r="BEZ19" s="85"/>
      <c r="BFA19" s="86"/>
      <c r="BFB19" s="39">
        <v>0</v>
      </c>
      <c r="BFC19" s="85">
        <f t="shared" ref="BFC19:BFD19" si="732">SUM(BFC8:BFC17)</f>
        <v>375</v>
      </c>
      <c r="BFD19" s="84">
        <f t="shared" si="732"/>
        <v>100</v>
      </c>
    </row>
    <row r="20" spans="1:1512"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6"/>
      <c r="BK20" s="87"/>
      <c r="BL20" s="73"/>
      <c r="BM20" s="76"/>
      <c r="BN20" s="76"/>
      <c r="BO20" s="76"/>
      <c r="BP20" s="77"/>
      <c r="BQ20" s="76"/>
      <c r="BR20" s="87"/>
      <c r="BS20" s="73"/>
      <c r="BT20" s="76"/>
      <c r="BU20" s="76"/>
      <c r="BV20" s="76"/>
      <c r="BW20" s="77"/>
      <c r="BX20" s="76"/>
      <c r="BY20" s="87"/>
      <c r="BZ20" s="74"/>
      <c r="CA20" s="76"/>
      <c r="CB20" s="76"/>
      <c r="CC20" s="76"/>
      <c r="CD20" s="77"/>
      <c r="CE20" s="76"/>
      <c r="CF20" s="87"/>
      <c r="CG20" s="74"/>
      <c r="CH20" s="76"/>
      <c r="CI20" s="76"/>
      <c r="CJ20" s="76"/>
      <c r="CK20" s="77"/>
      <c r="CL20" s="76"/>
      <c r="CM20" s="87"/>
      <c r="CN20" s="74"/>
      <c r="CO20" s="76"/>
      <c r="CP20" s="76"/>
      <c r="CQ20" s="76"/>
      <c r="CR20" s="77"/>
      <c r="CS20" s="76"/>
      <c r="CT20" s="87"/>
      <c r="CU20" s="74"/>
      <c r="CV20" s="76"/>
      <c r="CW20" s="76"/>
      <c r="CX20" s="76"/>
      <c r="CY20" s="77"/>
      <c r="CZ20" s="76"/>
      <c r="DA20" s="87"/>
      <c r="DB20" s="74"/>
      <c r="DC20" s="76"/>
      <c r="DD20" s="76"/>
      <c r="DE20" s="76"/>
      <c r="DF20" s="77"/>
      <c r="DG20" s="76"/>
      <c r="DH20" s="87"/>
      <c r="DI20" s="74"/>
      <c r="DJ20" s="76"/>
      <c r="DK20" s="76"/>
      <c r="DL20" s="76"/>
      <c r="DM20" s="77"/>
      <c r="DN20" s="76"/>
      <c r="DO20" s="87"/>
      <c r="DP20" s="74"/>
      <c r="DQ20" s="76"/>
      <c r="DR20" s="76"/>
      <c r="DS20" s="76"/>
      <c r="DT20" s="77"/>
      <c r="DU20" s="76"/>
      <c r="DV20" s="87"/>
      <c r="DW20" s="74"/>
      <c r="DX20" s="76"/>
      <c r="DY20" s="76"/>
      <c r="DZ20" s="76"/>
      <c r="EA20" s="77"/>
      <c r="EB20" s="76"/>
      <c r="EC20" s="87"/>
      <c r="ED20" s="74"/>
      <c r="EE20" s="76"/>
      <c r="EF20" s="76"/>
      <c r="EG20" s="76"/>
      <c r="EH20" s="77"/>
      <c r="EI20" s="76"/>
      <c r="EJ20" s="87"/>
      <c r="EK20" s="74"/>
      <c r="EL20" s="76"/>
      <c r="EM20" s="76"/>
      <c r="EN20" s="76"/>
      <c r="EO20" s="77"/>
      <c r="EP20" s="76"/>
      <c r="EQ20" s="87"/>
      <c r="ER20" s="74"/>
      <c r="ES20" s="76"/>
      <c r="ET20" s="76"/>
      <c r="EU20" s="76"/>
      <c r="EV20" s="77"/>
      <c r="EW20" s="76"/>
      <c r="EX20" s="87"/>
      <c r="EY20" s="74"/>
      <c r="EZ20" s="76"/>
      <c r="FA20" s="76"/>
      <c r="FB20" s="76"/>
      <c r="FC20" s="77"/>
      <c r="FD20" s="76"/>
      <c r="FE20" s="87"/>
      <c r="FF20" s="74"/>
      <c r="FG20" s="76"/>
      <c r="FH20" s="76"/>
      <c r="FI20" s="76"/>
      <c r="FJ20" s="77"/>
      <c r="FK20" s="76"/>
      <c r="FL20" s="87"/>
      <c r="FM20" s="74"/>
      <c r="FN20" s="76"/>
      <c r="FO20" s="76"/>
      <c r="FP20" s="76"/>
      <c r="FQ20" s="77"/>
      <c r="FR20" s="76"/>
      <c r="FS20" s="87"/>
      <c r="FT20" s="74"/>
      <c r="FU20" s="76"/>
      <c r="FV20" s="76"/>
      <c r="FW20" s="76"/>
      <c r="FX20" s="77"/>
      <c r="FY20" s="76"/>
      <c r="FZ20" s="87"/>
      <c r="GA20" s="74"/>
      <c r="GB20" s="76"/>
      <c r="GC20" s="76"/>
      <c r="GD20" s="76"/>
      <c r="GE20" s="77"/>
      <c r="GF20" s="76"/>
      <c r="GG20" s="87"/>
      <c r="GH20" s="74"/>
      <c r="GI20" s="76"/>
      <c r="GJ20" s="76"/>
      <c r="GK20" s="76"/>
      <c r="GL20" s="77"/>
      <c r="GM20" s="76"/>
      <c r="GN20" s="87"/>
      <c r="GO20" s="74"/>
      <c r="GP20" s="76"/>
      <c r="GQ20" s="76"/>
      <c r="GR20" s="76"/>
      <c r="GS20" s="77"/>
      <c r="GT20" s="76"/>
      <c r="GU20" s="87"/>
      <c r="GV20" s="74"/>
      <c r="GW20" s="76"/>
      <c r="GX20" s="76"/>
      <c r="GY20" s="76"/>
      <c r="GZ20" s="77"/>
      <c r="HA20" s="76"/>
      <c r="HB20" s="87"/>
      <c r="HC20" s="74"/>
      <c r="HD20" s="76"/>
      <c r="HE20" s="76"/>
      <c r="HF20" s="76"/>
      <c r="HG20" s="77"/>
      <c r="HH20" s="76"/>
      <c r="HI20" s="87"/>
      <c r="HJ20" s="74"/>
      <c r="HK20" s="76"/>
      <c r="HL20" s="76"/>
      <c r="HM20" s="76"/>
      <c r="HN20" s="77"/>
      <c r="HO20" s="76"/>
      <c r="HP20" s="87"/>
      <c r="HQ20" s="74"/>
      <c r="HR20" s="76"/>
      <c r="HS20" s="76"/>
      <c r="HT20" s="76"/>
      <c r="HU20" s="77"/>
      <c r="HV20" s="76"/>
      <c r="HW20" s="87"/>
      <c r="HX20" s="74"/>
      <c r="HY20" s="76"/>
      <c r="HZ20" s="76"/>
      <c r="IA20" s="76"/>
      <c r="IB20" s="77"/>
      <c r="IC20" s="76"/>
      <c r="ID20" s="87"/>
      <c r="IE20" s="74"/>
      <c r="IF20" s="76"/>
      <c r="IG20" s="76"/>
      <c r="IH20" s="76"/>
      <c r="II20" s="77"/>
      <c r="IJ20" s="76"/>
      <c r="IK20" s="87"/>
      <c r="IL20" s="74"/>
      <c r="IM20" s="76"/>
      <c r="IN20" s="76"/>
      <c r="IO20" s="76"/>
      <c r="IP20" s="77"/>
      <c r="IQ20" s="76"/>
      <c r="IR20" s="87"/>
      <c r="IS20" s="74"/>
      <c r="IT20" s="76"/>
      <c r="IU20" s="76"/>
      <c r="IV20" s="76"/>
      <c r="IW20" s="77"/>
      <c r="IX20" s="76"/>
      <c r="IY20" s="87"/>
      <c r="IZ20" s="74"/>
      <c r="JA20" s="76"/>
      <c r="JB20" s="76"/>
      <c r="JC20" s="76"/>
      <c r="JD20" s="77"/>
      <c r="JE20" s="76"/>
      <c r="JF20" s="87"/>
      <c r="JG20" s="74"/>
      <c r="JH20" s="76"/>
      <c r="JI20" s="76"/>
      <c r="JJ20" s="76"/>
      <c r="JK20" s="77"/>
      <c r="JL20" s="76"/>
      <c r="JM20" s="87"/>
      <c r="JN20" s="74"/>
      <c r="JO20" s="76"/>
      <c r="JP20" s="76"/>
      <c r="JQ20" s="76"/>
      <c r="JR20" s="77"/>
      <c r="JS20" s="76"/>
      <c r="JT20" s="87"/>
      <c r="JU20" s="74"/>
      <c r="JV20" s="76"/>
      <c r="JW20" s="76"/>
      <c r="JX20" s="76"/>
      <c r="JY20" s="77"/>
      <c r="JZ20" s="76"/>
      <c r="KA20" s="87"/>
      <c r="KB20" s="74"/>
      <c r="KC20" s="76"/>
      <c r="KD20" s="76"/>
      <c r="KE20" s="76"/>
      <c r="KF20" s="77"/>
      <c r="KG20" s="76"/>
      <c r="KH20" s="87"/>
      <c r="KI20" s="74"/>
      <c r="KJ20" s="76"/>
      <c r="KK20" s="76"/>
      <c r="KL20" s="76"/>
      <c r="KM20" s="77"/>
      <c r="KN20" s="76"/>
      <c r="KO20" s="87"/>
      <c r="KP20" s="74"/>
      <c r="KQ20" s="76"/>
      <c r="KR20" s="76"/>
      <c r="KS20" s="76"/>
      <c r="KT20" s="77"/>
      <c r="KU20" s="76"/>
      <c r="KV20" s="87"/>
      <c r="KW20" s="74"/>
      <c r="KX20" s="76"/>
      <c r="KY20" s="76"/>
      <c r="KZ20" s="76"/>
      <c r="LA20" s="77"/>
      <c r="LB20" s="76"/>
      <c r="LC20" s="87"/>
      <c r="LD20" s="74"/>
      <c r="LE20" s="76"/>
      <c r="LF20" s="76"/>
      <c r="LG20" s="76"/>
      <c r="LH20" s="77"/>
      <c r="LI20" s="76"/>
      <c r="LJ20" s="87"/>
      <c r="LK20" s="74"/>
      <c r="LL20" s="76"/>
      <c r="LM20" s="76"/>
      <c r="LN20" s="76"/>
      <c r="LO20" s="77"/>
      <c r="LP20" s="76"/>
      <c r="LQ20" s="87"/>
      <c r="LR20" s="74"/>
      <c r="LS20" s="76"/>
      <c r="LT20" s="76"/>
      <c r="LU20" s="76"/>
      <c r="LV20" s="77"/>
      <c r="LW20" s="76"/>
      <c r="LX20" s="87"/>
      <c r="LY20" s="74"/>
      <c r="LZ20" s="76"/>
      <c r="MA20" s="76"/>
      <c r="MB20" s="76"/>
      <c r="MC20" s="77"/>
      <c r="MD20" s="76"/>
      <c r="ME20" s="87"/>
      <c r="MF20" s="74"/>
      <c r="MG20" s="76"/>
      <c r="MH20" s="76"/>
      <c r="MI20" s="76"/>
      <c r="MJ20" s="77"/>
      <c r="MK20" s="76"/>
      <c r="ML20" s="87"/>
      <c r="MM20" s="74"/>
      <c r="MN20" s="76"/>
      <c r="MO20" s="76"/>
      <c r="MP20" s="76"/>
      <c r="MQ20" s="77"/>
      <c r="MR20" s="76"/>
      <c r="MS20" s="87"/>
      <c r="MT20" s="74"/>
      <c r="MU20" s="76"/>
      <c r="MV20" s="76"/>
      <c r="MW20" s="76"/>
      <c r="MX20" s="77"/>
      <c r="MY20" s="76"/>
      <c r="MZ20" s="87"/>
      <c r="NA20" s="74"/>
      <c r="NB20" s="76"/>
      <c r="NC20" s="76"/>
      <c r="ND20" s="76"/>
      <c r="NE20" s="77"/>
      <c r="NF20" s="76"/>
      <c r="NG20" s="87"/>
      <c r="NH20" s="74"/>
      <c r="NI20" s="76"/>
      <c r="NJ20" s="76"/>
      <c r="NK20" s="76"/>
      <c r="NL20" s="77"/>
      <c r="NM20" s="76"/>
      <c r="NN20" s="87"/>
      <c r="NO20" s="74"/>
      <c r="NP20" s="76"/>
      <c r="NQ20" s="76"/>
      <c r="NR20" s="76"/>
      <c r="NS20" s="77"/>
      <c r="NT20" s="76"/>
      <c r="NU20" s="87"/>
      <c r="NV20" s="74"/>
      <c r="NW20" s="76"/>
      <c r="NX20" s="76"/>
      <c r="NY20" s="76"/>
      <c r="NZ20" s="77"/>
      <c r="OA20" s="76"/>
      <c r="OB20" s="87"/>
      <c r="OC20" s="74"/>
      <c r="OD20" s="76"/>
      <c r="OE20" s="76"/>
      <c r="OF20" s="76"/>
      <c r="OG20" s="77"/>
      <c r="OH20" s="76"/>
      <c r="OI20" s="87"/>
      <c r="OJ20" s="74"/>
      <c r="OK20" s="76"/>
      <c r="OL20" s="76"/>
      <c r="OM20" s="76"/>
      <c r="ON20" s="77"/>
      <c r="OO20" s="76"/>
      <c r="OP20" s="87"/>
      <c r="OQ20" s="74"/>
      <c r="OR20" s="76"/>
      <c r="OS20" s="76"/>
      <c r="OT20" s="76"/>
      <c r="OU20" s="77"/>
      <c r="OV20" s="76"/>
      <c r="OW20" s="87"/>
      <c r="OX20" s="74"/>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3"/>
      <c r="BDJ20" s="73"/>
      <c r="BDK20" s="73"/>
      <c r="BDL20" s="77"/>
      <c r="BDM20" s="73"/>
      <c r="BDN20" s="87"/>
      <c r="BDO20" s="74"/>
      <c r="BDP20" s="73"/>
      <c r="BDQ20" s="73"/>
      <c r="BDR20" s="73"/>
      <c r="BDS20" s="77"/>
      <c r="BDT20" s="73"/>
      <c r="BDU20" s="87"/>
      <c r="BDV20" s="74"/>
      <c r="BDW20" s="73"/>
      <c r="BDX20" s="73"/>
      <c r="BDY20" s="73"/>
      <c r="BDZ20" s="77"/>
      <c r="BEA20" s="73"/>
      <c r="BEB20" s="87"/>
      <c r="BEC20" s="74"/>
      <c r="BED20" s="73"/>
      <c r="BEE20" s="73"/>
      <c r="BEF20" s="73"/>
      <c r="BEG20" s="77"/>
      <c r="BEH20" s="73"/>
      <c r="BEI20" s="87"/>
      <c r="BEJ20" s="74"/>
      <c r="BEK20" s="73"/>
      <c r="BEL20" s="73"/>
      <c r="BEM20" s="73"/>
      <c r="BEN20" s="77"/>
      <c r="BEO20" s="73"/>
      <c r="BEP20" s="87"/>
      <c r="BEQ20" s="74"/>
      <c r="BER20" s="73"/>
      <c r="BES20" s="73"/>
      <c r="BET20" s="73"/>
      <c r="BEU20" s="77"/>
      <c r="BEV20" s="73"/>
      <c r="BEW20" s="87"/>
      <c r="BEX20" s="74"/>
      <c r="BEY20" s="73"/>
      <c r="BEZ20" s="73"/>
      <c r="BFA20" s="73"/>
      <c r="BFB20" s="77"/>
      <c r="BFC20" s="73"/>
      <c r="BFD20" s="87"/>
    </row>
    <row r="21" spans="1:1512" s="2" customFormat="1" ht="12.75">
      <c r="A21" s="130" t="s">
        <v>36</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90"/>
      <c r="DQ21" s="89"/>
      <c r="DR21" s="89"/>
      <c r="DS21" s="89"/>
      <c r="DT21" s="91">
        <v>0</v>
      </c>
      <c r="DU21" s="89">
        <f>DP21+DR21+DT21</f>
        <v>0</v>
      </c>
      <c r="DV21" s="92"/>
      <c r="DW21" s="90"/>
      <c r="DX21" s="89"/>
      <c r="DY21" s="89"/>
      <c r="DZ21" s="89"/>
      <c r="EA21" s="91">
        <v>0</v>
      </c>
      <c r="EB21" s="89">
        <f>DW21+DY21+EA21</f>
        <v>0</v>
      </c>
      <c r="EC21" s="92"/>
      <c r="ED21" s="90"/>
      <c r="EE21" s="89"/>
      <c r="EF21" s="89"/>
      <c r="EG21" s="89"/>
      <c r="EH21" s="91">
        <v>0</v>
      </c>
      <c r="EI21" s="89">
        <f>ED21+EF21+EH21</f>
        <v>0</v>
      </c>
      <c r="EJ21" s="92"/>
      <c r="EK21" s="90"/>
      <c r="EL21" s="89"/>
      <c r="EM21" s="89"/>
      <c r="EN21" s="89"/>
      <c r="EO21" s="91">
        <v>0</v>
      </c>
      <c r="EP21" s="89">
        <f>EK21+EM21+EO21</f>
        <v>0</v>
      </c>
      <c r="EQ21" s="92"/>
      <c r="ER21" s="90"/>
      <c r="ES21" s="89"/>
      <c r="ET21" s="89"/>
      <c r="EU21" s="89"/>
      <c r="EV21" s="91">
        <v>0</v>
      </c>
      <c r="EW21" s="89">
        <f>ER21+ET21+EV21</f>
        <v>0</v>
      </c>
      <c r="EX21" s="92"/>
      <c r="EY21" s="90"/>
      <c r="EZ21" s="89"/>
      <c r="FA21" s="89"/>
      <c r="FB21" s="89"/>
      <c r="FC21" s="91">
        <v>0</v>
      </c>
      <c r="FD21" s="89">
        <f>EY21+FA21+FC21</f>
        <v>0</v>
      </c>
      <c r="FE21" s="92"/>
      <c r="FF21" s="90"/>
      <c r="FG21" s="89"/>
      <c r="FH21" s="89"/>
      <c r="FI21" s="89"/>
      <c r="FJ21" s="91">
        <v>0</v>
      </c>
      <c r="FK21" s="89">
        <f>FF21+FH21+FJ21</f>
        <v>0</v>
      </c>
      <c r="FL21" s="92"/>
      <c r="FM21" s="90"/>
      <c r="FN21" s="89"/>
      <c r="FO21" s="89"/>
      <c r="FP21" s="89"/>
      <c r="FQ21" s="91">
        <v>0</v>
      </c>
      <c r="FR21" s="89">
        <f>FM21+FO21+FQ21</f>
        <v>0</v>
      </c>
      <c r="FS21" s="92"/>
      <c r="FT21" s="90"/>
      <c r="FU21" s="89"/>
      <c r="FV21" s="89"/>
      <c r="FW21" s="89"/>
      <c r="FX21" s="91">
        <v>0</v>
      </c>
      <c r="FY21" s="89">
        <f>FT21+FV21+FX21</f>
        <v>0</v>
      </c>
      <c r="FZ21" s="92"/>
      <c r="GA21" s="90"/>
      <c r="GB21" s="89"/>
      <c r="GC21" s="89"/>
      <c r="GD21" s="89"/>
      <c r="GE21" s="91">
        <v>0</v>
      </c>
      <c r="GF21" s="89">
        <f>GA21+GC21+GE21</f>
        <v>0</v>
      </c>
      <c r="GG21" s="92"/>
      <c r="GH21" s="90"/>
      <c r="GI21" s="89"/>
      <c r="GJ21" s="89"/>
      <c r="GK21" s="89"/>
      <c r="GL21" s="91">
        <v>0</v>
      </c>
      <c r="GM21" s="89">
        <f>GH21+GJ21+GL21</f>
        <v>0</v>
      </c>
      <c r="GN21" s="92"/>
      <c r="GO21" s="90"/>
      <c r="GP21" s="89"/>
      <c r="GQ21" s="89"/>
      <c r="GR21" s="89"/>
      <c r="GS21" s="91">
        <v>0</v>
      </c>
      <c r="GT21" s="89">
        <f>GO21+GQ21+GS21</f>
        <v>0</v>
      </c>
      <c r="GU21" s="92"/>
      <c r="GV21" s="90"/>
      <c r="GW21" s="89"/>
      <c r="GX21" s="89"/>
      <c r="GY21" s="89"/>
      <c r="GZ21" s="91">
        <v>0</v>
      </c>
      <c r="HA21" s="89">
        <f>GV21+GX21+GZ21</f>
        <v>0</v>
      </c>
      <c r="HB21" s="92"/>
      <c r="HC21" s="90"/>
      <c r="HD21" s="89"/>
      <c r="HE21" s="89"/>
      <c r="HF21" s="89"/>
      <c r="HG21" s="91">
        <v>0</v>
      </c>
      <c r="HH21" s="89">
        <f>HC21+HE21+HG21</f>
        <v>0</v>
      </c>
      <c r="HI21" s="92"/>
      <c r="HJ21" s="90"/>
      <c r="HK21" s="89"/>
      <c r="HL21" s="89"/>
      <c r="HM21" s="89"/>
      <c r="HN21" s="91">
        <v>0</v>
      </c>
      <c r="HO21" s="89">
        <f>HJ21+HL21+HN21</f>
        <v>0</v>
      </c>
      <c r="HP21" s="92"/>
      <c r="HQ21" s="90"/>
      <c r="HR21" s="89"/>
      <c r="HS21" s="89"/>
      <c r="HT21" s="89"/>
      <c r="HU21" s="91">
        <v>0</v>
      </c>
      <c r="HV21" s="89">
        <f>HQ21+HS21+HU21</f>
        <v>0</v>
      </c>
      <c r="HW21" s="92"/>
      <c r="HX21" s="90"/>
      <c r="HY21" s="89"/>
      <c r="HZ21" s="89"/>
      <c r="IA21" s="89"/>
      <c r="IB21" s="91">
        <v>0</v>
      </c>
      <c r="IC21" s="89">
        <f>HX21+HZ21+IB21</f>
        <v>0</v>
      </c>
      <c r="ID21" s="92"/>
      <c r="IE21" s="90"/>
      <c r="IF21" s="89"/>
      <c r="IG21" s="89"/>
      <c r="IH21" s="89"/>
      <c r="II21" s="91">
        <v>0</v>
      </c>
      <c r="IJ21" s="89">
        <f>IE21+IG21+II21</f>
        <v>0</v>
      </c>
      <c r="IK21" s="92"/>
      <c r="IL21" s="90"/>
      <c r="IM21" s="89"/>
      <c r="IN21" s="89"/>
      <c r="IO21" s="89"/>
      <c r="IP21" s="91">
        <v>0</v>
      </c>
      <c r="IQ21" s="89">
        <f>IL21+IN21+IP21</f>
        <v>0</v>
      </c>
      <c r="IR21" s="92"/>
      <c r="IS21" s="90"/>
      <c r="IT21" s="89"/>
      <c r="IU21" s="89"/>
      <c r="IV21" s="89"/>
      <c r="IW21" s="91">
        <v>0</v>
      </c>
      <c r="IX21" s="89">
        <f>IS21+IU21+IW21</f>
        <v>0</v>
      </c>
      <c r="IY21" s="92"/>
      <c r="IZ21" s="90"/>
      <c r="JA21" s="89"/>
      <c r="JB21" s="89"/>
      <c r="JC21" s="89"/>
      <c r="JD21" s="91">
        <v>0</v>
      </c>
      <c r="JE21" s="89">
        <f>IZ21+JB21+JD21</f>
        <v>0</v>
      </c>
      <c r="JF21" s="92"/>
      <c r="JG21" s="90"/>
      <c r="JH21" s="89"/>
      <c r="JI21" s="89"/>
      <c r="JJ21" s="89"/>
      <c r="JK21" s="91">
        <v>0</v>
      </c>
      <c r="JL21" s="89">
        <f>JG21+JI21+JK21</f>
        <v>0</v>
      </c>
      <c r="JM21" s="92"/>
      <c r="JN21" s="90"/>
      <c r="JO21" s="89"/>
      <c r="JP21" s="89"/>
      <c r="JQ21" s="89"/>
      <c r="JR21" s="91">
        <v>0</v>
      </c>
      <c r="JS21" s="89">
        <f>JN21+JP21+JR21</f>
        <v>0</v>
      </c>
      <c r="JT21" s="92"/>
      <c r="JU21" s="90"/>
      <c r="JV21" s="89"/>
      <c r="JW21" s="89"/>
      <c r="JX21" s="89"/>
      <c r="JY21" s="91">
        <v>0</v>
      </c>
      <c r="JZ21" s="89">
        <f>JU21+JW21+JY21</f>
        <v>0</v>
      </c>
      <c r="KA21" s="92"/>
      <c r="KB21" s="90"/>
      <c r="KC21" s="89"/>
      <c r="KD21" s="89"/>
      <c r="KE21" s="89"/>
      <c r="KF21" s="91">
        <v>0</v>
      </c>
      <c r="KG21" s="89">
        <f>KB21+KD21+KF21</f>
        <v>0</v>
      </c>
      <c r="KH21" s="92"/>
      <c r="KI21" s="90"/>
      <c r="KJ21" s="89"/>
      <c r="KK21" s="89"/>
      <c r="KL21" s="89"/>
      <c r="KM21" s="91">
        <v>0</v>
      </c>
      <c r="KN21" s="89">
        <f>KI21+KK21+KM21</f>
        <v>0</v>
      </c>
      <c r="KO21" s="92"/>
      <c r="KP21" s="90"/>
      <c r="KQ21" s="89"/>
      <c r="KR21" s="89"/>
      <c r="KS21" s="89"/>
      <c r="KT21" s="91">
        <v>0</v>
      </c>
      <c r="KU21" s="89">
        <f>KP21+KR21+KT21</f>
        <v>0</v>
      </c>
      <c r="KV21" s="92"/>
      <c r="KW21" s="90"/>
      <c r="KX21" s="89"/>
      <c r="KY21" s="89"/>
      <c r="KZ21" s="89"/>
      <c r="LA21" s="91">
        <v>0</v>
      </c>
      <c r="LB21" s="89">
        <f>KW21+KY21+LA21</f>
        <v>0</v>
      </c>
      <c r="LC21" s="92"/>
      <c r="LD21" s="90"/>
      <c r="LE21" s="89"/>
      <c r="LF21" s="89"/>
      <c r="LG21" s="89"/>
      <c r="LH21" s="91">
        <v>0</v>
      </c>
      <c r="LI21" s="89">
        <f>LD21+LF21+LH21</f>
        <v>0</v>
      </c>
      <c r="LJ21" s="92"/>
      <c r="LK21" s="90"/>
      <c r="LL21" s="89"/>
      <c r="LM21" s="89"/>
      <c r="LN21" s="89"/>
      <c r="LO21" s="91">
        <v>0</v>
      </c>
      <c r="LP21" s="89">
        <f>LK21+LM21+LO21</f>
        <v>0</v>
      </c>
      <c r="LQ21" s="92"/>
      <c r="LR21" s="90"/>
      <c r="LS21" s="89"/>
      <c r="LT21" s="89"/>
      <c r="LU21" s="89"/>
      <c r="LV21" s="91">
        <v>0</v>
      </c>
      <c r="LW21" s="89">
        <f>LR21+LT21+LV21</f>
        <v>0</v>
      </c>
      <c r="LX21" s="92"/>
      <c r="LY21" s="90"/>
      <c r="LZ21" s="89"/>
      <c r="MA21" s="89"/>
      <c r="MB21" s="89"/>
      <c r="MC21" s="91">
        <v>0</v>
      </c>
      <c r="MD21" s="89">
        <f>LY21+MA21+MC21</f>
        <v>0</v>
      </c>
      <c r="ME21" s="92"/>
      <c r="MF21" s="90"/>
      <c r="MG21" s="89"/>
      <c r="MH21" s="89"/>
      <c r="MI21" s="89"/>
      <c r="MJ21" s="91">
        <v>0</v>
      </c>
      <c r="MK21" s="89">
        <f>MF21+MH21+MJ21</f>
        <v>0</v>
      </c>
      <c r="ML21" s="92"/>
      <c r="MM21" s="90"/>
      <c r="MN21" s="89"/>
      <c r="MO21" s="89"/>
      <c r="MP21" s="89"/>
      <c r="MQ21" s="91">
        <v>0</v>
      </c>
      <c r="MR21" s="89">
        <f>MM21+MO21+MQ21</f>
        <v>0</v>
      </c>
      <c r="MS21" s="92"/>
      <c r="MT21" s="90"/>
      <c r="MU21" s="89"/>
      <c r="MV21" s="89"/>
      <c r="MW21" s="89"/>
      <c r="MX21" s="91">
        <v>0</v>
      </c>
      <c r="MY21" s="89">
        <f>MT21+MV21+MX21</f>
        <v>0</v>
      </c>
      <c r="MZ21" s="92"/>
      <c r="NA21" s="90"/>
      <c r="NB21" s="89"/>
      <c r="NC21" s="89"/>
      <c r="ND21" s="89"/>
      <c r="NE21" s="91">
        <v>0</v>
      </c>
      <c r="NF21" s="89">
        <f>NA21+NC21+NE21</f>
        <v>0</v>
      </c>
      <c r="NG21" s="92"/>
      <c r="NH21" s="90"/>
      <c r="NI21" s="89"/>
      <c r="NJ21" s="89"/>
      <c r="NK21" s="89"/>
      <c r="NL21" s="91">
        <v>0</v>
      </c>
      <c r="NM21" s="89">
        <f>NH21+NJ21+NL21</f>
        <v>0</v>
      </c>
      <c r="NN21" s="92"/>
      <c r="NO21" s="90"/>
      <c r="NP21" s="89"/>
      <c r="NQ21" s="89"/>
      <c r="NR21" s="89"/>
      <c r="NS21" s="91">
        <v>0</v>
      </c>
      <c r="NT21" s="89">
        <f>NO21+NQ21+NS21</f>
        <v>0</v>
      </c>
      <c r="NU21" s="92"/>
      <c r="NV21" s="90"/>
      <c r="NW21" s="89"/>
      <c r="NX21" s="89"/>
      <c r="NY21" s="89"/>
      <c r="NZ21" s="91">
        <v>0</v>
      </c>
      <c r="OA21" s="89">
        <f>NV21+NX21+NZ21</f>
        <v>0</v>
      </c>
      <c r="OB21" s="92"/>
      <c r="OC21" s="90"/>
      <c r="OD21" s="89"/>
      <c r="OE21" s="89"/>
      <c r="OF21" s="89"/>
      <c r="OG21" s="91">
        <v>0</v>
      </c>
      <c r="OH21" s="89">
        <f>OC21+OE21+OG21</f>
        <v>0</v>
      </c>
      <c r="OI21" s="92"/>
      <c r="OJ21" s="90"/>
      <c r="OK21" s="89"/>
      <c r="OL21" s="89"/>
      <c r="OM21" s="89"/>
      <c r="ON21" s="91">
        <v>0</v>
      </c>
      <c r="OO21" s="89">
        <f>OJ21+OL21+ON21</f>
        <v>0</v>
      </c>
      <c r="OP21" s="92"/>
      <c r="OQ21" s="90"/>
      <c r="OR21" s="89"/>
      <c r="OS21" s="89"/>
      <c r="OT21" s="89"/>
      <c r="OU21" s="91">
        <v>0</v>
      </c>
      <c r="OV21" s="89">
        <f>OQ21+OS21+OU21</f>
        <v>0</v>
      </c>
      <c r="OW21" s="92"/>
      <c r="OX21" s="90"/>
      <c r="OY21" s="89"/>
      <c r="OZ21" s="89"/>
      <c r="PA21" s="89"/>
      <c r="PB21" s="91">
        <v>0</v>
      </c>
      <c r="PC21" s="89">
        <f>OX21+OZ21+PB21</f>
        <v>0</v>
      </c>
      <c r="PD21" s="92"/>
      <c r="PE21" s="90"/>
      <c r="PF21" s="89"/>
      <c r="PG21" s="89"/>
      <c r="PH21" s="89"/>
      <c r="PI21" s="91">
        <v>0</v>
      </c>
      <c r="PJ21" s="89">
        <f>PE21+PG21+PI21</f>
        <v>0</v>
      </c>
      <c r="PK21" s="92"/>
      <c r="PL21" s="90"/>
      <c r="PM21" s="89"/>
      <c r="PN21" s="89"/>
      <c r="PO21" s="89"/>
      <c r="PP21" s="91">
        <v>0</v>
      </c>
      <c r="PQ21" s="89">
        <f>PL21+PN21+PP21</f>
        <v>0</v>
      </c>
      <c r="PR21" s="92"/>
      <c r="PS21" s="90"/>
      <c r="PT21" s="89"/>
      <c r="PU21" s="89"/>
      <c r="PV21" s="89"/>
      <c r="PW21" s="91">
        <v>0</v>
      </c>
      <c r="PX21" s="89">
        <f>PS21+PU21+PW21</f>
        <v>0</v>
      </c>
      <c r="PY21" s="92"/>
      <c r="PZ21" s="90"/>
      <c r="QA21" s="89"/>
      <c r="QB21" s="89"/>
      <c r="QC21" s="89"/>
      <c r="QD21" s="91">
        <v>0</v>
      </c>
      <c r="QE21" s="89">
        <f>PZ21+QB21+QD21</f>
        <v>0</v>
      </c>
      <c r="QF21" s="92"/>
      <c r="QG21" s="90"/>
      <c r="QH21" s="89"/>
      <c r="QI21" s="89"/>
      <c r="QJ21" s="89"/>
      <c r="QK21" s="91">
        <v>0</v>
      </c>
      <c r="QL21" s="89">
        <f>QG21+QI21+QK21</f>
        <v>0</v>
      </c>
      <c r="QM21" s="92"/>
      <c r="QN21" s="90"/>
      <c r="QO21" s="89"/>
      <c r="QP21" s="89"/>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row>
    <row r="22" spans="1:1512" s="2" customFormat="1" ht="12.75">
      <c r="A22" s="131" t="s">
        <v>41</v>
      </c>
      <c r="B22" s="98">
        <f>B19+B21</f>
        <v>4357033</v>
      </c>
      <c r="C22" s="99"/>
      <c r="D22" s="99">
        <f>D19+D21</f>
        <v>4501742</v>
      </c>
      <c r="E22" s="99"/>
      <c r="F22" s="100">
        <f>SUM(B22,D22)</f>
        <v>8858775</v>
      </c>
      <c r="G22" s="99"/>
      <c r="H22" s="101">
        <f>H19+H21</f>
        <v>1079</v>
      </c>
      <c r="I22" s="102"/>
      <c r="J22" s="99">
        <f>J19+J21</f>
        <v>850</v>
      </c>
      <c r="K22" s="102"/>
      <c r="L22" s="100">
        <f>L19+L21</f>
        <v>0</v>
      </c>
      <c r="M22" s="100">
        <f>M19+M21</f>
        <v>1929</v>
      </c>
      <c r="N22" s="103"/>
      <c r="O22" s="101">
        <f>O19+O21</f>
        <v>1018</v>
      </c>
      <c r="P22" s="102"/>
      <c r="Q22" s="99">
        <f>Q19+Q21</f>
        <v>801</v>
      </c>
      <c r="R22" s="102"/>
      <c r="S22" s="100">
        <f>S19+S21</f>
        <v>0</v>
      </c>
      <c r="T22" s="100">
        <f>T19+T21</f>
        <v>1819</v>
      </c>
      <c r="U22" s="103"/>
      <c r="V22" s="101">
        <f>V19+V21</f>
        <v>977</v>
      </c>
      <c r="W22" s="102"/>
      <c r="X22" s="99">
        <f>X19+X21</f>
        <v>769</v>
      </c>
      <c r="Y22" s="102"/>
      <c r="Z22" s="100">
        <f>Z19+Z21</f>
        <v>0</v>
      </c>
      <c r="AA22" s="100">
        <f>AA19+AA21</f>
        <v>1746</v>
      </c>
      <c r="AB22" s="103"/>
      <c r="AC22" s="101">
        <f>AC19+AC21</f>
        <v>941</v>
      </c>
      <c r="AD22" s="102"/>
      <c r="AE22" s="99">
        <f>AE19+AE21</f>
        <v>739</v>
      </c>
      <c r="AF22" s="102"/>
      <c r="AG22" s="100">
        <f>AG19+AG21</f>
        <v>0</v>
      </c>
      <c r="AH22" s="100">
        <f>AH19+AH21</f>
        <v>1680</v>
      </c>
      <c r="AI22" s="103"/>
      <c r="AJ22" s="101">
        <f>AJ19+AJ21</f>
        <v>914</v>
      </c>
      <c r="AK22" s="102"/>
      <c r="AL22" s="99">
        <f>AL19+AL21</f>
        <v>720</v>
      </c>
      <c r="AM22" s="102"/>
      <c r="AN22" s="100">
        <f>AN19+AN21</f>
        <v>0</v>
      </c>
      <c r="AO22" s="100">
        <f>AO19+AO21</f>
        <v>1634</v>
      </c>
      <c r="AP22" s="103"/>
      <c r="AQ22" s="101">
        <f>AQ19+AQ21</f>
        <v>883</v>
      </c>
      <c r="AR22" s="102"/>
      <c r="AS22" s="99">
        <f>AS19+AS21</f>
        <v>700</v>
      </c>
      <c r="AT22" s="102"/>
      <c r="AU22" s="100">
        <f>AU19+AU21</f>
        <v>0</v>
      </c>
      <c r="AV22" s="100">
        <f>AV19+AV21</f>
        <v>1583</v>
      </c>
      <c r="AW22" s="103"/>
      <c r="AX22" s="101">
        <f>AX19+AX21</f>
        <v>851</v>
      </c>
      <c r="AY22" s="102"/>
      <c r="AZ22" s="99">
        <f>AZ19+AZ21</f>
        <v>663</v>
      </c>
      <c r="BA22" s="102"/>
      <c r="BB22" s="100">
        <f>BB19+BB21</f>
        <v>0</v>
      </c>
      <c r="BC22" s="100">
        <f>BC19+BC21</f>
        <v>1514</v>
      </c>
      <c r="BD22" s="103"/>
      <c r="BE22" s="101">
        <f>BE19+BE21</f>
        <v>830</v>
      </c>
      <c r="BF22" s="102"/>
      <c r="BG22" s="99">
        <f>BG19+BG21</f>
        <v>649</v>
      </c>
      <c r="BH22" s="102"/>
      <c r="BI22" s="100">
        <f>BI19+BI21</f>
        <v>0</v>
      </c>
      <c r="BJ22" s="100">
        <f>BJ19+BJ21</f>
        <v>1479</v>
      </c>
      <c r="BK22" s="103"/>
      <c r="BL22" s="101">
        <f>BL19+BL21</f>
        <v>795</v>
      </c>
      <c r="BM22" s="102"/>
      <c r="BN22" s="99">
        <f>BN19+BN21</f>
        <v>628</v>
      </c>
      <c r="BO22" s="102"/>
      <c r="BP22" s="100">
        <f>BP19+BP21</f>
        <v>0</v>
      </c>
      <c r="BQ22" s="100">
        <f>BQ19+BQ21</f>
        <v>1423</v>
      </c>
      <c r="BR22" s="103"/>
      <c r="BS22" s="101">
        <f>BS19+BS21</f>
        <v>772</v>
      </c>
      <c r="BT22" s="102"/>
      <c r="BU22" s="99">
        <f>BU19+BU21</f>
        <v>614</v>
      </c>
      <c r="BV22" s="102"/>
      <c r="BW22" s="100">
        <f>BW19+BW21</f>
        <v>0</v>
      </c>
      <c r="BX22" s="100">
        <f>BX19+BX21</f>
        <v>1386</v>
      </c>
      <c r="BY22" s="103"/>
      <c r="BZ22" s="101">
        <f>BZ19+BZ21</f>
        <v>745</v>
      </c>
      <c r="CA22" s="102"/>
      <c r="CB22" s="99">
        <f>CB19+CB21</f>
        <v>597</v>
      </c>
      <c r="CC22" s="102"/>
      <c r="CD22" s="100">
        <f>CD19+CD21</f>
        <v>0</v>
      </c>
      <c r="CE22" s="100">
        <f>CE19+CE21</f>
        <v>1342</v>
      </c>
      <c r="CF22" s="103"/>
      <c r="CG22" s="101">
        <f>CG19+CG21</f>
        <v>731</v>
      </c>
      <c r="CH22" s="102"/>
      <c r="CI22" s="99">
        <f>CI19+CI21</f>
        <v>589</v>
      </c>
      <c r="CJ22" s="102"/>
      <c r="CK22" s="100">
        <f>CK19+CK21</f>
        <v>0</v>
      </c>
      <c r="CL22" s="100">
        <f>CL19+CL21</f>
        <v>1320</v>
      </c>
      <c r="CM22" s="103"/>
      <c r="CN22" s="101">
        <f>CN19+CN21</f>
        <v>718</v>
      </c>
      <c r="CO22" s="102"/>
      <c r="CP22" s="99">
        <f>CP19+CP21</f>
        <v>578</v>
      </c>
      <c r="CQ22" s="102"/>
      <c r="CR22" s="100">
        <f>CR19+CR21</f>
        <v>0</v>
      </c>
      <c r="CS22" s="100">
        <f>CS19+CS21</f>
        <v>1296</v>
      </c>
      <c r="CT22" s="103"/>
      <c r="CU22" s="101">
        <f>CU19+CU21</f>
        <v>696</v>
      </c>
      <c r="CV22" s="102"/>
      <c r="CW22" s="99">
        <f>CW19+CW21</f>
        <v>559</v>
      </c>
      <c r="CX22" s="102"/>
      <c r="CY22" s="100">
        <f>CY19+CY21</f>
        <v>0</v>
      </c>
      <c r="CZ22" s="100">
        <f>CZ19+CZ21</f>
        <v>1255</v>
      </c>
      <c r="DA22" s="103"/>
      <c r="DB22" s="101">
        <f>DB19+DB21</f>
        <v>675</v>
      </c>
      <c r="DC22" s="102"/>
      <c r="DD22" s="99">
        <f>DD19+DD21</f>
        <v>534</v>
      </c>
      <c r="DE22" s="102"/>
      <c r="DF22" s="100">
        <f>DF19+DF21</f>
        <v>0</v>
      </c>
      <c r="DG22" s="100">
        <f>DG19+DG21</f>
        <v>1209</v>
      </c>
      <c r="DH22" s="103"/>
      <c r="DI22" s="101">
        <f>DI19+DI21</f>
        <v>675</v>
      </c>
      <c r="DJ22" s="102"/>
      <c r="DK22" s="99">
        <f>DK19+DK21</f>
        <v>534</v>
      </c>
      <c r="DL22" s="102"/>
      <c r="DM22" s="100">
        <f>DM19+DM21</f>
        <v>0</v>
      </c>
      <c r="DN22" s="100">
        <f>DN19+DN21</f>
        <v>1209</v>
      </c>
      <c r="DO22" s="103"/>
      <c r="DP22" s="101"/>
      <c r="DQ22" s="102">
        <v>0.56000000000000005</v>
      </c>
      <c r="DR22" s="99"/>
      <c r="DS22" s="102">
        <v>0.44</v>
      </c>
      <c r="DT22" s="100">
        <f>DT19+DT21</f>
        <v>0</v>
      </c>
      <c r="DU22" s="100">
        <f>DU19+DU21</f>
        <v>1074</v>
      </c>
      <c r="DV22" s="103"/>
      <c r="DW22" s="101"/>
      <c r="DX22" s="102">
        <v>0.56000000000000005</v>
      </c>
      <c r="DY22" s="99"/>
      <c r="DZ22" s="102">
        <v>0.44</v>
      </c>
      <c r="EA22" s="100">
        <f>EA19+EA21</f>
        <v>0</v>
      </c>
      <c r="EB22" s="100">
        <f>EB19+EB21</f>
        <v>1069</v>
      </c>
      <c r="EC22" s="103"/>
      <c r="ED22" s="101"/>
      <c r="EE22" s="102">
        <v>0.56000000000000005</v>
      </c>
      <c r="EF22" s="99"/>
      <c r="EG22" s="102">
        <v>0.44</v>
      </c>
      <c r="EH22" s="100">
        <f>EH19+EH21</f>
        <v>0</v>
      </c>
      <c r="EI22" s="100">
        <f>EI19+EI21</f>
        <v>1057</v>
      </c>
      <c r="EJ22" s="103"/>
      <c r="EK22" s="101"/>
      <c r="EL22" s="102">
        <v>0.56000000000000005</v>
      </c>
      <c r="EM22" s="99"/>
      <c r="EN22" s="102">
        <v>0.44</v>
      </c>
      <c r="EO22" s="100">
        <f>EO19+EO21</f>
        <v>0</v>
      </c>
      <c r="EP22" s="100">
        <f>EP19+EP21</f>
        <v>1045</v>
      </c>
      <c r="EQ22" s="103"/>
      <c r="ER22" s="101"/>
      <c r="ES22" s="102">
        <v>0.56000000000000005</v>
      </c>
      <c r="ET22" s="99"/>
      <c r="EU22" s="102">
        <v>0.44</v>
      </c>
      <c r="EV22" s="100">
        <f>EV19+EV21</f>
        <v>0</v>
      </c>
      <c r="EW22" s="100">
        <f>EW19+EW21</f>
        <v>1022</v>
      </c>
      <c r="EX22" s="103"/>
      <c r="EY22" s="101"/>
      <c r="EZ22" s="102">
        <v>0.56000000000000005</v>
      </c>
      <c r="FA22" s="99"/>
      <c r="FB22" s="102">
        <v>0.44</v>
      </c>
      <c r="FC22" s="100">
        <f>FC19+FC21</f>
        <v>0</v>
      </c>
      <c r="FD22" s="100">
        <f>FD19+FD21</f>
        <v>1006</v>
      </c>
      <c r="FE22" s="103"/>
      <c r="FF22" s="102"/>
      <c r="FG22" s="102">
        <v>0.56999999999999995</v>
      </c>
      <c r="FH22" s="102"/>
      <c r="FI22" s="102">
        <v>0.43</v>
      </c>
      <c r="FJ22" s="100">
        <f>FJ19+FJ21</f>
        <v>0</v>
      </c>
      <c r="FK22" s="100">
        <f>FK19+FK21</f>
        <v>972</v>
      </c>
      <c r="FL22" s="103"/>
      <c r="FM22" s="101"/>
      <c r="FN22" s="102">
        <v>0.56999999999999995</v>
      </c>
      <c r="FO22" s="99"/>
      <c r="FP22" s="102">
        <v>0.43</v>
      </c>
      <c r="FQ22" s="100">
        <f>FQ19+FQ21</f>
        <v>0</v>
      </c>
      <c r="FR22" s="100">
        <f>FR19+FR21</f>
        <v>946</v>
      </c>
      <c r="FS22" s="103"/>
      <c r="FT22" s="101"/>
      <c r="FU22" s="102">
        <v>0.56999999999999995</v>
      </c>
      <c r="FV22" s="99"/>
      <c r="FW22" s="102">
        <v>0.43</v>
      </c>
      <c r="FX22" s="100">
        <f>FX19+FX21</f>
        <v>0</v>
      </c>
      <c r="FY22" s="100">
        <f>FY19+FY21</f>
        <v>939</v>
      </c>
      <c r="FZ22" s="103"/>
      <c r="GA22" s="101"/>
      <c r="GB22" s="102">
        <v>0.56999999999999995</v>
      </c>
      <c r="GC22" s="99"/>
      <c r="GD22" s="102">
        <v>0.43</v>
      </c>
      <c r="GE22" s="100">
        <f>GE19+GE21</f>
        <v>0</v>
      </c>
      <c r="GF22" s="100">
        <f>GF19+GF21</f>
        <v>935</v>
      </c>
      <c r="GG22" s="103"/>
      <c r="GH22" s="101"/>
      <c r="GI22" s="102">
        <v>0.56999999999999995</v>
      </c>
      <c r="GJ22" s="99"/>
      <c r="GK22" s="102">
        <v>0.43</v>
      </c>
      <c r="GL22" s="100">
        <f>GL19+GL21</f>
        <v>0</v>
      </c>
      <c r="GM22" s="100">
        <f>GM19+GM21</f>
        <v>931</v>
      </c>
      <c r="GN22" s="103"/>
      <c r="GO22" s="101"/>
      <c r="GP22" s="102">
        <v>0.56999999999999995</v>
      </c>
      <c r="GQ22" s="99"/>
      <c r="GR22" s="102">
        <v>0.43</v>
      </c>
      <c r="GS22" s="100">
        <f>GS19+GS21</f>
        <v>0</v>
      </c>
      <c r="GT22" s="100">
        <f>GT19+GT21</f>
        <v>923</v>
      </c>
      <c r="GU22" s="103"/>
      <c r="GV22" s="101"/>
      <c r="GW22" s="102">
        <v>0.56999999999999995</v>
      </c>
      <c r="GX22" s="99"/>
      <c r="GY22" s="102">
        <v>0.43</v>
      </c>
      <c r="GZ22" s="100">
        <f>GZ19+GZ21</f>
        <v>0</v>
      </c>
      <c r="HA22" s="100">
        <f>HA19+HA21</f>
        <v>912</v>
      </c>
      <c r="HB22" s="103"/>
      <c r="HC22" s="102"/>
      <c r="HD22" s="102">
        <v>0.56999999999999995</v>
      </c>
      <c r="HE22" s="102"/>
      <c r="HF22" s="102">
        <v>0.43</v>
      </c>
      <c r="HG22" s="100">
        <f>HG19+HG21</f>
        <v>0</v>
      </c>
      <c r="HH22" s="100">
        <f>HH19+HH21</f>
        <v>893</v>
      </c>
      <c r="HI22" s="103"/>
      <c r="HJ22" s="101"/>
      <c r="HK22" s="102">
        <v>0.56999999999999995</v>
      </c>
      <c r="HL22" s="99"/>
      <c r="HM22" s="102">
        <v>0.43</v>
      </c>
      <c r="HN22" s="100">
        <f>HN19+HN21</f>
        <v>0</v>
      </c>
      <c r="HO22" s="100">
        <f>HO19+HO21</f>
        <v>883</v>
      </c>
      <c r="HP22" s="103"/>
      <c r="HQ22" s="101"/>
      <c r="HR22" s="102">
        <v>0.56999999999999995</v>
      </c>
      <c r="HS22" s="99"/>
      <c r="HT22" s="102">
        <v>0.43</v>
      </c>
      <c r="HU22" s="100">
        <f>HU19+HU21</f>
        <v>0</v>
      </c>
      <c r="HV22" s="100">
        <f>HV19+HV21</f>
        <v>872</v>
      </c>
      <c r="HW22" s="103"/>
      <c r="HX22" s="101"/>
      <c r="HY22" s="102">
        <v>0.56999999999999995</v>
      </c>
      <c r="HZ22" s="99"/>
      <c r="IA22" s="102">
        <v>0.43</v>
      </c>
      <c r="IB22" s="100">
        <f>IB19+IB21</f>
        <v>0</v>
      </c>
      <c r="IC22" s="100">
        <f>IC19+IC21</f>
        <v>870</v>
      </c>
      <c r="ID22" s="103"/>
      <c r="IE22" s="101"/>
      <c r="IF22" s="102">
        <v>0.56999999999999995</v>
      </c>
      <c r="IG22" s="99"/>
      <c r="IH22" s="102">
        <v>0.43</v>
      </c>
      <c r="II22" s="100">
        <f>II19+II21</f>
        <v>0</v>
      </c>
      <c r="IJ22" s="100">
        <f>IJ19+IJ21</f>
        <v>864</v>
      </c>
      <c r="IK22" s="103"/>
      <c r="IL22" s="101"/>
      <c r="IM22" s="102">
        <v>0.56999999999999995</v>
      </c>
      <c r="IN22" s="99"/>
      <c r="IO22" s="102">
        <v>0.43</v>
      </c>
      <c r="IP22" s="100">
        <f>IP19+IP21</f>
        <v>0</v>
      </c>
      <c r="IQ22" s="100">
        <f>IQ19+IQ21</f>
        <v>857</v>
      </c>
      <c r="IR22" s="103"/>
      <c r="IS22" s="101"/>
      <c r="IT22" s="102">
        <v>0.56999999999999995</v>
      </c>
      <c r="IU22" s="99"/>
      <c r="IV22" s="102">
        <v>0.43</v>
      </c>
      <c r="IW22" s="100">
        <f>IW19+IW21</f>
        <v>0</v>
      </c>
      <c r="IX22" s="100">
        <f>IX19+IX21</f>
        <v>853</v>
      </c>
      <c r="IY22" s="103"/>
      <c r="IZ22" s="102"/>
      <c r="JA22" s="102">
        <v>0.56999999999999995</v>
      </c>
      <c r="JB22" s="102"/>
      <c r="JC22" s="102">
        <v>0.43</v>
      </c>
      <c r="JD22" s="100">
        <f>JD19+JD21</f>
        <v>0</v>
      </c>
      <c r="JE22" s="100">
        <f>JE19+JE21</f>
        <v>848</v>
      </c>
      <c r="JF22" s="103"/>
      <c r="JG22" s="101"/>
      <c r="JH22" s="102">
        <v>0.56999999999999995</v>
      </c>
      <c r="JI22" s="99"/>
      <c r="JJ22" s="102">
        <v>0.43</v>
      </c>
      <c r="JK22" s="100">
        <f>JK19+JK21</f>
        <v>0</v>
      </c>
      <c r="JL22" s="100">
        <f>JL19+JL21</f>
        <v>835</v>
      </c>
      <c r="JM22" s="103"/>
      <c r="JN22" s="101"/>
      <c r="JO22" s="102">
        <v>0.56999999999999995</v>
      </c>
      <c r="JP22" s="99"/>
      <c r="JQ22" s="102">
        <v>0.43</v>
      </c>
      <c r="JR22" s="100">
        <f>JR19+JR21</f>
        <v>0</v>
      </c>
      <c r="JS22" s="100">
        <f>JS19+JS21</f>
        <v>827</v>
      </c>
      <c r="JT22" s="103"/>
      <c r="JU22" s="101"/>
      <c r="JV22" s="102">
        <v>0.56999999999999995</v>
      </c>
      <c r="JW22" s="99"/>
      <c r="JX22" s="102">
        <v>0.43</v>
      </c>
      <c r="JY22" s="100">
        <f>JY19+JY21</f>
        <v>0</v>
      </c>
      <c r="JZ22" s="100">
        <f>JZ19+JZ21</f>
        <v>825</v>
      </c>
      <c r="KA22" s="103"/>
      <c r="KB22" s="101"/>
      <c r="KC22" s="102">
        <v>0.56999999999999995</v>
      </c>
      <c r="KD22" s="99"/>
      <c r="KE22" s="102">
        <v>0.43</v>
      </c>
      <c r="KF22" s="100">
        <f>KF19+KF21</f>
        <v>0</v>
      </c>
      <c r="KG22" s="100">
        <f>KG19+KG21</f>
        <v>821</v>
      </c>
      <c r="KH22" s="103"/>
      <c r="KI22" s="101"/>
      <c r="KJ22" s="102">
        <v>0.56999999999999995</v>
      </c>
      <c r="KK22" s="99"/>
      <c r="KL22" s="102">
        <v>0.43</v>
      </c>
      <c r="KM22" s="100">
        <f>KM19+KM21</f>
        <v>0</v>
      </c>
      <c r="KN22" s="100">
        <f>KN19+KN21</f>
        <v>820</v>
      </c>
      <c r="KO22" s="103"/>
      <c r="KP22" s="101"/>
      <c r="KQ22" s="102">
        <v>0.56999999999999995</v>
      </c>
      <c r="KR22" s="99"/>
      <c r="KS22" s="102">
        <v>0.43</v>
      </c>
      <c r="KT22" s="100">
        <f>KT19+KT21</f>
        <v>0</v>
      </c>
      <c r="KU22" s="100">
        <f>KU19+KU21</f>
        <v>815</v>
      </c>
      <c r="KV22" s="103"/>
      <c r="KW22" s="102"/>
      <c r="KX22" s="102">
        <v>0.56999999999999995</v>
      </c>
      <c r="KY22" s="102"/>
      <c r="KZ22" s="102">
        <v>0.43</v>
      </c>
      <c r="LA22" s="100">
        <f>LA19+LA21</f>
        <v>0</v>
      </c>
      <c r="LB22" s="100">
        <f>LB19+LB21</f>
        <v>806</v>
      </c>
      <c r="LC22" s="103"/>
      <c r="LD22" s="101"/>
      <c r="LE22" s="102">
        <v>0.56999999999999995</v>
      </c>
      <c r="LF22" s="99"/>
      <c r="LG22" s="102">
        <v>0.43</v>
      </c>
      <c r="LH22" s="100">
        <f>LH19+LH21</f>
        <v>0</v>
      </c>
      <c r="LI22" s="100">
        <f>LI19+LI21</f>
        <v>799</v>
      </c>
      <c r="LJ22" s="103"/>
      <c r="LK22" s="101"/>
      <c r="LL22" s="102">
        <v>0.56999999999999995</v>
      </c>
      <c r="LM22" s="99"/>
      <c r="LN22" s="102">
        <v>0.43</v>
      </c>
      <c r="LO22" s="100">
        <f>LO19+LO21</f>
        <v>0</v>
      </c>
      <c r="LP22" s="100">
        <f>LP19+LP21</f>
        <v>795</v>
      </c>
      <c r="LQ22" s="103"/>
      <c r="LR22" s="101"/>
      <c r="LS22" s="102">
        <v>0.56999999999999995</v>
      </c>
      <c r="LT22" s="99"/>
      <c r="LU22" s="102">
        <v>0.43</v>
      </c>
      <c r="LV22" s="100">
        <f>LV19+LV21</f>
        <v>0</v>
      </c>
      <c r="LW22" s="100">
        <f>LW19+LW21</f>
        <v>786</v>
      </c>
      <c r="LX22" s="103"/>
      <c r="LY22" s="101"/>
      <c r="LZ22" s="102">
        <v>0.56999999999999995</v>
      </c>
      <c r="MA22" s="99"/>
      <c r="MB22" s="102">
        <v>0.43</v>
      </c>
      <c r="MC22" s="100">
        <f>MC19+MC21</f>
        <v>0</v>
      </c>
      <c r="MD22" s="100">
        <f>MD19+MD21</f>
        <v>785</v>
      </c>
      <c r="ME22" s="103"/>
      <c r="MF22" s="101"/>
      <c r="MG22" s="102">
        <v>0.56999999999999995</v>
      </c>
      <c r="MH22" s="99"/>
      <c r="MI22" s="102">
        <v>0.43</v>
      </c>
      <c r="MJ22" s="100">
        <f>MJ19+MJ21</f>
        <v>0</v>
      </c>
      <c r="MK22" s="100">
        <f>MK19+MK21</f>
        <v>782</v>
      </c>
      <c r="ML22" s="103"/>
      <c r="MM22" s="101"/>
      <c r="MN22" s="102">
        <v>0.56999999999999995</v>
      </c>
      <c r="MO22" s="99"/>
      <c r="MP22" s="102">
        <v>0.43</v>
      </c>
      <c r="MQ22" s="100">
        <f>MQ19+MQ21</f>
        <v>0</v>
      </c>
      <c r="MR22" s="100">
        <f>MR19+MR21</f>
        <v>779</v>
      </c>
      <c r="MS22" s="103"/>
      <c r="MT22" s="102"/>
      <c r="MU22" s="102">
        <v>0.56999999999999995</v>
      </c>
      <c r="MV22" s="102"/>
      <c r="MW22" s="102">
        <v>0.43</v>
      </c>
      <c r="MX22" s="100">
        <f>MX19+MX21</f>
        <v>0</v>
      </c>
      <c r="MY22" s="100">
        <f>MY19+MY21</f>
        <v>775</v>
      </c>
      <c r="MZ22" s="103"/>
      <c r="NA22" s="101"/>
      <c r="NB22" s="102">
        <v>0.56999999999999995</v>
      </c>
      <c r="NC22" s="99"/>
      <c r="ND22" s="102">
        <v>0.43</v>
      </c>
      <c r="NE22" s="100">
        <f>NE19+NE21</f>
        <v>0</v>
      </c>
      <c r="NF22" s="100">
        <f>NF19+NF21</f>
        <v>774</v>
      </c>
      <c r="NG22" s="103"/>
      <c r="NH22" s="101"/>
      <c r="NI22" s="102">
        <v>0.56999999999999995</v>
      </c>
      <c r="NJ22" s="99"/>
      <c r="NK22" s="102">
        <v>0.43</v>
      </c>
      <c r="NL22" s="100">
        <f>NL19+NL21</f>
        <v>0</v>
      </c>
      <c r="NM22" s="100">
        <f>NM19+NM21</f>
        <v>768</v>
      </c>
      <c r="NN22" s="103"/>
      <c r="NO22" s="101"/>
      <c r="NP22" s="102">
        <v>0.56999999999999995</v>
      </c>
      <c r="NQ22" s="99"/>
      <c r="NR22" s="102">
        <v>0.43</v>
      </c>
      <c r="NS22" s="100">
        <f>NS19+NS21</f>
        <v>0</v>
      </c>
      <c r="NT22" s="100">
        <f>NT19+NT21</f>
        <v>766</v>
      </c>
      <c r="NU22" s="103"/>
      <c r="NV22" s="101"/>
      <c r="NW22" s="102">
        <v>0.56999999999999995</v>
      </c>
      <c r="NX22" s="99"/>
      <c r="NY22" s="102">
        <v>0.43</v>
      </c>
      <c r="NZ22" s="100">
        <f>NZ19+NZ21</f>
        <v>0</v>
      </c>
      <c r="OA22" s="100">
        <f>OA19+OA21</f>
        <v>766</v>
      </c>
      <c r="OB22" s="103"/>
      <c r="OC22" s="101"/>
      <c r="OD22" s="102">
        <v>0.56999999999999995</v>
      </c>
      <c r="OE22" s="99"/>
      <c r="OF22" s="102">
        <v>0.43</v>
      </c>
      <c r="OG22" s="100">
        <f>OG19+OG21</f>
        <v>0</v>
      </c>
      <c r="OH22" s="100">
        <f>OH19+OH21</f>
        <v>765</v>
      </c>
      <c r="OI22" s="103"/>
      <c r="OJ22" s="101"/>
      <c r="OK22" s="102">
        <v>0.56999999999999995</v>
      </c>
      <c r="OL22" s="99"/>
      <c r="OM22" s="102">
        <v>0.43</v>
      </c>
      <c r="ON22" s="100">
        <f>ON19+ON21</f>
        <v>0</v>
      </c>
      <c r="OO22" s="100">
        <f>OO19+OO21</f>
        <v>762</v>
      </c>
      <c r="OP22" s="103"/>
      <c r="OQ22" s="101"/>
      <c r="OR22" s="102">
        <v>0.56000000000000005</v>
      </c>
      <c r="OS22" s="99"/>
      <c r="OT22" s="102">
        <v>0.44</v>
      </c>
      <c r="OU22" s="100">
        <f>OU19+OU21</f>
        <v>0</v>
      </c>
      <c r="OV22" s="100">
        <f>OV19+OV21</f>
        <v>756</v>
      </c>
      <c r="OW22" s="103"/>
      <c r="OX22" s="101"/>
      <c r="OY22" s="102">
        <v>0.56999999999999995</v>
      </c>
      <c r="OZ22" s="99"/>
      <c r="PA22" s="102">
        <v>0.43</v>
      </c>
      <c r="PB22" s="100">
        <f>PB19+PB21</f>
        <v>0</v>
      </c>
      <c r="PC22" s="100">
        <f>PC19+PC21</f>
        <v>752</v>
      </c>
      <c r="PD22" s="103"/>
      <c r="PE22" s="101"/>
      <c r="PF22" s="102">
        <v>0.56999999999999995</v>
      </c>
      <c r="PG22" s="99"/>
      <c r="PH22" s="102">
        <v>0.43</v>
      </c>
      <c r="PI22" s="100">
        <f>PI19+PI21</f>
        <v>0</v>
      </c>
      <c r="PJ22" s="100">
        <f>PJ19+PJ21</f>
        <v>749</v>
      </c>
      <c r="PK22" s="103"/>
      <c r="PL22" s="101"/>
      <c r="PM22" s="102">
        <v>0.56999999999999995</v>
      </c>
      <c r="PN22" s="99"/>
      <c r="PO22" s="102">
        <v>0.43</v>
      </c>
      <c r="PP22" s="100">
        <f>PP19+PP21</f>
        <v>0</v>
      </c>
      <c r="PQ22" s="100">
        <f>PQ19+PQ21</f>
        <v>746</v>
      </c>
      <c r="PR22" s="103"/>
      <c r="PS22" s="101"/>
      <c r="PT22" s="102">
        <v>0.56999999999999995</v>
      </c>
      <c r="PU22" s="99"/>
      <c r="PV22" s="102">
        <v>0.43</v>
      </c>
      <c r="PW22" s="100">
        <f>PW19+PW21</f>
        <v>0</v>
      </c>
      <c r="PX22" s="100">
        <f>PX19+PX21</f>
        <v>745</v>
      </c>
      <c r="PY22" s="103"/>
      <c r="PZ22" s="101"/>
      <c r="QA22" s="102">
        <v>0.56999999999999995</v>
      </c>
      <c r="QB22" s="99"/>
      <c r="QC22" s="102">
        <v>0.43</v>
      </c>
      <c r="QD22" s="100">
        <f>QD19+QD21</f>
        <v>0</v>
      </c>
      <c r="QE22" s="100">
        <f>QE19+QE21</f>
        <v>740</v>
      </c>
      <c r="QF22" s="103"/>
      <c r="QG22" s="101"/>
      <c r="QH22" s="102">
        <v>0.56999999999999995</v>
      </c>
      <c r="QI22" s="99"/>
      <c r="QJ22" s="102">
        <v>0.43</v>
      </c>
      <c r="QK22" s="100">
        <f>QK19+QK21</f>
        <v>0</v>
      </c>
      <c r="QL22" s="100">
        <f>QL19+QL21</f>
        <v>739</v>
      </c>
      <c r="QM22" s="103"/>
      <c r="QN22" s="101"/>
      <c r="QO22" s="102">
        <v>0.56000000000000005</v>
      </c>
      <c r="QP22" s="99"/>
      <c r="QQ22" s="102">
        <v>0.44</v>
      </c>
      <c r="QR22" s="100">
        <f>QR19+QR21</f>
        <v>0</v>
      </c>
      <c r="QS22" s="100">
        <f>QS19+QS21</f>
        <v>739</v>
      </c>
      <c r="QT22" s="103"/>
      <c r="QU22" s="101"/>
      <c r="QV22" s="102">
        <v>0.56999999999999995</v>
      </c>
      <c r="QW22" s="99"/>
      <c r="QX22" s="102">
        <v>0.43</v>
      </c>
      <c r="QY22" s="100">
        <f>QY19+QY21</f>
        <v>0</v>
      </c>
      <c r="QZ22" s="100">
        <f>QZ19+QZ21</f>
        <v>739</v>
      </c>
      <c r="RA22" s="103"/>
      <c r="RB22" s="101"/>
      <c r="RC22" s="102">
        <v>0.56999999999999995</v>
      </c>
      <c r="RD22" s="99"/>
      <c r="RE22" s="102">
        <v>0.43</v>
      </c>
      <c r="RF22" s="100">
        <f>RF19+RF21</f>
        <v>0</v>
      </c>
      <c r="RG22" s="100">
        <f>RG19+RG21</f>
        <v>738</v>
      </c>
      <c r="RH22" s="103"/>
      <c r="RI22" s="101"/>
      <c r="RJ22" s="102">
        <v>0.56999999999999995</v>
      </c>
      <c r="RK22" s="99"/>
      <c r="RL22" s="102">
        <v>0.43</v>
      </c>
      <c r="RM22" s="100">
        <f>RM19+RM21</f>
        <v>0</v>
      </c>
      <c r="RN22" s="100">
        <f>RN19+RN21</f>
        <v>735</v>
      </c>
      <c r="RO22" s="103"/>
      <c r="RP22" s="101"/>
      <c r="RQ22" s="102">
        <v>0.56999999999999995</v>
      </c>
      <c r="RR22" s="99"/>
      <c r="RS22" s="102">
        <v>0.43</v>
      </c>
      <c r="RT22" s="100">
        <f>RT19+RT21</f>
        <v>0</v>
      </c>
      <c r="RU22" s="100">
        <f>RU19+RU21</f>
        <v>733</v>
      </c>
      <c r="RV22" s="103"/>
      <c r="RW22" s="101"/>
      <c r="RX22" s="102">
        <v>0.56999999999999995</v>
      </c>
      <c r="RY22" s="99"/>
      <c r="RZ22" s="102">
        <v>0.43</v>
      </c>
      <c r="SA22" s="100">
        <f>SA19+SA21</f>
        <v>0</v>
      </c>
      <c r="SB22" s="100">
        <f>SB19+SB21</f>
        <v>732</v>
      </c>
      <c r="SC22" s="103"/>
      <c r="SD22" s="101"/>
      <c r="SE22" s="102">
        <v>0.56999999999999995</v>
      </c>
      <c r="SF22" s="99"/>
      <c r="SG22" s="102">
        <v>0.43</v>
      </c>
      <c r="SH22" s="100">
        <f>SH19+SH21</f>
        <v>0</v>
      </c>
      <c r="SI22" s="100">
        <f>SI19+SI21</f>
        <v>729</v>
      </c>
      <c r="SJ22" s="103"/>
      <c r="SK22" s="101"/>
      <c r="SL22" s="102">
        <v>0.56000000000000005</v>
      </c>
      <c r="SM22" s="99"/>
      <c r="SN22" s="102">
        <v>0.44</v>
      </c>
      <c r="SO22" s="100">
        <f>SO19+SO21</f>
        <v>0</v>
      </c>
      <c r="SP22" s="100">
        <f>SP19+SP21</f>
        <v>729</v>
      </c>
      <c r="SQ22" s="103"/>
      <c r="SR22" s="101"/>
      <c r="SS22" s="102">
        <v>0.56999999999999995</v>
      </c>
      <c r="ST22" s="99"/>
      <c r="SU22" s="102">
        <v>0.43</v>
      </c>
      <c r="SV22" s="100">
        <f>SV19+SV21</f>
        <v>0</v>
      </c>
      <c r="SW22" s="100">
        <f>SW19+SW21</f>
        <v>729</v>
      </c>
      <c r="SX22" s="103"/>
      <c r="SY22" s="101"/>
      <c r="SZ22" s="102">
        <v>0.56999999999999995</v>
      </c>
      <c r="TA22" s="99"/>
      <c r="TB22" s="102">
        <v>0.43</v>
      </c>
      <c r="TC22" s="100">
        <f>TC19+TC21</f>
        <v>0</v>
      </c>
      <c r="TD22" s="100">
        <f>TD19+TD21</f>
        <v>728</v>
      </c>
      <c r="TE22" s="103"/>
      <c r="TF22" s="101"/>
      <c r="TG22" s="102">
        <v>0.56999999999999995</v>
      </c>
      <c r="TH22" s="99"/>
      <c r="TI22" s="102">
        <v>0.43</v>
      </c>
      <c r="TJ22" s="100">
        <f>TJ19+TJ21</f>
        <v>0</v>
      </c>
      <c r="TK22" s="100">
        <f>TK19+TK21</f>
        <v>728</v>
      </c>
      <c r="TL22" s="103"/>
      <c r="TM22" s="101"/>
      <c r="TN22" s="102">
        <v>0.56999999999999995</v>
      </c>
      <c r="TO22" s="99"/>
      <c r="TP22" s="102">
        <v>0.43</v>
      </c>
      <c r="TQ22" s="100">
        <f>TQ19+TQ21</f>
        <v>0</v>
      </c>
      <c r="TR22" s="100">
        <f>TR19+TR21</f>
        <v>727</v>
      </c>
      <c r="TS22" s="103"/>
      <c r="TT22" s="101"/>
      <c r="TU22" s="102">
        <v>0.56999999999999995</v>
      </c>
      <c r="TV22" s="99"/>
      <c r="TW22" s="102">
        <v>0.43</v>
      </c>
      <c r="TX22" s="100">
        <f>TX19+TX21</f>
        <v>0</v>
      </c>
      <c r="TY22" s="100">
        <f>TY19+TY21</f>
        <v>727</v>
      </c>
      <c r="TZ22" s="103"/>
      <c r="UA22" s="101"/>
      <c r="UB22" s="102">
        <v>0.56999999999999995</v>
      </c>
      <c r="UC22" s="99"/>
      <c r="UD22" s="102">
        <v>0.43</v>
      </c>
      <c r="UE22" s="100">
        <f>UE19+UE21</f>
        <v>0</v>
      </c>
      <c r="UF22" s="100">
        <f>UF19+UF21</f>
        <v>727</v>
      </c>
      <c r="UG22" s="103"/>
      <c r="UH22" s="101"/>
      <c r="UI22" s="102">
        <v>0.56000000000000005</v>
      </c>
      <c r="UJ22" s="99"/>
      <c r="UK22" s="102">
        <v>0.44</v>
      </c>
      <c r="UL22" s="100">
        <f>UL19+UL21</f>
        <v>0</v>
      </c>
      <c r="UM22" s="100">
        <f>UM19+UM21</f>
        <v>727</v>
      </c>
      <c r="UN22" s="103"/>
      <c r="UO22" s="101"/>
      <c r="UP22" s="102">
        <v>0.56999999999999995</v>
      </c>
      <c r="UQ22" s="99"/>
      <c r="UR22" s="102">
        <v>0.43</v>
      </c>
      <c r="US22" s="100">
        <f>US19+US21</f>
        <v>0</v>
      </c>
      <c r="UT22" s="100">
        <f>UT19+UT21</f>
        <v>727</v>
      </c>
      <c r="UU22" s="103"/>
      <c r="UV22" s="101"/>
      <c r="UW22" s="102">
        <v>0.56999999999999995</v>
      </c>
      <c r="UX22" s="99"/>
      <c r="UY22" s="102">
        <v>0.43</v>
      </c>
      <c r="UZ22" s="100">
        <f>UZ19+UZ21</f>
        <v>0</v>
      </c>
      <c r="VA22" s="100">
        <f>VA19+VA21</f>
        <v>726</v>
      </c>
      <c r="VB22" s="103"/>
      <c r="VC22" s="101"/>
      <c r="VD22" s="102">
        <v>0.56999999999999995</v>
      </c>
      <c r="VE22" s="99"/>
      <c r="VF22" s="102">
        <v>0.43</v>
      </c>
      <c r="VG22" s="100">
        <f>VG19+VG21</f>
        <v>0</v>
      </c>
      <c r="VH22" s="100">
        <f>VH19+VH21</f>
        <v>726</v>
      </c>
      <c r="VI22" s="103"/>
      <c r="VJ22" s="101"/>
      <c r="VK22" s="102">
        <v>0.56999999999999995</v>
      </c>
      <c r="VL22" s="99"/>
      <c r="VM22" s="102">
        <v>0.43</v>
      </c>
      <c r="VN22" s="100">
        <f>VN19+VN21</f>
        <v>0</v>
      </c>
      <c r="VO22" s="100">
        <f>VO19+VO21</f>
        <v>726</v>
      </c>
      <c r="VP22" s="103"/>
      <c r="VQ22" s="101"/>
      <c r="VR22" s="102">
        <v>0.56999999999999995</v>
      </c>
      <c r="VS22" s="99"/>
      <c r="VT22" s="102">
        <v>0.43</v>
      </c>
      <c r="VU22" s="100">
        <f>VU19+VU21</f>
        <v>0</v>
      </c>
      <c r="VV22" s="100">
        <f>VV19+VV21</f>
        <v>726</v>
      </c>
      <c r="VW22" s="103"/>
      <c r="VX22" s="101"/>
      <c r="VY22" s="102">
        <v>0.56999999999999995</v>
      </c>
      <c r="VZ22" s="99"/>
      <c r="WA22" s="102">
        <v>0.43</v>
      </c>
      <c r="WB22" s="100">
        <f>WB19+WB21</f>
        <v>0</v>
      </c>
      <c r="WC22" s="100">
        <f>WC19+WC21</f>
        <v>726</v>
      </c>
      <c r="WD22" s="103"/>
      <c r="WE22" s="101"/>
      <c r="WF22" s="102">
        <v>0.56000000000000005</v>
      </c>
      <c r="WG22" s="99"/>
      <c r="WH22" s="102">
        <v>0.44</v>
      </c>
      <c r="WI22" s="100">
        <f>WI19+WI21</f>
        <v>0</v>
      </c>
      <c r="WJ22" s="100">
        <f>WJ19+WJ21</f>
        <v>725</v>
      </c>
      <c r="WK22" s="103"/>
      <c r="WL22" s="101"/>
      <c r="WM22" s="102">
        <v>0.56999999999999995</v>
      </c>
      <c r="WN22" s="99"/>
      <c r="WO22" s="102">
        <v>0.43</v>
      </c>
      <c r="WP22" s="100">
        <f>WP19+WP21</f>
        <v>0</v>
      </c>
      <c r="WQ22" s="100">
        <f>WQ19+WQ21</f>
        <v>725</v>
      </c>
      <c r="WR22" s="103"/>
      <c r="WS22" s="101"/>
      <c r="WT22" s="102">
        <v>0.56999999999999995</v>
      </c>
      <c r="WU22" s="99"/>
      <c r="WV22" s="102">
        <v>0.43</v>
      </c>
      <c r="WW22" s="100">
        <f>WW19+WW21</f>
        <v>0</v>
      </c>
      <c r="WX22" s="100">
        <f>WX19+WX21</f>
        <v>725</v>
      </c>
      <c r="WY22" s="103"/>
      <c r="WZ22" s="101"/>
      <c r="XA22" s="102">
        <v>0.56999999999999995</v>
      </c>
      <c r="XB22" s="99"/>
      <c r="XC22" s="102">
        <v>0.43</v>
      </c>
      <c r="XD22" s="100">
        <f>XD19+XD21</f>
        <v>0</v>
      </c>
      <c r="XE22" s="100">
        <f>XE19+XE21</f>
        <v>725</v>
      </c>
      <c r="XF22" s="103"/>
      <c r="XG22" s="101"/>
      <c r="XH22" s="102">
        <v>0.56999999999999995</v>
      </c>
      <c r="XI22" s="99"/>
      <c r="XJ22" s="102">
        <v>0.43</v>
      </c>
      <c r="XK22" s="100">
        <f>XK19+XK21</f>
        <v>0</v>
      </c>
      <c r="XL22" s="100">
        <f>XL19+XL21</f>
        <v>725</v>
      </c>
      <c r="XM22" s="103"/>
      <c r="XN22" s="101"/>
      <c r="XO22" s="102">
        <v>0.56000000000000005</v>
      </c>
      <c r="XP22" s="99"/>
      <c r="XQ22" s="102">
        <v>0.44</v>
      </c>
      <c r="XR22" s="100">
        <f>XR19+XR21</f>
        <v>0</v>
      </c>
      <c r="XS22" s="100">
        <f>XS19+XS21</f>
        <v>724</v>
      </c>
      <c r="XT22" s="103"/>
      <c r="XU22" s="101"/>
      <c r="XV22" s="102">
        <v>0.56000000000000005</v>
      </c>
      <c r="XW22" s="99"/>
      <c r="XX22" s="102">
        <v>0.44</v>
      </c>
      <c r="XY22" s="100">
        <f>XY19+XY21</f>
        <v>0</v>
      </c>
      <c r="XZ22" s="100">
        <f>XZ19+XZ21</f>
        <v>723</v>
      </c>
      <c r="YA22" s="103"/>
      <c r="YB22" s="101"/>
      <c r="YC22" s="102">
        <v>0.56000000000000005</v>
      </c>
      <c r="YD22" s="99"/>
      <c r="YE22" s="102">
        <v>0.44</v>
      </c>
      <c r="YF22" s="100">
        <f>YF19+YF21</f>
        <v>0</v>
      </c>
      <c r="YG22" s="100">
        <f>YG19+YG21</f>
        <v>721</v>
      </c>
      <c r="YH22" s="103"/>
      <c r="YI22" s="101"/>
      <c r="YJ22" s="102">
        <v>0.56000000000000005</v>
      </c>
      <c r="YK22" s="99"/>
      <c r="YL22" s="102">
        <v>0.44</v>
      </c>
      <c r="YM22" s="100">
        <f>YM19+YM21</f>
        <v>0</v>
      </c>
      <c r="YN22" s="100">
        <f>YN19+YN21</f>
        <v>719</v>
      </c>
      <c r="YO22" s="103"/>
      <c r="YP22" s="101"/>
      <c r="YQ22" s="102">
        <v>0.56000000000000005</v>
      </c>
      <c r="YR22" s="99"/>
      <c r="YS22" s="102">
        <v>0.44</v>
      </c>
      <c r="YT22" s="100">
        <f>YT19+YT21</f>
        <v>0</v>
      </c>
      <c r="YU22" s="100">
        <f>YU19+YU21</f>
        <v>717</v>
      </c>
      <c r="YV22" s="103"/>
      <c r="YW22" s="101"/>
      <c r="YX22" s="102">
        <v>0.56000000000000005</v>
      </c>
      <c r="YY22" s="99"/>
      <c r="YZ22" s="102">
        <v>0.44</v>
      </c>
      <c r="ZA22" s="100">
        <f>ZA19+ZA21</f>
        <v>0</v>
      </c>
      <c r="ZB22" s="100">
        <f>ZB19+ZB21</f>
        <v>717</v>
      </c>
      <c r="ZC22" s="103"/>
      <c r="ZD22" s="101"/>
      <c r="ZE22" s="102">
        <v>0.56000000000000005</v>
      </c>
      <c r="ZF22" s="99"/>
      <c r="ZG22" s="102">
        <v>0.44</v>
      </c>
      <c r="ZH22" s="100">
        <f>ZH19+ZH21</f>
        <v>0</v>
      </c>
      <c r="ZI22" s="100">
        <f>ZI19+ZI21</f>
        <v>716</v>
      </c>
      <c r="ZJ22" s="103"/>
      <c r="ZK22" s="101"/>
      <c r="ZL22" s="102">
        <v>0.56000000000000005</v>
      </c>
      <c r="ZM22" s="99"/>
      <c r="ZN22" s="102">
        <v>0.44</v>
      </c>
      <c r="ZO22" s="100">
        <f>ZO19+ZO21</f>
        <v>0</v>
      </c>
      <c r="ZP22" s="100">
        <f>ZP19+ZP21</f>
        <v>713</v>
      </c>
      <c r="ZQ22" s="103"/>
      <c r="ZR22" s="101"/>
      <c r="ZS22" s="102">
        <v>0.56000000000000005</v>
      </c>
      <c r="ZT22" s="99"/>
      <c r="ZU22" s="102">
        <v>0.44</v>
      </c>
      <c r="ZV22" s="100">
        <f>ZV19+ZV21</f>
        <v>0</v>
      </c>
      <c r="ZW22" s="100">
        <f>ZW19+ZW21</f>
        <v>713</v>
      </c>
      <c r="ZX22" s="103"/>
      <c r="ZY22" s="101"/>
      <c r="ZZ22" s="102">
        <v>0.56000000000000005</v>
      </c>
      <c r="AAA22" s="99"/>
      <c r="AAB22" s="102">
        <v>0.44</v>
      </c>
      <c r="AAC22" s="100">
        <f>AAC19+AAC21</f>
        <v>0</v>
      </c>
      <c r="AAD22" s="100">
        <f>AAD19+AAD21</f>
        <v>712</v>
      </c>
      <c r="AAE22" s="103"/>
      <c r="AAF22" s="101"/>
      <c r="AAG22" s="102">
        <v>0.56000000000000005</v>
      </c>
      <c r="AAH22" s="99"/>
      <c r="AAI22" s="102">
        <v>0.44</v>
      </c>
      <c r="AAJ22" s="100">
        <f>AAJ19+AAJ21</f>
        <v>0</v>
      </c>
      <c r="AAK22" s="100">
        <f>AAK19+AAK21</f>
        <v>711</v>
      </c>
      <c r="AAL22" s="103"/>
      <c r="AAM22" s="101"/>
      <c r="AAN22" s="102">
        <v>0.56000000000000005</v>
      </c>
      <c r="AAO22" s="99"/>
      <c r="AAP22" s="102">
        <v>0.44</v>
      </c>
      <c r="AAQ22" s="100">
        <f>AAQ19+AAQ21</f>
        <v>0</v>
      </c>
      <c r="AAR22" s="100">
        <f>AAR19+AAR21</f>
        <v>711</v>
      </c>
      <c r="AAS22" s="103"/>
      <c r="AAT22" s="101"/>
      <c r="AAU22" s="102">
        <v>0.56000000000000005</v>
      </c>
      <c r="AAV22" s="99"/>
      <c r="AAW22" s="102">
        <v>0.44</v>
      </c>
      <c r="AAX22" s="100">
        <f>AAX19+AAX21</f>
        <v>0</v>
      </c>
      <c r="AAY22" s="100">
        <f>AAY19+AAY21</f>
        <v>711</v>
      </c>
      <c r="AAZ22" s="103"/>
      <c r="ABA22" s="101"/>
      <c r="ABB22" s="102">
        <v>0.56000000000000005</v>
      </c>
      <c r="ABC22" s="99"/>
      <c r="ABD22" s="102">
        <v>0.44</v>
      </c>
      <c r="ABE22" s="100">
        <f>ABE19+ABE21</f>
        <v>0</v>
      </c>
      <c r="ABF22" s="100">
        <f>ABF19+ABF21</f>
        <v>709</v>
      </c>
      <c r="ABG22" s="103"/>
      <c r="ABH22" s="101"/>
      <c r="ABI22" s="102">
        <v>0.56000000000000005</v>
      </c>
      <c r="ABJ22" s="99"/>
      <c r="ABK22" s="102">
        <v>0.44</v>
      </c>
      <c r="ABL22" s="100">
        <f>ABL19+ABL21</f>
        <v>0</v>
      </c>
      <c r="ABM22" s="100">
        <f>ABM19+ABM21</f>
        <v>708</v>
      </c>
      <c r="ABN22" s="103"/>
      <c r="ABO22" s="101"/>
      <c r="ABP22" s="102">
        <v>0.56000000000000005</v>
      </c>
      <c r="ABQ22" s="99"/>
      <c r="ABR22" s="102">
        <v>0.44</v>
      </c>
      <c r="ABS22" s="100">
        <f>ABS19+ABS21</f>
        <v>0</v>
      </c>
      <c r="ABT22" s="100">
        <f>ABT19+ABT21</f>
        <v>706</v>
      </c>
      <c r="ABU22" s="103"/>
      <c r="ABV22" s="101"/>
      <c r="ABW22" s="102">
        <v>0.56000000000000005</v>
      </c>
      <c r="ABX22" s="99"/>
      <c r="ABY22" s="102">
        <v>0.44</v>
      </c>
      <c r="ABZ22" s="100">
        <f>ABZ19+ABZ21</f>
        <v>0</v>
      </c>
      <c r="ACA22" s="100">
        <f>ACA19+ACA21</f>
        <v>700</v>
      </c>
      <c r="ACB22" s="103"/>
      <c r="ACC22" s="101"/>
      <c r="ACD22" s="102">
        <v>0.56000000000000005</v>
      </c>
      <c r="ACE22" s="99"/>
      <c r="ACF22" s="102">
        <v>0.44</v>
      </c>
      <c r="ACG22" s="100">
        <f>ACG19+ACG21</f>
        <v>0</v>
      </c>
      <c r="ACH22" s="100">
        <f>ACH19+ACH21</f>
        <v>700</v>
      </c>
      <c r="ACI22" s="103"/>
      <c r="ACJ22" s="101"/>
      <c r="ACK22" s="102">
        <v>0.56000000000000005</v>
      </c>
      <c r="ACL22" s="99"/>
      <c r="ACM22" s="102">
        <v>0.44</v>
      </c>
      <c r="ACN22" s="100">
        <f>ACN19+ACN21</f>
        <v>0</v>
      </c>
      <c r="ACO22" s="100">
        <f>ACO19+ACO21</f>
        <v>698</v>
      </c>
      <c r="ACP22" s="103"/>
      <c r="ACQ22" s="101"/>
      <c r="ACR22" s="102">
        <v>0.56000000000000005</v>
      </c>
      <c r="ACS22" s="99"/>
      <c r="ACT22" s="102">
        <v>0.44</v>
      </c>
      <c r="ACU22" s="100">
        <f>ACU19+ACU21</f>
        <v>0</v>
      </c>
      <c r="ACV22" s="100">
        <f>ACV19+ACV21</f>
        <v>698</v>
      </c>
      <c r="ACW22" s="103"/>
      <c r="ACX22" s="101"/>
      <c r="ACY22" s="102">
        <v>0.56000000000000005</v>
      </c>
      <c r="ACZ22" s="99"/>
      <c r="ADA22" s="102">
        <v>0.44</v>
      </c>
      <c r="ADB22" s="100">
        <f>ADB19+ADB21</f>
        <v>0</v>
      </c>
      <c r="ADC22" s="100">
        <f>ADC19+ADC21</f>
        <v>698</v>
      </c>
      <c r="ADD22" s="103"/>
      <c r="ADE22" s="101"/>
      <c r="ADF22" s="102">
        <v>0.56000000000000005</v>
      </c>
      <c r="ADG22" s="99"/>
      <c r="ADH22" s="102">
        <v>0.44</v>
      </c>
      <c r="ADI22" s="100">
        <f>ADI19+ADI21</f>
        <v>0</v>
      </c>
      <c r="ADJ22" s="100">
        <f>ADJ19+ADJ21</f>
        <v>698</v>
      </c>
      <c r="ADK22" s="103"/>
      <c r="ADL22" s="101"/>
      <c r="ADM22" s="102">
        <v>0.56000000000000005</v>
      </c>
      <c r="ADN22" s="99"/>
      <c r="ADO22" s="102">
        <v>0.44</v>
      </c>
      <c r="ADP22" s="100">
        <f>ADP19+ADP21</f>
        <v>0</v>
      </c>
      <c r="ADQ22" s="100">
        <f>ADQ19+ADQ21</f>
        <v>698</v>
      </c>
      <c r="ADR22" s="103"/>
      <c r="ADS22" s="101"/>
      <c r="ADT22" s="102">
        <v>0.56000000000000005</v>
      </c>
      <c r="ADU22" s="99"/>
      <c r="ADV22" s="102">
        <v>0.44</v>
      </c>
      <c r="ADW22" s="100">
        <f>ADW19+ADW21</f>
        <v>0</v>
      </c>
      <c r="ADX22" s="100">
        <f>ADX19+ADX21</f>
        <v>696</v>
      </c>
      <c r="ADY22" s="103"/>
      <c r="ADZ22" s="101"/>
      <c r="AEA22" s="102">
        <v>0.56999999999999995</v>
      </c>
      <c r="AEB22" s="99"/>
      <c r="AEC22" s="102">
        <v>0.43</v>
      </c>
      <c r="AED22" s="100">
        <f>AED19+AED21</f>
        <v>0</v>
      </c>
      <c r="AEE22" s="100">
        <f>AEE19+AEE21</f>
        <v>688</v>
      </c>
      <c r="AEF22" s="103"/>
      <c r="AEG22" s="101"/>
      <c r="AEH22" s="102">
        <v>0.56999999999999995</v>
      </c>
      <c r="AEI22" s="99"/>
      <c r="AEJ22" s="102">
        <v>0.43</v>
      </c>
      <c r="AEK22" s="100">
        <f>AEK19+AEK21</f>
        <v>0</v>
      </c>
      <c r="AEL22" s="100">
        <f>AEL19+AEL21</f>
        <v>688</v>
      </c>
      <c r="AEM22" s="103"/>
      <c r="AEN22" s="101"/>
      <c r="AEO22" s="102">
        <v>0.56000000000000005</v>
      </c>
      <c r="AEP22" s="99"/>
      <c r="AEQ22" s="102">
        <v>0.44</v>
      </c>
      <c r="AER22" s="100">
        <f>AER19+AER21</f>
        <v>0</v>
      </c>
      <c r="AES22" s="100">
        <f>AES19+AES21</f>
        <v>687</v>
      </c>
      <c r="AET22" s="103"/>
      <c r="AEU22" s="101"/>
      <c r="AEV22" s="102">
        <v>0.56000000000000005</v>
      </c>
      <c r="AEW22" s="99"/>
      <c r="AEX22" s="102">
        <v>0.44</v>
      </c>
      <c r="AEY22" s="100">
        <f>AEY19+AEY21</f>
        <v>0</v>
      </c>
      <c r="AEZ22" s="100">
        <f>AEZ19+AEZ21</f>
        <v>687</v>
      </c>
      <c r="AFA22" s="103"/>
      <c r="AFB22" s="101"/>
      <c r="AFC22" s="102">
        <v>0.56000000000000005</v>
      </c>
      <c r="AFD22" s="99"/>
      <c r="AFE22" s="102">
        <v>0.44</v>
      </c>
      <c r="AFF22" s="100">
        <f>AFF19+AFF21</f>
        <v>0</v>
      </c>
      <c r="AFG22" s="100">
        <f>AFG19+AFG21</f>
        <v>686</v>
      </c>
      <c r="AFH22" s="103"/>
      <c r="AFI22" s="101"/>
      <c r="AFJ22" s="102">
        <v>0.56000000000000005</v>
      </c>
      <c r="AFK22" s="99"/>
      <c r="AFL22" s="102">
        <v>0.44</v>
      </c>
      <c r="AFM22" s="100">
        <f>AFM19+AFM21</f>
        <v>0</v>
      </c>
      <c r="AFN22" s="100">
        <f>AFN19+AFN21</f>
        <v>686</v>
      </c>
      <c r="AFO22" s="103"/>
      <c r="AFP22" s="101"/>
      <c r="AFQ22" s="102">
        <v>0.56000000000000005</v>
      </c>
      <c r="AFR22" s="99"/>
      <c r="AFS22" s="102">
        <v>0.44</v>
      </c>
      <c r="AFT22" s="100">
        <f>AFT19+AFT21</f>
        <v>0</v>
      </c>
      <c r="AFU22" s="100">
        <f>AFU19+AFU21</f>
        <v>686</v>
      </c>
      <c r="AFV22" s="103"/>
      <c r="AFW22" s="101"/>
      <c r="AFX22" s="102">
        <v>0.56000000000000005</v>
      </c>
      <c r="AFY22" s="99"/>
      <c r="AFZ22" s="102">
        <v>0.44</v>
      </c>
      <c r="AGA22" s="100">
        <f>AGA19+AGA21</f>
        <v>0</v>
      </c>
      <c r="AGB22" s="100">
        <f>AGB19+AGB21</f>
        <v>685</v>
      </c>
      <c r="AGC22" s="103"/>
      <c r="AGD22" s="101"/>
      <c r="AGE22" s="102">
        <v>0.56000000000000005</v>
      </c>
      <c r="AGF22" s="99"/>
      <c r="AGG22" s="102">
        <v>0.44</v>
      </c>
      <c r="AGH22" s="100">
        <f>AGH19+AGH21</f>
        <v>0</v>
      </c>
      <c r="AGI22" s="100">
        <f>AGI19+AGI21</f>
        <v>685</v>
      </c>
      <c r="AGJ22" s="103"/>
      <c r="AGK22" s="101"/>
      <c r="AGL22" s="102">
        <v>0.56000000000000005</v>
      </c>
      <c r="AGM22" s="99"/>
      <c r="AGN22" s="102">
        <v>0.44</v>
      </c>
      <c r="AGO22" s="100">
        <f>AGO19+AGO21</f>
        <v>0</v>
      </c>
      <c r="AGP22" s="100">
        <f>AGP19+AGP21</f>
        <v>685</v>
      </c>
      <c r="AGQ22" s="103"/>
      <c r="AGR22" s="101"/>
      <c r="AGS22" s="102">
        <v>0.56000000000000005</v>
      </c>
      <c r="AGT22" s="99"/>
      <c r="AGU22" s="102">
        <v>0.44</v>
      </c>
      <c r="AGV22" s="100">
        <f>AGV19+AGV21</f>
        <v>0</v>
      </c>
      <c r="AGW22" s="100">
        <f>AGW19+AGW21</f>
        <v>685</v>
      </c>
      <c r="AGX22" s="103"/>
      <c r="AGY22" s="101"/>
      <c r="AGZ22" s="102">
        <v>0.56000000000000005</v>
      </c>
      <c r="AHA22" s="99"/>
      <c r="AHB22" s="102">
        <v>0.44</v>
      </c>
      <c r="AHC22" s="100">
        <f>AHC19+AHC21</f>
        <v>0</v>
      </c>
      <c r="AHD22" s="100">
        <f>AHD19+AHD21</f>
        <v>685</v>
      </c>
      <c r="AHE22" s="103"/>
      <c r="AHF22" s="101"/>
      <c r="AHG22" s="102">
        <v>0.56000000000000005</v>
      </c>
      <c r="AHH22" s="99"/>
      <c r="AHI22" s="102">
        <v>0.44</v>
      </c>
      <c r="AHJ22" s="100">
        <f>AHJ19+AHJ21</f>
        <v>0</v>
      </c>
      <c r="AHK22" s="100">
        <f>AHK19+AHK21</f>
        <v>685</v>
      </c>
      <c r="AHL22" s="103"/>
      <c r="AHM22" s="101"/>
      <c r="AHN22" s="102">
        <v>0.56000000000000005</v>
      </c>
      <c r="AHO22" s="99"/>
      <c r="AHP22" s="102">
        <v>0.44</v>
      </c>
      <c r="AHQ22" s="100">
        <f>AHQ19+AHQ21</f>
        <v>0</v>
      </c>
      <c r="AHR22" s="100">
        <f>AHR19+AHR21</f>
        <v>684</v>
      </c>
      <c r="AHS22" s="103"/>
      <c r="AHT22" s="101"/>
      <c r="AHU22" s="102">
        <v>0.56000000000000005</v>
      </c>
      <c r="AHV22" s="99"/>
      <c r="AHW22" s="102">
        <v>0.44</v>
      </c>
      <c r="AHX22" s="100">
        <f>AHX19+AHX21</f>
        <v>0</v>
      </c>
      <c r="AHY22" s="100">
        <f>AHY19+AHY21</f>
        <v>683</v>
      </c>
      <c r="AHZ22" s="103"/>
      <c r="AIA22" s="101"/>
      <c r="AIB22" s="102">
        <v>0.56000000000000005</v>
      </c>
      <c r="AIC22" s="99"/>
      <c r="AID22" s="102">
        <v>0.44</v>
      </c>
      <c r="AIE22" s="100">
        <f>AIE19+AIE21</f>
        <v>0</v>
      </c>
      <c r="AIF22" s="100">
        <f>AIF19+AIF21</f>
        <v>682</v>
      </c>
      <c r="AIG22" s="103"/>
      <c r="AIH22" s="101"/>
      <c r="AII22" s="102">
        <v>0.56999999999999995</v>
      </c>
      <c r="AIJ22" s="99"/>
      <c r="AIK22" s="102">
        <v>0.43</v>
      </c>
      <c r="AIL22" s="100">
        <f>AIL19+AIL21</f>
        <v>0</v>
      </c>
      <c r="AIM22" s="100">
        <f>AIM19+AIM21</f>
        <v>681</v>
      </c>
      <c r="AIN22" s="103"/>
      <c r="AIO22" s="101"/>
      <c r="AIP22" s="102">
        <v>0.56999999999999995</v>
      </c>
      <c r="AIQ22" s="99"/>
      <c r="AIR22" s="102">
        <v>0.43</v>
      </c>
      <c r="AIS22" s="100">
        <f>AIS19+AIS21</f>
        <v>0</v>
      </c>
      <c r="AIT22" s="100">
        <f>AIT19+AIT21</f>
        <v>681</v>
      </c>
      <c r="AIU22" s="103"/>
      <c r="AIV22" s="101"/>
      <c r="AIW22" s="102">
        <v>0.56999999999999995</v>
      </c>
      <c r="AIX22" s="99"/>
      <c r="AIY22" s="102">
        <v>0.43</v>
      </c>
      <c r="AIZ22" s="100">
        <f>AIZ19+AIZ21</f>
        <v>0</v>
      </c>
      <c r="AJA22" s="100">
        <f>AJA19+AJA21</f>
        <v>681</v>
      </c>
      <c r="AJB22" s="103"/>
      <c r="AJC22" s="101"/>
      <c r="AJD22" s="102">
        <v>0.56999999999999995</v>
      </c>
      <c r="AJE22" s="99"/>
      <c r="AJF22" s="102">
        <v>0.43</v>
      </c>
      <c r="AJG22" s="100">
        <f>AJG19+AJG21</f>
        <v>0</v>
      </c>
      <c r="AJH22" s="100">
        <f>AJH19+AJH21</f>
        <v>681</v>
      </c>
      <c r="AJI22" s="103"/>
      <c r="AJJ22" s="101"/>
      <c r="AJK22" s="102">
        <v>0.56999999999999995</v>
      </c>
      <c r="AJL22" s="99"/>
      <c r="AJM22" s="102">
        <v>0.43</v>
      </c>
      <c r="AJN22" s="100">
        <f>AJN19+AJN21</f>
        <v>0</v>
      </c>
      <c r="AJO22" s="100">
        <f>AJO19+AJO21</f>
        <v>681</v>
      </c>
      <c r="AJP22" s="103"/>
      <c r="AJQ22" s="101"/>
      <c r="AJR22" s="102">
        <v>0.56999999999999995</v>
      </c>
      <c r="AJS22" s="99"/>
      <c r="AJT22" s="102">
        <v>0.43</v>
      </c>
      <c r="AJU22" s="100">
        <f>AJU19+AJU21</f>
        <v>0</v>
      </c>
      <c r="AJV22" s="100">
        <f>AJV19+AJV21</f>
        <v>681</v>
      </c>
      <c r="AJW22" s="103"/>
      <c r="AJX22" s="101"/>
      <c r="AJY22" s="102">
        <v>0.56999999999999995</v>
      </c>
      <c r="AJZ22" s="99"/>
      <c r="AKA22" s="102">
        <v>0.43</v>
      </c>
      <c r="AKB22" s="100">
        <f>AKB19+AKB21</f>
        <v>0</v>
      </c>
      <c r="AKC22" s="100">
        <f>AKC19+AKC21</f>
        <v>681</v>
      </c>
      <c r="AKD22" s="103"/>
      <c r="AKE22" s="101"/>
      <c r="AKF22" s="102">
        <v>0.56999999999999995</v>
      </c>
      <c r="AKG22" s="99"/>
      <c r="AKH22" s="102">
        <v>0.43</v>
      </c>
      <c r="AKI22" s="100">
        <f>AKI19+AKI21</f>
        <v>0</v>
      </c>
      <c r="AKJ22" s="100">
        <f>AKJ19+AKJ21</f>
        <v>681</v>
      </c>
      <c r="AKK22" s="103"/>
      <c r="AKL22" s="101"/>
      <c r="AKM22" s="102">
        <v>0.56000000000000005</v>
      </c>
      <c r="AKN22" s="99"/>
      <c r="AKO22" s="102">
        <v>0.44</v>
      </c>
      <c r="AKP22" s="100">
        <f>AKP19+AKP21</f>
        <v>0</v>
      </c>
      <c r="AKQ22" s="100">
        <f>AKQ19+AKQ21</f>
        <v>680</v>
      </c>
      <c r="AKR22" s="103"/>
      <c r="AKS22" s="101"/>
      <c r="AKT22" s="102">
        <v>0.56000000000000005</v>
      </c>
      <c r="AKU22" s="99"/>
      <c r="AKV22" s="102">
        <v>0.44</v>
      </c>
      <c r="AKW22" s="100">
        <f>AKW19+AKW21</f>
        <v>0</v>
      </c>
      <c r="AKX22" s="100">
        <f>AKX19+AKX21</f>
        <v>680</v>
      </c>
      <c r="AKY22" s="103"/>
      <c r="AKZ22" s="101"/>
      <c r="ALA22" s="102">
        <v>0.56000000000000005</v>
      </c>
      <c r="ALB22" s="99"/>
      <c r="ALC22" s="102">
        <v>0.44</v>
      </c>
      <c r="ALD22" s="100">
        <f>ALD19+ALD21</f>
        <v>0</v>
      </c>
      <c r="ALE22" s="100">
        <f>ALE19+ALE21</f>
        <v>680</v>
      </c>
      <c r="ALF22" s="103"/>
      <c r="ALG22" s="101"/>
      <c r="ALH22" s="102">
        <v>0.56000000000000005</v>
      </c>
      <c r="ALI22" s="99"/>
      <c r="ALJ22" s="102">
        <v>0.44</v>
      </c>
      <c r="ALK22" s="100">
        <f>ALK19+ALK21</f>
        <v>0</v>
      </c>
      <c r="ALL22" s="100">
        <f>ALL19+ALL21</f>
        <v>680</v>
      </c>
      <c r="ALM22" s="103"/>
      <c r="ALN22" s="101"/>
      <c r="ALO22" s="102">
        <v>0.56000000000000005</v>
      </c>
      <c r="ALP22" s="99"/>
      <c r="ALQ22" s="102">
        <v>0.44</v>
      </c>
      <c r="ALR22" s="100">
        <f>ALR19+ALR21</f>
        <v>0</v>
      </c>
      <c r="ALS22" s="100">
        <f>ALS19+ALS21</f>
        <v>676</v>
      </c>
      <c r="ALT22" s="103"/>
      <c r="ALU22" s="101"/>
      <c r="ALV22" s="102">
        <v>0.56000000000000005</v>
      </c>
      <c r="ALW22" s="99"/>
      <c r="ALX22" s="102">
        <v>0.44</v>
      </c>
      <c r="ALY22" s="100">
        <f>ALY19+ALY21</f>
        <v>0</v>
      </c>
      <c r="ALZ22" s="100">
        <f>ALZ19+ALZ21</f>
        <v>674</v>
      </c>
      <c r="AMA22" s="103"/>
      <c r="AMB22" s="101"/>
      <c r="AMC22" s="102">
        <v>0.56000000000000005</v>
      </c>
      <c r="AMD22" s="99"/>
      <c r="AME22" s="102">
        <v>0.44</v>
      </c>
      <c r="AMF22" s="100">
        <f>AMF19+AMF21</f>
        <v>0</v>
      </c>
      <c r="AMG22" s="100">
        <f>AMG19+AMG21</f>
        <v>674</v>
      </c>
      <c r="AMH22" s="103"/>
      <c r="AMI22" s="101"/>
      <c r="AMJ22" s="102">
        <v>0.56000000000000005</v>
      </c>
      <c r="AMK22" s="99"/>
      <c r="AML22" s="102">
        <v>0.44</v>
      </c>
      <c r="AMM22" s="100">
        <f>AMM19+AMM21</f>
        <v>0</v>
      </c>
      <c r="AMN22" s="100">
        <f>AMN19+AMN21</f>
        <v>674</v>
      </c>
      <c r="AMO22" s="103"/>
      <c r="AMP22" s="101"/>
      <c r="AMQ22" s="102">
        <v>0.56000000000000005</v>
      </c>
      <c r="AMR22" s="99"/>
      <c r="AMS22" s="102">
        <v>0.44</v>
      </c>
      <c r="AMT22" s="100">
        <f>AMT19+AMT21</f>
        <v>0</v>
      </c>
      <c r="AMU22" s="100">
        <f>AMU19+AMU21</f>
        <v>671</v>
      </c>
      <c r="AMV22" s="103"/>
      <c r="AMW22" s="101"/>
      <c r="AMX22" s="102">
        <v>0.56000000000000005</v>
      </c>
      <c r="AMY22" s="99"/>
      <c r="AMZ22" s="102">
        <v>0.44</v>
      </c>
      <c r="ANA22" s="100">
        <f>ANA19+ANA21</f>
        <v>0</v>
      </c>
      <c r="ANB22" s="100">
        <f>ANB19+ANB21</f>
        <v>668</v>
      </c>
      <c r="ANC22" s="103"/>
      <c r="AND22" s="101"/>
      <c r="ANE22" s="102">
        <v>0.56000000000000005</v>
      </c>
      <c r="ANF22" s="99"/>
      <c r="ANG22" s="102">
        <v>0.44</v>
      </c>
      <c r="ANH22" s="100">
        <f>ANH19+ANH21</f>
        <v>0</v>
      </c>
      <c r="ANI22" s="100">
        <f>ANI19+ANI21</f>
        <v>666</v>
      </c>
      <c r="ANJ22" s="103"/>
      <c r="ANK22" s="101"/>
      <c r="ANL22" s="102">
        <v>0.56000000000000005</v>
      </c>
      <c r="ANM22" s="99"/>
      <c r="ANN22" s="102">
        <v>0.44</v>
      </c>
      <c r="ANO22" s="100">
        <f>ANO19+ANO21</f>
        <v>0</v>
      </c>
      <c r="ANP22" s="100">
        <f>ANP19+ANP21</f>
        <v>667</v>
      </c>
      <c r="ANQ22" s="103"/>
      <c r="ANR22" s="101"/>
      <c r="ANS22" s="102">
        <v>0.56000000000000005</v>
      </c>
      <c r="ANT22" s="99"/>
      <c r="ANU22" s="102">
        <v>0.44</v>
      </c>
      <c r="ANV22" s="100">
        <f>ANV19+ANV21</f>
        <v>0</v>
      </c>
      <c r="ANW22" s="100">
        <f>ANW19+ANW21</f>
        <v>664</v>
      </c>
      <c r="ANX22" s="103"/>
      <c r="ANY22" s="101"/>
      <c r="ANZ22" s="102">
        <v>0.56000000000000005</v>
      </c>
      <c r="AOA22" s="99"/>
      <c r="AOB22" s="102">
        <v>0.44</v>
      </c>
      <c r="AOC22" s="100">
        <f>AOC19+AOC21</f>
        <v>0</v>
      </c>
      <c r="AOD22" s="100">
        <f>AOD19+AOD21</f>
        <v>664</v>
      </c>
      <c r="AOE22" s="103"/>
      <c r="AOF22" s="101"/>
      <c r="AOG22" s="102">
        <v>0.56000000000000005</v>
      </c>
      <c r="AOH22" s="99"/>
      <c r="AOI22" s="102">
        <v>0.44</v>
      </c>
      <c r="AOJ22" s="100">
        <f>AOJ19+AOJ21</f>
        <v>0</v>
      </c>
      <c r="AOK22" s="100">
        <f>AOK19+AOK21</f>
        <v>662</v>
      </c>
      <c r="AOL22" s="103"/>
      <c r="AOM22" s="101"/>
      <c r="AON22" s="102">
        <v>0.56000000000000005</v>
      </c>
      <c r="AOO22" s="99"/>
      <c r="AOP22" s="102">
        <v>0.44</v>
      </c>
      <c r="AOQ22" s="100">
        <f>AOQ19+AOQ21</f>
        <v>0</v>
      </c>
      <c r="AOR22" s="100">
        <f>AOR19+AOR21</f>
        <v>662</v>
      </c>
      <c r="AOS22" s="103"/>
      <c r="AOT22" s="101"/>
      <c r="AOU22" s="102">
        <v>0.56000000000000005</v>
      </c>
      <c r="AOV22" s="99"/>
      <c r="AOW22" s="102">
        <v>0.44</v>
      </c>
      <c r="AOX22" s="100">
        <f>AOX19+AOX21</f>
        <v>0</v>
      </c>
      <c r="AOY22" s="100">
        <f>AOY19+AOY21</f>
        <v>662</v>
      </c>
      <c r="AOZ22" s="103"/>
      <c r="APA22" s="101"/>
      <c r="APB22" s="102">
        <v>0.56000000000000005</v>
      </c>
      <c r="APC22" s="99"/>
      <c r="APD22" s="102">
        <v>0.44</v>
      </c>
      <c r="APE22" s="100">
        <f>APE19+APE21</f>
        <v>0</v>
      </c>
      <c r="APF22" s="100">
        <f>APF19+APF21</f>
        <v>659</v>
      </c>
      <c r="APG22" s="103"/>
      <c r="APH22" s="101"/>
      <c r="API22" s="102">
        <v>0.56000000000000005</v>
      </c>
      <c r="APJ22" s="99"/>
      <c r="APK22" s="102">
        <v>0.44</v>
      </c>
      <c r="APL22" s="100">
        <f>APL19+APL21</f>
        <v>0</v>
      </c>
      <c r="APM22" s="100">
        <f>APM19+APM21</f>
        <v>656</v>
      </c>
      <c r="APN22" s="103"/>
      <c r="APO22" s="101"/>
      <c r="APP22" s="102">
        <v>0.56999999999999995</v>
      </c>
      <c r="APQ22" s="99"/>
      <c r="APR22" s="102">
        <v>0.43</v>
      </c>
      <c r="APS22" s="100">
        <f>APS19+APS21</f>
        <v>0</v>
      </c>
      <c r="APT22" s="100">
        <f>APT19+APT21</f>
        <v>652</v>
      </c>
      <c r="APU22" s="103"/>
      <c r="APV22" s="101"/>
      <c r="APW22" s="102">
        <v>0.56999999999999995</v>
      </c>
      <c r="APX22" s="99"/>
      <c r="APY22" s="102">
        <v>0.43</v>
      </c>
      <c r="APZ22" s="100">
        <f>APZ19+APZ21</f>
        <v>0</v>
      </c>
      <c r="AQA22" s="100">
        <f>AQA19+AQA21</f>
        <v>651</v>
      </c>
      <c r="AQB22" s="103"/>
      <c r="AQC22" s="101"/>
      <c r="AQD22" s="102">
        <v>0.56999999999999995</v>
      </c>
      <c r="AQE22" s="99"/>
      <c r="AQF22" s="102">
        <v>0.43</v>
      </c>
      <c r="AQG22" s="100">
        <f>AQG19+AQG21</f>
        <v>0</v>
      </c>
      <c r="AQH22" s="100">
        <f>AQH19+AQH21</f>
        <v>650</v>
      </c>
      <c r="AQI22" s="103"/>
      <c r="AQJ22" s="101"/>
      <c r="AQK22" s="102">
        <v>0.56999999999999995</v>
      </c>
      <c r="AQL22" s="99"/>
      <c r="AQM22" s="102">
        <v>0.43</v>
      </c>
      <c r="AQN22" s="100">
        <f>AQN19+AQN21</f>
        <v>0</v>
      </c>
      <c r="AQO22" s="100">
        <f>AQO19+AQO21</f>
        <v>650</v>
      </c>
      <c r="AQP22" s="103"/>
      <c r="AQQ22" s="101"/>
      <c r="AQR22" s="102">
        <v>0.56000000000000005</v>
      </c>
      <c r="AQS22" s="99"/>
      <c r="AQT22" s="102">
        <v>0.44</v>
      </c>
      <c r="AQU22" s="100">
        <f>AQU19+AQU21</f>
        <v>0</v>
      </c>
      <c r="AQV22" s="100">
        <f>AQV19+AQV21</f>
        <v>647</v>
      </c>
      <c r="AQW22" s="103"/>
      <c r="AQX22" s="101"/>
      <c r="AQY22" s="102">
        <v>0.56999999999999995</v>
      </c>
      <c r="AQZ22" s="99"/>
      <c r="ARA22" s="102">
        <v>0.43</v>
      </c>
      <c r="ARB22" s="100">
        <f>ARB19+ARB21</f>
        <v>0</v>
      </c>
      <c r="ARC22" s="100">
        <f>ARC19+ARC21</f>
        <v>646</v>
      </c>
      <c r="ARD22" s="103"/>
      <c r="ARE22" s="101"/>
      <c r="ARF22" s="102">
        <v>0.56999999999999995</v>
      </c>
      <c r="ARG22" s="99"/>
      <c r="ARH22" s="102">
        <v>0.43</v>
      </c>
      <c r="ARI22" s="100">
        <f>ARI19+ARI21</f>
        <v>0</v>
      </c>
      <c r="ARJ22" s="100">
        <f>ARJ19+ARJ21</f>
        <v>646</v>
      </c>
      <c r="ARK22" s="103"/>
      <c r="ARL22" s="101"/>
      <c r="ARM22" s="102">
        <v>0.56999999999999995</v>
      </c>
      <c r="ARN22" s="99"/>
      <c r="ARO22" s="102">
        <v>0.43</v>
      </c>
      <c r="ARP22" s="100">
        <f>ARP19+ARP21</f>
        <v>0</v>
      </c>
      <c r="ARQ22" s="100">
        <f>ARQ19+ARQ21</f>
        <v>645</v>
      </c>
      <c r="ARR22" s="103"/>
      <c r="ARS22" s="101"/>
      <c r="ART22" s="102">
        <v>0.56999999999999995</v>
      </c>
      <c r="ARU22" s="99"/>
      <c r="ARV22" s="102">
        <v>0.43</v>
      </c>
      <c r="ARW22" s="100">
        <f>ARW19+ARW21</f>
        <v>0</v>
      </c>
      <c r="ARX22" s="100">
        <f>ARX19+ARX21</f>
        <v>645</v>
      </c>
      <c r="ARY22" s="103"/>
      <c r="ARZ22" s="101"/>
      <c r="ASA22" s="102">
        <v>0.56999999999999995</v>
      </c>
      <c r="ASB22" s="99"/>
      <c r="ASC22" s="102">
        <v>0.43</v>
      </c>
      <c r="ASD22" s="100">
        <f>ASD19+ASD21</f>
        <v>0</v>
      </c>
      <c r="ASE22" s="100">
        <f>ASE19+ASE21</f>
        <v>645</v>
      </c>
      <c r="ASF22" s="103"/>
      <c r="ASG22" s="101"/>
      <c r="ASH22" s="102">
        <v>0.56999999999999995</v>
      </c>
      <c r="ASI22" s="99"/>
      <c r="ASJ22" s="102">
        <v>0.43</v>
      </c>
      <c r="ASK22" s="100">
        <f>ASK19+ASK21</f>
        <v>0</v>
      </c>
      <c r="ASL22" s="100">
        <f>ASL19+ASL21</f>
        <v>645</v>
      </c>
      <c r="ASM22" s="103"/>
      <c r="ASN22" s="101"/>
      <c r="ASO22" s="102">
        <v>0.56999999999999995</v>
      </c>
      <c r="ASP22" s="99"/>
      <c r="ASQ22" s="102">
        <v>0.43</v>
      </c>
      <c r="ASR22" s="100">
        <f>ASR19+ASR21</f>
        <v>0</v>
      </c>
      <c r="ASS22" s="100">
        <f>ASS19+ASS21</f>
        <v>642</v>
      </c>
      <c r="AST22" s="103"/>
      <c r="ASU22" s="101"/>
      <c r="ASV22" s="102">
        <v>0.56999999999999995</v>
      </c>
      <c r="ASW22" s="99"/>
      <c r="ASX22" s="102">
        <v>0.43</v>
      </c>
      <c r="ASY22" s="100">
        <f>ASY19+ASY21</f>
        <v>0</v>
      </c>
      <c r="ASZ22" s="100">
        <f>ASZ19+ASZ21</f>
        <v>641</v>
      </c>
      <c r="ATA22" s="103"/>
      <c r="ATB22" s="101"/>
      <c r="ATC22" s="102">
        <v>0.56999999999999995</v>
      </c>
      <c r="ATD22" s="99"/>
      <c r="ATE22" s="102">
        <v>0.43</v>
      </c>
      <c r="ATF22" s="100">
        <f>ATF19+ATF21</f>
        <v>0</v>
      </c>
      <c r="ATG22" s="100">
        <f>ATG19+ATG21</f>
        <v>639</v>
      </c>
      <c r="ATH22" s="103"/>
      <c r="ATI22" s="101"/>
      <c r="ATJ22" s="102">
        <v>0.56999999999999995</v>
      </c>
      <c r="ATK22" s="99"/>
      <c r="ATL22" s="102">
        <v>0.43</v>
      </c>
      <c r="ATM22" s="100">
        <f>ATM19+ATM21</f>
        <v>0</v>
      </c>
      <c r="ATN22" s="100">
        <f>ATN19+ATN21</f>
        <v>638</v>
      </c>
      <c r="ATO22" s="103"/>
      <c r="ATP22" s="101"/>
      <c r="ATQ22" s="102">
        <v>0.56999999999999995</v>
      </c>
      <c r="ATR22" s="99"/>
      <c r="ATS22" s="102">
        <v>0.43</v>
      </c>
      <c r="ATT22" s="100">
        <f>ATT19+ATT21</f>
        <v>0</v>
      </c>
      <c r="ATU22" s="100">
        <f>ATU19+ATU21</f>
        <v>638</v>
      </c>
      <c r="ATV22" s="103"/>
      <c r="ATW22" s="101"/>
      <c r="ATX22" s="102">
        <v>0.56999999999999995</v>
      </c>
      <c r="ATY22" s="99"/>
      <c r="ATZ22" s="102">
        <v>0.43</v>
      </c>
      <c r="AUA22" s="100">
        <f>AUA19+AUA21</f>
        <v>0</v>
      </c>
      <c r="AUB22" s="100">
        <f>AUB19+AUB21</f>
        <v>638</v>
      </c>
      <c r="AUC22" s="103"/>
      <c r="AUD22" s="101"/>
      <c r="AUE22" s="102">
        <v>0.56999999999999995</v>
      </c>
      <c r="AUF22" s="99"/>
      <c r="AUG22" s="102">
        <v>0.43</v>
      </c>
      <c r="AUH22" s="100">
        <f>AUH19+AUH21</f>
        <v>0</v>
      </c>
      <c r="AUI22" s="100">
        <f>AUI19+AUI21</f>
        <v>638</v>
      </c>
      <c r="AUJ22" s="103"/>
      <c r="AUK22" s="101"/>
      <c r="AUL22" s="102">
        <v>0.56999999999999995</v>
      </c>
      <c r="AUM22" s="99"/>
      <c r="AUN22" s="102">
        <v>0.43</v>
      </c>
      <c r="AUO22" s="100">
        <f>AUO19+AUO21</f>
        <v>0</v>
      </c>
      <c r="AUP22" s="100">
        <f>AUP19+AUP21</f>
        <v>638</v>
      </c>
      <c r="AUQ22" s="103"/>
      <c r="AUR22" s="101"/>
      <c r="AUS22" s="102">
        <v>0.56999999999999995</v>
      </c>
      <c r="AUT22" s="99"/>
      <c r="AUU22" s="102">
        <v>0.43</v>
      </c>
      <c r="AUV22" s="100">
        <f>AUV19+AUV21</f>
        <v>0</v>
      </c>
      <c r="AUW22" s="100">
        <f>AUW19+AUW21</f>
        <v>632</v>
      </c>
      <c r="AUX22" s="103"/>
      <c r="AUY22" s="101"/>
      <c r="AUZ22" s="102">
        <v>0.56999999999999995</v>
      </c>
      <c r="AVA22" s="99"/>
      <c r="AVB22" s="102">
        <v>0.43</v>
      </c>
      <c r="AVC22" s="100">
        <f>AVC19+AVC21</f>
        <v>0</v>
      </c>
      <c r="AVD22" s="100">
        <f>AVD19+AVD21</f>
        <v>611</v>
      </c>
      <c r="AVE22" s="103"/>
      <c r="AVF22" s="101"/>
      <c r="AVG22" s="102">
        <v>0.56999999999999995</v>
      </c>
      <c r="AVH22" s="99"/>
      <c r="AVI22" s="102">
        <v>0.43</v>
      </c>
      <c r="AVJ22" s="100">
        <f>AVJ19+AVJ21</f>
        <v>0</v>
      </c>
      <c r="AVK22" s="100">
        <f>AVK19+AVK21</f>
        <v>608</v>
      </c>
      <c r="AVL22" s="103"/>
      <c r="AVM22" s="101"/>
      <c r="AVN22" s="102">
        <v>0.56999999999999995</v>
      </c>
      <c r="AVO22" s="99"/>
      <c r="AVP22" s="102">
        <v>0.43</v>
      </c>
      <c r="AVQ22" s="100">
        <f>AVQ19+AVQ21</f>
        <v>0</v>
      </c>
      <c r="AVR22" s="100">
        <f>AVR19+AVR21</f>
        <v>607</v>
      </c>
      <c r="AVS22" s="103"/>
      <c r="AVT22" s="101"/>
      <c r="AVU22" s="102">
        <v>0.56999999999999995</v>
      </c>
      <c r="AVV22" s="99"/>
      <c r="AVW22" s="102">
        <v>0.43</v>
      </c>
      <c r="AVX22" s="100">
        <f>AVX19+AVX21</f>
        <v>0</v>
      </c>
      <c r="AVY22" s="100">
        <f>AVY19+AVY21</f>
        <v>606</v>
      </c>
      <c r="AVZ22" s="103"/>
      <c r="AWA22" s="101"/>
      <c r="AWB22" s="102">
        <v>0.56999999999999995</v>
      </c>
      <c r="AWC22" s="99"/>
      <c r="AWD22" s="102">
        <v>0.43</v>
      </c>
      <c r="AWE22" s="100">
        <f>AWE19+AWE21</f>
        <v>0</v>
      </c>
      <c r="AWF22" s="100">
        <f>AWF19+AWF21</f>
        <v>605</v>
      </c>
      <c r="AWG22" s="103"/>
      <c r="AWH22" s="101"/>
      <c r="AWI22" s="102">
        <v>0.56999999999999995</v>
      </c>
      <c r="AWJ22" s="99"/>
      <c r="AWK22" s="102">
        <v>0.43</v>
      </c>
      <c r="AWL22" s="100">
        <f>AWL19+AWL21</f>
        <v>0</v>
      </c>
      <c r="AWM22" s="100">
        <f>AWM19+AWM21</f>
        <v>601</v>
      </c>
      <c r="AWN22" s="103"/>
      <c r="AWO22" s="101"/>
      <c r="AWP22" s="102">
        <v>0.56999999999999995</v>
      </c>
      <c r="AWQ22" s="99"/>
      <c r="AWR22" s="102">
        <v>0.43</v>
      </c>
      <c r="AWS22" s="100">
        <f>AWS19+AWS21</f>
        <v>0</v>
      </c>
      <c r="AWT22" s="100">
        <f>AWT19+AWT21</f>
        <v>599</v>
      </c>
      <c r="AWU22" s="103"/>
      <c r="AWV22" s="101"/>
      <c r="AWW22" s="102">
        <v>0.56999999999999995</v>
      </c>
      <c r="AWX22" s="99"/>
      <c r="AWY22" s="102">
        <v>0.43</v>
      </c>
      <c r="AWZ22" s="100">
        <f>AWZ19+AWZ21</f>
        <v>0</v>
      </c>
      <c r="AXA22" s="100">
        <f>AXA19+AXA21</f>
        <v>599</v>
      </c>
      <c r="AXB22" s="103"/>
      <c r="AXC22" s="101"/>
      <c r="AXD22" s="102">
        <v>0.56000000000000005</v>
      </c>
      <c r="AXE22" s="99"/>
      <c r="AXF22" s="102">
        <v>0.44</v>
      </c>
      <c r="AXG22" s="100">
        <f>AXG19+AXG21</f>
        <v>0</v>
      </c>
      <c r="AXH22" s="100">
        <f>AXH19+AXH21</f>
        <v>597</v>
      </c>
      <c r="AXI22" s="103"/>
      <c r="AXJ22" s="101"/>
      <c r="AXK22" s="102">
        <v>0.56000000000000005</v>
      </c>
      <c r="AXL22" s="99"/>
      <c r="AXM22" s="102">
        <v>0.44</v>
      </c>
      <c r="AXN22" s="100">
        <f>AXN19+AXN21</f>
        <v>0</v>
      </c>
      <c r="AXO22" s="100">
        <f>AXO19+AXO21</f>
        <v>596</v>
      </c>
      <c r="AXP22" s="103"/>
      <c r="AXQ22" s="101"/>
      <c r="AXR22" s="102">
        <v>0.56000000000000005</v>
      </c>
      <c r="AXS22" s="99"/>
      <c r="AXT22" s="102">
        <v>0.44</v>
      </c>
      <c r="AXU22" s="100">
        <f>AXU19+AXU21</f>
        <v>0</v>
      </c>
      <c r="AXV22" s="100">
        <f>AXV19+AXV21</f>
        <v>595</v>
      </c>
      <c r="AXW22" s="103"/>
      <c r="AXX22" s="101"/>
      <c r="AXY22" s="102">
        <v>0.56000000000000005</v>
      </c>
      <c r="AXZ22" s="99"/>
      <c r="AYA22" s="102">
        <v>0.44</v>
      </c>
      <c r="AYB22" s="100">
        <f>AYB19+AYB21</f>
        <v>0</v>
      </c>
      <c r="AYC22" s="100">
        <f>AYC19+AYC21</f>
        <v>594</v>
      </c>
      <c r="AYD22" s="103"/>
      <c r="AYE22" s="101"/>
      <c r="AYF22" s="102">
        <v>0.56000000000000005</v>
      </c>
      <c r="AYG22" s="99"/>
      <c r="AYH22" s="102">
        <v>0.44</v>
      </c>
      <c r="AYI22" s="100">
        <f>AYI19+AYI21</f>
        <v>0</v>
      </c>
      <c r="AYJ22" s="100">
        <f>AYJ19+AYJ21</f>
        <v>592</v>
      </c>
      <c r="AYK22" s="103"/>
      <c r="AYL22" s="101"/>
      <c r="AYM22" s="102">
        <v>0.56000000000000005</v>
      </c>
      <c r="AYN22" s="99"/>
      <c r="AYO22" s="102">
        <v>0.44</v>
      </c>
      <c r="AYP22" s="100">
        <f>AYP19+AYP21</f>
        <v>0</v>
      </c>
      <c r="AYQ22" s="100">
        <f>AYQ19+AYQ21</f>
        <v>592</v>
      </c>
      <c r="AYR22" s="103"/>
      <c r="AYS22" s="101"/>
      <c r="AYT22" s="102">
        <v>0.56000000000000005</v>
      </c>
      <c r="AYU22" s="99"/>
      <c r="AYV22" s="102">
        <v>0.44</v>
      </c>
      <c r="AYW22" s="100">
        <f>AYW19+AYW21</f>
        <v>0</v>
      </c>
      <c r="AYX22" s="100">
        <f>AYX19+AYX21</f>
        <v>591</v>
      </c>
      <c r="AYY22" s="103"/>
      <c r="AYZ22" s="101"/>
      <c r="AZA22" s="102">
        <v>0.56000000000000005</v>
      </c>
      <c r="AZB22" s="99"/>
      <c r="AZC22" s="102">
        <v>0.44</v>
      </c>
      <c r="AZD22" s="100">
        <f>AZD19+AZD21</f>
        <v>0</v>
      </c>
      <c r="AZE22" s="100">
        <f>AZE19+AZE21</f>
        <v>587</v>
      </c>
      <c r="AZF22" s="103"/>
      <c r="AZG22" s="101"/>
      <c r="AZH22" s="102">
        <v>0.56000000000000005</v>
      </c>
      <c r="AZI22" s="99"/>
      <c r="AZJ22" s="102">
        <v>0.44</v>
      </c>
      <c r="AZK22" s="100">
        <f>AZK19+AZK21</f>
        <v>0</v>
      </c>
      <c r="AZL22" s="100">
        <f>AZL19+AZL21</f>
        <v>583</v>
      </c>
      <c r="AZM22" s="103"/>
      <c r="AZN22" s="101"/>
      <c r="AZO22" s="102">
        <v>0.56999999999999995</v>
      </c>
      <c r="AZP22" s="99"/>
      <c r="AZQ22" s="102">
        <v>0.43</v>
      </c>
      <c r="AZR22" s="100">
        <f>AZR19+AZR21</f>
        <v>0</v>
      </c>
      <c r="AZS22" s="100">
        <f>AZS19+AZS21</f>
        <v>582</v>
      </c>
      <c r="AZT22" s="103"/>
      <c r="AZU22" s="101"/>
      <c r="AZV22" s="102">
        <v>0.56000000000000005</v>
      </c>
      <c r="AZW22" s="99"/>
      <c r="AZX22" s="102">
        <v>0.44</v>
      </c>
      <c r="AZY22" s="100">
        <f>AZY19+AZY21</f>
        <v>0</v>
      </c>
      <c r="AZZ22" s="100">
        <f>AZZ19+AZZ21</f>
        <v>579</v>
      </c>
      <c r="BAA22" s="103"/>
      <c r="BAB22" s="101"/>
      <c r="BAC22" s="102">
        <v>0.56000000000000005</v>
      </c>
      <c r="BAD22" s="99"/>
      <c r="BAE22" s="102">
        <v>0.44</v>
      </c>
      <c r="BAF22" s="100">
        <f>BAF19+BAF21</f>
        <v>0</v>
      </c>
      <c r="BAG22" s="100">
        <f>BAG19+BAG21</f>
        <v>580</v>
      </c>
      <c r="BAH22" s="103"/>
      <c r="BAI22" s="101"/>
      <c r="BAJ22" s="102">
        <v>0.56000000000000005</v>
      </c>
      <c r="BAK22" s="99"/>
      <c r="BAL22" s="102">
        <v>0.44</v>
      </c>
      <c r="BAM22" s="100">
        <f>BAM19+BAM21</f>
        <v>0</v>
      </c>
      <c r="BAN22" s="100">
        <f>BAN19+BAN21</f>
        <v>577</v>
      </c>
      <c r="BAO22" s="103"/>
      <c r="BAP22" s="101">
        <f>326</f>
        <v>326</v>
      </c>
      <c r="BAQ22" s="99"/>
      <c r="BAR22" s="99">
        <f>247</f>
        <v>247</v>
      </c>
      <c r="BAS22" s="99"/>
      <c r="BAT22" s="100">
        <f>BAT19+BAT21</f>
        <v>0</v>
      </c>
      <c r="BAU22" s="100">
        <f>BAU19+BAU21</f>
        <v>573</v>
      </c>
      <c r="BAV22" s="103"/>
      <c r="BAW22" s="101">
        <f>324</f>
        <v>324</v>
      </c>
      <c r="BAX22" s="99"/>
      <c r="BAY22" s="99">
        <f>244</f>
        <v>244</v>
      </c>
      <c r="BAZ22" s="99"/>
      <c r="BBA22" s="100">
        <f>BBA19+BBA21</f>
        <v>0</v>
      </c>
      <c r="BBB22" s="100">
        <f>BBB19+BBB21</f>
        <v>568</v>
      </c>
      <c r="BBC22" s="103"/>
      <c r="BBD22" s="101">
        <f>321</f>
        <v>321</v>
      </c>
      <c r="BBE22" s="99"/>
      <c r="BBF22" s="99">
        <f>244</f>
        <v>244</v>
      </c>
      <c r="BBG22" s="99"/>
      <c r="BBH22" s="100">
        <f>BBH19+BBH21</f>
        <v>0</v>
      </c>
      <c r="BBI22" s="100">
        <f>BBI19+BBI21</f>
        <v>565</v>
      </c>
      <c r="BBJ22" s="103"/>
      <c r="BBK22" s="101">
        <f>313</f>
        <v>313</v>
      </c>
      <c r="BBL22" s="99"/>
      <c r="BBM22" s="99">
        <f>244</f>
        <v>244</v>
      </c>
      <c r="BBN22" s="99"/>
      <c r="BBO22" s="100">
        <f>BBO19+BBO21</f>
        <v>0</v>
      </c>
      <c r="BBP22" s="100">
        <f>BBP19+BBP21</f>
        <v>557</v>
      </c>
      <c r="BBQ22" s="103"/>
      <c r="BBR22" s="101">
        <f>310</f>
        <v>310</v>
      </c>
      <c r="BBS22" s="99"/>
      <c r="BBT22" s="99">
        <f>244</f>
        <v>244</v>
      </c>
      <c r="BBU22" s="99"/>
      <c r="BBV22" s="100">
        <f>BBV19+BBV21</f>
        <v>0</v>
      </c>
      <c r="BBW22" s="100">
        <f>BBW19+BBW21</f>
        <v>554</v>
      </c>
      <c r="BBX22" s="103"/>
      <c r="BBY22" s="101">
        <f>302</f>
        <v>302</v>
      </c>
      <c r="BBZ22" s="99"/>
      <c r="BCA22" s="99">
        <f>238</f>
        <v>238</v>
      </c>
      <c r="BCB22" s="99"/>
      <c r="BCC22" s="100">
        <f>BCC19+BCC21</f>
        <v>0</v>
      </c>
      <c r="BCD22" s="100">
        <f>BCD19+BCD21</f>
        <v>540</v>
      </c>
      <c r="BCE22" s="103"/>
      <c r="BCF22" s="101">
        <f>296</f>
        <v>296</v>
      </c>
      <c r="BCG22" s="99"/>
      <c r="BCH22" s="99">
        <f>233</f>
        <v>233</v>
      </c>
      <c r="BCI22" s="99"/>
      <c r="BCJ22" s="100">
        <f>BCJ19+BCJ21</f>
        <v>0</v>
      </c>
      <c r="BCK22" s="100">
        <f>BCK19+BCK21</f>
        <v>529</v>
      </c>
      <c r="BCL22" s="103"/>
      <c r="BCM22" s="101">
        <f>291</f>
        <v>291</v>
      </c>
      <c r="BCN22" s="99"/>
      <c r="BCO22" s="99">
        <f>229</f>
        <v>229</v>
      </c>
      <c r="BCP22" s="99"/>
      <c r="BCQ22" s="100">
        <f>BCQ19+BCQ21</f>
        <v>0</v>
      </c>
      <c r="BCR22" s="100">
        <f>BCR19+BCR21</f>
        <v>520</v>
      </c>
      <c r="BCS22" s="103"/>
      <c r="BCT22" s="101">
        <f>287</f>
        <v>287</v>
      </c>
      <c r="BCU22" s="99"/>
      <c r="BCV22" s="99">
        <f>226</f>
        <v>226</v>
      </c>
      <c r="BCW22" s="99"/>
      <c r="BCX22" s="100">
        <f>BCX19+BCX21</f>
        <v>0</v>
      </c>
      <c r="BCY22" s="100">
        <f>BCY19+BCY21</f>
        <v>513</v>
      </c>
      <c r="BCZ22" s="103"/>
      <c r="BDA22" s="101">
        <f>285</f>
        <v>285</v>
      </c>
      <c r="BDB22" s="99"/>
      <c r="BDC22" s="99">
        <f>224</f>
        <v>224</v>
      </c>
      <c r="BDD22" s="99"/>
      <c r="BDE22" s="100">
        <f>BDE19+BDE21</f>
        <v>0</v>
      </c>
      <c r="BDF22" s="100">
        <f>BDF19+BDF21</f>
        <v>509</v>
      </c>
      <c r="BDG22" s="103"/>
      <c r="BDH22" s="101">
        <f>277</f>
        <v>277</v>
      </c>
      <c r="BDI22" s="99"/>
      <c r="BDJ22" s="99">
        <f>217</f>
        <v>217</v>
      </c>
      <c r="BDK22" s="99"/>
      <c r="BDL22" s="100">
        <f>BDL19+BDL21</f>
        <v>0</v>
      </c>
      <c r="BDM22" s="100">
        <f>BDM19+BDM21</f>
        <v>494</v>
      </c>
      <c r="BDN22" s="103"/>
      <c r="BDO22" s="101">
        <v>263</v>
      </c>
      <c r="BDP22" s="99"/>
      <c r="BDQ22" s="99">
        <v>200</v>
      </c>
      <c r="BDR22" s="99"/>
      <c r="BDS22" s="100">
        <f>BDS19+BDS21</f>
        <v>0</v>
      </c>
      <c r="BDT22" s="100">
        <f>BDT19+BDT21</f>
        <v>463</v>
      </c>
      <c r="BDU22" s="103"/>
      <c r="BDV22" s="101">
        <v>257</v>
      </c>
      <c r="BDW22" s="99"/>
      <c r="BDX22" s="99">
        <v>186</v>
      </c>
      <c r="BDY22" s="99"/>
      <c r="BDZ22" s="100">
        <f>BDZ19+BDZ21</f>
        <v>0</v>
      </c>
      <c r="BEA22" s="100">
        <f>BEA19+BEA21</f>
        <v>443</v>
      </c>
      <c r="BEB22" s="103"/>
      <c r="BEC22" s="101">
        <v>233</v>
      </c>
      <c r="BED22" s="99"/>
      <c r="BEE22" s="99">
        <v>169</v>
      </c>
      <c r="BEF22" s="99"/>
      <c r="BEG22" s="100">
        <f>BEG19+BEG21</f>
        <v>0</v>
      </c>
      <c r="BEH22" s="100">
        <f>BEH19+BEH21</f>
        <v>402</v>
      </c>
      <c r="BEI22" s="103"/>
      <c r="BEJ22" s="101">
        <v>230</v>
      </c>
      <c r="BEK22" s="99"/>
      <c r="BEL22" s="99">
        <v>159</v>
      </c>
      <c r="BEM22" s="99"/>
      <c r="BEN22" s="100">
        <f>BEN19+BEN21</f>
        <v>0</v>
      </c>
      <c r="BEO22" s="100">
        <f>BEO19+BEO21</f>
        <v>389</v>
      </c>
      <c r="BEP22" s="103"/>
      <c r="BEQ22" s="101">
        <v>222</v>
      </c>
      <c r="BER22" s="99"/>
      <c r="BES22" s="99">
        <v>160</v>
      </c>
      <c r="BET22" s="99"/>
      <c r="BEU22" s="100">
        <f>BEU19+BEU21</f>
        <v>0</v>
      </c>
      <c r="BEV22" s="100">
        <f>BEV19+BEV21</f>
        <v>382</v>
      </c>
      <c r="BEW22" s="103"/>
      <c r="BEX22" s="101">
        <v>218</v>
      </c>
      <c r="BEY22" s="99"/>
      <c r="BEZ22" s="99">
        <v>157</v>
      </c>
      <c r="BFA22" s="99"/>
      <c r="BFB22" s="100">
        <f>BFB19+BFB21</f>
        <v>0</v>
      </c>
      <c r="BFC22" s="100">
        <f>BFC19+BFC21</f>
        <v>375</v>
      </c>
      <c r="BFD22" s="103"/>
    </row>
    <row r="23" spans="1:1512" s="26" customFormat="1">
      <c r="A23" s="119"/>
      <c r="F23" s="62"/>
      <c r="G23" s="62"/>
    </row>
    <row r="24" spans="1:1512" s="26" customFormat="1">
      <c r="A24" s="120"/>
      <c r="B24" s="62"/>
      <c r="C24" s="62"/>
      <c r="D24" s="62"/>
      <c r="E24" s="62"/>
      <c r="F24" s="62"/>
      <c r="G24" s="62"/>
      <c r="H24" s="62"/>
      <c r="I24" s="62"/>
      <c r="J24" s="62"/>
      <c r="K24" s="62"/>
    </row>
    <row r="25" spans="1:1512" s="26" customFormat="1">
      <c r="A25" s="121" t="s">
        <v>10</v>
      </c>
      <c r="B25" s="62"/>
      <c r="C25" s="62"/>
      <c r="D25" s="62"/>
      <c r="E25" s="62"/>
      <c r="F25" s="62"/>
      <c r="G25" s="62"/>
      <c r="H25" s="62"/>
      <c r="I25" s="62"/>
      <c r="J25" s="62"/>
      <c r="K25" s="62"/>
    </row>
    <row r="26" spans="1:1512" s="26" customFormat="1">
      <c r="A26" s="138" t="s">
        <v>37</v>
      </c>
      <c r="B26" s="136" t="s">
        <v>54</v>
      </c>
      <c r="C26" s="76"/>
      <c r="D26" s="76"/>
      <c r="E26" s="76"/>
      <c r="F26" s="94"/>
      <c r="G26" s="136"/>
      <c r="H26" s="62"/>
      <c r="I26" s="62"/>
      <c r="J26" s="62"/>
      <c r="K26" s="62"/>
      <c r="L26" s="62"/>
      <c r="M26" s="62"/>
      <c r="N26" s="62"/>
      <c r="O26" s="62"/>
      <c r="P26" s="62"/>
      <c r="Q26" s="62"/>
      <c r="R26" s="62"/>
      <c r="S26" s="62"/>
      <c r="T26" s="62"/>
      <c r="U26" s="39"/>
      <c r="V26" s="68"/>
    </row>
    <row r="27" spans="1:1512" s="26" customFormat="1">
      <c r="A27" s="139" t="s">
        <v>52</v>
      </c>
      <c r="B27" s="135" t="s">
        <v>53</v>
      </c>
      <c r="C27" s="76"/>
      <c r="D27" s="76"/>
      <c r="E27" s="76"/>
      <c r="F27" s="94"/>
      <c r="G27" s="136"/>
      <c r="H27" s="62"/>
      <c r="I27" s="62"/>
      <c r="J27" s="62"/>
      <c r="K27" s="62"/>
      <c r="L27" s="62"/>
      <c r="M27" s="62"/>
      <c r="N27" s="62"/>
      <c r="O27" s="62"/>
      <c r="P27" s="62"/>
      <c r="Q27" s="62"/>
      <c r="R27" s="62"/>
      <c r="S27" s="62"/>
      <c r="T27" s="62"/>
    </row>
    <row r="28" spans="1:1512" s="26" customFormat="1">
      <c r="A28" s="138" t="s">
        <v>20</v>
      </c>
      <c r="B28" s="163" t="s">
        <v>60</v>
      </c>
      <c r="C28" s="163"/>
      <c r="D28" s="163"/>
      <c r="E28" s="163"/>
      <c r="F28" s="163"/>
      <c r="G28" s="163"/>
      <c r="H28" s="163"/>
      <c r="I28" s="163"/>
      <c r="J28" s="163"/>
      <c r="K28" s="163"/>
      <c r="L28" s="163"/>
      <c r="M28" s="163"/>
      <c r="N28" s="163"/>
      <c r="O28" s="163"/>
      <c r="P28" s="163"/>
      <c r="Q28" s="163"/>
      <c r="R28" s="163"/>
      <c r="S28" s="163"/>
      <c r="T28" s="163"/>
    </row>
    <row r="29" spans="1:1512" s="26" customFormat="1">
      <c r="A29" s="139" t="s">
        <v>52</v>
      </c>
      <c r="B29" s="134" t="s">
        <v>59</v>
      </c>
      <c r="C29" s="136"/>
      <c r="D29" s="136"/>
      <c r="E29" s="136"/>
      <c r="F29" s="136"/>
      <c r="G29" s="136"/>
      <c r="H29" s="62"/>
      <c r="I29" s="62"/>
      <c r="J29" s="62"/>
      <c r="K29" s="62"/>
      <c r="L29" s="62"/>
      <c r="M29" s="62"/>
      <c r="N29" s="62"/>
      <c r="O29" s="62"/>
      <c r="P29" s="62"/>
      <c r="Q29" s="62"/>
      <c r="R29" s="62"/>
      <c r="S29" s="62"/>
      <c r="T29" s="62"/>
    </row>
    <row r="30" spans="1:1512" s="137" customFormat="1">
      <c r="A30" s="139"/>
      <c r="C30" s="136"/>
      <c r="D30" s="136"/>
      <c r="E30" s="136"/>
      <c r="F30" s="136"/>
      <c r="G30" s="136"/>
      <c r="H30" s="62"/>
      <c r="I30" s="62"/>
      <c r="J30" s="62"/>
      <c r="K30" s="62"/>
    </row>
    <row r="31" spans="1:1512" s="26" customFormat="1">
      <c r="A31" s="122" t="s">
        <v>18</v>
      </c>
      <c r="B31" s="2" t="s">
        <v>31</v>
      </c>
      <c r="C31" s="2"/>
      <c r="D31" s="2"/>
      <c r="E31" s="2"/>
      <c r="F31" s="2"/>
      <c r="G31" s="2"/>
      <c r="H31" s="62"/>
      <c r="I31" s="62"/>
      <c r="J31" s="62"/>
      <c r="K31" s="62"/>
    </row>
    <row r="32" spans="1:1512"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38</v>
      </c>
      <c r="B33" s="109" t="s">
        <v>34</v>
      </c>
      <c r="C33" s="2"/>
      <c r="D33" s="2"/>
      <c r="E33" s="2"/>
      <c r="F33" s="2"/>
      <c r="G33" s="2"/>
      <c r="H33" s="62"/>
      <c r="I33" s="62"/>
      <c r="J33" s="62"/>
      <c r="K33" s="62"/>
    </row>
    <row r="34" spans="1:11" s="26" customFormat="1">
      <c r="A34" s="133" t="s">
        <v>73</v>
      </c>
      <c r="B34" s="109" t="s">
        <v>74</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40</v>
      </c>
      <c r="B36" s="109"/>
      <c r="C36" s="2"/>
      <c r="D36" s="2"/>
      <c r="E36" s="2"/>
      <c r="F36" s="2"/>
      <c r="G36" s="2"/>
      <c r="H36" s="62"/>
      <c r="I36" s="62"/>
      <c r="J36" s="62"/>
      <c r="K36" s="62"/>
    </row>
    <row r="37" spans="1:11" s="137" customFormat="1">
      <c r="A37" s="147" t="s">
        <v>75</v>
      </c>
      <c r="B37" s="109" t="s">
        <v>71</v>
      </c>
      <c r="C37" s="136" t="s">
        <v>72</v>
      </c>
      <c r="D37" s="136"/>
      <c r="E37" s="136"/>
      <c r="F37" s="136"/>
      <c r="G37" s="136"/>
      <c r="H37" s="62"/>
      <c r="I37" s="62"/>
      <c r="J37" s="62"/>
      <c r="K37" s="62"/>
    </row>
    <row r="38" spans="1:11" s="137" customFormat="1">
      <c r="A38" s="147"/>
      <c r="B38" s="109" t="s">
        <v>16</v>
      </c>
      <c r="C38" s="146" t="s">
        <v>59</v>
      </c>
      <c r="D38" s="136"/>
      <c r="E38" s="136"/>
      <c r="F38" s="136"/>
      <c r="G38" s="136"/>
      <c r="H38" s="62"/>
      <c r="I38" s="62"/>
      <c r="J38" s="62"/>
      <c r="K38" s="62"/>
    </row>
    <row r="39" spans="1:11" s="137" customFormat="1">
      <c r="A39" s="147" t="s">
        <v>65</v>
      </c>
      <c r="B39" s="109" t="s">
        <v>15</v>
      </c>
      <c r="C39" s="136" t="s">
        <v>56</v>
      </c>
      <c r="D39" s="136"/>
      <c r="E39" s="136"/>
      <c r="F39" s="136"/>
      <c r="G39" s="136"/>
      <c r="H39" s="62"/>
      <c r="I39" s="62"/>
      <c r="J39" s="62"/>
      <c r="K39" s="62"/>
    </row>
    <row r="40" spans="1:11">
      <c r="A40" s="95"/>
      <c r="B40" s="109" t="s">
        <v>16</v>
      </c>
      <c r="C40" s="146" t="s">
        <v>59</v>
      </c>
      <c r="D40" s="136"/>
      <c r="E40" s="136"/>
      <c r="F40" s="136"/>
      <c r="H40" s="27"/>
      <c r="I40" s="27"/>
      <c r="J40" s="27"/>
      <c r="K40" s="27"/>
    </row>
    <row r="41" spans="1:11">
      <c r="A41" s="95" t="s">
        <v>58</v>
      </c>
      <c r="B41" s="109"/>
      <c r="C41" s="96"/>
      <c r="D41" s="136"/>
      <c r="E41" s="136"/>
      <c r="F41" s="136"/>
      <c r="H41" s="27"/>
      <c r="I41" s="27"/>
      <c r="J41" s="27"/>
      <c r="K41" s="27"/>
    </row>
    <row r="42" spans="1:11">
      <c r="A42" s="25"/>
      <c r="B42" s="109" t="s">
        <v>15</v>
      </c>
      <c r="C42" s="2" t="s">
        <v>56</v>
      </c>
      <c r="D42" s="2"/>
      <c r="E42" s="2"/>
      <c r="F42" s="2"/>
      <c r="H42" s="27"/>
      <c r="I42" s="27"/>
      <c r="J42" s="27"/>
      <c r="K42" s="27"/>
    </row>
    <row r="43" spans="1:11">
      <c r="A43" s="95"/>
      <c r="B43" s="109" t="s">
        <v>16</v>
      </c>
      <c r="C43" s="146" t="s">
        <v>66</v>
      </c>
      <c r="D43" s="2"/>
      <c r="E43" s="2"/>
      <c r="F43" s="2"/>
      <c r="H43" s="27"/>
      <c r="I43" s="27"/>
      <c r="J43" s="27"/>
      <c r="K43" s="27"/>
    </row>
    <row r="44" spans="1:11">
      <c r="A44" s="95" t="s">
        <v>57</v>
      </c>
      <c r="D44" s="2"/>
      <c r="E44" s="2"/>
      <c r="F44" s="2"/>
      <c r="H44" s="27"/>
      <c r="I44" s="27"/>
      <c r="J44" s="27"/>
      <c r="K44" s="27"/>
    </row>
    <row r="45" spans="1:11">
      <c r="A45" s="95"/>
      <c r="B45" s="109" t="s">
        <v>15</v>
      </c>
      <c r="C45" s="2" t="s">
        <v>55</v>
      </c>
      <c r="D45" s="2"/>
      <c r="E45" s="2"/>
      <c r="F45" s="2"/>
      <c r="H45" s="27"/>
      <c r="I45" s="27"/>
      <c r="J45" s="27"/>
      <c r="K45" s="27"/>
    </row>
    <row r="46" spans="1:11">
      <c r="A46" s="95"/>
      <c r="B46" s="109" t="s">
        <v>16</v>
      </c>
      <c r="C46" s="146" t="s">
        <v>66</v>
      </c>
      <c r="D46" s="2"/>
      <c r="E46" s="2"/>
      <c r="F46" s="2"/>
      <c r="H46" s="27"/>
      <c r="I46" s="27"/>
      <c r="J46" s="27"/>
      <c r="K46" s="27"/>
    </row>
    <row r="47" spans="1:11">
      <c r="A47" s="95"/>
      <c r="B47" s="27"/>
      <c r="C47" s="145"/>
      <c r="D47" s="2"/>
      <c r="E47" s="2"/>
      <c r="F47" s="2"/>
      <c r="H47" s="27"/>
      <c r="I47" s="27"/>
      <c r="J47" s="27"/>
      <c r="K47" s="27"/>
    </row>
  </sheetData>
  <mergeCells count="427">
    <mergeCell ref="DP5:DV5"/>
    <mergeCell ref="DW5:EC5"/>
    <mergeCell ref="ED5:EJ5"/>
    <mergeCell ref="EK5:EQ5"/>
    <mergeCell ref="ER5:EX5"/>
    <mergeCell ref="EY5:FE5"/>
    <mergeCell ref="FF5:FL5"/>
    <mergeCell ref="DP6:DV6"/>
    <mergeCell ref="DW6:EC6"/>
    <mergeCell ref="ED6:EJ6"/>
    <mergeCell ref="EK6:EQ6"/>
    <mergeCell ref="ER6:EX6"/>
    <mergeCell ref="EY6:FE6"/>
    <mergeCell ref="FF6:FL6"/>
    <mergeCell ref="FM5:FS5"/>
    <mergeCell ref="FT5:FZ5"/>
    <mergeCell ref="GA5:GG5"/>
    <mergeCell ref="GH5:GN5"/>
    <mergeCell ref="GO5:GU5"/>
    <mergeCell ref="GV5:HB5"/>
    <mergeCell ref="HC5:HI5"/>
    <mergeCell ref="FM6:FS6"/>
    <mergeCell ref="FT6:FZ6"/>
    <mergeCell ref="GA6:GG6"/>
    <mergeCell ref="GH6:GN6"/>
    <mergeCell ref="GO6:GU6"/>
    <mergeCell ref="GV6:HB6"/>
    <mergeCell ref="HC6:HI6"/>
    <mergeCell ref="JG5:JM5"/>
    <mergeCell ref="JN5:JT5"/>
    <mergeCell ref="JU5:KA5"/>
    <mergeCell ref="KB5:KH5"/>
    <mergeCell ref="KI5:KO5"/>
    <mergeCell ref="KP5:KV5"/>
    <mergeCell ref="KW5:LC5"/>
    <mergeCell ref="JG6:JM6"/>
    <mergeCell ref="JN6:JT6"/>
    <mergeCell ref="JU6:KA6"/>
    <mergeCell ref="KB6:KH6"/>
    <mergeCell ref="KI6:KO6"/>
    <mergeCell ref="KP6:KV6"/>
    <mergeCell ref="KW6:LC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UV6:VB6"/>
    <mergeCell ref="VC6:VI6"/>
    <mergeCell ref="VJ6:VP6"/>
    <mergeCell ref="VQ6:VW6"/>
    <mergeCell ref="VX6:WD6"/>
    <mergeCell ref="WE6:WK6"/>
    <mergeCell ref="AEG5:AEM5"/>
    <mergeCell ref="AEG6:AEM6"/>
    <mergeCell ref="AFP5:AFV5"/>
    <mergeCell ref="AFP6:AFV6"/>
    <mergeCell ref="AFI5:AFO5"/>
    <mergeCell ref="AFI6:AFO6"/>
    <mergeCell ref="AEN5:AET5"/>
    <mergeCell ref="AEU5:AFA5"/>
    <mergeCell ref="AFB5:AFH5"/>
    <mergeCell ref="AEN6:AET6"/>
    <mergeCell ref="AEU6:AFA6"/>
    <mergeCell ref="AFB6:AFH6"/>
    <mergeCell ref="ADZ5:AEF5"/>
    <mergeCell ref="ADZ6:AEF6"/>
    <mergeCell ref="ACC5:ACI5"/>
    <mergeCell ref="ACC6:ACI6"/>
    <mergeCell ref="ADS5:ADY5"/>
    <mergeCell ref="ADS6:ADY6"/>
    <mergeCell ref="BDA5:BDG5"/>
    <mergeCell ref="BDH5:BDN5"/>
    <mergeCell ref="BBR5:BBX5"/>
    <mergeCell ref="BBY5:BCE5"/>
    <mergeCell ref="BCF5:BCL5"/>
    <mergeCell ref="BCM5:BCS5"/>
    <mergeCell ref="BCT5:BCZ5"/>
    <mergeCell ref="BAI5:BAO5"/>
    <mergeCell ref="BAP5:BAV5"/>
    <mergeCell ref="BAW5:BBC5"/>
    <mergeCell ref="BBD5:BBJ5"/>
    <mergeCell ref="BBK5:BBQ5"/>
    <mergeCell ref="AYS5:AYY5"/>
    <mergeCell ref="AYZ5:AZF5"/>
    <mergeCell ref="AZG5:AZM5"/>
    <mergeCell ref="AZN5:AZT5"/>
    <mergeCell ref="BAB5:BAH5"/>
    <mergeCell ref="AXJ5:AXP5"/>
    <mergeCell ref="AXQ5:AXW5"/>
    <mergeCell ref="AXX5:AYD5"/>
    <mergeCell ref="AYE5:AYK5"/>
    <mergeCell ref="AYL5:AYR5"/>
    <mergeCell ref="AWA5:AWG5"/>
    <mergeCell ref="AWH5:AWN5"/>
    <mergeCell ref="AWO5:AWU5"/>
    <mergeCell ref="AWV5:AXB5"/>
    <mergeCell ref="AXC5:AXI5"/>
    <mergeCell ref="AUR5:AUX5"/>
    <mergeCell ref="AUY5:AVE5"/>
    <mergeCell ref="AVF5:AVL5"/>
    <mergeCell ref="AVM5:AVS5"/>
    <mergeCell ref="AVT5:AVZ5"/>
    <mergeCell ref="ATI5:ATO5"/>
    <mergeCell ref="ATP5:ATV5"/>
    <mergeCell ref="ATW5:AUC5"/>
    <mergeCell ref="AUD5:AUJ5"/>
    <mergeCell ref="AUK5:AUQ5"/>
    <mergeCell ref="ARZ5:ASF5"/>
    <mergeCell ref="ASG5:ASM5"/>
    <mergeCell ref="ASN5:AST5"/>
    <mergeCell ref="ASU5:ATA5"/>
    <mergeCell ref="ATB5:ATH5"/>
    <mergeCell ref="AQQ5:AQW5"/>
    <mergeCell ref="AQX5:ARD5"/>
    <mergeCell ref="ARE5:ARK5"/>
    <mergeCell ref="ARL5:ARR5"/>
    <mergeCell ref="ARS5:ARY5"/>
    <mergeCell ref="APH5:APN5"/>
    <mergeCell ref="APO5:APU5"/>
    <mergeCell ref="APV5:AQB5"/>
    <mergeCell ref="AQC5:AQI5"/>
    <mergeCell ref="AQJ5:AQP5"/>
    <mergeCell ref="ANY5:AOE5"/>
    <mergeCell ref="AOF5:AOL5"/>
    <mergeCell ref="AOM5:AOS5"/>
    <mergeCell ref="AOT5:AOZ5"/>
    <mergeCell ref="APA5:APG5"/>
    <mergeCell ref="AMP5:AMV5"/>
    <mergeCell ref="AMW5:ANC5"/>
    <mergeCell ref="AND5:ANJ5"/>
    <mergeCell ref="ANK5:ANQ5"/>
    <mergeCell ref="ANR5:ANX5"/>
    <mergeCell ref="ALG5:ALM5"/>
    <mergeCell ref="ALN5:ALT5"/>
    <mergeCell ref="ALU5:AMA5"/>
    <mergeCell ref="AMB5:AMH5"/>
    <mergeCell ref="AMI5:AMO5"/>
    <mergeCell ref="AJX5:AKD5"/>
    <mergeCell ref="AKE5:AKK5"/>
    <mergeCell ref="AKL5:AKR5"/>
    <mergeCell ref="AKS5:AKY5"/>
    <mergeCell ref="AKZ5:ALF5"/>
    <mergeCell ref="AIO5:AIU5"/>
    <mergeCell ref="AIV5:AJB5"/>
    <mergeCell ref="AJC5:AJI5"/>
    <mergeCell ref="AJJ5:AJP5"/>
    <mergeCell ref="AJQ5:AJW5"/>
    <mergeCell ref="AHF5:AHL5"/>
    <mergeCell ref="AHM5:AHS5"/>
    <mergeCell ref="AHT5:AHZ5"/>
    <mergeCell ref="AIA5:AIG5"/>
    <mergeCell ref="AIH5:AIN5"/>
    <mergeCell ref="AFW5:AGC5"/>
    <mergeCell ref="AGD5:AGJ5"/>
    <mergeCell ref="AGK5:AGQ5"/>
    <mergeCell ref="AGR5:AGX5"/>
    <mergeCell ref="AGY5:AHE5"/>
    <mergeCell ref="AGD6:AGJ6"/>
    <mergeCell ref="AFW6:AGC6"/>
    <mergeCell ref="AHM6:AHS6"/>
    <mergeCell ref="AHF6:AHL6"/>
    <mergeCell ref="AGY6:AHE6"/>
    <mergeCell ref="AGR6:AGX6"/>
    <mergeCell ref="AGK6:AGQ6"/>
    <mergeCell ref="AOF6:AOL6"/>
    <mergeCell ref="AOM6:AOS6"/>
    <mergeCell ref="AIA6:AIG6"/>
    <mergeCell ref="AIH6:AIN6"/>
    <mergeCell ref="ALG6:ALM6"/>
    <mergeCell ref="ANR6:ANX6"/>
    <mergeCell ref="AIV6:AJB6"/>
    <mergeCell ref="AJX6:AKD6"/>
    <mergeCell ref="AKE6:AKK6"/>
    <mergeCell ref="AKS6:AKY6"/>
    <mergeCell ref="AKZ6:ALF6"/>
    <mergeCell ref="AJJ6:AJP6"/>
    <mergeCell ref="AJQ6:AJW6"/>
    <mergeCell ref="AKL6:AKR6"/>
    <mergeCell ref="AJC6:AJI6"/>
    <mergeCell ref="AIO6:AIU6"/>
    <mergeCell ref="ANK6:ANQ6"/>
    <mergeCell ref="AMP6:AMV6"/>
    <mergeCell ref="AND6:ANJ6"/>
    <mergeCell ref="ALN6:ALT6"/>
    <mergeCell ref="AMI6:AMO6"/>
    <mergeCell ref="AMB6:AMH6"/>
    <mergeCell ref="ALU6:AMA6"/>
    <mergeCell ref="AMW6:ANC6"/>
    <mergeCell ref="AOT6:AOZ6"/>
    <mergeCell ref="ANY6:AOE6"/>
    <mergeCell ref="ASN6:AST6"/>
    <mergeCell ref="AQQ6:AQW6"/>
    <mergeCell ref="BAP6:BAV6"/>
    <mergeCell ref="AYE6:AYK6"/>
    <mergeCell ref="AXX6:AYD6"/>
    <mergeCell ref="AWV6:AXB6"/>
    <mergeCell ref="AXC6:AXI6"/>
    <mergeCell ref="AWH6:AWN6"/>
    <mergeCell ref="AVM6:AVS6"/>
    <mergeCell ref="AXJ6:AXP6"/>
    <mergeCell ref="AUK6:AUQ6"/>
    <mergeCell ref="AUR6:AUX6"/>
    <mergeCell ref="AXQ6:AXW6"/>
    <mergeCell ref="AVT6:AVZ6"/>
    <mergeCell ref="AWA6:AWG6"/>
    <mergeCell ref="AVF6:AVL6"/>
    <mergeCell ref="AUY6:AVE6"/>
    <mergeCell ref="AZG6:AZM6"/>
    <mergeCell ref="AYZ6:AZF6"/>
    <mergeCell ref="AZU6:BAA6"/>
    <mergeCell ref="AYS6:AYY6"/>
    <mergeCell ref="AZN6:AZT6"/>
    <mergeCell ref="ARE6:ARK6"/>
    <mergeCell ref="ATP6:ATV6"/>
    <mergeCell ref="AUD6:AUJ6"/>
    <mergeCell ref="ATW6:AUC6"/>
    <mergeCell ref="ASU6:ATA6"/>
    <mergeCell ref="ATB6:ATH6"/>
    <mergeCell ref="APA6:APG6"/>
    <mergeCell ref="ASG6:ASM6"/>
    <mergeCell ref="ARS6:ARY6"/>
    <mergeCell ref="AQX6:ARD6"/>
    <mergeCell ref="ARL6:ARR6"/>
    <mergeCell ref="APV6:AQB6"/>
    <mergeCell ref="AQC6:AQI6"/>
    <mergeCell ref="APO6:APU6"/>
    <mergeCell ref="APH6:APN6"/>
    <mergeCell ref="AQJ6:AQP6"/>
    <mergeCell ref="ARZ6:ASF6"/>
    <mergeCell ref="AZU4:BAA4"/>
    <mergeCell ref="AZU5:BAA5"/>
    <mergeCell ref="AHT6:AHZ6"/>
    <mergeCell ref="BEX6:BFD6"/>
    <mergeCell ref="BAB6:BAH6"/>
    <mergeCell ref="BDV6:BEB6"/>
    <mergeCell ref="BEC6:BEI6"/>
    <mergeCell ref="BEJ6:BEP6"/>
    <mergeCell ref="BEQ6:BEW6"/>
    <mergeCell ref="BDO6:BDU6"/>
    <mergeCell ref="BDH6:BDN6"/>
    <mergeCell ref="BBK6:BBQ6"/>
    <mergeCell ref="BBR6:BBX6"/>
    <mergeCell ref="BBY6:BCE6"/>
    <mergeCell ref="BCF6:BCL6"/>
    <mergeCell ref="BCM6:BCS6"/>
    <mergeCell ref="BDA6:BDG6"/>
    <mergeCell ref="BBD6:BBJ6"/>
    <mergeCell ref="AWO6:AWU6"/>
    <mergeCell ref="BCT6:BCZ6"/>
    <mergeCell ref="BAW6:BBC6"/>
    <mergeCell ref="AYL6:AYR6"/>
    <mergeCell ref="BAI6:BAO6"/>
    <mergeCell ref="ATI6:ATO6"/>
    <mergeCell ref="ACJ5:ACP5"/>
    <mergeCell ref="ACQ5:ACW5"/>
    <mergeCell ref="ACX5:ADD5"/>
    <mergeCell ref="ADE5:ADK5"/>
    <mergeCell ref="ADL5:ADR5"/>
    <mergeCell ref="ACJ6:ACP6"/>
    <mergeCell ref="ACQ6:ACW6"/>
    <mergeCell ref="ACX6:ADD6"/>
    <mergeCell ref="ADE6:ADK6"/>
    <mergeCell ref="ADL6:ADR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B28:T28"/>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B6:G6"/>
    <mergeCell ref="UO5:UU5"/>
    <mergeCell ref="UV5:VB5"/>
    <mergeCell ref="VC5:VI5"/>
    <mergeCell ref="VJ5:VP5"/>
    <mergeCell ref="VQ5:VW5"/>
    <mergeCell ref="VX5:WD5"/>
    <mergeCell ref="WE5:WK5"/>
    <mergeCell ref="UO6:UU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NA5:NG5"/>
    <mergeCell ref="NH5:NN5"/>
    <mergeCell ref="NO5:NU5"/>
    <mergeCell ref="NV5:OB5"/>
    <mergeCell ref="OC5:OI5"/>
    <mergeCell ref="OJ5:OP5"/>
    <mergeCell ref="OQ5:OW5"/>
    <mergeCell ref="NA6:NG6"/>
    <mergeCell ref="NH6:NN6"/>
    <mergeCell ref="NO6:NU6"/>
    <mergeCell ref="NV6:OB6"/>
    <mergeCell ref="OC6:OI6"/>
    <mergeCell ref="OJ6:OP6"/>
    <mergeCell ref="OQ6:OW6"/>
    <mergeCell ref="LD5:LJ5"/>
    <mergeCell ref="LK5:LQ5"/>
    <mergeCell ref="LR5:LX5"/>
    <mergeCell ref="LY5:ME5"/>
    <mergeCell ref="MF5:ML5"/>
    <mergeCell ref="MM5:MS5"/>
    <mergeCell ref="MT5:MZ5"/>
    <mergeCell ref="LD6:LJ6"/>
    <mergeCell ref="LK6:LQ6"/>
    <mergeCell ref="LR6:LX6"/>
    <mergeCell ref="LY6:ME6"/>
    <mergeCell ref="MF6:ML6"/>
    <mergeCell ref="MM6:MS6"/>
    <mergeCell ref="MT6:MZ6"/>
    <mergeCell ref="HJ5:HP5"/>
    <mergeCell ref="HQ5:HW5"/>
    <mergeCell ref="HX5:ID5"/>
    <mergeCell ref="IE5:IK5"/>
    <mergeCell ref="IL5:IR5"/>
    <mergeCell ref="IS5:IY5"/>
    <mergeCell ref="IZ5:JF5"/>
    <mergeCell ref="HJ6:HP6"/>
    <mergeCell ref="HQ6:HW6"/>
    <mergeCell ref="HX6:ID6"/>
    <mergeCell ref="IE6:IK6"/>
    <mergeCell ref="IL6:IR6"/>
    <mergeCell ref="IS6:IY6"/>
    <mergeCell ref="IZ6:JF6"/>
    <mergeCell ref="BS5:BY5"/>
    <mergeCell ref="BZ5:CF5"/>
    <mergeCell ref="CG5:CM5"/>
    <mergeCell ref="CN5:CT5"/>
    <mergeCell ref="CU5:DA5"/>
    <mergeCell ref="DB5:DH5"/>
    <mergeCell ref="DI5:DO5"/>
    <mergeCell ref="BS6:BY6"/>
    <mergeCell ref="BZ6:CF6"/>
    <mergeCell ref="CG6:CM6"/>
    <mergeCell ref="CN6:CT6"/>
    <mergeCell ref="CU6:DA6"/>
    <mergeCell ref="DB6:DH6"/>
    <mergeCell ref="DI6:DO6"/>
    <mergeCell ref="O5:U5"/>
    <mergeCell ref="O6:U6"/>
    <mergeCell ref="H5:N5"/>
    <mergeCell ref="H6:N6"/>
    <mergeCell ref="BL5:BR5"/>
    <mergeCell ref="BL6:BR6"/>
    <mergeCell ref="AX5:BD5"/>
    <mergeCell ref="BE5:BK5"/>
    <mergeCell ref="AX6:BD6"/>
    <mergeCell ref="BE6:BK6"/>
    <mergeCell ref="V5:AB5"/>
    <mergeCell ref="AC5:AI5"/>
    <mergeCell ref="AJ5:AP5"/>
    <mergeCell ref="AQ5:AW5"/>
    <mergeCell ref="V6:AB6"/>
    <mergeCell ref="AC6:AI6"/>
    <mergeCell ref="AJ6:AP6"/>
    <mergeCell ref="AQ6:AW6"/>
  </mergeCells>
  <hyperlinks>
    <hyperlink ref="B27" r:id="rId1"/>
    <hyperlink ref="B29" r:id="rId2"/>
    <hyperlink ref="C40" r:id="rId3"/>
    <hyperlink ref="C38" r:id="rId4"/>
  </hyperlinks>
  <pageMargins left="0.75" right="0.75" top="1" bottom="1" header="0.5" footer="0.5"/>
  <pageSetup paperSize="9" orientation="portrait" horizontalDpi="4294967292" verticalDpi="4294967292" r:id="rId5"/>
  <ignoredErrors>
    <ignoredError sqref="AZU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0"/>
  <sheetViews>
    <sheetView tabSelected="1" zoomScale="80" zoomScaleNormal="80" zoomScalePageLayoutView="130" workbookViewId="0">
      <pane xSplit="1" ySplit="5" topLeftCell="B6" activePane="bottomRight" state="frozen"/>
      <selection pane="topRight" activeCell="B1" sqref="B1"/>
      <selection pane="bottomLeft" activeCell="A6" sqref="A6"/>
      <selection pane="bottomRight" activeCell="I18" sqref="I18"/>
    </sheetView>
  </sheetViews>
  <sheetFormatPr baseColWidth="10" defaultColWidth="10.625" defaultRowHeight="15.75"/>
  <cols>
    <col min="1" max="1" width="13.125" style="23" customWidth="1"/>
    <col min="2" max="2" width="10.625" style="23"/>
    <col min="3" max="3" width="15.75" style="23" customWidth="1"/>
    <col min="4" max="4" width="22" style="23" customWidth="1"/>
    <col min="5" max="16384" width="10.625" style="23"/>
  </cols>
  <sheetData>
    <row r="1" spans="1:24" ht="21">
      <c r="A1" s="17" t="s">
        <v>70</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78</v>
      </c>
      <c r="D5" s="49" t="s">
        <v>77</v>
      </c>
      <c r="E5" s="126" t="s">
        <v>39</v>
      </c>
      <c r="G5" s="30"/>
      <c r="H5" s="30"/>
      <c r="I5" s="30"/>
      <c r="J5" s="30"/>
      <c r="K5" s="30"/>
      <c r="L5" s="30"/>
      <c r="M5" s="30"/>
      <c r="N5" s="30"/>
      <c r="O5" s="30"/>
      <c r="P5" s="30"/>
      <c r="Q5" s="30"/>
      <c r="R5" s="30"/>
      <c r="S5" s="30"/>
      <c r="T5" s="30"/>
      <c r="U5" s="30"/>
      <c r="V5" s="30"/>
      <c r="W5" s="30"/>
      <c r="X5" s="30"/>
    </row>
    <row r="6" spans="1:24" s="40" customFormat="1">
      <c r="A6" s="143">
        <v>44154</v>
      </c>
      <c r="B6" s="43" t="s">
        <v>27</v>
      </c>
      <c r="C6" s="174"/>
      <c r="D6" s="174">
        <v>1929</v>
      </c>
      <c r="E6" s="126"/>
      <c r="G6" s="30"/>
      <c r="H6" s="30"/>
      <c r="I6" s="30"/>
      <c r="J6" s="30"/>
      <c r="K6" s="30"/>
      <c r="L6" s="30"/>
      <c r="M6" s="30"/>
      <c r="N6" s="30"/>
      <c r="O6" s="30"/>
      <c r="P6" s="30"/>
      <c r="Q6" s="30"/>
      <c r="R6" s="30"/>
      <c r="S6" s="30"/>
      <c r="T6" s="30"/>
      <c r="U6" s="30"/>
      <c r="V6" s="30"/>
      <c r="W6" s="30"/>
      <c r="X6" s="30"/>
    </row>
    <row r="7" spans="1:24" s="40" customFormat="1">
      <c r="A7" s="143">
        <v>44153</v>
      </c>
      <c r="B7" s="43" t="s">
        <v>27</v>
      </c>
      <c r="C7" s="174"/>
      <c r="D7" s="174">
        <v>1819</v>
      </c>
      <c r="E7" s="126"/>
      <c r="G7" s="30"/>
      <c r="H7" s="30"/>
      <c r="I7" s="30"/>
      <c r="J7" s="30"/>
      <c r="K7" s="30"/>
      <c r="L7" s="30"/>
      <c r="M7" s="30"/>
      <c r="N7" s="30"/>
      <c r="O7" s="30"/>
      <c r="P7" s="30"/>
      <c r="Q7" s="30"/>
      <c r="R7" s="30"/>
      <c r="S7" s="30"/>
      <c r="T7" s="30"/>
      <c r="U7" s="30"/>
      <c r="V7" s="30"/>
      <c r="W7" s="30"/>
      <c r="X7" s="30"/>
    </row>
    <row r="8" spans="1:24" s="40" customFormat="1">
      <c r="A8" s="143">
        <v>44152</v>
      </c>
      <c r="B8" s="43" t="s">
        <v>27</v>
      </c>
      <c r="C8" s="174"/>
      <c r="D8" s="174">
        <v>1746</v>
      </c>
      <c r="E8" s="126"/>
      <c r="G8" s="30"/>
      <c r="H8" s="30"/>
      <c r="I8" s="30"/>
      <c r="J8" s="30"/>
      <c r="K8" s="30"/>
      <c r="L8" s="30"/>
      <c r="M8" s="30"/>
      <c r="N8" s="30"/>
      <c r="O8" s="30"/>
      <c r="P8" s="30"/>
      <c r="Q8" s="30"/>
      <c r="R8" s="30"/>
      <c r="S8" s="30"/>
      <c r="T8" s="30"/>
      <c r="U8" s="30"/>
      <c r="V8" s="30"/>
      <c r="W8" s="30"/>
      <c r="X8" s="30"/>
    </row>
    <row r="9" spans="1:24" s="40" customFormat="1">
      <c r="A9" s="143">
        <v>44151</v>
      </c>
      <c r="B9" s="43" t="s">
        <v>27</v>
      </c>
      <c r="C9" s="174"/>
      <c r="D9" s="174">
        <v>1680</v>
      </c>
      <c r="E9" s="126"/>
      <c r="F9" s="23"/>
      <c r="G9" s="23"/>
      <c r="H9" s="30"/>
      <c r="I9" s="30"/>
      <c r="J9" s="30"/>
      <c r="K9" s="30"/>
      <c r="L9" s="30"/>
      <c r="M9" s="30"/>
      <c r="N9" s="30"/>
      <c r="O9" s="30"/>
      <c r="P9" s="30"/>
      <c r="Q9" s="30"/>
      <c r="R9" s="30"/>
      <c r="S9" s="30"/>
      <c r="T9" s="30"/>
      <c r="U9" s="30"/>
      <c r="V9" s="30"/>
      <c r="W9" s="30"/>
      <c r="X9" s="30"/>
    </row>
    <row r="10" spans="1:24" s="40" customFormat="1">
      <c r="A10" s="143">
        <v>44150</v>
      </c>
      <c r="B10" s="43" t="s">
        <v>27</v>
      </c>
      <c r="C10" s="174"/>
      <c r="D10" s="174">
        <v>1634</v>
      </c>
      <c r="E10" s="126"/>
      <c r="F10" s="23"/>
      <c r="G10" s="23"/>
      <c r="H10" s="30"/>
      <c r="I10" s="30"/>
      <c r="J10" s="30"/>
      <c r="K10" s="30"/>
      <c r="L10" s="30"/>
      <c r="M10" s="30"/>
      <c r="N10" s="30"/>
      <c r="O10" s="30"/>
      <c r="P10" s="30"/>
      <c r="Q10" s="30"/>
      <c r="R10" s="30"/>
      <c r="S10" s="30"/>
      <c r="T10" s="30"/>
      <c r="U10" s="30"/>
      <c r="V10" s="30"/>
      <c r="W10" s="30"/>
      <c r="X10" s="30"/>
    </row>
    <row r="11" spans="1:24" s="40" customFormat="1">
      <c r="A11" s="143">
        <v>44149</v>
      </c>
      <c r="B11" s="43" t="s">
        <v>27</v>
      </c>
      <c r="C11" s="174"/>
      <c r="D11" s="174">
        <v>1583</v>
      </c>
      <c r="E11" s="126"/>
      <c r="F11" s="23"/>
      <c r="G11" s="23"/>
      <c r="H11" s="30"/>
      <c r="I11" s="30"/>
      <c r="J11" s="30"/>
      <c r="K11" s="30"/>
      <c r="L11" s="30"/>
      <c r="M11" s="30"/>
      <c r="N11" s="30"/>
      <c r="O11" s="30"/>
      <c r="P11" s="30"/>
      <c r="Q11" s="30"/>
      <c r="R11" s="30"/>
      <c r="S11" s="30"/>
      <c r="T11" s="30"/>
      <c r="U11" s="30"/>
      <c r="V11" s="30"/>
      <c r="W11" s="30"/>
      <c r="X11" s="30"/>
    </row>
    <row r="12" spans="1:24" s="40" customFormat="1">
      <c r="A12" s="143">
        <v>44148</v>
      </c>
      <c r="B12" s="43" t="s">
        <v>27</v>
      </c>
      <c r="C12" s="174"/>
      <c r="D12" s="174">
        <v>1514</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44147</v>
      </c>
      <c r="B13" s="43" t="s">
        <v>27</v>
      </c>
      <c r="C13" s="174"/>
      <c r="D13" s="174">
        <v>1479</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44146</v>
      </c>
      <c r="B14" s="43" t="s">
        <v>27</v>
      </c>
      <c r="C14" s="174"/>
      <c r="D14" s="174">
        <v>1423</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44145</v>
      </c>
      <c r="B15" s="43" t="s">
        <v>27</v>
      </c>
      <c r="C15" s="174"/>
      <c r="D15" s="174">
        <v>1386</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44144</v>
      </c>
      <c r="B16" s="43" t="s">
        <v>27</v>
      </c>
      <c r="C16" s="174"/>
      <c r="D16" s="174">
        <v>1342</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44143</v>
      </c>
      <c r="B17" s="43" t="s">
        <v>27</v>
      </c>
      <c r="C17" s="174"/>
      <c r="D17" s="174">
        <v>1320</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44142</v>
      </c>
      <c r="B18" s="43" t="s">
        <v>27</v>
      </c>
      <c r="C18" s="174"/>
      <c r="D18" s="174">
        <v>1296</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44141</v>
      </c>
      <c r="B19" s="43" t="s">
        <v>27</v>
      </c>
      <c r="C19" s="174"/>
      <c r="D19" s="174">
        <v>1255</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44140</v>
      </c>
      <c r="B20" s="43" t="s">
        <v>27</v>
      </c>
      <c r="C20" s="174"/>
      <c r="D20" s="174">
        <v>1209</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44139</v>
      </c>
      <c r="B21" s="43" t="s">
        <v>27</v>
      </c>
      <c r="C21" s="174"/>
      <c r="D21" s="174">
        <v>1209</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44138</v>
      </c>
      <c r="B22" s="43" t="s">
        <v>27</v>
      </c>
      <c r="C22" s="44">
        <f>1159</f>
        <v>1159</v>
      </c>
      <c r="D22" s="46">
        <v>1074</v>
      </c>
      <c r="E22" s="154" t="s">
        <v>73</v>
      </c>
      <c r="F22" s="23"/>
      <c r="G22" s="23"/>
      <c r="H22" s="29"/>
      <c r="I22" s="29"/>
      <c r="J22" s="29"/>
      <c r="K22" s="29"/>
      <c r="L22" s="29"/>
      <c r="M22" s="29"/>
      <c r="N22" s="29"/>
      <c r="O22" s="29"/>
      <c r="P22" s="29"/>
      <c r="Q22" s="29"/>
      <c r="R22" s="29"/>
      <c r="S22" s="29"/>
      <c r="T22" s="29"/>
      <c r="U22" s="29"/>
      <c r="V22" s="29"/>
      <c r="W22" s="29"/>
      <c r="X22" s="29"/>
    </row>
    <row r="23" spans="1:24" s="40" customFormat="1">
      <c r="A23" s="143">
        <v>44137</v>
      </c>
      <c r="B23" s="43" t="s">
        <v>27</v>
      </c>
      <c r="C23" s="44">
        <f>1130</f>
        <v>1130</v>
      </c>
      <c r="D23" s="46">
        <v>1069</v>
      </c>
      <c r="E23" s="30"/>
      <c r="F23" s="23"/>
      <c r="G23" s="23"/>
      <c r="H23" s="30"/>
      <c r="I23" s="30"/>
      <c r="J23" s="30"/>
      <c r="K23" s="30"/>
      <c r="L23" s="30"/>
      <c r="M23" s="30"/>
      <c r="N23" s="30"/>
      <c r="O23" s="30"/>
      <c r="P23" s="30"/>
      <c r="Q23" s="30"/>
      <c r="R23" s="30"/>
      <c r="S23" s="30"/>
      <c r="T23" s="30"/>
      <c r="U23" s="30"/>
      <c r="V23" s="30"/>
      <c r="W23" s="30"/>
      <c r="X23" s="30"/>
    </row>
    <row r="24" spans="1:24" s="41" customFormat="1">
      <c r="A24" s="143">
        <v>44136</v>
      </c>
      <c r="B24" s="43" t="s">
        <v>27</v>
      </c>
      <c r="C24" s="44">
        <f>1109</f>
        <v>1109</v>
      </c>
      <c r="D24" s="46">
        <v>1057</v>
      </c>
      <c r="E24" s="29"/>
      <c r="F24" s="23"/>
      <c r="G24" s="23"/>
      <c r="H24" s="29"/>
      <c r="I24" s="29"/>
      <c r="J24" s="29"/>
      <c r="K24" s="29"/>
      <c r="L24" s="29"/>
      <c r="M24" s="29"/>
      <c r="N24" s="29"/>
      <c r="O24" s="29"/>
      <c r="P24" s="29"/>
      <c r="Q24" s="29"/>
      <c r="R24" s="29"/>
      <c r="S24" s="29"/>
      <c r="T24" s="29"/>
      <c r="U24" s="29"/>
      <c r="V24" s="29"/>
      <c r="W24" s="29"/>
      <c r="X24" s="29"/>
    </row>
    <row r="25" spans="1:24" s="41" customFormat="1">
      <c r="A25" s="143">
        <v>44135</v>
      </c>
      <c r="B25" s="43" t="s">
        <v>27</v>
      </c>
      <c r="C25" s="44">
        <f>1082</f>
        <v>1082</v>
      </c>
      <c r="D25" s="46">
        <v>1045</v>
      </c>
      <c r="E25" s="29"/>
      <c r="F25" s="23"/>
      <c r="G25" s="23"/>
      <c r="H25" s="29"/>
      <c r="I25" s="29"/>
      <c r="J25" s="29"/>
      <c r="K25" s="29"/>
      <c r="L25" s="29"/>
      <c r="M25" s="29"/>
      <c r="N25" s="29"/>
      <c r="O25" s="29"/>
      <c r="P25" s="29"/>
      <c r="Q25" s="29"/>
      <c r="R25" s="29"/>
      <c r="S25" s="29"/>
      <c r="T25" s="29"/>
      <c r="U25" s="29"/>
      <c r="V25" s="29"/>
      <c r="W25" s="29"/>
      <c r="X25" s="29"/>
    </row>
    <row r="26" spans="1:24" s="41" customFormat="1">
      <c r="A26" s="143">
        <v>44134</v>
      </c>
      <c r="B26" s="43" t="s">
        <v>27</v>
      </c>
      <c r="C26" s="44">
        <f>1056</f>
        <v>1056</v>
      </c>
      <c r="D26" s="46">
        <v>1022</v>
      </c>
      <c r="E26" s="29"/>
      <c r="F26" s="23"/>
      <c r="G26" s="23"/>
      <c r="H26" s="29"/>
      <c r="I26" s="29"/>
      <c r="J26" s="29"/>
      <c r="K26" s="29"/>
      <c r="L26" s="29"/>
      <c r="M26" s="29"/>
      <c r="N26" s="29"/>
      <c r="O26" s="29"/>
      <c r="P26" s="29"/>
      <c r="Q26" s="29"/>
      <c r="R26" s="29"/>
      <c r="S26" s="29"/>
      <c r="T26" s="29"/>
      <c r="U26" s="29"/>
      <c r="V26" s="29"/>
      <c r="W26" s="29"/>
      <c r="X26" s="29"/>
    </row>
    <row r="27" spans="1:24" s="41" customFormat="1">
      <c r="A27" s="143">
        <v>44133</v>
      </c>
      <c r="B27" s="43" t="s">
        <v>27</v>
      </c>
      <c r="C27" s="44">
        <f>1027</f>
        <v>1027</v>
      </c>
      <c r="D27" s="46">
        <v>1006</v>
      </c>
      <c r="E27" s="29"/>
      <c r="F27" s="23"/>
      <c r="G27" s="23"/>
      <c r="H27" s="29"/>
      <c r="I27" s="29"/>
      <c r="J27" s="29"/>
      <c r="K27" s="29"/>
      <c r="L27" s="29"/>
      <c r="M27" s="29"/>
      <c r="N27" s="29"/>
      <c r="O27" s="29"/>
      <c r="P27" s="29"/>
      <c r="Q27" s="29"/>
      <c r="R27" s="29"/>
      <c r="S27" s="29"/>
      <c r="T27" s="29"/>
      <c r="U27" s="29"/>
      <c r="V27" s="29"/>
      <c r="W27" s="29"/>
      <c r="X27" s="29"/>
    </row>
    <row r="28" spans="1:24" s="41" customFormat="1">
      <c r="A28" s="143">
        <v>44132</v>
      </c>
      <c r="B28" s="43" t="s">
        <v>27</v>
      </c>
      <c r="C28" s="44">
        <f>1005</f>
        <v>1005</v>
      </c>
      <c r="D28" s="46">
        <v>972</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44131</v>
      </c>
      <c r="B29" s="43" t="s">
        <v>27</v>
      </c>
      <c r="C29" s="44">
        <f>992</f>
        <v>992</v>
      </c>
      <c r="D29" s="46">
        <v>946</v>
      </c>
      <c r="F29" s="23"/>
      <c r="G29" s="23"/>
    </row>
    <row r="30" spans="1:24" s="41" customFormat="1">
      <c r="A30" s="143">
        <v>44130</v>
      </c>
      <c r="B30" s="43" t="s">
        <v>27</v>
      </c>
      <c r="C30" s="44">
        <f>979</f>
        <v>979</v>
      </c>
      <c r="D30" s="46">
        <v>939</v>
      </c>
      <c r="F30" s="23"/>
      <c r="G30" s="23"/>
    </row>
    <row r="31" spans="1:24">
      <c r="A31" s="143">
        <v>44129</v>
      </c>
      <c r="B31" s="43" t="s">
        <v>27</v>
      </c>
      <c r="C31" s="44">
        <f>965</f>
        <v>965</v>
      </c>
      <c r="D31" s="46">
        <v>935</v>
      </c>
    </row>
    <row r="32" spans="1:24">
      <c r="A32" s="143">
        <v>44128</v>
      </c>
      <c r="B32" s="43" t="s">
        <v>27</v>
      </c>
      <c r="C32" s="44">
        <f>954</f>
        <v>954</v>
      </c>
      <c r="D32" s="46">
        <v>931</v>
      </c>
    </row>
    <row r="33" spans="1:5">
      <c r="A33" s="143">
        <v>44127</v>
      </c>
      <c r="B33" s="43" t="s">
        <v>27</v>
      </c>
      <c r="C33" s="44">
        <f>941</f>
        <v>941</v>
      </c>
      <c r="D33" s="46">
        <v>923</v>
      </c>
    </row>
    <row r="34" spans="1:5">
      <c r="A34" s="143">
        <v>44126</v>
      </c>
      <c r="B34" s="43" t="s">
        <v>27</v>
      </c>
      <c r="C34" s="44">
        <f>925</f>
        <v>925</v>
      </c>
      <c r="D34" s="46">
        <v>912</v>
      </c>
    </row>
    <row r="35" spans="1:5">
      <c r="A35" s="143">
        <v>44125</v>
      </c>
      <c r="B35" s="43" t="s">
        <v>27</v>
      </c>
      <c r="C35" s="44">
        <f>914</f>
        <v>914</v>
      </c>
      <c r="D35" s="46">
        <v>893</v>
      </c>
      <c r="E35" s="127" t="s">
        <v>38</v>
      </c>
    </row>
    <row r="36" spans="1:5">
      <c r="A36" s="143">
        <v>44124</v>
      </c>
      <c r="B36" s="43" t="s">
        <v>27</v>
      </c>
      <c r="C36" s="44">
        <f>904</f>
        <v>904</v>
      </c>
      <c r="D36" s="46">
        <v>883</v>
      </c>
    </row>
    <row r="37" spans="1:5">
      <c r="A37" s="143">
        <v>44123</v>
      </c>
      <c r="B37" s="43" t="s">
        <v>27</v>
      </c>
      <c r="C37" s="44">
        <f>893</f>
        <v>893</v>
      </c>
      <c r="D37" s="46">
        <v>872</v>
      </c>
    </row>
    <row r="38" spans="1:5">
      <c r="A38" s="143">
        <v>44122</v>
      </c>
      <c r="B38" s="43" t="s">
        <v>27</v>
      </c>
      <c r="C38" s="44">
        <f>885</f>
        <v>885</v>
      </c>
      <c r="D38" s="46">
        <v>870</v>
      </c>
    </row>
    <row r="39" spans="1:5">
      <c r="A39" s="143">
        <v>44121</v>
      </c>
      <c r="B39" s="43" t="s">
        <v>27</v>
      </c>
      <c r="C39" s="44">
        <f>881</f>
        <v>881</v>
      </c>
      <c r="D39" s="46">
        <v>864</v>
      </c>
    </row>
    <row r="40" spans="1:5">
      <c r="A40" s="143">
        <v>44120</v>
      </c>
      <c r="B40" s="43" t="s">
        <v>27</v>
      </c>
      <c r="C40" s="44">
        <f>877</f>
        <v>877</v>
      </c>
      <c r="D40" s="46">
        <v>857</v>
      </c>
    </row>
    <row r="41" spans="1:5">
      <c r="A41" s="143">
        <v>44119</v>
      </c>
      <c r="B41" s="43" t="s">
        <v>27</v>
      </c>
      <c r="C41" s="44">
        <f>872</f>
        <v>872</v>
      </c>
      <c r="D41" s="46">
        <v>853</v>
      </c>
    </row>
    <row r="42" spans="1:5">
      <c r="A42" s="143">
        <v>44118</v>
      </c>
      <c r="B42" s="43" t="s">
        <v>27</v>
      </c>
      <c r="C42" s="44">
        <f>861</f>
        <v>861</v>
      </c>
      <c r="D42" s="46">
        <v>848</v>
      </c>
    </row>
    <row r="43" spans="1:5">
      <c r="A43" s="143">
        <v>44117</v>
      </c>
      <c r="B43" s="43" t="s">
        <v>27</v>
      </c>
      <c r="C43" s="44">
        <f>855</f>
        <v>855</v>
      </c>
      <c r="D43" s="46">
        <v>835</v>
      </c>
    </row>
    <row r="44" spans="1:5">
      <c r="A44" s="143">
        <v>44116</v>
      </c>
      <c r="B44" s="43" t="s">
        <v>27</v>
      </c>
      <c r="C44" s="44">
        <f>851</f>
        <v>851</v>
      </c>
      <c r="D44" s="46">
        <v>827</v>
      </c>
    </row>
    <row r="45" spans="1:5">
      <c r="A45" s="143">
        <v>44115</v>
      </c>
      <c r="B45" s="43" t="s">
        <v>27</v>
      </c>
      <c r="C45" s="44">
        <f>852</f>
        <v>852</v>
      </c>
      <c r="D45" s="46">
        <v>825</v>
      </c>
    </row>
    <row r="46" spans="1:5">
      <c r="A46" s="143">
        <v>44114</v>
      </c>
      <c r="B46" s="43" t="s">
        <v>27</v>
      </c>
      <c r="C46" s="44">
        <f>842</f>
        <v>842</v>
      </c>
      <c r="D46" s="46">
        <v>821</v>
      </c>
    </row>
    <row r="47" spans="1:5">
      <c r="A47" s="143">
        <v>44113</v>
      </c>
      <c r="B47" s="43" t="s">
        <v>27</v>
      </c>
      <c r="C47" s="44">
        <f>838</f>
        <v>838</v>
      </c>
      <c r="D47" s="46">
        <v>820</v>
      </c>
    </row>
    <row r="48" spans="1:5">
      <c r="A48" s="143">
        <v>44112</v>
      </c>
      <c r="B48" s="43" t="s">
        <v>27</v>
      </c>
      <c r="C48" s="44">
        <f>830</f>
        <v>830</v>
      </c>
      <c r="D48" s="46">
        <v>815</v>
      </c>
    </row>
    <row r="49" spans="1:4">
      <c r="A49" s="143">
        <v>44111</v>
      </c>
      <c r="B49" s="43" t="s">
        <v>27</v>
      </c>
      <c r="C49" s="44">
        <f>822</f>
        <v>822</v>
      </c>
      <c r="D49" s="46">
        <v>806</v>
      </c>
    </row>
    <row r="50" spans="1:4">
      <c r="A50" s="143">
        <v>44110</v>
      </c>
      <c r="B50" s="43" t="s">
        <v>27</v>
      </c>
      <c r="C50" s="44">
        <f>818</f>
        <v>818</v>
      </c>
      <c r="D50" s="46">
        <v>799</v>
      </c>
    </row>
    <row r="51" spans="1:4">
      <c r="A51" s="143">
        <v>44109</v>
      </c>
      <c r="B51" s="43" t="s">
        <v>27</v>
      </c>
      <c r="C51" s="44">
        <f>813</f>
        <v>813</v>
      </c>
      <c r="D51" s="46">
        <v>795</v>
      </c>
    </row>
    <row r="52" spans="1:4">
      <c r="A52" s="143">
        <v>44108</v>
      </c>
      <c r="B52" s="43" t="s">
        <v>27</v>
      </c>
      <c r="C52" s="44">
        <f>813</f>
        <v>813</v>
      </c>
      <c r="D52" s="46">
        <v>786</v>
      </c>
    </row>
    <row r="53" spans="1:4">
      <c r="A53" s="143">
        <v>44107</v>
      </c>
      <c r="B53" s="43" t="s">
        <v>27</v>
      </c>
      <c r="C53" s="44">
        <f>803</f>
        <v>803</v>
      </c>
      <c r="D53" s="46">
        <v>785</v>
      </c>
    </row>
    <row r="54" spans="1:4">
      <c r="A54" s="143">
        <v>44106</v>
      </c>
      <c r="B54" s="43" t="s">
        <v>27</v>
      </c>
      <c r="C54" s="44">
        <f>803</f>
        <v>803</v>
      </c>
      <c r="D54" s="46">
        <v>782</v>
      </c>
    </row>
    <row r="55" spans="1:4">
      <c r="A55" s="143">
        <v>44105</v>
      </c>
      <c r="B55" s="43" t="s">
        <v>27</v>
      </c>
      <c r="C55" s="44">
        <f>799</f>
        <v>799</v>
      </c>
      <c r="D55" s="46">
        <v>779</v>
      </c>
    </row>
    <row r="56" spans="1:4">
      <c r="A56" s="143">
        <v>44104</v>
      </c>
      <c r="B56" s="43" t="s">
        <v>27</v>
      </c>
      <c r="C56" s="44">
        <f>796</f>
        <v>796</v>
      </c>
      <c r="D56" s="46">
        <v>775</v>
      </c>
    </row>
    <row r="57" spans="1:4">
      <c r="A57" s="143">
        <v>44103</v>
      </c>
      <c r="B57" s="43" t="s">
        <v>27</v>
      </c>
      <c r="C57" s="44">
        <f>790</f>
        <v>790</v>
      </c>
      <c r="D57" s="46">
        <v>774</v>
      </c>
    </row>
    <row r="58" spans="1:4">
      <c r="A58" s="143">
        <v>44102</v>
      </c>
      <c r="B58" s="43" t="s">
        <v>27</v>
      </c>
      <c r="C58" s="44">
        <f>787</f>
        <v>787</v>
      </c>
      <c r="D58" s="46">
        <v>768</v>
      </c>
    </row>
    <row r="59" spans="1:4">
      <c r="A59" s="143">
        <v>44101</v>
      </c>
      <c r="B59" s="43" t="s">
        <v>27</v>
      </c>
      <c r="C59" s="44">
        <f>787</f>
        <v>787</v>
      </c>
      <c r="D59" s="46">
        <v>766</v>
      </c>
    </row>
    <row r="60" spans="1:4">
      <c r="A60" s="143">
        <v>44100</v>
      </c>
      <c r="B60" s="43" t="s">
        <v>27</v>
      </c>
      <c r="C60" s="44">
        <f>786</f>
        <v>786</v>
      </c>
      <c r="D60" s="46">
        <v>766</v>
      </c>
    </row>
    <row r="61" spans="1:4">
      <c r="A61" s="143">
        <v>44099</v>
      </c>
      <c r="B61" s="43" t="s">
        <v>27</v>
      </c>
      <c r="C61" s="44">
        <f>786</f>
        <v>786</v>
      </c>
      <c r="D61" s="46">
        <v>765</v>
      </c>
    </row>
    <row r="62" spans="1:4">
      <c r="A62" s="143">
        <v>44098</v>
      </c>
      <c r="B62" s="43" t="s">
        <v>27</v>
      </c>
      <c r="C62" s="44">
        <f>777</f>
        <v>777</v>
      </c>
      <c r="D62" s="46">
        <v>762</v>
      </c>
    </row>
    <row r="63" spans="1:4">
      <c r="A63" s="143">
        <v>44097</v>
      </c>
      <c r="B63" s="43" t="s">
        <v>27</v>
      </c>
      <c r="C63" s="44">
        <f>771</f>
        <v>771</v>
      </c>
      <c r="D63" s="46">
        <v>756</v>
      </c>
    </row>
    <row r="64" spans="1:4">
      <c r="A64" s="143">
        <v>44096</v>
      </c>
      <c r="B64" s="43" t="s">
        <v>27</v>
      </c>
      <c r="C64" s="44">
        <f>767</f>
        <v>767</v>
      </c>
      <c r="D64" s="46">
        <v>752</v>
      </c>
    </row>
    <row r="65" spans="1:4">
      <c r="A65" s="143">
        <v>44095</v>
      </c>
      <c r="B65" s="43" t="s">
        <v>27</v>
      </c>
      <c r="C65" s="44">
        <f>766</f>
        <v>766</v>
      </c>
      <c r="D65" s="46">
        <v>749</v>
      </c>
    </row>
    <row r="66" spans="1:4">
      <c r="A66" s="143">
        <v>44094</v>
      </c>
      <c r="B66" s="43" t="s">
        <v>27</v>
      </c>
      <c r="C66" s="44">
        <f>765</f>
        <v>765</v>
      </c>
      <c r="D66" s="46">
        <v>746</v>
      </c>
    </row>
    <row r="67" spans="1:4">
      <c r="A67" s="143">
        <v>44093</v>
      </c>
      <c r="B67" s="43" t="s">
        <v>27</v>
      </c>
      <c r="C67" s="44">
        <f>765</f>
        <v>765</v>
      </c>
      <c r="D67" s="46">
        <v>745</v>
      </c>
    </row>
    <row r="68" spans="1:4">
      <c r="A68" s="143">
        <v>44092</v>
      </c>
      <c r="B68" s="43" t="s">
        <v>27</v>
      </c>
      <c r="C68" s="44">
        <f>758</f>
        <v>758</v>
      </c>
      <c r="D68" s="46">
        <v>740</v>
      </c>
    </row>
    <row r="69" spans="1:4">
      <c r="A69" s="143">
        <v>44091</v>
      </c>
      <c r="B69" s="43" t="s">
        <v>27</v>
      </c>
      <c r="C69" s="44">
        <f>758</f>
        <v>758</v>
      </c>
      <c r="D69" s="46">
        <v>739</v>
      </c>
    </row>
    <row r="70" spans="1:4">
      <c r="A70" s="143">
        <v>44090</v>
      </c>
      <c r="B70" s="43" t="s">
        <v>27</v>
      </c>
      <c r="C70" s="44">
        <f>757</f>
        <v>757</v>
      </c>
      <c r="D70" s="46">
        <v>739</v>
      </c>
    </row>
    <row r="71" spans="1:4">
      <c r="A71" s="143">
        <v>44089</v>
      </c>
      <c r="B71" s="43" t="s">
        <v>27</v>
      </c>
      <c r="C71" s="44">
        <f>757</f>
        <v>757</v>
      </c>
      <c r="D71" s="46">
        <v>739</v>
      </c>
    </row>
    <row r="72" spans="1:4">
      <c r="A72" s="143">
        <v>44088</v>
      </c>
      <c r="B72" s="43" t="s">
        <v>27</v>
      </c>
      <c r="C72" s="44">
        <f>756</f>
        <v>756</v>
      </c>
      <c r="D72" s="46">
        <v>738</v>
      </c>
    </row>
    <row r="73" spans="1:4">
      <c r="A73" s="143">
        <v>44087</v>
      </c>
      <c r="B73" s="43" t="s">
        <v>27</v>
      </c>
      <c r="C73" s="44">
        <f>754</f>
        <v>754</v>
      </c>
      <c r="D73" s="46">
        <v>735</v>
      </c>
    </row>
    <row r="74" spans="1:4">
      <c r="A74" s="143">
        <v>44086</v>
      </c>
      <c r="B74" s="43" t="s">
        <v>27</v>
      </c>
      <c r="C74" s="44">
        <f>750</f>
        <v>750</v>
      </c>
      <c r="D74" s="46">
        <v>733</v>
      </c>
    </row>
    <row r="75" spans="1:4">
      <c r="A75" s="143">
        <v>44085</v>
      </c>
      <c r="B75" s="43" t="s">
        <v>27</v>
      </c>
      <c r="C75" s="44">
        <f>748</f>
        <v>748</v>
      </c>
      <c r="D75" s="46">
        <v>732</v>
      </c>
    </row>
    <row r="76" spans="1:4">
      <c r="A76" s="143">
        <v>44084</v>
      </c>
      <c r="B76" s="43" t="s">
        <v>27</v>
      </c>
      <c r="C76" s="44">
        <f>747</f>
        <v>747</v>
      </c>
      <c r="D76" s="46">
        <v>729</v>
      </c>
    </row>
    <row r="77" spans="1:4">
      <c r="A77" s="143">
        <v>44083</v>
      </c>
      <c r="B77" s="43" t="s">
        <v>27</v>
      </c>
      <c r="C77" s="44">
        <f>747</f>
        <v>747</v>
      </c>
      <c r="D77" s="46">
        <v>729</v>
      </c>
    </row>
    <row r="78" spans="1:4">
      <c r="A78" s="143">
        <v>44082</v>
      </c>
      <c r="B78" s="43" t="s">
        <v>27</v>
      </c>
      <c r="C78" s="44">
        <f>746</f>
        <v>746</v>
      </c>
      <c r="D78" s="46">
        <v>729</v>
      </c>
    </row>
    <row r="79" spans="1:4">
      <c r="A79" s="143">
        <v>44081</v>
      </c>
      <c r="B79" s="43" t="s">
        <v>27</v>
      </c>
      <c r="C79" s="44">
        <f>736</f>
        <v>736</v>
      </c>
      <c r="D79" s="46">
        <v>728</v>
      </c>
    </row>
    <row r="80" spans="1:4">
      <c r="A80" s="143">
        <v>44080</v>
      </c>
      <c r="B80" s="43" t="s">
        <v>27</v>
      </c>
      <c r="C80" s="44">
        <f>736</f>
        <v>736</v>
      </c>
      <c r="D80" s="46">
        <v>728</v>
      </c>
    </row>
    <row r="81" spans="1:4">
      <c r="A81" s="143">
        <v>44079</v>
      </c>
      <c r="B81" s="43" t="s">
        <v>27</v>
      </c>
      <c r="C81" s="44">
        <f>735</f>
        <v>735</v>
      </c>
      <c r="D81" s="46">
        <v>727</v>
      </c>
    </row>
    <row r="82" spans="1:4">
      <c r="A82" s="143">
        <v>44078</v>
      </c>
      <c r="B82" s="43" t="s">
        <v>27</v>
      </c>
      <c r="C82" s="44">
        <f>735</f>
        <v>735</v>
      </c>
      <c r="D82" s="46">
        <v>727</v>
      </c>
    </row>
    <row r="83" spans="1:4">
      <c r="A83" s="143">
        <v>44077</v>
      </c>
      <c r="B83" s="43" t="s">
        <v>27</v>
      </c>
      <c r="C83" s="44">
        <f>734</f>
        <v>734</v>
      </c>
      <c r="D83" s="46">
        <v>727</v>
      </c>
    </row>
    <row r="84" spans="1:4">
      <c r="A84" s="143">
        <v>44076</v>
      </c>
      <c r="B84" s="43" t="s">
        <v>27</v>
      </c>
      <c r="C84" s="44">
        <f>734</f>
        <v>734</v>
      </c>
      <c r="D84" s="46">
        <v>727</v>
      </c>
    </row>
    <row r="85" spans="1:4">
      <c r="A85" s="143">
        <v>44075</v>
      </c>
      <c r="B85" s="43" t="s">
        <v>27</v>
      </c>
      <c r="C85" s="44">
        <f>733</f>
        <v>733</v>
      </c>
      <c r="D85" s="46">
        <v>727</v>
      </c>
    </row>
    <row r="86" spans="1:4">
      <c r="A86" s="143">
        <v>44074</v>
      </c>
      <c r="B86" s="43" t="s">
        <v>27</v>
      </c>
      <c r="C86" s="44">
        <f>733</f>
        <v>733</v>
      </c>
      <c r="D86" s="46">
        <v>726</v>
      </c>
    </row>
    <row r="87" spans="1:4">
      <c r="A87" s="143">
        <v>44073</v>
      </c>
      <c r="B87" s="43" t="s">
        <v>27</v>
      </c>
      <c r="C87" s="44">
        <f>733</f>
        <v>733</v>
      </c>
      <c r="D87" s="46">
        <v>726</v>
      </c>
    </row>
    <row r="88" spans="1:4">
      <c r="A88" s="143">
        <v>44072</v>
      </c>
      <c r="B88" s="43" t="s">
        <v>27</v>
      </c>
      <c r="C88" s="44">
        <f>733</f>
        <v>733</v>
      </c>
      <c r="D88" s="46">
        <v>726</v>
      </c>
    </row>
    <row r="89" spans="1:4">
      <c r="A89" s="143">
        <v>44071</v>
      </c>
      <c r="B89" s="43" t="s">
        <v>27</v>
      </c>
      <c r="C89" s="44">
        <f>733</f>
        <v>733</v>
      </c>
      <c r="D89" s="46">
        <v>726</v>
      </c>
    </row>
    <row r="90" spans="1:4">
      <c r="A90" s="143">
        <v>44070</v>
      </c>
      <c r="B90" s="43" t="s">
        <v>27</v>
      </c>
      <c r="C90" s="44">
        <f>733</f>
        <v>733</v>
      </c>
      <c r="D90" s="46">
        <v>725</v>
      </c>
    </row>
    <row r="91" spans="1:4">
      <c r="A91" s="143">
        <v>44069</v>
      </c>
      <c r="B91" s="43" t="s">
        <v>27</v>
      </c>
      <c r="C91" s="44">
        <f>733</f>
        <v>733</v>
      </c>
      <c r="D91" s="46">
        <v>725</v>
      </c>
    </row>
    <row r="92" spans="1:4">
      <c r="A92" s="143">
        <v>44068</v>
      </c>
      <c r="B92" s="43" t="s">
        <v>27</v>
      </c>
      <c r="C92" s="44">
        <f>733</f>
        <v>733</v>
      </c>
      <c r="D92" s="46">
        <v>725</v>
      </c>
    </row>
    <row r="93" spans="1:4">
      <c r="A93" s="143">
        <v>44067</v>
      </c>
      <c r="B93" s="43" t="s">
        <v>27</v>
      </c>
      <c r="C93" s="44">
        <f>732</f>
        <v>732</v>
      </c>
      <c r="D93" s="46">
        <v>725</v>
      </c>
    </row>
    <row r="94" spans="1:4">
      <c r="A94" s="143">
        <v>44066</v>
      </c>
      <c r="B94" s="43" t="s">
        <v>27</v>
      </c>
      <c r="C94" s="44">
        <f>732</f>
        <v>732</v>
      </c>
      <c r="D94" s="46">
        <v>725</v>
      </c>
    </row>
    <row r="95" spans="1:4">
      <c r="A95" s="143">
        <v>44065</v>
      </c>
      <c r="B95" s="43" t="s">
        <v>27</v>
      </c>
      <c r="C95" s="44">
        <f>730</f>
        <v>730</v>
      </c>
      <c r="D95" s="46">
        <v>725</v>
      </c>
    </row>
    <row r="96" spans="1:4">
      <c r="A96" s="143">
        <v>44064</v>
      </c>
      <c r="B96" s="43" t="s">
        <v>27</v>
      </c>
      <c r="C96" s="44">
        <f>729</f>
        <v>729</v>
      </c>
      <c r="D96" s="46">
        <v>724</v>
      </c>
    </row>
    <row r="97" spans="1:4">
      <c r="A97" s="143">
        <v>44063</v>
      </c>
      <c r="B97" s="43" t="s">
        <v>27</v>
      </c>
      <c r="C97" s="44">
        <f>729</f>
        <v>729</v>
      </c>
      <c r="D97" s="46">
        <v>723</v>
      </c>
    </row>
    <row r="98" spans="1:4">
      <c r="A98" s="143">
        <v>44062</v>
      </c>
      <c r="B98" s="43" t="s">
        <v>27</v>
      </c>
      <c r="C98" s="44">
        <f>729</f>
        <v>729</v>
      </c>
      <c r="D98" s="46">
        <v>721</v>
      </c>
    </row>
    <row r="99" spans="1:4">
      <c r="A99" s="143">
        <v>44061</v>
      </c>
      <c r="B99" s="43" t="s">
        <v>27</v>
      </c>
      <c r="C99" s="44">
        <f>729</f>
        <v>729</v>
      </c>
      <c r="D99" s="46">
        <v>719</v>
      </c>
    </row>
    <row r="100" spans="1:4">
      <c r="A100" s="143">
        <v>44060</v>
      </c>
      <c r="B100" s="43" t="s">
        <v>27</v>
      </c>
      <c r="C100" s="44">
        <f>728</f>
        <v>728</v>
      </c>
      <c r="D100" s="46">
        <v>717</v>
      </c>
    </row>
    <row r="101" spans="1:4">
      <c r="A101" s="143">
        <v>44059</v>
      </c>
      <c r="B101" s="43" t="s">
        <v>27</v>
      </c>
      <c r="C101" s="44">
        <f>728</f>
        <v>728</v>
      </c>
      <c r="D101" s="46">
        <v>717</v>
      </c>
    </row>
    <row r="102" spans="1:4">
      <c r="A102" s="143">
        <v>44058</v>
      </c>
      <c r="B102" s="43" t="s">
        <v>27</v>
      </c>
      <c r="C102" s="44">
        <f>725</f>
        <v>725</v>
      </c>
      <c r="D102" s="46">
        <v>716</v>
      </c>
    </row>
    <row r="103" spans="1:4">
      <c r="A103" s="143">
        <v>44057</v>
      </c>
      <c r="B103" s="43" t="s">
        <v>27</v>
      </c>
      <c r="C103" s="44">
        <f>725</f>
        <v>725</v>
      </c>
      <c r="D103" s="46">
        <v>714</v>
      </c>
    </row>
    <row r="104" spans="1:4">
      <c r="A104" s="143">
        <v>44056</v>
      </c>
      <c r="B104" s="43" t="s">
        <v>27</v>
      </c>
      <c r="C104" s="44">
        <f>724</f>
        <v>724</v>
      </c>
      <c r="D104" s="46">
        <v>712</v>
      </c>
    </row>
    <row r="105" spans="1:4">
      <c r="A105" s="143">
        <v>44055</v>
      </c>
      <c r="B105" s="43" t="s">
        <v>27</v>
      </c>
      <c r="C105" s="44">
        <f>723</f>
        <v>723</v>
      </c>
      <c r="D105" s="46">
        <v>712</v>
      </c>
    </row>
    <row r="106" spans="1:4">
      <c r="A106" s="143">
        <v>44054</v>
      </c>
      <c r="B106" s="43" t="s">
        <v>27</v>
      </c>
      <c r="C106" s="44">
        <f>723</f>
        <v>723</v>
      </c>
      <c r="D106" s="46">
        <v>711</v>
      </c>
    </row>
    <row r="107" spans="1:4">
      <c r="A107" s="143">
        <v>44053</v>
      </c>
      <c r="B107" s="43" t="s">
        <v>27</v>
      </c>
      <c r="C107" s="44">
        <f>721</f>
        <v>721</v>
      </c>
      <c r="D107" s="46">
        <v>710</v>
      </c>
    </row>
    <row r="108" spans="1:4">
      <c r="A108" s="143">
        <v>44052</v>
      </c>
      <c r="B108" s="43" t="s">
        <v>27</v>
      </c>
      <c r="C108" s="44">
        <f>721</f>
        <v>721</v>
      </c>
      <c r="D108" s="46">
        <v>710</v>
      </c>
    </row>
    <row r="109" spans="1:4">
      <c r="A109" s="143">
        <v>44051</v>
      </c>
      <c r="B109" s="43" t="s">
        <v>27</v>
      </c>
      <c r="C109" s="44">
        <f>720</f>
        <v>720</v>
      </c>
      <c r="D109" s="46">
        <v>709</v>
      </c>
    </row>
    <row r="110" spans="1:4">
      <c r="A110" s="143">
        <v>44050</v>
      </c>
      <c r="B110" s="43" t="s">
        <v>27</v>
      </c>
      <c r="C110" s="44">
        <f>719</f>
        <v>719</v>
      </c>
      <c r="D110" s="46">
        <v>708</v>
      </c>
    </row>
    <row r="111" spans="1:4">
      <c r="A111" s="143">
        <v>44049</v>
      </c>
      <c r="B111" s="43" t="s">
        <v>27</v>
      </c>
      <c r="C111" s="44">
        <f>719</f>
        <v>719</v>
      </c>
      <c r="D111" s="46">
        <v>706</v>
      </c>
    </row>
    <row r="112" spans="1:4">
      <c r="A112" s="143">
        <v>44048</v>
      </c>
      <c r="B112" s="43" t="s">
        <v>27</v>
      </c>
      <c r="C112" s="44">
        <f>719</f>
        <v>719</v>
      </c>
      <c r="D112" s="46">
        <v>700</v>
      </c>
    </row>
    <row r="113" spans="1:4">
      <c r="A113" s="143">
        <v>44047</v>
      </c>
      <c r="B113" s="43" t="s">
        <v>27</v>
      </c>
      <c r="C113" s="44">
        <f>718</f>
        <v>718</v>
      </c>
      <c r="D113" s="46">
        <v>700</v>
      </c>
    </row>
    <row r="114" spans="1:4">
      <c r="A114" s="143">
        <v>44046</v>
      </c>
      <c r="B114" s="43" t="s">
        <v>27</v>
      </c>
      <c r="C114" s="44">
        <f>718</f>
        <v>718</v>
      </c>
      <c r="D114" s="46">
        <v>698</v>
      </c>
    </row>
    <row r="115" spans="1:4">
      <c r="A115" s="143">
        <v>44045</v>
      </c>
      <c r="B115" s="43" t="s">
        <v>27</v>
      </c>
      <c r="C115" s="44">
        <f>718</f>
        <v>718</v>
      </c>
      <c r="D115" s="46">
        <v>698</v>
      </c>
    </row>
    <row r="116" spans="1:4">
      <c r="A116" s="143">
        <v>44044</v>
      </c>
      <c r="B116" s="43" t="s">
        <v>27</v>
      </c>
      <c r="C116" s="44">
        <f>718</f>
        <v>718</v>
      </c>
      <c r="D116" s="46">
        <v>698</v>
      </c>
    </row>
    <row r="117" spans="1:4">
      <c r="A117" s="143">
        <v>44043</v>
      </c>
      <c r="B117" s="43" t="s">
        <v>27</v>
      </c>
      <c r="C117" s="44">
        <f>718</f>
        <v>718</v>
      </c>
      <c r="D117" s="46">
        <v>698</v>
      </c>
    </row>
    <row r="118" spans="1:4">
      <c r="A118" s="143">
        <v>44042</v>
      </c>
      <c r="B118" s="43" t="s">
        <v>27</v>
      </c>
      <c r="C118" s="44">
        <f>716</f>
        <v>716</v>
      </c>
      <c r="D118" s="46">
        <v>698</v>
      </c>
    </row>
    <row r="119" spans="1:4">
      <c r="A119" s="143">
        <v>44041</v>
      </c>
      <c r="B119" s="43" t="s">
        <v>27</v>
      </c>
      <c r="C119" s="44">
        <f>713</f>
        <v>713</v>
      </c>
      <c r="D119" s="46">
        <v>696</v>
      </c>
    </row>
    <row r="120" spans="1:4">
      <c r="A120" s="143">
        <v>44040</v>
      </c>
      <c r="B120" s="43" t="s">
        <v>27</v>
      </c>
      <c r="C120" s="44">
        <f>713</f>
        <v>713</v>
      </c>
      <c r="D120" s="46">
        <v>688</v>
      </c>
    </row>
    <row r="121" spans="1:4">
      <c r="A121" s="143">
        <v>44039</v>
      </c>
      <c r="B121" s="43" t="s">
        <v>27</v>
      </c>
      <c r="C121" s="44">
        <f>712</f>
        <v>712</v>
      </c>
      <c r="D121" s="46">
        <v>688</v>
      </c>
    </row>
    <row r="122" spans="1:4">
      <c r="A122" s="143">
        <v>44038</v>
      </c>
      <c r="B122" s="43" t="s">
        <v>27</v>
      </c>
      <c r="C122" s="44">
        <f>712</f>
        <v>712</v>
      </c>
      <c r="D122" s="46">
        <v>687</v>
      </c>
    </row>
    <row r="123" spans="1:4">
      <c r="A123" s="143">
        <v>44037</v>
      </c>
      <c r="B123" s="43" t="s">
        <v>27</v>
      </c>
      <c r="C123" s="44">
        <f>711</f>
        <v>711</v>
      </c>
      <c r="D123" s="46">
        <v>687</v>
      </c>
    </row>
    <row r="124" spans="1:4">
      <c r="A124" s="143">
        <v>44036</v>
      </c>
      <c r="B124" s="43" t="s">
        <v>27</v>
      </c>
      <c r="C124" s="44">
        <f>711</f>
        <v>711</v>
      </c>
      <c r="D124" s="46">
        <v>686</v>
      </c>
    </row>
    <row r="125" spans="1:4">
      <c r="A125" s="143">
        <v>44035</v>
      </c>
      <c r="B125" s="43" t="s">
        <v>27</v>
      </c>
      <c r="C125" s="44">
        <f>711</f>
        <v>711</v>
      </c>
      <c r="D125" s="46">
        <v>686</v>
      </c>
    </row>
    <row r="126" spans="1:4">
      <c r="A126" s="143">
        <v>44034</v>
      </c>
      <c r="B126" s="43" t="s">
        <v>27</v>
      </c>
      <c r="C126" s="44">
        <v>711</v>
      </c>
      <c r="D126" s="46">
        <v>687</v>
      </c>
    </row>
    <row r="127" spans="1:4">
      <c r="A127" s="143">
        <v>44033</v>
      </c>
      <c r="B127" s="43" t="s">
        <v>27</v>
      </c>
      <c r="C127" s="44">
        <f>711</f>
        <v>711</v>
      </c>
      <c r="D127" s="46">
        <v>685</v>
      </c>
    </row>
    <row r="128" spans="1:4">
      <c r="A128" s="143">
        <v>44032</v>
      </c>
      <c r="B128" s="43" t="s">
        <v>27</v>
      </c>
      <c r="C128" s="44">
        <f>711</f>
        <v>711</v>
      </c>
      <c r="D128" s="46">
        <v>685</v>
      </c>
    </row>
    <row r="129" spans="1:4">
      <c r="A129" s="143">
        <v>44031</v>
      </c>
      <c r="B129" s="43" t="s">
        <v>27</v>
      </c>
      <c r="C129" s="44">
        <f>711</f>
        <v>711</v>
      </c>
      <c r="D129" s="46">
        <v>685</v>
      </c>
    </row>
    <row r="130" spans="1:4">
      <c r="A130" s="143">
        <v>44030</v>
      </c>
      <c r="B130" s="43" t="s">
        <v>27</v>
      </c>
      <c r="C130" s="44">
        <f>711</f>
        <v>711</v>
      </c>
      <c r="D130" s="46">
        <v>685</v>
      </c>
    </row>
    <row r="131" spans="1:4">
      <c r="A131" s="143">
        <v>44029</v>
      </c>
      <c r="B131" s="43" t="s">
        <v>27</v>
      </c>
      <c r="C131" s="44">
        <f>711</f>
        <v>711</v>
      </c>
      <c r="D131" s="46">
        <v>685</v>
      </c>
    </row>
    <row r="132" spans="1:4">
      <c r="A132" s="143">
        <v>44028</v>
      </c>
      <c r="B132" s="43" t="s">
        <v>27</v>
      </c>
      <c r="C132" s="44">
        <f>710</f>
        <v>710</v>
      </c>
      <c r="D132" s="46">
        <v>685</v>
      </c>
    </row>
    <row r="133" spans="1:4">
      <c r="A133" s="143">
        <v>44027</v>
      </c>
      <c r="B133" s="43" t="s">
        <v>27</v>
      </c>
      <c r="C133" s="44">
        <f>709</f>
        <v>709</v>
      </c>
      <c r="D133" s="46">
        <v>684</v>
      </c>
    </row>
    <row r="134" spans="1:4">
      <c r="A134" s="143">
        <v>44026</v>
      </c>
      <c r="B134" s="43" t="s">
        <v>27</v>
      </c>
      <c r="C134" s="44">
        <f>708</f>
        <v>708</v>
      </c>
      <c r="D134" s="46">
        <v>683</v>
      </c>
    </row>
    <row r="135" spans="1:4">
      <c r="A135" s="143">
        <v>44025</v>
      </c>
      <c r="B135" s="43" t="s">
        <v>27</v>
      </c>
      <c r="C135" s="44">
        <f>708</f>
        <v>708</v>
      </c>
      <c r="D135" s="46">
        <v>682</v>
      </c>
    </row>
    <row r="136" spans="1:4">
      <c r="A136" s="143">
        <v>44024</v>
      </c>
      <c r="B136" s="43" t="s">
        <v>27</v>
      </c>
      <c r="C136" s="44">
        <f>706</f>
        <v>706</v>
      </c>
      <c r="D136" s="46">
        <v>681</v>
      </c>
    </row>
    <row r="137" spans="1:4">
      <c r="A137" s="143">
        <v>44023</v>
      </c>
      <c r="B137" s="43" t="s">
        <v>27</v>
      </c>
      <c r="C137" s="44">
        <f>706</f>
        <v>706</v>
      </c>
      <c r="D137" s="46">
        <v>681</v>
      </c>
    </row>
    <row r="138" spans="1:4">
      <c r="A138" s="143">
        <v>44022</v>
      </c>
      <c r="B138" s="43" t="s">
        <v>27</v>
      </c>
      <c r="C138" s="44">
        <f>706</f>
        <v>706</v>
      </c>
      <c r="D138" s="46">
        <v>681</v>
      </c>
    </row>
    <row r="139" spans="1:4">
      <c r="A139" s="143">
        <v>44021</v>
      </c>
      <c r="B139" s="43" t="s">
        <v>27</v>
      </c>
      <c r="C139" s="44">
        <f>706</f>
        <v>706</v>
      </c>
      <c r="D139" s="46">
        <v>681</v>
      </c>
    </row>
    <row r="140" spans="1:4">
      <c r="A140" s="143">
        <v>44020</v>
      </c>
      <c r="B140" s="43" t="s">
        <v>27</v>
      </c>
      <c r="C140" s="44">
        <f>706</f>
        <v>706</v>
      </c>
      <c r="D140" s="46">
        <v>681</v>
      </c>
    </row>
    <row r="141" spans="1:4">
      <c r="A141" s="143">
        <v>44019</v>
      </c>
      <c r="B141" s="43" t="s">
        <v>27</v>
      </c>
      <c r="C141" s="44">
        <f>706</f>
        <v>706</v>
      </c>
      <c r="D141" s="46">
        <v>681</v>
      </c>
    </row>
    <row r="142" spans="1:4">
      <c r="A142" s="143">
        <v>44018</v>
      </c>
      <c r="B142" s="43" t="s">
        <v>27</v>
      </c>
      <c r="C142" s="44">
        <f>706</f>
        <v>706</v>
      </c>
      <c r="D142" s="46">
        <v>681</v>
      </c>
    </row>
    <row r="143" spans="1:4">
      <c r="A143" s="143">
        <v>44017</v>
      </c>
      <c r="B143" s="43" t="s">
        <v>27</v>
      </c>
      <c r="C143" s="44">
        <f>705</f>
        <v>705</v>
      </c>
      <c r="D143" s="46">
        <v>681</v>
      </c>
    </row>
    <row r="144" spans="1:4">
      <c r="A144" s="143">
        <v>44016</v>
      </c>
      <c r="B144" s="43" t="s">
        <v>27</v>
      </c>
      <c r="C144" s="44">
        <f>705</f>
        <v>705</v>
      </c>
      <c r="D144" s="46">
        <v>680</v>
      </c>
    </row>
    <row r="145" spans="1:4">
      <c r="A145" s="143">
        <v>44015</v>
      </c>
      <c r="B145" s="43" t="s">
        <v>27</v>
      </c>
      <c r="C145" s="44">
        <f>705</f>
        <v>705</v>
      </c>
      <c r="D145" s="46">
        <v>680</v>
      </c>
    </row>
    <row r="146" spans="1:4">
      <c r="A146" s="143">
        <v>44014</v>
      </c>
      <c r="B146" s="43" t="s">
        <v>27</v>
      </c>
      <c r="C146" s="44">
        <f>705</f>
        <v>705</v>
      </c>
      <c r="D146" s="46">
        <v>680</v>
      </c>
    </row>
    <row r="147" spans="1:4">
      <c r="A147" s="143">
        <v>44013</v>
      </c>
      <c r="B147" s="43" t="s">
        <v>27</v>
      </c>
      <c r="C147" s="44">
        <f>705</f>
        <v>705</v>
      </c>
      <c r="D147" s="46">
        <v>680</v>
      </c>
    </row>
    <row r="148" spans="1:4">
      <c r="A148" s="143">
        <v>44012</v>
      </c>
      <c r="B148" s="43" t="s">
        <v>27</v>
      </c>
      <c r="C148" s="44">
        <f>703</f>
        <v>703</v>
      </c>
      <c r="D148" s="46">
        <v>676</v>
      </c>
    </row>
    <row r="149" spans="1:4">
      <c r="A149" s="143">
        <v>44011</v>
      </c>
      <c r="B149" s="43" t="s">
        <v>27</v>
      </c>
      <c r="C149" s="44">
        <f>702</f>
        <v>702</v>
      </c>
      <c r="D149" s="46">
        <v>674</v>
      </c>
    </row>
    <row r="150" spans="1:4">
      <c r="A150" s="143">
        <v>44010</v>
      </c>
      <c r="B150" s="43" t="s">
        <v>35</v>
      </c>
      <c r="C150" s="44">
        <f>702</f>
        <v>702</v>
      </c>
      <c r="D150" s="46">
        <v>674</v>
      </c>
    </row>
    <row r="151" spans="1:4">
      <c r="A151" s="143">
        <v>44009</v>
      </c>
      <c r="B151" s="43" t="s">
        <v>35</v>
      </c>
      <c r="C151" s="44">
        <f>700</f>
        <v>700</v>
      </c>
      <c r="D151" s="46">
        <v>674</v>
      </c>
    </row>
    <row r="152" spans="1:4">
      <c r="A152" s="143">
        <v>44008</v>
      </c>
      <c r="B152" s="43" t="s">
        <v>27</v>
      </c>
      <c r="C152" s="44">
        <f>698</f>
        <v>698</v>
      </c>
      <c r="D152" s="46">
        <v>671</v>
      </c>
    </row>
    <row r="153" spans="1:4">
      <c r="A153" s="143">
        <v>44007</v>
      </c>
      <c r="B153" s="43" t="s">
        <v>27</v>
      </c>
      <c r="C153" s="44">
        <f>693</f>
        <v>693</v>
      </c>
      <c r="D153" s="46">
        <v>668</v>
      </c>
    </row>
    <row r="154" spans="1:4">
      <c r="A154" s="143">
        <v>44006</v>
      </c>
      <c r="B154" s="43" t="s">
        <v>27</v>
      </c>
      <c r="C154" s="44">
        <f>693</f>
        <v>693</v>
      </c>
      <c r="D154" s="46">
        <v>666</v>
      </c>
    </row>
    <row r="155" spans="1:4">
      <c r="A155" s="143">
        <v>44005</v>
      </c>
      <c r="B155" s="43" t="s">
        <v>27</v>
      </c>
      <c r="C155" s="44">
        <f>690</f>
        <v>690</v>
      </c>
      <c r="D155" s="46">
        <v>667</v>
      </c>
    </row>
    <row r="156" spans="1:4">
      <c r="A156" s="143">
        <v>44004</v>
      </c>
      <c r="B156" s="43" t="s">
        <v>27</v>
      </c>
      <c r="C156" s="44">
        <f>690</f>
        <v>690</v>
      </c>
      <c r="D156" s="46">
        <v>664</v>
      </c>
    </row>
    <row r="157" spans="1:4">
      <c r="A157" s="143">
        <v>44003</v>
      </c>
      <c r="B157" s="43" t="s">
        <v>27</v>
      </c>
      <c r="C157" s="44">
        <f>688</f>
        <v>688</v>
      </c>
      <c r="D157" s="46">
        <v>664</v>
      </c>
    </row>
    <row r="158" spans="1:4">
      <c r="A158" s="143">
        <v>44002</v>
      </c>
      <c r="B158" s="43" t="s">
        <v>27</v>
      </c>
      <c r="C158" s="44">
        <f>688</f>
        <v>688</v>
      </c>
      <c r="D158" s="46">
        <v>662</v>
      </c>
    </row>
    <row r="159" spans="1:4">
      <c r="A159" s="143">
        <v>44001</v>
      </c>
      <c r="B159" s="43" t="s">
        <v>35</v>
      </c>
      <c r="C159" s="44">
        <v>688</v>
      </c>
      <c r="D159" s="104">
        <v>662</v>
      </c>
    </row>
    <row r="160" spans="1:4">
      <c r="A160" s="143">
        <v>44000</v>
      </c>
      <c r="B160" s="43" t="s">
        <v>27</v>
      </c>
      <c r="C160" s="44">
        <f>687</f>
        <v>687</v>
      </c>
      <c r="D160" s="46">
        <v>662</v>
      </c>
    </row>
    <row r="161" spans="1:17">
      <c r="A161" s="143">
        <v>43999</v>
      </c>
      <c r="B161" s="43" t="s">
        <v>27</v>
      </c>
      <c r="C161" s="44">
        <f>681</f>
        <v>681</v>
      </c>
      <c r="D161" s="46">
        <v>659</v>
      </c>
      <c r="E161" s="39"/>
      <c r="F161" s="39"/>
      <c r="G161" s="39"/>
      <c r="H161" s="39"/>
      <c r="I161" s="39"/>
      <c r="J161" s="39"/>
      <c r="K161" s="39"/>
      <c r="L161" s="39"/>
      <c r="M161" s="39"/>
      <c r="N161" s="39"/>
      <c r="O161" s="39"/>
      <c r="P161" s="39"/>
      <c r="Q161" s="39"/>
    </row>
    <row r="162" spans="1:17">
      <c r="A162" s="143">
        <v>43998</v>
      </c>
      <c r="B162" s="43" t="s">
        <v>27</v>
      </c>
      <c r="C162" s="44">
        <f>678</f>
        <v>678</v>
      </c>
      <c r="D162" s="46">
        <v>656</v>
      </c>
      <c r="E162" s="39"/>
      <c r="F162" s="39"/>
      <c r="G162" s="39"/>
      <c r="H162" s="39"/>
      <c r="I162" s="39"/>
      <c r="J162" s="39"/>
      <c r="K162" s="39"/>
      <c r="L162" s="39"/>
      <c r="M162" s="39"/>
      <c r="N162" s="39"/>
      <c r="O162" s="39"/>
      <c r="P162" s="39"/>
      <c r="Q162" s="39"/>
    </row>
    <row r="163" spans="1:17">
      <c r="A163" s="143">
        <v>43997</v>
      </c>
      <c r="B163" s="43" t="s">
        <v>27</v>
      </c>
      <c r="C163" s="44">
        <f>677</f>
        <v>677</v>
      </c>
      <c r="D163" s="46">
        <v>652</v>
      </c>
      <c r="E163" s="39"/>
      <c r="F163" s="39"/>
      <c r="G163" s="39"/>
      <c r="H163" s="39"/>
      <c r="I163" s="39"/>
      <c r="J163" s="39"/>
      <c r="K163" s="39"/>
      <c r="L163" s="39"/>
      <c r="M163" s="39"/>
      <c r="N163" s="39"/>
      <c r="O163" s="39"/>
      <c r="P163" s="39"/>
      <c r="Q163" s="39"/>
    </row>
    <row r="164" spans="1:17">
      <c r="A164" s="143">
        <v>43996</v>
      </c>
      <c r="B164" s="43" t="s">
        <v>27</v>
      </c>
      <c r="C164" s="44">
        <f>677</f>
        <v>677</v>
      </c>
      <c r="D164" s="46">
        <v>651</v>
      </c>
      <c r="E164" s="39"/>
      <c r="F164" s="39"/>
      <c r="G164" s="39"/>
      <c r="H164" s="39"/>
      <c r="I164" s="39"/>
      <c r="J164" s="39"/>
      <c r="K164" s="39"/>
      <c r="L164" s="39"/>
      <c r="M164" s="39"/>
      <c r="N164" s="39"/>
      <c r="O164" s="39"/>
      <c r="P164" s="39"/>
      <c r="Q164" s="39"/>
    </row>
    <row r="165" spans="1:17">
      <c r="A165" s="143">
        <v>43995</v>
      </c>
      <c r="B165" s="43" t="s">
        <v>27</v>
      </c>
      <c r="C165" s="44">
        <f>677</f>
        <v>677</v>
      </c>
      <c r="D165" s="46">
        <v>650</v>
      </c>
      <c r="E165" s="39"/>
      <c r="F165" s="39"/>
      <c r="G165" s="39"/>
      <c r="H165" s="39"/>
      <c r="I165" s="39"/>
      <c r="J165" s="39"/>
      <c r="K165" s="39"/>
      <c r="L165" s="39"/>
      <c r="M165" s="39"/>
      <c r="N165" s="39"/>
      <c r="O165" s="39"/>
      <c r="P165" s="39"/>
      <c r="Q165" s="39"/>
    </row>
    <row r="166" spans="1:17">
      <c r="A166" s="143">
        <v>43994</v>
      </c>
      <c r="B166" s="43" t="s">
        <v>27</v>
      </c>
      <c r="C166" s="44">
        <f>675</f>
        <v>675</v>
      </c>
      <c r="D166" s="46">
        <v>650</v>
      </c>
      <c r="E166" s="39"/>
      <c r="F166" s="39"/>
      <c r="G166" s="39"/>
      <c r="H166" s="39"/>
      <c r="I166" s="39"/>
      <c r="J166" s="39"/>
      <c r="K166" s="39"/>
      <c r="L166" s="39"/>
      <c r="M166" s="39"/>
      <c r="N166" s="39"/>
      <c r="O166" s="39"/>
      <c r="P166" s="39"/>
      <c r="Q166" s="39"/>
    </row>
    <row r="167" spans="1:17">
      <c r="A167" s="143">
        <v>43993</v>
      </c>
      <c r="B167" s="43" t="s">
        <v>27</v>
      </c>
      <c r="C167" s="44">
        <f>673</f>
        <v>673</v>
      </c>
      <c r="D167" s="46">
        <v>647</v>
      </c>
      <c r="E167" s="39"/>
      <c r="F167" s="39"/>
      <c r="G167" s="39"/>
      <c r="H167" s="39"/>
      <c r="I167" s="39"/>
      <c r="J167" s="39"/>
      <c r="K167" s="39"/>
      <c r="L167" s="39"/>
      <c r="M167" s="39"/>
      <c r="N167" s="39"/>
      <c r="O167" s="39"/>
      <c r="P167" s="39"/>
      <c r="Q167" s="39"/>
    </row>
    <row r="168" spans="1:17">
      <c r="A168" s="143">
        <v>43992</v>
      </c>
      <c r="B168" s="43" t="s">
        <v>27</v>
      </c>
      <c r="C168" s="44">
        <f>672</f>
        <v>672</v>
      </c>
      <c r="D168" s="46">
        <v>646</v>
      </c>
      <c r="E168" s="39"/>
      <c r="F168" s="39"/>
      <c r="G168" s="39"/>
      <c r="H168" s="39"/>
      <c r="I168" s="39"/>
      <c r="J168" s="39"/>
      <c r="K168" s="39"/>
      <c r="L168" s="39"/>
      <c r="M168" s="39"/>
      <c r="N168" s="39"/>
      <c r="O168" s="39"/>
      <c r="P168" s="39"/>
      <c r="Q168" s="39"/>
    </row>
    <row r="169" spans="1:17">
      <c r="A169" s="143">
        <v>43991</v>
      </c>
      <c r="B169" s="43" t="s">
        <v>27</v>
      </c>
      <c r="C169" s="44">
        <f>672</f>
        <v>672</v>
      </c>
      <c r="D169" s="46">
        <v>646</v>
      </c>
      <c r="E169" s="39"/>
      <c r="F169" s="39"/>
      <c r="G169" s="39"/>
      <c r="H169" s="39"/>
      <c r="I169" s="39"/>
      <c r="J169" s="39"/>
      <c r="K169" s="39"/>
      <c r="L169" s="39"/>
      <c r="M169" s="39"/>
      <c r="N169" s="39"/>
      <c r="O169" s="39"/>
      <c r="P169" s="39"/>
      <c r="Q169" s="39"/>
    </row>
    <row r="170" spans="1:17">
      <c r="A170" s="143">
        <v>43990</v>
      </c>
      <c r="B170" s="43" t="s">
        <v>27</v>
      </c>
      <c r="C170" s="44">
        <f>672</f>
        <v>672</v>
      </c>
      <c r="D170" s="46">
        <v>645</v>
      </c>
      <c r="E170" s="39"/>
      <c r="F170" s="39"/>
      <c r="G170" s="39"/>
      <c r="H170" s="39"/>
      <c r="I170" s="39"/>
      <c r="J170" s="39"/>
      <c r="K170" s="39"/>
      <c r="L170" s="39"/>
      <c r="M170" s="39"/>
      <c r="N170" s="39"/>
      <c r="O170" s="39"/>
      <c r="P170" s="39"/>
      <c r="Q170" s="39"/>
    </row>
    <row r="171" spans="1:17">
      <c r="A171" s="143">
        <v>43989</v>
      </c>
      <c r="B171" s="43" t="s">
        <v>27</v>
      </c>
      <c r="C171" s="44">
        <f>672</f>
        <v>672</v>
      </c>
      <c r="D171" s="46">
        <v>645</v>
      </c>
      <c r="E171" s="39"/>
      <c r="F171" s="39"/>
      <c r="G171" s="39"/>
      <c r="H171" s="39"/>
      <c r="I171" s="39"/>
      <c r="J171" s="39"/>
      <c r="K171" s="39"/>
      <c r="L171" s="39"/>
      <c r="M171" s="39"/>
      <c r="N171" s="39"/>
      <c r="O171" s="39"/>
      <c r="P171" s="39"/>
      <c r="Q171" s="39"/>
    </row>
    <row r="172" spans="1:17">
      <c r="A172" s="143">
        <v>43988</v>
      </c>
      <c r="B172" s="43" t="s">
        <v>27</v>
      </c>
      <c r="C172" s="44">
        <f>672</f>
        <v>672</v>
      </c>
      <c r="D172" s="46">
        <v>645</v>
      </c>
      <c r="E172" s="39"/>
      <c r="F172" s="39"/>
      <c r="G172" s="39"/>
      <c r="H172" s="39"/>
      <c r="I172" s="39"/>
      <c r="J172" s="39"/>
      <c r="K172" s="39"/>
      <c r="L172" s="39"/>
      <c r="M172" s="39"/>
      <c r="N172" s="39"/>
      <c r="O172" s="39"/>
      <c r="P172" s="39"/>
      <c r="Q172" s="39"/>
    </row>
    <row r="173" spans="1:17">
      <c r="A173" s="143">
        <v>43987</v>
      </c>
      <c r="B173" s="43" t="s">
        <v>27</v>
      </c>
      <c r="C173" s="44">
        <f>670</f>
        <v>670</v>
      </c>
      <c r="D173" s="46">
        <v>645</v>
      </c>
      <c r="E173" s="39"/>
      <c r="F173" s="39"/>
      <c r="G173" s="39"/>
      <c r="H173" s="39"/>
      <c r="I173" s="39"/>
      <c r="J173" s="39"/>
      <c r="K173" s="39"/>
      <c r="L173" s="39"/>
      <c r="M173" s="39"/>
      <c r="N173" s="39"/>
      <c r="O173" s="39"/>
      <c r="P173" s="39"/>
      <c r="Q173" s="39"/>
    </row>
    <row r="174" spans="1:17">
      <c r="A174" s="143">
        <v>43986</v>
      </c>
      <c r="B174" s="43" t="s">
        <v>27</v>
      </c>
      <c r="C174" s="44">
        <f>670</f>
        <v>670</v>
      </c>
      <c r="D174" s="46">
        <v>642</v>
      </c>
      <c r="E174" s="39"/>
      <c r="F174" s="39"/>
      <c r="G174" s="39"/>
      <c r="H174" s="39"/>
      <c r="I174" s="39"/>
      <c r="J174" s="39"/>
      <c r="K174" s="39"/>
      <c r="L174" s="39"/>
      <c r="M174" s="39"/>
      <c r="N174" s="39"/>
      <c r="O174" s="39"/>
      <c r="P174" s="39"/>
      <c r="Q174" s="39"/>
    </row>
    <row r="175" spans="1:17">
      <c r="A175" s="143">
        <v>43985</v>
      </c>
      <c r="B175" s="43" t="s">
        <v>27</v>
      </c>
      <c r="C175" s="44">
        <f>669</f>
        <v>669</v>
      </c>
      <c r="D175" s="46">
        <v>641</v>
      </c>
      <c r="E175" s="39"/>
      <c r="F175" s="39"/>
      <c r="G175" s="39"/>
      <c r="H175" s="39"/>
      <c r="I175" s="39"/>
      <c r="J175" s="39"/>
      <c r="K175" s="39"/>
      <c r="L175" s="39"/>
      <c r="M175" s="39"/>
      <c r="N175" s="39"/>
      <c r="O175" s="39"/>
      <c r="P175" s="39"/>
      <c r="Q175" s="39"/>
    </row>
    <row r="176" spans="1:17">
      <c r="A176" s="143">
        <v>43984</v>
      </c>
      <c r="B176" s="43" t="s">
        <v>27</v>
      </c>
      <c r="C176" s="44">
        <f>668</f>
        <v>668</v>
      </c>
      <c r="D176" s="46">
        <v>639</v>
      </c>
      <c r="E176" s="39"/>
      <c r="F176" s="39"/>
      <c r="G176" s="39"/>
      <c r="H176" s="39"/>
      <c r="I176" s="39"/>
      <c r="J176" s="39"/>
      <c r="K176" s="39"/>
      <c r="L176" s="39"/>
      <c r="M176" s="39"/>
      <c r="N176" s="39"/>
      <c r="O176" s="39"/>
      <c r="P176" s="39"/>
      <c r="Q176" s="39"/>
    </row>
    <row r="177" spans="1:17">
      <c r="A177" s="143">
        <v>43983</v>
      </c>
      <c r="B177" s="43" t="s">
        <v>27</v>
      </c>
      <c r="C177" s="44">
        <f>668</f>
        <v>668</v>
      </c>
      <c r="D177" s="46">
        <v>638</v>
      </c>
      <c r="E177" s="39"/>
      <c r="F177" s="39"/>
      <c r="G177" s="39"/>
      <c r="H177" s="39"/>
      <c r="I177" s="39"/>
      <c r="J177" s="39"/>
      <c r="K177" s="39"/>
      <c r="L177" s="39"/>
      <c r="M177" s="39"/>
      <c r="N177" s="39"/>
      <c r="O177" s="39"/>
      <c r="P177" s="39"/>
      <c r="Q177" s="39"/>
    </row>
    <row r="178" spans="1:17">
      <c r="A178" s="143">
        <v>43982</v>
      </c>
      <c r="B178" s="43" t="s">
        <v>27</v>
      </c>
      <c r="C178" s="44">
        <f>668</f>
        <v>668</v>
      </c>
      <c r="D178" s="46">
        <v>638</v>
      </c>
      <c r="E178" s="39"/>
      <c r="F178" s="39"/>
      <c r="G178" s="39"/>
      <c r="H178" s="39"/>
      <c r="I178" s="39"/>
      <c r="J178" s="39"/>
      <c r="K178" s="39"/>
      <c r="L178" s="39"/>
      <c r="M178" s="39"/>
      <c r="N178" s="39"/>
      <c r="O178" s="39"/>
      <c r="P178" s="39"/>
      <c r="Q178" s="39"/>
    </row>
    <row r="179" spans="1:17">
      <c r="A179" s="143">
        <v>43981</v>
      </c>
      <c r="B179" s="43" t="s">
        <v>27</v>
      </c>
      <c r="C179" s="44">
        <f>668</f>
        <v>668</v>
      </c>
      <c r="D179" s="46">
        <v>638</v>
      </c>
      <c r="E179" s="39"/>
      <c r="F179" s="39"/>
      <c r="G179" s="39"/>
      <c r="H179" s="39"/>
      <c r="I179" s="39"/>
      <c r="J179" s="39"/>
      <c r="K179" s="39"/>
      <c r="L179" s="39"/>
      <c r="M179" s="39"/>
      <c r="N179" s="39"/>
      <c r="O179" s="39"/>
      <c r="P179" s="39"/>
      <c r="Q179" s="39"/>
    </row>
    <row r="180" spans="1:17">
      <c r="A180" s="143">
        <v>43980</v>
      </c>
      <c r="B180" s="43" t="s">
        <v>27</v>
      </c>
      <c r="C180" s="44">
        <f>668</f>
        <v>668</v>
      </c>
      <c r="D180" s="46">
        <v>638</v>
      </c>
    </row>
    <row r="181" spans="1:17">
      <c r="A181" s="143">
        <v>43979</v>
      </c>
      <c r="B181" s="43" t="s">
        <v>27</v>
      </c>
      <c r="C181" s="44">
        <f>645</f>
        <v>645</v>
      </c>
      <c r="D181" s="46">
        <v>638</v>
      </c>
    </row>
    <row r="182" spans="1:17">
      <c r="A182" s="143">
        <v>43978</v>
      </c>
      <c r="B182" s="43" t="s">
        <v>27</v>
      </c>
      <c r="C182" s="44">
        <f>643</f>
        <v>643</v>
      </c>
      <c r="D182" s="46">
        <v>632</v>
      </c>
    </row>
    <row r="183" spans="1:17">
      <c r="A183" s="143">
        <v>43977</v>
      </c>
      <c r="B183" s="43" t="s">
        <v>27</v>
      </c>
      <c r="C183" s="44">
        <f>641</f>
        <v>641</v>
      </c>
      <c r="D183" s="46">
        <v>611</v>
      </c>
    </row>
    <row r="184" spans="1:17">
      <c r="A184" s="143">
        <v>43976</v>
      </c>
      <c r="B184" s="43" t="s">
        <v>27</v>
      </c>
      <c r="C184" s="44">
        <f>640</f>
        <v>640</v>
      </c>
      <c r="D184" s="46">
        <v>608</v>
      </c>
    </row>
    <row r="185" spans="1:17">
      <c r="A185" s="143">
        <v>43975</v>
      </c>
      <c r="B185" s="43" t="s">
        <v>27</v>
      </c>
      <c r="C185" s="44">
        <f>639</f>
        <v>639</v>
      </c>
      <c r="D185" s="46">
        <v>607</v>
      </c>
    </row>
    <row r="186" spans="1:17">
      <c r="A186" s="143">
        <v>43974</v>
      </c>
      <c r="B186" s="43" t="s">
        <v>27</v>
      </c>
      <c r="C186" s="44">
        <f>635</f>
        <v>635</v>
      </c>
      <c r="D186" s="46">
        <v>606</v>
      </c>
    </row>
    <row r="187" spans="1:17">
      <c r="A187" s="143">
        <v>43973</v>
      </c>
      <c r="B187" s="43" t="s">
        <v>27</v>
      </c>
      <c r="C187" s="44">
        <f>635</f>
        <v>635</v>
      </c>
      <c r="D187" s="46">
        <v>605</v>
      </c>
    </row>
    <row r="188" spans="1:17">
      <c r="A188" s="143">
        <v>43972</v>
      </c>
      <c r="B188" s="43" t="s">
        <v>27</v>
      </c>
      <c r="C188" s="44">
        <f>633</f>
        <v>633</v>
      </c>
      <c r="D188" s="46">
        <v>601</v>
      </c>
    </row>
    <row r="189" spans="1:17">
      <c r="A189" s="143">
        <v>43971</v>
      </c>
      <c r="B189" s="43" t="s">
        <v>27</v>
      </c>
      <c r="C189" s="44">
        <f>632</f>
        <v>632</v>
      </c>
      <c r="D189" s="46">
        <v>599</v>
      </c>
    </row>
    <row r="190" spans="1:17">
      <c r="A190" s="143">
        <v>43970</v>
      </c>
      <c r="B190" s="43" t="s">
        <v>27</v>
      </c>
      <c r="C190" s="44">
        <f>629</f>
        <v>629</v>
      </c>
      <c r="D190" s="46">
        <v>599</v>
      </c>
    </row>
    <row r="191" spans="1:17">
      <c r="A191" s="143">
        <v>43969</v>
      </c>
      <c r="B191" s="43" t="s">
        <v>27</v>
      </c>
      <c r="C191" s="44">
        <f>629</f>
        <v>629</v>
      </c>
      <c r="D191" s="46">
        <v>597</v>
      </c>
    </row>
    <row r="192" spans="1:17">
      <c r="A192" s="143">
        <v>43968</v>
      </c>
      <c r="B192" s="43" t="s">
        <v>27</v>
      </c>
      <c r="C192" s="44">
        <f>629</f>
        <v>629</v>
      </c>
      <c r="D192" s="46">
        <v>596</v>
      </c>
    </row>
    <row r="193" spans="1:4">
      <c r="A193" s="143">
        <v>43967</v>
      </c>
      <c r="B193" s="43" t="s">
        <v>27</v>
      </c>
      <c r="C193" s="44">
        <f>628</f>
        <v>628</v>
      </c>
      <c r="D193" s="46">
        <v>595</v>
      </c>
    </row>
    <row r="194" spans="1:4">
      <c r="A194" s="143">
        <v>43966</v>
      </c>
      <c r="B194" s="43" t="s">
        <v>27</v>
      </c>
      <c r="C194" s="44">
        <f>626</f>
        <v>626</v>
      </c>
      <c r="D194" s="46">
        <v>594</v>
      </c>
    </row>
    <row r="195" spans="1:4">
      <c r="A195" s="143">
        <v>43965</v>
      </c>
      <c r="B195" s="43" t="s">
        <v>27</v>
      </c>
      <c r="C195" s="44">
        <f>624</f>
        <v>624</v>
      </c>
      <c r="D195" s="46">
        <v>592</v>
      </c>
    </row>
    <row r="196" spans="1:4">
      <c r="A196" s="143">
        <v>43964</v>
      </c>
      <c r="B196" s="43" t="s">
        <v>27</v>
      </c>
      <c r="C196" s="44">
        <f>623</f>
        <v>623</v>
      </c>
      <c r="D196" s="46">
        <v>592</v>
      </c>
    </row>
    <row r="197" spans="1:4">
      <c r="A197" s="143">
        <v>43963</v>
      </c>
      <c r="B197" s="43" t="s">
        <v>27</v>
      </c>
      <c r="C197" s="44">
        <f>620</f>
        <v>620</v>
      </c>
      <c r="D197" s="46">
        <v>591</v>
      </c>
    </row>
    <row r="198" spans="1:4">
      <c r="A198" s="143">
        <v>43962</v>
      </c>
      <c r="B198" s="43" t="s">
        <v>27</v>
      </c>
      <c r="C198" s="44">
        <f>618</f>
        <v>618</v>
      </c>
      <c r="D198" s="46">
        <v>587</v>
      </c>
    </row>
    <row r="199" spans="1:4">
      <c r="A199" s="143">
        <v>43961</v>
      </c>
      <c r="B199" s="43" t="s">
        <v>27</v>
      </c>
      <c r="C199" s="44">
        <f>615</f>
        <v>615</v>
      </c>
      <c r="D199" s="46">
        <v>583</v>
      </c>
    </row>
    <row r="200" spans="1:4">
      <c r="A200" s="143">
        <v>43960</v>
      </c>
      <c r="B200" s="43" t="s">
        <v>27</v>
      </c>
      <c r="C200" s="44">
        <f>615</f>
        <v>615</v>
      </c>
      <c r="D200" s="46">
        <v>582</v>
      </c>
    </row>
    <row r="201" spans="1:4">
      <c r="A201" s="143">
        <v>43959</v>
      </c>
      <c r="B201" s="43" t="s">
        <v>27</v>
      </c>
      <c r="C201" s="44">
        <f>609</f>
        <v>609</v>
      </c>
      <c r="D201" s="46">
        <v>579</v>
      </c>
    </row>
    <row r="202" spans="1:4">
      <c r="A202" s="143">
        <v>43958</v>
      </c>
      <c r="B202" s="43" t="s">
        <v>27</v>
      </c>
      <c r="C202" s="44">
        <f>609</f>
        <v>609</v>
      </c>
      <c r="D202" s="46">
        <v>580</v>
      </c>
    </row>
    <row r="203" spans="1:4">
      <c r="A203" s="143">
        <v>43957</v>
      </c>
      <c r="B203" s="43" t="s">
        <v>27</v>
      </c>
      <c r="C203" s="44">
        <f>608</f>
        <v>608</v>
      </c>
      <c r="D203" s="46">
        <v>577</v>
      </c>
    </row>
    <row r="204" spans="1:4">
      <c r="A204" s="143">
        <v>43956</v>
      </c>
      <c r="B204" s="43" t="s">
        <v>27</v>
      </c>
      <c r="C204" s="44">
        <f>606</f>
        <v>606</v>
      </c>
      <c r="D204" s="45">
        <v>573</v>
      </c>
    </row>
    <row r="205" spans="1:4">
      <c r="A205" s="143">
        <v>43954</v>
      </c>
      <c r="B205" s="43" t="s">
        <v>27</v>
      </c>
      <c r="C205" s="44">
        <f>598</f>
        <v>598</v>
      </c>
      <c r="D205" s="45">
        <v>568</v>
      </c>
    </row>
    <row r="206" spans="1:4">
      <c r="A206" s="143">
        <v>43952</v>
      </c>
      <c r="B206" s="43" t="s">
        <v>27</v>
      </c>
      <c r="C206" s="44">
        <f>589</f>
        <v>589</v>
      </c>
      <c r="D206" s="45">
        <v>565</v>
      </c>
    </row>
    <row r="207" spans="1:4">
      <c r="A207" s="143">
        <v>43951</v>
      </c>
      <c r="B207" s="47" t="s">
        <v>27</v>
      </c>
      <c r="C207" s="47">
        <f>584</f>
        <v>584</v>
      </c>
      <c r="D207" s="47">
        <v>557</v>
      </c>
    </row>
    <row r="208" spans="1:4">
      <c r="A208" s="144">
        <v>43950</v>
      </c>
      <c r="B208" s="48" t="s">
        <v>27</v>
      </c>
      <c r="C208" s="48">
        <f>580</f>
        <v>580</v>
      </c>
      <c r="D208" s="48">
        <v>554</v>
      </c>
    </row>
    <row r="209" spans="1:4">
      <c r="A209" s="19"/>
      <c r="B209" s="39"/>
      <c r="C209" s="39"/>
      <c r="D209" s="39"/>
    </row>
    <row r="210" spans="1:4">
      <c r="A210" s="19"/>
      <c r="B210" s="39"/>
      <c r="C210" s="39"/>
      <c r="D210" s="39"/>
    </row>
    <row r="211" spans="1:4">
      <c r="A211" s="18" t="s">
        <v>7</v>
      </c>
      <c r="B211" s="39"/>
      <c r="C211" s="140"/>
      <c r="D211" s="39"/>
    </row>
    <row r="212" spans="1:4">
      <c r="A212" s="138" t="s">
        <v>20</v>
      </c>
      <c r="B212" s="140" t="s">
        <v>26</v>
      </c>
      <c r="C212" s="140"/>
      <c r="D212" s="39"/>
    </row>
    <row r="213" spans="1:4">
      <c r="A213" s="139" t="s">
        <v>52</v>
      </c>
      <c r="B213" s="148" t="s">
        <v>32</v>
      </c>
      <c r="C213" s="140"/>
      <c r="D213" s="39"/>
    </row>
    <row r="214" spans="1:4">
      <c r="A214" s="147" t="s">
        <v>65</v>
      </c>
      <c r="B214" s="109"/>
      <c r="D214" s="39"/>
    </row>
    <row r="215" spans="1:4">
      <c r="A215" s="139" t="s">
        <v>52</v>
      </c>
      <c r="B215" s="146" t="s">
        <v>59</v>
      </c>
      <c r="C215" s="140"/>
      <c r="D215" s="39"/>
    </row>
    <row r="216" spans="1:4">
      <c r="A216" s="139"/>
      <c r="B216" s="149"/>
      <c r="C216" s="140"/>
      <c r="D216" s="39"/>
    </row>
    <row r="217" spans="1:4">
      <c r="A217" s="39" t="s">
        <v>18</v>
      </c>
      <c r="B217" s="150" t="s">
        <v>21</v>
      </c>
      <c r="C217" s="140"/>
      <c r="D217" s="39"/>
    </row>
    <row r="218" spans="1:4">
      <c r="A218" s="39"/>
      <c r="B218" s="141" t="s">
        <v>25</v>
      </c>
      <c r="C218" s="39"/>
      <c r="D218" s="39"/>
    </row>
    <row r="219" spans="1:4">
      <c r="A219" s="142"/>
      <c r="B219" s="39" t="s">
        <v>42</v>
      </c>
      <c r="C219" s="39"/>
      <c r="D219" s="39"/>
    </row>
    <row r="220" spans="1:4">
      <c r="A220" s="39"/>
      <c r="B220" s="142" t="s">
        <v>76</v>
      </c>
      <c r="C220" s="39"/>
      <c r="D220" s="39"/>
    </row>
    <row r="221" spans="1:4">
      <c r="A221" s="39"/>
      <c r="B221" s="39"/>
      <c r="C221" s="39"/>
      <c r="D221" s="39"/>
    </row>
    <row r="222" spans="1:4">
      <c r="A222" s="39"/>
      <c r="B222" s="39"/>
      <c r="C222" s="39"/>
      <c r="D222" s="39"/>
    </row>
    <row r="223" spans="1:4">
      <c r="A223" s="39"/>
      <c r="B223" s="39"/>
      <c r="C223" s="39"/>
      <c r="D223" s="39"/>
    </row>
    <row r="224" spans="1:4">
      <c r="A224" s="39"/>
      <c r="B224" s="39"/>
      <c r="C224" s="39"/>
      <c r="D224" s="39"/>
    </row>
    <row r="225" spans="1:4">
      <c r="A225" s="39"/>
      <c r="B225" s="39"/>
      <c r="C225" s="39"/>
      <c r="D225" s="39"/>
    </row>
    <row r="226" spans="1:4">
      <c r="A226" s="39"/>
      <c r="B226" s="39"/>
      <c r="C226" s="39"/>
      <c r="D226" s="39"/>
    </row>
    <row r="227" spans="1:4">
      <c r="A227" s="39"/>
      <c r="B227" s="39"/>
      <c r="C227" s="39"/>
      <c r="D227" s="39"/>
    </row>
    <row r="228" spans="1:4">
      <c r="A228" s="39"/>
      <c r="B228" s="39"/>
      <c r="C228" s="39"/>
      <c r="D228" s="39"/>
    </row>
    <row r="229" spans="1:4">
      <c r="A229" s="39"/>
      <c r="B229" s="39"/>
      <c r="C229" s="39"/>
      <c r="D229" s="39"/>
    </row>
    <row r="230" spans="1:4">
      <c r="A230" s="39"/>
      <c r="B230" s="39"/>
      <c r="C230" s="39"/>
      <c r="D230" s="39"/>
    </row>
  </sheetData>
  <hyperlinks>
    <hyperlink ref="B213" r:id="rId1"/>
    <hyperlink ref="B215"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2020-11-19T22:34:10Z</dcterms:modified>
</cp:coreProperties>
</file>