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Data\New\final\"/>
    </mc:Choice>
  </mc:AlternateContent>
  <xr:revisionPtr revIDLastSave="0" documentId="13_ncr:1_{6A286253-3670-4394-A412-EB453EB793B5}"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8" i="4" l="1"/>
  <c r="E7" i="4"/>
  <c r="E6" i="4"/>
  <c r="C6" i="4"/>
  <c r="C7" i="4"/>
  <c r="C8" i="4"/>
  <c r="M18" i="1"/>
  <c r="M17" i="1"/>
  <c r="M16" i="1"/>
  <c r="M15" i="1"/>
  <c r="M14" i="1"/>
  <c r="M12" i="1"/>
  <c r="M20" i="1"/>
  <c r="M22" i="1"/>
  <c r="M23" i="1"/>
  <c r="L23" i="1"/>
  <c r="N9" i="1"/>
  <c r="N10" i="1"/>
  <c r="N11" i="1"/>
  <c r="N12" i="1"/>
  <c r="N13" i="1"/>
  <c r="N14" i="1"/>
  <c r="N15" i="1"/>
  <c r="N16" i="1"/>
  <c r="N17" i="1"/>
  <c r="N18" i="1"/>
  <c r="N20" i="1"/>
  <c r="T18" i="1"/>
  <c r="T17" i="1"/>
  <c r="T16" i="1"/>
  <c r="T15" i="1"/>
  <c r="T14" i="1"/>
  <c r="T12" i="1"/>
  <c r="T20" i="1"/>
  <c r="T22" i="1"/>
  <c r="T23" i="1"/>
  <c r="S23" i="1"/>
  <c r="U9" i="1"/>
  <c r="U10" i="1"/>
  <c r="U11" i="1"/>
  <c r="U12" i="1"/>
  <c r="U13" i="1"/>
  <c r="U14" i="1"/>
  <c r="U15" i="1"/>
  <c r="U16" i="1"/>
  <c r="U17" i="1"/>
  <c r="U18" i="1"/>
  <c r="U20" i="1"/>
  <c r="AA18" i="1"/>
  <c r="AA17" i="1"/>
  <c r="AA16" i="1"/>
  <c r="AA15" i="1"/>
  <c r="AA14" i="1"/>
  <c r="AA12" i="1"/>
  <c r="AA20" i="1"/>
  <c r="AA22" i="1"/>
  <c r="AA23" i="1"/>
  <c r="Z23" i="1"/>
  <c r="AB9" i="1"/>
  <c r="AB10" i="1"/>
  <c r="AB11" i="1"/>
  <c r="AB12" i="1"/>
  <c r="AB13" i="1"/>
  <c r="AB14" i="1"/>
  <c r="AB15" i="1"/>
  <c r="AB16" i="1"/>
  <c r="AB17" i="1"/>
  <c r="AB18" i="1"/>
  <c r="AB20" i="1"/>
  <c r="E9" i="4"/>
  <c r="E10" i="4"/>
  <c r="E11" i="4"/>
  <c r="E12" i="4"/>
  <c r="E13" i="4"/>
  <c r="E14" i="4"/>
  <c r="E15" i="4"/>
  <c r="E16" i="4"/>
  <c r="AO17" i="1"/>
  <c r="AO16" i="1"/>
  <c r="AO12" i="1"/>
  <c r="AO14" i="1"/>
  <c r="AO15" i="1"/>
  <c r="AO18" i="1"/>
  <c r="AO20" i="1"/>
  <c r="AP9" i="1"/>
  <c r="AP10" i="1"/>
  <c r="AP11" i="1"/>
  <c r="AP12" i="1"/>
  <c r="AP13" i="1"/>
  <c r="AP14" i="1"/>
  <c r="AP15" i="1"/>
  <c r="AP16" i="1"/>
  <c r="AP17" i="1"/>
  <c r="AP18" i="1"/>
  <c r="AP20" i="1"/>
  <c r="AO22" i="1"/>
  <c r="AN23" i="1"/>
  <c r="AO23" i="1"/>
  <c r="AH12" i="1"/>
  <c r="AH14" i="1"/>
  <c r="AH15" i="1"/>
  <c r="AH16" i="1"/>
  <c r="AH17" i="1"/>
  <c r="AH18" i="1"/>
  <c r="AH20" i="1"/>
  <c r="AH22" i="1"/>
  <c r="AH23" i="1"/>
  <c r="AG23" i="1"/>
  <c r="AI9" i="1"/>
  <c r="AI10" i="1"/>
  <c r="AI11" i="1"/>
  <c r="AI12" i="1"/>
  <c r="AI13" i="1"/>
  <c r="AI14" i="1"/>
  <c r="AI15" i="1"/>
  <c r="AI16" i="1"/>
  <c r="AI17" i="1"/>
  <c r="AI18" i="1"/>
  <c r="AI20" i="1"/>
  <c r="BC12" i="1"/>
  <c r="BC14" i="1"/>
  <c r="BC15" i="1"/>
  <c r="BC16" i="1"/>
  <c r="BC17" i="1"/>
  <c r="BC18" i="1"/>
  <c r="BC20" i="1"/>
  <c r="BC22" i="1"/>
  <c r="BC23" i="1"/>
  <c r="AV12" i="1"/>
  <c r="AV14" i="1"/>
  <c r="AV15" i="1"/>
  <c r="AV16" i="1"/>
  <c r="AV17" i="1"/>
  <c r="AV18" i="1"/>
  <c r="AV20" i="1"/>
  <c r="AV22" i="1"/>
  <c r="AV23" i="1"/>
  <c r="C9" i="4"/>
  <c r="C10" i="4"/>
  <c r="C11" i="4"/>
  <c r="C12" i="4"/>
  <c r="C14" i="4"/>
  <c r="C13" i="4"/>
  <c r="C15" i="4"/>
  <c r="C16" i="4"/>
  <c r="DN14" i="1"/>
  <c r="DN15" i="1"/>
  <c r="DN16" i="1"/>
  <c r="DN17" i="1"/>
  <c r="DN18" i="1"/>
  <c r="DN20" i="1"/>
  <c r="DN22" i="1"/>
  <c r="DN23" i="1"/>
  <c r="DM23" i="1"/>
  <c r="DK23" i="1"/>
  <c r="DI23" i="1"/>
  <c r="DG14" i="1"/>
  <c r="DG15" i="1"/>
  <c r="DG16" i="1"/>
  <c r="DG17" i="1"/>
  <c r="DG18" i="1"/>
  <c r="DG20" i="1"/>
  <c r="DG22" i="1"/>
  <c r="DG23" i="1"/>
  <c r="DF23" i="1"/>
  <c r="DD23" i="1"/>
  <c r="DB23" i="1"/>
  <c r="CZ14" i="1"/>
  <c r="CZ15" i="1"/>
  <c r="CZ16" i="1"/>
  <c r="CZ17" i="1"/>
  <c r="CZ18" i="1"/>
  <c r="CZ20" i="1"/>
  <c r="CZ22" i="1"/>
  <c r="CZ23" i="1"/>
  <c r="CY23" i="1"/>
  <c r="CW23" i="1"/>
  <c r="CU23" i="1"/>
  <c r="CS12" i="1"/>
  <c r="CS14" i="1"/>
  <c r="CS15" i="1"/>
  <c r="CS16" i="1"/>
  <c r="CS17" i="1"/>
  <c r="CS18" i="1"/>
  <c r="CS20" i="1"/>
  <c r="CS22" i="1"/>
  <c r="CS23" i="1"/>
  <c r="CR23" i="1"/>
  <c r="CP23" i="1"/>
  <c r="CN23" i="1"/>
  <c r="CL12" i="1"/>
  <c r="CL14" i="1"/>
  <c r="CL15" i="1"/>
  <c r="CL16" i="1"/>
  <c r="CL17" i="1"/>
  <c r="CL18" i="1"/>
  <c r="CL20" i="1"/>
  <c r="CL22" i="1"/>
  <c r="CL23" i="1"/>
  <c r="CK23" i="1"/>
  <c r="CI23" i="1"/>
  <c r="CG23" i="1"/>
  <c r="CE12" i="1"/>
  <c r="CE14" i="1"/>
  <c r="CE15" i="1"/>
  <c r="CE16" i="1"/>
  <c r="CE17" i="1"/>
  <c r="CE18" i="1"/>
  <c r="CE20" i="1"/>
  <c r="CE22" i="1"/>
  <c r="CE23" i="1"/>
  <c r="CD23" i="1"/>
  <c r="CB23" i="1"/>
  <c r="BZ23" i="1"/>
  <c r="BX12" i="1"/>
  <c r="BX14" i="1"/>
  <c r="BX15" i="1"/>
  <c r="BX16" i="1"/>
  <c r="BX17" i="1"/>
  <c r="BX18" i="1"/>
  <c r="BX20" i="1"/>
  <c r="BX22" i="1"/>
  <c r="BX23" i="1"/>
  <c r="BW23" i="1"/>
  <c r="BU23" i="1"/>
  <c r="BS23" i="1"/>
  <c r="BQ12" i="1"/>
  <c r="BQ14" i="1"/>
  <c r="BQ15" i="1"/>
  <c r="BQ16" i="1"/>
  <c r="BQ17" i="1"/>
  <c r="BQ18" i="1"/>
  <c r="BQ20" i="1"/>
  <c r="BQ22" i="1"/>
  <c r="BQ23" i="1"/>
  <c r="BP23" i="1"/>
  <c r="BN23" i="1"/>
  <c r="BL23" i="1"/>
  <c r="BJ12" i="1"/>
  <c r="BJ14" i="1"/>
  <c r="BJ15" i="1"/>
  <c r="BJ16" i="1"/>
  <c r="BJ17" i="1"/>
  <c r="BJ18" i="1"/>
  <c r="BJ20" i="1"/>
  <c r="BJ22" i="1"/>
  <c r="BJ23" i="1"/>
  <c r="BI23" i="1"/>
  <c r="BG23" i="1"/>
  <c r="BE23" i="1"/>
  <c r="BB23" i="1"/>
  <c r="AZ23" i="1"/>
  <c r="AX23" i="1"/>
  <c r="AU23" i="1"/>
  <c r="DO9" i="1"/>
  <c r="DO10" i="1"/>
  <c r="DO11" i="1"/>
  <c r="DO12" i="1"/>
  <c r="DO13" i="1"/>
  <c r="DO14" i="1"/>
  <c r="DO15" i="1"/>
  <c r="DO16" i="1"/>
  <c r="DO17" i="1"/>
  <c r="DO18" i="1"/>
  <c r="DO20" i="1"/>
  <c r="DH9" i="1"/>
  <c r="DH10" i="1"/>
  <c r="DH11" i="1"/>
  <c r="DH12" i="1"/>
  <c r="DH13" i="1"/>
  <c r="DH14" i="1"/>
  <c r="DH15" i="1"/>
  <c r="DH16" i="1"/>
  <c r="DH17" i="1"/>
  <c r="DH18" i="1"/>
  <c r="DH20" i="1"/>
  <c r="DA9" i="1"/>
  <c r="DA10" i="1"/>
  <c r="DA11" i="1"/>
  <c r="DA12" i="1"/>
  <c r="DA13" i="1"/>
  <c r="DA14" i="1"/>
  <c r="DA15" i="1"/>
  <c r="DA16" i="1"/>
  <c r="DA17" i="1"/>
  <c r="DA18" i="1"/>
  <c r="DA20" i="1"/>
  <c r="CT9" i="1"/>
  <c r="CT10" i="1"/>
  <c r="CT11" i="1"/>
  <c r="CT12" i="1"/>
  <c r="CT13" i="1"/>
  <c r="CT14" i="1"/>
  <c r="CT15" i="1"/>
  <c r="CT16" i="1"/>
  <c r="CT17" i="1"/>
  <c r="CT18" i="1"/>
  <c r="CT20" i="1"/>
  <c r="CM9" i="1"/>
  <c r="CM10" i="1"/>
  <c r="CM11" i="1"/>
  <c r="CM12" i="1"/>
  <c r="CM13" i="1"/>
  <c r="CM14" i="1"/>
  <c r="CM15" i="1"/>
  <c r="CM16" i="1"/>
  <c r="CM17" i="1"/>
  <c r="CM18" i="1"/>
  <c r="CM20" i="1"/>
  <c r="CF9" i="1"/>
  <c r="CF10" i="1"/>
  <c r="CF11" i="1"/>
  <c r="CF12" i="1"/>
  <c r="CF13" i="1"/>
  <c r="CF14" i="1"/>
  <c r="CF15" i="1"/>
  <c r="CF16" i="1"/>
  <c r="CF17" i="1"/>
  <c r="CF18" i="1"/>
  <c r="CF20" i="1"/>
  <c r="BY9" i="1"/>
  <c r="BY10" i="1"/>
  <c r="BY11" i="1"/>
  <c r="BY12" i="1"/>
  <c r="BY13" i="1"/>
  <c r="BY14" i="1"/>
  <c r="BY15" i="1"/>
  <c r="BY16" i="1"/>
  <c r="BY17" i="1"/>
  <c r="BY18" i="1"/>
  <c r="BY20" i="1"/>
  <c r="BR9" i="1"/>
  <c r="BR10" i="1"/>
  <c r="BR11" i="1"/>
  <c r="BR12" i="1"/>
  <c r="BR13" i="1"/>
  <c r="BR14" i="1"/>
  <c r="BR15" i="1"/>
  <c r="BR16" i="1"/>
  <c r="BR17" i="1"/>
  <c r="BR18" i="1"/>
  <c r="BR20" i="1"/>
  <c r="BK9" i="1"/>
  <c r="BK10" i="1"/>
  <c r="BK11" i="1"/>
  <c r="BK12" i="1"/>
  <c r="BK13" i="1"/>
  <c r="BK14" i="1"/>
  <c r="BK15" i="1"/>
  <c r="BK16" i="1"/>
  <c r="BK17" i="1"/>
  <c r="BK18" i="1"/>
  <c r="BK20" i="1"/>
  <c r="BD9" i="1"/>
  <c r="BD10" i="1"/>
  <c r="BD11" i="1"/>
  <c r="BD12" i="1"/>
  <c r="BD13" i="1"/>
  <c r="BD14" i="1"/>
  <c r="BD15" i="1"/>
  <c r="BD16" i="1"/>
  <c r="BD17" i="1"/>
  <c r="BD18" i="1"/>
  <c r="BD20" i="1"/>
  <c r="AW9" i="1"/>
  <c r="AW10" i="1"/>
  <c r="AW11" i="1"/>
  <c r="AW12" i="1"/>
  <c r="AW13" i="1"/>
  <c r="AW14" i="1"/>
  <c r="AW15" i="1"/>
  <c r="AW16" i="1"/>
  <c r="AW17" i="1"/>
  <c r="AW18" i="1"/>
  <c r="AW20" i="1"/>
  <c r="DR23" i="1"/>
  <c r="DP23" i="1"/>
  <c r="DU18" i="1"/>
  <c r="DU17" i="1"/>
  <c r="DU16" i="1"/>
  <c r="DU15" i="1"/>
  <c r="DU20" i="1"/>
  <c r="DU22" i="1"/>
  <c r="DT23" i="1"/>
  <c r="D9" i="1"/>
  <c r="D10" i="1"/>
  <c r="D11" i="1"/>
  <c r="D12" i="1"/>
  <c r="D13" i="1"/>
  <c r="D14" i="1"/>
  <c r="D15" i="1"/>
  <c r="D16" i="1"/>
  <c r="D17" i="1"/>
  <c r="D18" i="1"/>
  <c r="B10" i="1"/>
  <c r="B11" i="1"/>
  <c r="B12" i="1"/>
  <c r="B13" i="1"/>
  <c r="B14" i="1"/>
  <c r="B15" i="1"/>
  <c r="B16" i="1"/>
  <c r="B17" i="1"/>
  <c r="B18" i="1"/>
  <c r="B20" i="1"/>
  <c r="B22" i="1"/>
  <c r="B23" i="1"/>
  <c r="D22" i="1"/>
  <c r="EI20" i="1"/>
  <c r="EJ10" i="1"/>
  <c r="EI22" i="1"/>
  <c r="EH23" i="1"/>
  <c r="EB20" i="1"/>
  <c r="EC11" i="1"/>
  <c r="EB22" i="1"/>
  <c r="EA23" i="1"/>
  <c r="EJ9" i="1"/>
  <c r="EJ12" i="1"/>
  <c r="EJ13" i="1"/>
  <c r="EJ16" i="1"/>
  <c r="EJ17" i="1"/>
  <c r="EP20" i="1"/>
  <c r="EQ16" i="1"/>
  <c r="EP22" i="1"/>
  <c r="EP23" i="1"/>
  <c r="EO23" i="1"/>
  <c r="EQ11" i="1"/>
  <c r="EQ12" i="1"/>
  <c r="EQ13" i="1"/>
  <c r="EQ14" i="1"/>
  <c r="EQ15" i="1"/>
  <c r="EQ17" i="1"/>
  <c r="EQ18" i="1"/>
  <c r="FC23" i="1"/>
  <c r="FD20" i="1"/>
  <c r="FE12" i="1"/>
  <c r="FE9" i="1"/>
  <c r="FD22" i="1"/>
  <c r="FD23" i="1"/>
  <c r="FK22" i="1"/>
  <c r="FK20" i="1"/>
  <c r="FL17" i="1"/>
  <c r="FL18" i="1"/>
  <c r="FL16" i="1"/>
  <c r="FL15" i="1"/>
  <c r="FL14" i="1"/>
  <c r="FL13" i="1"/>
  <c r="FL11" i="1"/>
  <c r="FL9" i="1"/>
  <c r="FJ23" i="1"/>
  <c r="FE18" i="1"/>
  <c r="FE16" i="1"/>
  <c r="FE14" i="1"/>
  <c r="FE10" i="1"/>
  <c r="FE17" i="1"/>
  <c r="FE15" i="1"/>
  <c r="FE13" i="1"/>
  <c r="FE11" i="1"/>
  <c r="EW22" i="1"/>
  <c r="EW20" i="1"/>
  <c r="EW23" i="1"/>
  <c r="EV23" i="1"/>
  <c r="F20" i="1"/>
  <c r="G16" i="1"/>
  <c r="G13" i="1"/>
  <c r="FE20" i="1"/>
  <c r="D20" i="1"/>
  <c r="G12" i="1"/>
  <c r="C16" i="1"/>
  <c r="G9" i="1"/>
  <c r="EC18" i="1"/>
  <c r="G15" i="1"/>
  <c r="FL10" i="1"/>
  <c r="FL12" i="1"/>
  <c r="FL20" i="1"/>
  <c r="FK23" i="1"/>
  <c r="EQ10" i="1"/>
  <c r="EC14" i="1"/>
  <c r="C12" i="1"/>
  <c r="EQ9" i="1"/>
  <c r="EQ20" i="1"/>
  <c r="EC13" i="1"/>
  <c r="EC9" i="1"/>
  <c r="EX15" i="1"/>
  <c r="EC17" i="1"/>
  <c r="EC10" i="1"/>
  <c r="DU23" i="1"/>
  <c r="DV11" i="1"/>
  <c r="DV15" i="1"/>
  <c r="DV12" i="1"/>
  <c r="DV16" i="1"/>
  <c r="DV9" i="1"/>
  <c r="DV13" i="1"/>
  <c r="DV17" i="1"/>
  <c r="DV10" i="1"/>
  <c r="DV14" i="1"/>
  <c r="DV18" i="1"/>
  <c r="C10" i="1"/>
  <c r="C14" i="1"/>
  <c r="C18" i="1"/>
  <c r="C11" i="1"/>
  <c r="C15" i="1"/>
  <c r="C9" i="1"/>
  <c r="C13" i="1"/>
  <c r="C17" i="1"/>
  <c r="E16" i="1"/>
  <c r="E12" i="1"/>
  <c r="E9" i="1"/>
  <c r="E13" i="1"/>
  <c r="E17" i="1"/>
  <c r="E10" i="1"/>
  <c r="E14" i="1"/>
  <c r="E18" i="1"/>
  <c r="E11" i="1"/>
  <c r="E15" i="1"/>
  <c r="D23" i="1"/>
  <c r="F23" i="1"/>
  <c r="EX16" i="1"/>
  <c r="G11" i="1"/>
  <c r="EX13" i="1"/>
  <c r="EX14" i="1"/>
  <c r="G14" i="1"/>
  <c r="EX18" i="1"/>
  <c r="EX11" i="1"/>
  <c r="EX12" i="1"/>
  <c r="EC16" i="1"/>
  <c r="EC12" i="1"/>
  <c r="EJ15" i="1"/>
  <c r="EJ11" i="1"/>
  <c r="EB23" i="1"/>
  <c r="EI23" i="1"/>
  <c r="G17" i="1"/>
  <c r="G10" i="1"/>
  <c r="G18" i="1"/>
  <c r="G20" i="1"/>
  <c r="EX17" i="1"/>
  <c r="EX9" i="1"/>
  <c r="EX10" i="1"/>
  <c r="EC15" i="1"/>
  <c r="EJ18" i="1"/>
  <c r="EJ14" i="1"/>
  <c r="EJ20" i="1"/>
  <c r="C20" i="1"/>
  <c r="EC20" i="1"/>
  <c r="DV20" i="1"/>
  <c r="E20" i="1"/>
  <c r="EX20" i="1"/>
</calcChain>
</file>

<file path=xl/sharedStrings.xml><?xml version="1.0" encoding="utf-8"?>
<sst xmlns="http://schemas.openxmlformats.org/spreadsheetml/2006/main" count="360" uniqueCount="117">
  <si>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</si>
  <si>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</si>
  <si>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</si>
  <si>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</si>
  <si>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</si>
  <si>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</si>
  <si>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</si>
  <si>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</si>
  <si>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</si>
  <si>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</si>
  <si>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</si>
  <si>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</si>
  <si>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</si>
  <si>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</si>
  <si>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</si>
  <si>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</si>
  <si>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</si>
  <si>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</si>
  <si>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</si>
  <si>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</si>
  <si>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</si>
  <si>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</si>
  <si>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</si>
  <si>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</si>
  <si>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</si>
  <si>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</si>
  <si>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</si>
  <si>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</si>
  <si>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</si>
  <si>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</si>
  <si>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</si>
  <si>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</si>
  <si>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</si>
  <si>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</si>
  <si>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</si>
  <si>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</si>
  <si>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</si>
  <si>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</si>
  <si>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</si>
  <si>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</si>
  <si>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</si>
  <si>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</si>
  <si>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</si>
  <si>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</si>
  <si>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</si>
  <si>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</si>
  <si>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</si>
  <si>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</si>
  <si>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</si>
  <si>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</si>
  <si>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</si>
  <si>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</si>
  <si>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</si>
  <si>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</si>
  <si>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</si>
  <si>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</si>
  <si>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</si>
  <si>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</si>
  <si>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</si>
  <si>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</si>
  <si>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</si>
  <si>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</si>
  <si>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</si>
  <si>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</si>
  <si>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</si>
  <si>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</si>
  <si>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</si>
  <si>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</si>
  <si>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</si>
  <si>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</si>
  <si>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</si>
  <si>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</si>
  <si>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</si>
  <si>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</si>
  <si>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</si>
  <si>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</si>
  <si>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</si>
  <si>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</si>
  <si>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</si>
  <si>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</si>
  <si>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</si>
  <si>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</si>
  <si>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</si>
  <si>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</si>
  <si>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</si>
  <si>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</si>
  <si>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</si>
  <si>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</si>
  <si>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r>
      <t xml:space="preserve">Population data comes from </t>
    </r>
    <r>
      <rPr>
        <i/>
        <sz val="12"/>
        <rFont val="Calibri"/>
        <family val="2"/>
      </rPr>
      <t>http://www.statistik-austria.at/web_en/statistics/index.html</t>
    </r>
    <r>
      <rPr>
        <sz val="12"/>
        <rFont val="Calibri"/>
        <family val="2"/>
      </rPr>
      <t xml:space="preserve">, the tables can be accessed through the STATcube application. Data downloaded in May 2020. </t>
    </r>
  </si>
  <si>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</si>
  <si>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</si>
  <si>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</si>
  <si>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</si>
  <si>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</si>
  <si>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</si>
  <si>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</si>
  <si>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</si>
  <si>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</si>
  <si>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</si>
  <si>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</si>
  <si>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</si>
  <si>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</si>
  <si>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</si>
  <si>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08/05/2020, 08:00:00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</si>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</sst>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i/>
      <sz val="10"/>
      <color rgb="FF000000"/>
      <name val="Calibri"/>
      <family val="2"/>
      <charset val="1"/>
    </font>
    <font>
      <sz val="10"/>
      <color rgb="FFFF0000"/>
      <name val="Calibri"/>
      <family val="2"/>
      <scheme val="minor"/>
    </font>
    <font>
      <sz val="12"/>
      <name val="Calibri"/>
      <family val="2"/>
      <charset val="1"/>
    </font>
    <font>
      <sz val="10"/>
      <color rgb="FFFF0000"/>
      <name val="Calibri"/>
      <family val="2"/>
      <charset val="1"/>
    </font>
    <font>
      <sz val="10"/>
      <color theme="1"/>
      <name val="Calibri"/>
      <family val="2"/>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0"/>
      <color theme="1"/>
      <name val="Calibri"/>
      <family val="2"/>
    </font>
    <font>
      <i/>
      <sz val="10"/>
      <color theme="1"/>
      <name val="Calibri"/>
      <family val="2"/>
    </font>
    <font>
      <u/>
      <sz val="12"/>
      <color rgb="FF0563C1"/>
      <name val="Arial"/>
      <family val="2"/>
      <charset val="1"/>
    </font>
    <font>
      <b/>
      <sz val="10"/>
      <color theme="9" tint="-0.249977111117893"/>
      <name val="Calibri"/>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i/>
      <sz val="12"/>
      <name val="Calibri"/>
      <family val="2"/>
    </font>
    <font>
      <sz val="12"/>
      <name val="Calibri"/>
      <family val="2"/>
      <scheme val="minor"/>
    </font>
    <font>
      <u/>
      <sz val="10"/>
      <color rgb="FF0563C1"/>
      <name val="Calibri"/>
      <family val="2"/>
      <scheme val="minor"/>
    </font>
    <font>
      <b/>
      <sz val="12"/>
      <color theme="1"/>
      <name val="Calibri"/>
      <family val="2"/>
    </font>
    <font>
      <b/>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4"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8" fillId="0" borderId="0"/>
    <xf numFmtId="0" fontId="29" fillId="0" borderId="0" applyNumberFormat="0" applyFill="0" applyBorder="0" applyAlignment="0" applyProtection="0"/>
    <xf numFmtId="0" fontId="23" fillId="0" borderId="0"/>
    <xf numFmtId="0" fontId="5" fillId="0" borderId="0" applyNumberFormat="0" applyFill="0" applyBorder="0" applyAlignment="0" applyProtection="0"/>
  </cellStyleXfs>
  <cellXfs count="158">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7" fillId="2" borderId="2" xfId="0" applyFont="1" applyFill="1" applyBorder="1"/>
    <xf numFmtId="0" fontId="7" fillId="2" borderId="3" xfId="0" applyFont="1" applyFill="1" applyBorder="1"/>
    <xf numFmtId="0" fontId="7" fillId="2" borderId="18" xfId="0" applyFont="1" applyFill="1" applyBorder="1"/>
    <xf numFmtId="0" fontId="8" fillId="2" borderId="7" xfId="0" applyFont="1" applyFill="1" applyBorder="1" applyAlignment="1">
      <alignment horizontal="center"/>
    </xf>
    <xf numFmtId="0" fontId="9" fillId="2" borderId="8" xfId="0" applyFont="1" applyFill="1" applyBorder="1" applyAlignment="1">
      <alignment horizontal="center"/>
    </xf>
    <xf numFmtId="0" fontId="8" fillId="2" borderId="8" xfId="0" applyFont="1" applyFill="1" applyBorder="1" applyAlignment="1">
      <alignment horizontal="center"/>
    </xf>
    <xf numFmtId="0" fontId="8" fillId="2" borderId="12" xfId="0" applyFont="1" applyFill="1" applyBorder="1" applyAlignment="1">
      <alignment horizontal="center"/>
    </xf>
    <xf numFmtId="0" fontId="9" fillId="2" borderId="9" xfId="0" applyFont="1" applyFill="1" applyBorder="1" applyAlignment="1">
      <alignment horizontal="center"/>
    </xf>
    <xf numFmtId="0" fontId="10" fillId="2" borderId="0" xfId="0" applyFont="1" applyFill="1" applyBorder="1"/>
    <xf numFmtId="164" fontId="9" fillId="2" borderId="0" xfId="0" applyNumberFormat="1" applyFont="1" applyFill="1" applyBorder="1"/>
    <xf numFmtId="49" fontId="10" fillId="2" borderId="10" xfId="0" applyNumberFormat="1" applyFont="1" applyFill="1" applyBorder="1" applyAlignment="1">
      <alignment horizontal="right"/>
    </xf>
    <xf numFmtId="0" fontId="8" fillId="2" borderId="0" xfId="0" applyFont="1" applyFill="1" applyBorder="1" applyAlignment="1">
      <alignment horizontal="right"/>
    </xf>
    <xf numFmtId="1" fontId="0" fillId="2" borderId="0" xfId="0" applyNumberFormat="1" applyFill="1"/>
    <xf numFmtId="164" fontId="9" fillId="2" borderId="11" xfId="0" applyNumberFormat="1" applyFont="1" applyFill="1" applyBorder="1"/>
    <xf numFmtId="0" fontId="10" fillId="2" borderId="10" xfId="0" applyFont="1" applyFill="1" applyBorder="1" applyAlignment="1">
      <alignment horizontal="right"/>
    </xf>
    <xf numFmtId="0" fontId="8" fillId="2" borderId="0" xfId="0" applyFont="1" applyFill="1" applyBorder="1"/>
    <xf numFmtId="0" fontId="9" fillId="2" borderId="0" xfId="0" applyFont="1" applyFill="1" applyBorder="1"/>
    <xf numFmtId="0" fontId="8" fillId="2" borderId="10" xfId="0" applyFont="1" applyFill="1" applyBorder="1"/>
    <xf numFmtId="1" fontId="8" fillId="2" borderId="0" xfId="0" applyNumberFormat="1" applyFont="1" applyFill="1" applyBorder="1"/>
    <xf numFmtId="0" fontId="9" fillId="2" borderId="11" xfId="0" applyFont="1" applyFill="1" applyBorder="1"/>
    <xf numFmtId="1" fontId="11" fillId="2" borderId="0" xfId="0" applyNumberFormat="1" applyFont="1" applyFill="1" applyBorder="1"/>
    <xf numFmtId="0" fontId="17" fillId="2" borderId="10" xfId="0" applyFont="1" applyFill="1" applyBorder="1"/>
    <xf numFmtId="0" fontId="17" fillId="2" borderId="0" xfId="0" applyFont="1" applyFill="1" applyBorder="1"/>
    <xf numFmtId="0" fontId="11" fillId="2" borderId="0" xfId="0" applyFont="1" applyFill="1" applyBorder="1"/>
    <xf numFmtId="1" fontId="17" fillId="2" borderId="0" xfId="0" applyNumberFormat="1" applyFont="1" applyFill="1" applyBorder="1"/>
    <xf numFmtId="0" fontId="11" fillId="2" borderId="11" xfId="0" applyFont="1" applyFill="1" applyBorder="1"/>
    <xf numFmtId="0" fontId="8" fillId="2" borderId="11" xfId="0" applyFont="1" applyFill="1" applyBorder="1"/>
    <xf numFmtId="0" fontId="4" fillId="2" borderId="0" xfId="0" applyFont="1" applyFill="1"/>
    <xf numFmtId="0" fontId="8" fillId="2" borderId="7" xfId="0" applyFont="1" applyFill="1" applyBorder="1"/>
    <xf numFmtId="0" fontId="8" fillId="2" borderId="8" xfId="0" applyFont="1" applyFill="1" applyBorder="1"/>
    <xf numFmtId="1" fontId="8" fillId="2" borderId="8" xfId="0" applyNumberFormat="1" applyFont="1" applyFill="1" applyBorder="1"/>
    <xf numFmtId="0" fontId="8" fillId="2" borderId="9" xfId="0" applyFont="1" applyFill="1" applyBorder="1"/>
    <xf numFmtId="0" fontId="7" fillId="2" borderId="0" xfId="0" applyFont="1" applyFill="1" applyBorder="1"/>
    <xf numFmtId="1" fontId="7" fillId="2" borderId="0" xfId="0" applyNumberFormat="1" applyFont="1" applyFill="1" applyBorder="1"/>
    <xf numFmtId="0" fontId="7" fillId="2" borderId="11" xfId="0" applyFont="1" applyFill="1" applyBorder="1"/>
    <xf numFmtId="0" fontId="0" fillId="2" borderId="0" xfId="0" applyFill="1" applyBorder="1"/>
    <xf numFmtId="0" fontId="0" fillId="2" borderId="0" xfId="0" applyFill="1" applyBorder="1" applyAlignment="1"/>
    <xf numFmtId="0" fontId="8" fillId="2" borderId="0" xfId="0" applyFont="1" applyFill="1"/>
    <xf numFmtId="0" fontId="14" fillId="2" borderId="0" xfId="19" applyFont="1" applyFill="1" applyBorder="1" applyProtection="1"/>
    <xf numFmtId="0" fontId="10" fillId="2" borderId="0" xfId="0" applyFont="1" applyFill="1"/>
    <xf numFmtId="0" fontId="0" fillId="2" borderId="0" xfId="0" applyFill="1"/>
    <xf numFmtId="0" fontId="0" fillId="2" borderId="0" xfId="0" applyFill="1" applyAlignment="1">
      <alignment vertical="center" wrapText="1"/>
    </xf>
    <xf numFmtId="1" fontId="0" fillId="2" borderId="0" xfId="0" applyNumberFormat="1" applyFill="1" applyBorder="1"/>
    <xf numFmtId="0" fontId="19" fillId="2" borderId="0" xfId="0" applyFont="1" applyFill="1"/>
    <xf numFmtId="0" fontId="0" fillId="3" borderId="0" xfId="0" applyFill="1"/>
    <xf numFmtId="0" fontId="20" fillId="2" borderId="0" xfId="0" applyFont="1" applyFill="1"/>
    <xf numFmtId="164" fontId="9" fillId="2" borderId="0" xfId="0" applyNumberFormat="1" applyFont="1" applyFill="1"/>
    <xf numFmtId="0" fontId="8" fillId="2" borderId="0" xfId="0" applyFont="1" applyFill="1" applyAlignment="1">
      <alignment horizontal="right"/>
    </xf>
    <xf numFmtId="0" fontId="9" fillId="2" borderId="0" xfId="0" applyFont="1" applyFill="1"/>
    <xf numFmtId="1" fontId="8" fillId="2" borderId="0" xfId="0" applyNumberFormat="1" applyFont="1" applyFill="1"/>
    <xf numFmtId="1" fontId="11" fillId="2" borderId="0" xfId="0" applyNumberFormat="1" applyFont="1" applyFill="1"/>
    <xf numFmtId="0" fontId="17" fillId="2" borderId="0" xfId="0" applyFont="1" applyFill="1"/>
    <xf numFmtId="0" fontId="11" fillId="2" borderId="0" xfId="0" applyFont="1" applyFill="1"/>
    <xf numFmtId="1" fontId="17" fillId="2" borderId="0" xfId="0" applyNumberFormat="1" applyFont="1" applyFill="1"/>
    <xf numFmtId="1" fontId="7" fillId="2" borderId="0" xfId="0" applyNumberFormat="1" applyFont="1" applyFill="1"/>
    <xf numFmtId="0" fontId="12" fillId="2" borderId="0" xfId="0" applyFont="1" applyFill="1"/>
    <xf numFmtId="0" fontId="13" fillId="2" borderId="0" xfId="0" applyFont="1" applyFill="1"/>
    <xf numFmtId="0" fontId="15" fillId="3" borderId="0" xfId="19" applyFont="1" applyFill="1" applyBorder="1" applyProtection="1"/>
    <xf numFmtId="0" fontId="16" fillId="2" borderId="0" xfId="0" applyFont="1" applyFill="1"/>
    <xf numFmtId="0" fontId="22" fillId="2" borderId="0" xfId="0" applyFont="1" applyFill="1"/>
    <xf numFmtId="0" fontId="25" fillId="3" borderId="0" xfId="0" applyFont="1" applyFill="1"/>
    <xf numFmtId="0" fontId="26" fillId="2" borderId="0" xfId="0" applyFont="1" applyFill="1"/>
    <xf numFmtId="0" fontId="27" fillId="2" borderId="0" xfId="0" applyFont="1" applyFill="1" applyAlignment="1">
      <alignment horizontal="left" vertical="top"/>
    </xf>
    <xf numFmtId="0" fontId="7" fillId="2" borderId="10" xfId="0" applyFont="1" applyFill="1" applyBorder="1"/>
    <xf numFmtId="9" fontId="7" fillId="2" borderId="0" xfId="0" applyNumberFormat="1" applyFont="1" applyFill="1"/>
    <xf numFmtId="0" fontId="7" fillId="2" borderId="0" xfId="0" applyFont="1" applyFill="1"/>
    <xf numFmtId="0" fontId="14" fillId="3" borderId="0" xfId="19" applyFill="1"/>
    <xf numFmtId="0" fontId="41" fillId="3" borderId="0" xfId="25" applyFont="1" applyFill="1" applyAlignment="1">
      <alignment horizontal="left"/>
    </xf>
    <xf numFmtId="0" fontId="43" fillId="3" borderId="0" xfId="25" applyFont="1" applyFill="1"/>
    <xf numFmtId="0" fontId="33" fillId="3" borderId="0" xfId="25" applyFont="1" applyFill="1"/>
    <xf numFmtId="0" fontId="2" fillId="3" borderId="0" xfId="25" applyFont="1" applyFill="1"/>
    <xf numFmtId="49" fontId="18" fillId="3" borderId="0" xfId="25" applyNumberFormat="1" applyFont="1" applyFill="1" applyBorder="1" applyAlignment="1">
      <alignment horizontal="center" vertical="center"/>
    </xf>
    <xf numFmtId="0" fontId="23" fillId="3" borderId="0" xfId="25" applyFont="1" applyFill="1" applyAlignment="1">
      <alignment horizontal="left"/>
    </xf>
    <xf numFmtId="0" fontId="42" fillId="3" borderId="0" xfId="25" applyFont="1" applyFill="1"/>
    <xf numFmtId="0" fontId="41" fillId="3" borderId="0" xfId="25" applyFont="1" applyFill="1"/>
    <xf numFmtId="0" fontId="5" fillId="3" borderId="0" xfId="26" applyFont="1" applyFill="1" applyBorder="1" applyAlignment="1">
      <alignment horizontal="left" vertical="top"/>
    </xf>
    <xf numFmtId="0" fontId="23" fillId="3" borderId="0" xfId="0" applyFont="1" applyFill="1" applyAlignment="1">
      <alignment horizontal="left"/>
    </xf>
    <xf numFmtId="0" fontId="23" fillId="3" borderId="0" xfId="25" applyFont="1" applyFill="1" applyAlignment="1"/>
    <xf numFmtId="0" fontId="23" fillId="3" borderId="0" xfId="0" applyFont="1" applyFill="1"/>
    <xf numFmtId="0" fontId="40" fillId="2" borderId="2" xfId="0" applyFont="1" applyFill="1" applyBorder="1"/>
    <xf numFmtId="0" fontId="39" fillId="0" borderId="0" xfId="19" applyFont="1" applyBorder="1" applyProtection="1"/>
    <xf numFmtId="0" fontId="0" fillId="3" borderId="0" xfId="0" applyFont="1" applyFill="1" applyAlignment="1"/>
    <xf numFmtId="0" fontId="37" fillId="2" borderId="10" xfId="0" applyFont="1" applyFill="1" applyBorder="1"/>
    <xf numFmtId="0" fontId="21" fillId="2" borderId="7" xfId="0" applyFont="1" applyFill="1" applyBorder="1"/>
    <xf numFmtId="0" fontId="21" fillId="2" borderId="0" xfId="0" applyFont="1" applyFill="1" applyBorder="1"/>
    <xf numFmtId="0" fontId="21" fillId="2" borderId="7" xfId="0" applyFont="1" applyFill="1" applyBorder="1" applyAlignment="1">
      <alignment horizontal="center"/>
    </xf>
    <xf numFmtId="0" fontId="37" fillId="2" borderId="1" xfId="0" applyFont="1" applyFill="1" applyBorder="1"/>
    <xf numFmtId="0" fontId="0" fillId="2" borderId="0" xfId="0" applyFont="1" applyFill="1"/>
    <xf numFmtId="49" fontId="21" fillId="2" borderId="0" xfId="0" applyNumberFormat="1" applyFont="1" applyFill="1" applyBorder="1" applyAlignment="1">
      <alignment horizontal="right" vertical="center"/>
    </xf>
    <xf numFmtId="49" fontId="21" fillId="2" borderId="0" xfId="0" applyNumberFormat="1" applyFont="1" applyFill="1" applyBorder="1" applyAlignment="1">
      <alignment horizontal="left" vertical="center"/>
    </xf>
    <xf numFmtId="14" fontId="21" fillId="2" borderId="0" xfId="0" applyNumberFormat="1" applyFont="1" applyFill="1"/>
    <xf numFmtId="0" fontId="21" fillId="2" borderId="0" xfId="0" applyFont="1" applyFill="1"/>
    <xf numFmtId="0" fontId="0" fillId="2" borderId="0" xfId="0" applyFont="1" applyFill="1" applyBorder="1"/>
    <xf numFmtId="0" fontId="37" fillId="2" borderId="10" xfId="0" applyFont="1" applyFill="1" applyBorder="1" applyAlignment="1">
      <alignment horizontal="right"/>
    </xf>
    <xf numFmtId="0" fontId="37" fillId="2" borderId="7" xfId="0" applyFont="1" applyFill="1" applyBorder="1" applyAlignment="1">
      <alignment horizontal="right"/>
    </xf>
    <xf numFmtId="0" fontId="21" fillId="2" borderId="17" xfId="0" applyFont="1" applyFill="1" applyBorder="1" applyAlignment="1">
      <alignment horizontal="right"/>
    </xf>
    <xf numFmtId="0" fontId="38" fillId="2" borderId="13" xfId="0" applyFont="1" applyFill="1" applyBorder="1" applyAlignment="1">
      <alignment horizontal="right"/>
    </xf>
    <xf numFmtId="0" fontId="37" fillId="2" borderId="13" xfId="0" applyFont="1" applyFill="1" applyBorder="1" applyAlignment="1">
      <alignment horizontal="right"/>
    </xf>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37" fillId="2" borderId="16" xfId="0" applyFont="1" applyFill="1" applyBorder="1" applyAlignment="1">
      <alignment horizontal="right"/>
    </xf>
    <xf numFmtId="14" fontId="37" fillId="2" borderId="13" xfId="0" applyNumberFormat="1" applyFont="1" applyFill="1" applyBorder="1" applyAlignment="1">
      <alignment horizontal="right"/>
    </xf>
    <xf numFmtId="0" fontId="21" fillId="2" borderId="14" xfId="0" applyFont="1" applyFill="1" applyBorder="1"/>
    <xf numFmtId="0" fontId="36" fillId="2" borderId="0" xfId="0" applyFont="1" applyFill="1"/>
    <xf numFmtId="0" fontId="35" fillId="2" borderId="0" xfId="0" applyFont="1" applyFill="1"/>
    <xf numFmtId="0" fontId="34" fillId="2" borderId="0" xfId="0" applyFont="1" applyFill="1"/>
    <xf numFmtId="0" fontId="33" fillId="2" borderId="0" xfId="0" applyFont="1" applyFill="1"/>
    <xf numFmtId="0" fontId="32" fillId="3" borderId="0" xfId="0" applyFont="1" applyFill="1" applyAlignment="1">
      <alignment wrapText="1"/>
    </xf>
    <xf numFmtId="0" fontId="32" fillId="3" borderId="0" xfId="0" applyFont="1" applyFill="1"/>
    <xf numFmtId="0" fontId="3" fillId="3" borderId="0" xfId="23" applyFont="1" applyFill="1"/>
    <xf numFmtId="0" fontId="3" fillId="3" borderId="0" xfId="23" applyFont="1" applyFill="1" applyAlignment="1">
      <alignment horizontal="left"/>
    </xf>
    <xf numFmtId="0" fontId="30" fillId="3" borderId="0" xfId="25" applyFont="1" applyFill="1" applyAlignment="1">
      <alignment horizontal="center" vertical="center"/>
    </xf>
    <xf numFmtId="0" fontId="31" fillId="3" borderId="0" xfId="25" applyFont="1" applyFill="1" applyAlignment="1">
      <alignment horizontal="left" vertical="top"/>
    </xf>
    <xf numFmtId="0" fontId="30" fillId="3" borderId="0" xfId="25" applyFont="1" applyFill="1"/>
    <xf numFmtId="0" fontId="23" fillId="3" borderId="0" xfId="25" applyFont="1" applyFill="1" applyAlignment="1">
      <alignment horizontal="center" vertical="center"/>
    </xf>
    <xf numFmtId="0" fontId="23" fillId="3" borderId="0" xfId="25" applyFont="1" applyFill="1" applyAlignment="1">
      <alignment vertical="center"/>
    </xf>
    <xf numFmtId="0" fontId="23" fillId="3" borderId="0" xfId="25" applyFont="1" applyFill="1"/>
    <xf numFmtId="0" fontId="0" fillId="0" borderId="0" xfId="0" applyFont="1"/>
    <xf numFmtId="0" fontId="24" fillId="0" borderId="0" xfId="0" applyFont="1" applyAlignment="1">
      <alignment vertical="center"/>
    </xf>
    <xf numFmtId="0" fontId="44" fillId="2" borderId="0" xfId="0" applyFont="1" applyFill="1"/>
    <xf numFmtId="0" fontId="36" fillId="3" borderId="0" xfId="0" applyFont="1" applyFill="1"/>
    <xf numFmtId="0" fontId="36" fillId="3" borderId="0" xfId="0" applyFont="1" applyFill="1" applyAlignment="1">
      <alignment horizontal="left"/>
    </xf>
    <xf numFmtId="0" fontId="44" fillId="0" borderId="0" xfId="0" applyFont="1" applyAlignment="1">
      <alignment vertical="center"/>
    </xf>
    <xf numFmtId="0" fontId="13" fillId="2" borderId="2" xfId="0" applyFont="1" applyFill="1" applyBorder="1"/>
    <xf numFmtId="0" fontId="46" fillId="3" borderId="0" xfId="0" applyFont="1" applyFill="1" applyAlignment="1">
      <alignment horizontal="left"/>
    </xf>
    <xf numFmtId="0" fontId="46"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46" fillId="0" borderId="0" xfId="0" applyFont="1"/>
    <xf numFmtId="0" fontId="3" fillId="3" borderId="14" xfId="25" applyFont="1" applyFill="1" applyBorder="1" applyAlignment="1">
      <alignment horizontal="center" vertical="center" wrapText="1"/>
    </xf>
    <xf numFmtId="0" fontId="47" fillId="0" borderId="13" xfId="19" applyFont="1" applyBorder="1"/>
    <xf numFmtId="0" fontId="47" fillId="0" borderId="16" xfId="19" applyFont="1" applyBorder="1"/>
    <xf numFmtId="49" fontId="3" fillId="3" borderId="14" xfId="25" applyNumberFormat="1" applyFont="1" applyFill="1" applyBorder="1" applyAlignment="1">
      <alignment horizontal="center" vertical="center" wrapText="1"/>
    </xf>
    <xf numFmtId="0" fontId="48" fillId="2" borderId="0" xfId="0" applyFont="1" applyFill="1" applyBorder="1"/>
    <xf numFmtId="0" fontId="49" fillId="2" borderId="0" xfId="0" applyFont="1" applyFill="1"/>
    <xf numFmtId="0" fontId="25" fillId="3" borderId="0" xfId="0" applyFont="1" applyFill="1" applyAlignment="1">
      <alignment wrapText="1"/>
    </xf>
    <xf numFmtId="0" fontId="0" fillId="0" borderId="0" xfId="0" applyAlignment="1">
      <alignment wrapText="1"/>
    </xf>
    <xf numFmtId="14" fontId="7" fillId="2" borderId="19" xfId="0" applyNumberFormat="1" applyFont="1" applyFill="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14" fontId="7" fillId="2" borderId="20" xfId="0" applyNumberFormat="1" applyFont="1" applyFill="1" applyBorder="1" applyAlignment="1">
      <alignment horizontal="center"/>
    </xf>
    <xf numFmtId="14" fontId="7" fillId="2" borderId="21" xfId="0" applyNumberFormat="1" applyFont="1" applyFill="1" applyBorder="1" applyAlignment="1">
      <alignment horizontal="center"/>
    </xf>
    <xf numFmtId="14" fontId="7" fillId="2" borderId="15" xfId="0" applyNumberFormat="1" applyFont="1" applyFill="1" applyBorder="1" applyAlignment="1">
      <alignment horizontal="center"/>
    </xf>
    <xf numFmtId="14" fontId="7" fillId="2" borderId="4" xfId="0" applyNumberFormat="1" applyFont="1" applyFill="1" applyBorder="1" applyAlignment="1">
      <alignment horizontal="center"/>
    </xf>
    <xf numFmtId="14" fontId="7" fillId="2" borderId="5" xfId="0" applyNumberFormat="1" applyFont="1" applyFill="1" applyBorder="1" applyAlignment="1">
      <alignment horizontal="center"/>
    </xf>
    <xf numFmtId="14" fontId="7"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printerSettings" Target="../printerSettings/printerSettings2.bin"/><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44" customWidth="1"/>
    <col min="2" max="1025" width="10" style="44" customWidth="1"/>
    <col min="1026" max="16384" width="8" style="49"/>
  </cols>
  <sheetData>
    <row r="1" spans="1:1025" s="61" customFormat="1" ht="18.75" x14ac:dyDescent="0.3">
      <c r="A1" s="60" t="s">
        <v>23</v>
      </c>
    </row>
    <row r="3" spans="1:1025" s="65" customFormat="1" x14ac:dyDescent="0.25">
      <c r="A3" s="85" t="s">
        <v>85</v>
      </c>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c r="RB3" s="48"/>
      <c r="RC3" s="48"/>
      <c r="RD3" s="48"/>
      <c r="RE3" s="48"/>
      <c r="RF3" s="48"/>
      <c r="RG3" s="48"/>
      <c r="RH3" s="48"/>
      <c r="RI3" s="48"/>
      <c r="RJ3" s="48"/>
      <c r="RK3" s="48"/>
      <c r="RL3" s="48"/>
      <c r="RM3" s="48"/>
      <c r="RN3" s="48"/>
      <c r="RO3" s="48"/>
      <c r="RP3" s="48"/>
      <c r="RQ3" s="48"/>
      <c r="RR3" s="48"/>
      <c r="RS3" s="48"/>
      <c r="RT3" s="48"/>
      <c r="RU3" s="48"/>
      <c r="RV3" s="48"/>
      <c r="RW3" s="48"/>
      <c r="RX3" s="48"/>
      <c r="RY3" s="48"/>
      <c r="RZ3" s="48"/>
      <c r="SA3" s="48"/>
      <c r="SB3" s="48"/>
      <c r="SC3" s="48"/>
      <c r="SD3" s="48"/>
      <c r="SE3" s="48"/>
      <c r="SF3" s="48"/>
      <c r="SG3" s="48"/>
      <c r="SH3" s="48"/>
      <c r="SI3" s="48"/>
      <c r="SJ3" s="48"/>
      <c r="SK3" s="48"/>
      <c r="SL3" s="48"/>
      <c r="SM3" s="48"/>
      <c r="SN3" s="48"/>
      <c r="SO3" s="48"/>
      <c r="SP3" s="48"/>
      <c r="SQ3" s="48"/>
      <c r="SR3" s="48"/>
      <c r="SS3" s="48"/>
      <c r="ST3" s="48"/>
      <c r="SU3" s="48"/>
      <c r="SV3" s="48"/>
      <c r="SW3" s="48"/>
      <c r="SX3" s="48"/>
      <c r="SY3" s="48"/>
      <c r="SZ3" s="48"/>
      <c r="TA3" s="48"/>
      <c r="TB3" s="48"/>
      <c r="TC3" s="48"/>
      <c r="TD3" s="48"/>
      <c r="TE3" s="48"/>
      <c r="TF3" s="48"/>
      <c r="TG3" s="48"/>
      <c r="TH3" s="48"/>
      <c r="TI3" s="48"/>
      <c r="TJ3" s="48"/>
      <c r="TK3" s="48"/>
      <c r="TL3" s="48"/>
      <c r="TM3" s="48"/>
      <c r="TN3" s="48"/>
      <c r="TO3" s="48"/>
      <c r="TP3" s="48"/>
      <c r="TQ3" s="48"/>
      <c r="TR3" s="48"/>
      <c r="TS3" s="48"/>
      <c r="TT3" s="48"/>
      <c r="TU3" s="48"/>
      <c r="TV3" s="48"/>
      <c r="TW3" s="48"/>
      <c r="TX3" s="48"/>
      <c r="TY3" s="48"/>
      <c r="TZ3" s="48"/>
      <c r="UA3" s="48"/>
      <c r="UB3" s="48"/>
      <c r="UC3" s="48"/>
      <c r="UD3" s="48"/>
      <c r="UE3" s="48"/>
      <c r="UF3" s="48"/>
      <c r="UG3" s="48"/>
      <c r="UH3" s="48"/>
      <c r="UI3" s="48"/>
      <c r="UJ3" s="48"/>
      <c r="UK3" s="48"/>
      <c r="UL3" s="48"/>
      <c r="UM3" s="48"/>
      <c r="UN3" s="48"/>
      <c r="UO3" s="48"/>
      <c r="UP3" s="48"/>
      <c r="UQ3" s="48"/>
      <c r="UR3" s="48"/>
      <c r="US3" s="48"/>
      <c r="UT3" s="48"/>
      <c r="UU3" s="48"/>
      <c r="UV3" s="48"/>
      <c r="UW3" s="48"/>
      <c r="UX3" s="48"/>
      <c r="UY3" s="48"/>
      <c r="UZ3" s="48"/>
      <c r="VA3" s="48"/>
      <c r="VB3" s="48"/>
      <c r="VC3" s="48"/>
      <c r="VD3" s="48"/>
      <c r="VE3" s="48"/>
      <c r="VF3" s="48"/>
      <c r="VG3" s="48"/>
      <c r="VH3" s="48"/>
      <c r="VI3" s="48"/>
      <c r="VJ3" s="48"/>
      <c r="VK3" s="48"/>
      <c r="VL3" s="48"/>
      <c r="VM3" s="48"/>
      <c r="VN3" s="48"/>
      <c r="VO3" s="48"/>
      <c r="VP3" s="48"/>
      <c r="VQ3" s="48"/>
      <c r="VR3" s="48"/>
      <c r="VS3" s="48"/>
      <c r="VT3" s="48"/>
      <c r="VU3" s="48"/>
      <c r="VV3" s="48"/>
      <c r="VW3" s="48"/>
      <c r="VX3" s="48"/>
      <c r="VY3" s="48"/>
      <c r="VZ3" s="48"/>
      <c r="WA3" s="48"/>
      <c r="WB3" s="48"/>
      <c r="WC3" s="48"/>
      <c r="WD3" s="48"/>
      <c r="WE3" s="48"/>
      <c r="WF3" s="48"/>
      <c r="WG3" s="48"/>
      <c r="WH3" s="48"/>
      <c r="WI3" s="48"/>
      <c r="WJ3" s="48"/>
      <c r="WK3" s="48"/>
      <c r="WL3" s="48"/>
      <c r="WM3" s="48"/>
      <c r="WN3" s="48"/>
      <c r="WO3" s="48"/>
      <c r="WP3" s="48"/>
      <c r="WQ3" s="48"/>
      <c r="WR3" s="48"/>
      <c r="WS3" s="48"/>
      <c r="WT3" s="48"/>
      <c r="WU3" s="48"/>
      <c r="WV3" s="48"/>
      <c r="WW3" s="48"/>
      <c r="WX3" s="48"/>
      <c r="WY3" s="48"/>
      <c r="WZ3" s="48"/>
      <c r="XA3" s="48"/>
      <c r="XB3" s="48"/>
      <c r="XC3" s="48"/>
      <c r="XD3" s="48"/>
      <c r="XE3" s="48"/>
      <c r="XF3" s="48"/>
      <c r="XG3" s="48"/>
      <c r="XH3" s="48"/>
      <c r="XI3" s="48"/>
      <c r="XJ3" s="48"/>
      <c r="XK3" s="48"/>
      <c r="XL3" s="48"/>
      <c r="XM3" s="48"/>
      <c r="XN3" s="48"/>
      <c r="XO3" s="48"/>
      <c r="XP3" s="48"/>
      <c r="XQ3" s="48"/>
      <c r="XR3" s="48"/>
      <c r="XS3" s="48"/>
      <c r="XT3" s="48"/>
      <c r="XU3" s="48"/>
      <c r="XV3" s="48"/>
      <c r="XW3" s="48"/>
      <c r="XX3" s="48"/>
      <c r="XY3" s="48"/>
      <c r="XZ3" s="48"/>
      <c r="YA3" s="48"/>
      <c r="YB3" s="48"/>
      <c r="YC3" s="48"/>
      <c r="YD3" s="48"/>
      <c r="YE3" s="48"/>
      <c r="YF3" s="48"/>
      <c r="YG3" s="48"/>
      <c r="YH3" s="48"/>
      <c r="YI3" s="48"/>
      <c r="YJ3" s="48"/>
      <c r="YK3" s="48"/>
      <c r="YL3" s="48"/>
      <c r="YM3" s="48"/>
      <c r="YN3" s="48"/>
      <c r="YO3" s="48"/>
      <c r="YP3" s="48"/>
      <c r="YQ3" s="48"/>
      <c r="YR3" s="48"/>
      <c r="YS3" s="48"/>
      <c r="YT3" s="48"/>
      <c r="YU3" s="48"/>
      <c r="YV3" s="48"/>
      <c r="YW3" s="48"/>
      <c r="YX3" s="48"/>
      <c r="YY3" s="48"/>
      <c r="YZ3" s="48"/>
      <c r="ZA3" s="48"/>
      <c r="ZB3" s="48"/>
      <c r="ZC3" s="48"/>
      <c r="ZD3" s="48"/>
      <c r="ZE3" s="48"/>
      <c r="ZF3" s="48"/>
      <c r="ZG3" s="48"/>
      <c r="ZH3" s="48"/>
      <c r="ZI3" s="48"/>
      <c r="ZJ3" s="48"/>
      <c r="ZK3" s="48"/>
      <c r="ZL3" s="48"/>
      <c r="ZM3" s="48"/>
      <c r="ZN3" s="48"/>
      <c r="ZO3" s="48"/>
      <c r="ZP3" s="48"/>
      <c r="ZQ3" s="48"/>
      <c r="ZR3" s="48"/>
      <c r="ZS3" s="48"/>
      <c r="ZT3" s="48"/>
      <c r="ZU3" s="48"/>
      <c r="ZV3" s="48"/>
      <c r="ZW3" s="48"/>
      <c r="ZX3" s="48"/>
      <c r="ZY3" s="48"/>
      <c r="ZZ3" s="48"/>
      <c r="AAA3" s="48"/>
      <c r="AAB3" s="48"/>
      <c r="AAC3" s="48"/>
      <c r="AAD3" s="48"/>
      <c r="AAE3" s="48"/>
      <c r="AAF3" s="48"/>
      <c r="AAG3" s="48"/>
      <c r="AAH3" s="48"/>
      <c r="AAI3" s="48"/>
      <c r="AAJ3" s="48"/>
      <c r="AAK3" s="48"/>
      <c r="AAL3" s="48"/>
      <c r="AAM3" s="48"/>
      <c r="AAN3" s="48"/>
      <c r="AAO3" s="48"/>
      <c r="AAP3" s="48"/>
      <c r="AAQ3" s="48"/>
      <c r="AAR3" s="48"/>
      <c r="AAS3" s="48"/>
      <c r="AAT3" s="48"/>
      <c r="AAU3" s="48"/>
      <c r="AAV3" s="48"/>
      <c r="AAW3" s="48"/>
      <c r="AAX3" s="48"/>
      <c r="AAY3" s="48"/>
      <c r="AAZ3" s="48"/>
      <c r="ABA3" s="48"/>
      <c r="ABB3" s="48"/>
      <c r="ABC3" s="48"/>
      <c r="ABD3" s="48"/>
      <c r="ABE3" s="48"/>
      <c r="ABF3" s="48"/>
      <c r="ABG3" s="48"/>
      <c r="ABH3" s="48"/>
      <c r="ABI3" s="48"/>
      <c r="ABJ3" s="48"/>
      <c r="ABK3" s="48"/>
      <c r="ABL3" s="48"/>
      <c r="ABM3" s="48"/>
      <c r="ABN3" s="48"/>
      <c r="ABO3" s="48"/>
      <c r="ABP3" s="48"/>
      <c r="ABQ3" s="48"/>
      <c r="ABR3" s="48"/>
      <c r="ABS3" s="48"/>
      <c r="ABT3" s="48"/>
      <c r="ABU3" s="48"/>
      <c r="ABV3" s="48"/>
      <c r="ABW3" s="48"/>
      <c r="ABX3" s="48"/>
      <c r="ABY3" s="48"/>
      <c r="ABZ3" s="48"/>
      <c r="ACA3" s="48"/>
      <c r="ACB3" s="48"/>
      <c r="ACC3" s="48"/>
      <c r="ACD3" s="48"/>
      <c r="ACE3" s="48"/>
      <c r="ACF3" s="48"/>
      <c r="ACG3" s="48"/>
      <c r="ACH3" s="48"/>
      <c r="ACI3" s="48"/>
      <c r="ACJ3" s="48"/>
      <c r="ACK3" s="48"/>
      <c r="ACL3" s="48"/>
      <c r="ACM3" s="48"/>
      <c r="ACN3" s="48"/>
      <c r="ACO3" s="48"/>
      <c r="ACP3" s="48"/>
      <c r="ACQ3" s="48"/>
      <c r="ACR3" s="48"/>
      <c r="ACS3" s="48"/>
      <c r="ACT3" s="48"/>
      <c r="ACU3" s="48"/>
      <c r="ACV3" s="48"/>
      <c r="ACW3" s="48"/>
      <c r="ACX3" s="48"/>
      <c r="ACY3" s="48"/>
      <c r="ACZ3" s="48"/>
      <c r="ADA3" s="48"/>
      <c r="ADB3" s="48"/>
      <c r="ADC3" s="48"/>
      <c r="ADD3" s="48"/>
      <c r="ADE3" s="48"/>
      <c r="ADF3" s="48"/>
      <c r="ADG3" s="48"/>
      <c r="ADH3" s="48"/>
      <c r="ADI3" s="48"/>
      <c r="ADJ3" s="48"/>
      <c r="ADK3" s="48"/>
      <c r="ADL3" s="48"/>
      <c r="ADM3" s="48"/>
      <c r="ADN3" s="48"/>
      <c r="ADO3" s="48"/>
      <c r="ADP3" s="48"/>
      <c r="ADQ3" s="48"/>
      <c r="ADR3" s="48"/>
      <c r="ADS3" s="48"/>
      <c r="ADT3" s="48"/>
      <c r="ADU3" s="48"/>
      <c r="ADV3" s="48"/>
      <c r="ADW3" s="48"/>
      <c r="ADX3" s="48"/>
      <c r="ADY3" s="48"/>
      <c r="ADZ3" s="48"/>
      <c r="AEA3" s="48"/>
      <c r="AEB3" s="48"/>
      <c r="AEC3" s="48"/>
      <c r="AED3" s="48"/>
      <c r="AEE3" s="48"/>
      <c r="AEF3" s="48"/>
      <c r="AEG3" s="48"/>
      <c r="AEH3" s="48"/>
      <c r="AEI3" s="48"/>
      <c r="AEJ3" s="48"/>
      <c r="AEK3" s="48"/>
      <c r="AEL3" s="48"/>
      <c r="AEM3" s="48"/>
      <c r="AEN3" s="48"/>
      <c r="AEO3" s="48"/>
      <c r="AEP3" s="48"/>
      <c r="AEQ3" s="48"/>
      <c r="AER3" s="48"/>
      <c r="AES3" s="48"/>
      <c r="AET3" s="48"/>
      <c r="AEU3" s="48"/>
      <c r="AEV3" s="48"/>
      <c r="AEW3" s="48"/>
      <c r="AEX3" s="48"/>
      <c r="AEY3" s="48"/>
      <c r="AEZ3" s="48"/>
      <c r="AFA3" s="48"/>
      <c r="AFB3" s="48"/>
      <c r="AFC3" s="48"/>
      <c r="AFD3" s="48"/>
      <c r="AFE3" s="48"/>
      <c r="AFF3" s="48"/>
      <c r="AFG3" s="48"/>
      <c r="AFH3" s="48"/>
      <c r="AFI3" s="48"/>
      <c r="AFJ3" s="48"/>
      <c r="AFK3" s="48"/>
      <c r="AFL3" s="48"/>
      <c r="AFM3" s="48"/>
      <c r="AFN3" s="48"/>
      <c r="AFO3" s="48"/>
      <c r="AFP3" s="48"/>
      <c r="AFQ3" s="48"/>
      <c r="AFR3" s="48"/>
      <c r="AFS3" s="48"/>
      <c r="AFT3" s="48"/>
      <c r="AFU3" s="48"/>
      <c r="AFV3" s="48"/>
      <c r="AFW3" s="48"/>
      <c r="AFX3" s="48"/>
      <c r="AFY3" s="48"/>
      <c r="AFZ3" s="48"/>
      <c r="AGA3" s="48"/>
      <c r="AGB3" s="48"/>
      <c r="AGC3" s="48"/>
      <c r="AGD3" s="48"/>
      <c r="AGE3" s="48"/>
      <c r="AGF3" s="48"/>
      <c r="AGG3" s="48"/>
      <c r="AGH3" s="48"/>
      <c r="AGI3" s="48"/>
      <c r="AGJ3" s="48"/>
      <c r="AGK3" s="48"/>
      <c r="AGL3" s="48"/>
      <c r="AGM3" s="48"/>
      <c r="AGN3" s="48"/>
      <c r="AGO3" s="48"/>
      <c r="AGP3" s="48"/>
      <c r="AGQ3" s="48"/>
      <c r="AGR3" s="48"/>
      <c r="AGS3" s="48"/>
      <c r="AGT3" s="48"/>
      <c r="AGU3" s="48"/>
      <c r="AGV3" s="48"/>
      <c r="AGW3" s="48"/>
      <c r="AGX3" s="48"/>
      <c r="AGY3" s="48"/>
      <c r="AGZ3" s="48"/>
      <c r="AHA3" s="48"/>
      <c r="AHB3" s="48"/>
      <c r="AHC3" s="48"/>
      <c r="AHD3" s="48"/>
      <c r="AHE3" s="48"/>
      <c r="AHF3" s="48"/>
      <c r="AHG3" s="48"/>
      <c r="AHH3" s="48"/>
      <c r="AHI3" s="48"/>
      <c r="AHJ3" s="48"/>
      <c r="AHK3" s="48"/>
      <c r="AHL3" s="48"/>
      <c r="AHM3" s="48"/>
      <c r="AHN3" s="48"/>
      <c r="AHO3" s="48"/>
      <c r="AHP3" s="48"/>
      <c r="AHQ3" s="48"/>
      <c r="AHR3" s="48"/>
      <c r="AHS3" s="48"/>
      <c r="AHT3" s="48"/>
      <c r="AHU3" s="48"/>
      <c r="AHV3" s="48"/>
      <c r="AHW3" s="48"/>
      <c r="AHX3" s="48"/>
      <c r="AHY3" s="48"/>
      <c r="AHZ3" s="48"/>
      <c r="AIA3" s="48"/>
      <c r="AIB3" s="48"/>
      <c r="AIC3" s="48"/>
      <c r="AID3" s="48"/>
      <c r="AIE3" s="48"/>
      <c r="AIF3" s="48"/>
      <c r="AIG3" s="48"/>
      <c r="AIH3" s="48"/>
      <c r="AII3" s="48"/>
      <c r="AIJ3" s="48"/>
      <c r="AIK3" s="48"/>
      <c r="AIL3" s="48"/>
      <c r="AIM3" s="48"/>
      <c r="AIN3" s="48"/>
      <c r="AIO3" s="48"/>
      <c r="AIP3" s="48"/>
      <c r="AIQ3" s="48"/>
      <c r="AIR3" s="48"/>
      <c r="AIS3" s="48"/>
      <c r="AIT3" s="48"/>
      <c r="AIU3" s="48"/>
      <c r="AIV3" s="48"/>
      <c r="AIW3" s="48"/>
      <c r="AIX3" s="48"/>
      <c r="AIY3" s="48"/>
      <c r="AIZ3" s="48"/>
      <c r="AJA3" s="48"/>
      <c r="AJB3" s="48"/>
      <c r="AJC3" s="48"/>
      <c r="AJD3" s="48"/>
      <c r="AJE3" s="48"/>
      <c r="AJF3" s="48"/>
      <c r="AJG3" s="48"/>
      <c r="AJH3" s="48"/>
      <c r="AJI3" s="48"/>
      <c r="AJJ3" s="48"/>
      <c r="AJK3" s="48"/>
      <c r="AJL3" s="48"/>
      <c r="AJM3" s="48"/>
      <c r="AJN3" s="48"/>
      <c r="AJO3" s="48"/>
      <c r="AJP3" s="48"/>
      <c r="AJQ3" s="48"/>
      <c r="AJR3" s="48"/>
      <c r="AJS3" s="48"/>
      <c r="AJT3" s="48"/>
      <c r="AJU3" s="48"/>
      <c r="AJV3" s="48"/>
      <c r="AJW3" s="48"/>
      <c r="AJX3" s="48"/>
      <c r="AJY3" s="48"/>
      <c r="AJZ3" s="48"/>
      <c r="AKA3" s="48"/>
      <c r="AKB3" s="48"/>
      <c r="AKC3" s="48"/>
      <c r="AKD3" s="48"/>
      <c r="AKE3" s="48"/>
      <c r="AKF3" s="48"/>
      <c r="AKG3" s="48"/>
      <c r="AKH3" s="48"/>
      <c r="AKI3" s="48"/>
      <c r="AKJ3" s="48"/>
      <c r="AKK3" s="48"/>
      <c r="AKL3" s="48"/>
      <c r="AKM3" s="48"/>
      <c r="AKN3" s="48"/>
      <c r="AKO3" s="48"/>
      <c r="AKP3" s="48"/>
      <c r="AKQ3" s="4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c r="AMK3" s="48"/>
    </row>
    <row r="4" spans="1:1025" s="65" customFormat="1" x14ac:dyDescent="0.25">
      <c r="A4" s="66" t="s">
        <v>8</v>
      </c>
      <c r="B4" s="123" t="s">
        <v>72</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48"/>
      <c r="ADE4" s="48"/>
      <c r="ADF4" s="48"/>
      <c r="ADG4" s="48"/>
      <c r="ADH4" s="48"/>
      <c r="ADI4" s="48"/>
      <c r="ADJ4" s="48"/>
      <c r="ADK4" s="48"/>
      <c r="ADL4" s="48"/>
      <c r="ADM4" s="48"/>
      <c r="ADN4" s="48"/>
      <c r="ADO4" s="48"/>
      <c r="ADP4" s="48"/>
      <c r="ADQ4" s="48"/>
      <c r="ADR4" s="48"/>
      <c r="ADS4" s="48"/>
      <c r="ADT4" s="48"/>
      <c r="ADU4" s="48"/>
      <c r="ADV4" s="48"/>
      <c r="ADW4" s="48"/>
      <c r="ADX4" s="48"/>
      <c r="ADY4" s="48"/>
      <c r="ADZ4" s="48"/>
      <c r="AEA4" s="48"/>
      <c r="AEB4" s="48"/>
      <c r="AEC4" s="48"/>
      <c r="AED4" s="48"/>
      <c r="AEE4" s="48"/>
      <c r="AEF4" s="48"/>
      <c r="AEG4" s="48"/>
      <c r="AEH4" s="48"/>
      <c r="AEI4" s="48"/>
      <c r="AEJ4" s="48"/>
      <c r="AEK4" s="48"/>
      <c r="AEL4" s="48"/>
      <c r="AEM4" s="48"/>
      <c r="AEN4" s="48"/>
      <c r="AEO4" s="48"/>
      <c r="AEP4" s="48"/>
      <c r="AEQ4" s="48"/>
      <c r="AER4" s="48"/>
      <c r="AES4" s="48"/>
      <c r="AET4" s="48"/>
      <c r="AEU4" s="48"/>
      <c r="AEV4" s="48"/>
      <c r="AEW4" s="48"/>
      <c r="AEX4" s="48"/>
      <c r="AEY4" s="48"/>
      <c r="AEZ4" s="48"/>
      <c r="AFA4" s="48"/>
      <c r="AFB4" s="48"/>
      <c r="AFC4" s="48"/>
      <c r="AFD4" s="48"/>
      <c r="AFE4" s="48"/>
      <c r="AFF4" s="48"/>
      <c r="AFG4" s="48"/>
      <c r="AFH4" s="48"/>
      <c r="AFI4" s="48"/>
      <c r="AFJ4" s="48"/>
      <c r="AFK4" s="48"/>
      <c r="AFL4" s="48"/>
      <c r="AFM4" s="48"/>
      <c r="AFN4" s="48"/>
      <c r="AFO4" s="48"/>
      <c r="AFP4" s="48"/>
      <c r="AFQ4" s="48"/>
      <c r="AFR4" s="48"/>
      <c r="AFS4" s="48"/>
      <c r="AFT4" s="48"/>
      <c r="AFU4" s="48"/>
      <c r="AFV4" s="48"/>
      <c r="AFW4" s="48"/>
      <c r="AFX4" s="48"/>
      <c r="AFY4" s="48"/>
      <c r="AFZ4" s="48"/>
      <c r="AGA4" s="48"/>
      <c r="AGB4" s="48"/>
      <c r="AGC4" s="48"/>
      <c r="AGD4" s="48"/>
      <c r="AGE4" s="48"/>
      <c r="AGF4" s="48"/>
      <c r="AGG4" s="48"/>
      <c r="AGH4" s="48"/>
      <c r="AGI4" s="48"/>
      <c r="AGJ4" s="48"/>
      <c r="AGK4" s="48"/>
      <c r="AGL4" s="48"/>
      <c r="AGM4" s="48"/>
      <c r="AGN4" s="48"/>
      <c r="AGO4" s="48"/>
      <c r="AGP4" s="48"/>
      <c r="AGQ4" s="48"/>
      <c r="AGR4" s="48"/>
      <c r="AGS4" s="48"/>
      <c r="AGT4" s="48"/>
      <c r="AGU4" s="48"/>
      <c r="AGV4" s="48"/>
      <c r="AGW4" s="48"/>
      <c r="AGX4" s="48"/>
      <c r="AGY4" s="48"/>
      <c r="AGZ4" s="48"/>
      <c r="AHA4" s="48"/>
      <c r="AHB4" s="48"/>
      <c r="AHC4" s="48"/>
      <c r="AHD4" s="48"/>
      <c r="AHE4" s="48"/>
      <c r="AHF4" s="48"/>
      <c r="AHG4" s="48"/>
      <c r="AHH4" s="48"/>
      <c r="AHI4" s="48"/>
      <c r="AHJ4" s="48"/>
      <c r="AHK4" s="48"/>
      <c r="AHL4" s="48"/>
      <c r="AHM4" s="48"/>
      <c r="AHN4" s="48"/>
      <c r="AHO4" s="48"/>
      <c r="AHP4" s="48"/>
      <c r="AHQ4" s="48"/>
      <c r="AHR4" s="48"/>
      <c r="AHS4" s="48"/>
      <c r="AHT4" s="48"/>
      <c r="AHU4" s="48"/>
      <c r="AHV4" s="48"/>
      <c r="AHW4" s="48"/>
      <c r="AHX4" s="48"/>
      <c r="AHY4" s="48"/>
      <c r="AHZ4" s="48"/>
      <c r="AIA4" s="48"/>
      <c r="AIB4" s="48"/>
      <c r="AIC4" s="48"/>
      <c r="AID4" s="48"/>
      <c r="AIE4" s="48"/>
      <c r="AIF4" s="48"/>
      <c r="AIG4" s="48"/>
      <c r="AIH4" s="48"/>
      <c r="AII4" s="48"/>
      <c r="AIJ4" s="48"/>
      <c r="AIK4" s="48"/>
      <c r="AIL4" s="48"/>
      <c r="AIM4" s="48"/>
      <c r="AIN4" s="48"/>
      <c r="AIO4" s="48"/>
      <c r="AIP4" s="48"/>
      <c r="AIQ4" s="48"/>
      <c r="AIR4" s="48"/>
      <c r="AIS4" s="48"/>
      <c r="AIT4" s="48"/>
      <c r="AIU4" s="48"/>
      <c r="AIV4" s="48"/>
      <c r="AIW4" s="48"/>
      <c r="AIX4" s="48"/>
      <c r="AIY4" s="48"/>
      <c r="AIZ4" s="48"/>
      <c r="AJA4" s="48"/>
      <c r="AJB4" s="48"/>
      <c r="AJC4" s="48"/>
      <c r="AJD4" s="48"/>
      <c r="AJE4" s="48"/>
      <c r="AJF4" s="48"/>
      <c r="AJG4" s="48"/>
      <c r="AJH4" s="48"/>
      <c r="AJI4" s="48"/>
      <c r="AJJ4" s="48"/>
      <c r="AJK4" s="48"/>
      <c r="AJL4" s="48"/>
      <c r="AJM4" s="48"/>
      <c r="AJN4" s="48"/>
      <c r="AJO4" s="48"/>
      <c r="AJP4" s="48"/>
      <c r="AJQ4" s="48"/>
      <c r="AJR4" s="48"/>
      <c r="AJS4" s="48"/>
      <c r="AJT4" s="48"/>
      <c r="AJU4" s="48"/>
      <c r="AJV4" s="48"/>
      <c r="AJW4" s="48"/>
      <c r="AJX4" s="48"/>
      <c r="AJY4" s="48"/>
      <c r="AJZ4" s="48"/>
      <c r="AKA4" s="48"/>
      <c r="AKB4" s="48"/>
      <c r="AKC4" s="48"/>
      <c r="AKD4" s="48"/>
      <c r="AKE4" s="48"/>
      <c r="AKF4" s="48"/>
      <c r="AKG4" s="48"/>
      <c r="AKH4" s="48"/>
      <c r="AKI4" s="48"/>
      <c r="AKJ4" s="48"/>
      <c r="AKK4" s="48"/>
      <c r="AKL4" s="48"/>
      <c r="AKM4" s="48"/>
      <c r="AKN4" s="48"/>
      <c r="AKO4" s="48"/>
      <c r="AKP4" s="48"/>
      <c r="AKQ4" s="48"/>
      <c r="AKR4" s="48"/>
      <c r="AKS4" s="48"/>
      <c r="AKT4" s="48"/>
      <c r="AKU4" s="48"/>
      <c r="AKV4" s="48"/>
      <c r="AKW4" s="48"/>
      <c r="AKX4" s="48"/>
      <c r="AKY4" s="48"/>
      <c r="AKZ4" s="48"/>
      <c r="ALA4" s="48"/>
      <c r="ALB4" s="48"/>
      <c r="ALC4" s="48"/>
      <c r="ALD4" s="48"/>
      <c r="ALE4" s="48"/>
      <c r="ALF4" s="48"/>
      <c r="ALG4" s="48"/>
      <c r="ALH4" s="48"/>
      <c r="ALI4" s="48"/>
      <c r="ALJ4" s="48"/>
      <c r="ALK4" s="48"/>
      <c r="ALL4" s="48"/>
      <c r="ALM4" s="48"/>
      <c r="ALN4" s="48"/>
      <c r="ALO4" s="48"/>
      <c r="ALP4" s="48"/>
      <c r="ALQ4" s="48"/>
      <c r="ALR4" s="48"/>
      <c r="ALS4" s="48"/>
      <c r="ALT4" s="48"/>
      <c r="ALU4" s="48"/>
      <c r="ALV4" s="48"/>
      <c r="ALW4" s="48"/>
      <c r="ALX4" s="48"/>
      <c r="ALY4" s="48"/>
      <c r="ALZ4" s="48"/>
      <c r="AMA4" s="48"/>
      <c r="AMB4" s="48"/>
      <c r="AMC4" s="48"/>
      <c r="AMD4" s="48"/>
      <c r="AME4" s="48"/>
      <c r="AMF4" s="48"/>
      <c r="AMG4" s="48"/>
      <c r="AMH4" s="48"/>
      <c r="AMI4" s="48"/>
      <c r="AMJ4" s="48"/>
      <c r="AMK4" s="48"/>
    </row>
    <row r="5" spans="1:1025" s="65" customFormat="1" ht="32.1" customHeight="1" x14ac:dyDescent="0.25">
      <c r="A5" s="67" t="s">
        <v>7</v>
      </c>
      <c r="B5" s="147" t="s">
        <v>73</v>
      </c>
      <c r="C5" s="148"/>
      <c r="D5" s="148"/>
      <c r="E5" s="148"/>
      <c r="F5" s="148"/>
      <c r="G5" s="148"/>
      <c r="H5" s="148"/>
      <c r="I5" s="148"/>
      <c r="J5" s="148"/>
      <c r="K5" s="148"/>
      <c r="L5" s="148"/>
      <c r="M5" s="1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c r="AMK5" s="48"/>
    </row>
    <row r="6" spans="1:1025" s="65" customFormat="1" x14ac:dyDescent="0.25">
      <c r="A6" s="48" t="s">
        <v>56</v>
      </c>
      <c r="B6" s="65" t="s">
        <v>74</v>
      </c>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c r="AMJ6" s="48"/>
      <c r="AMK6" s="48"/>
    </row>
    <row r="7" spans="1:1025" s="65" customFormat="1" ht="30.95" customHeight="1" x14ac:dyDescent="0.25">
      <c r="B7" s="147" t="s">
        <v>55</v>
      </c>
      <c r="C7" s="148"/>
      <c r="D7" s="148"/>
      <c r="E7" s="148"/>
      <c r="F7" s="148"/>
      <c r="G7" s="148"/>
      <c r="H7" s="148"/>
      <c r="I7" s="148"/>
      <c r="J7" s="148"/>
      <c r="K7" s="148"/>
      <c r="L7" s="148"/>
      <c r="M7" s="1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c r="AMJ7" s="48"/>
      <c r="AMK7" s="48"/>
    </row>
    <row r="8" spans="1:1025" x14ac:dyDescent="0.25">
      <c r="A8" s="62"/>
    </row>
    <row r="9" spans="1:1025" x14ac:dyDescent="0.25">
      <c r="A9" s="63"/>
      <c r="B9" s="64"/>
    </row>
    <row r="10" spans="1:1025" x14ac:dyDescent="0.25">
      <c r="A10" s="85" t="s">
        <v>64</v>
      </c>
    </row>
    <row r="11" spans="1:1025" x14ac:dyDescent="0.25">
      <c r="A11" s="66" t="s">
        <v>8</v>
      </c>
      <c r="B11" s="48" t="s">
        <v>69</v>
      </c>
    </row>
    <row r="12" spans="1:1025" x14ac:dyDescent="0.25">
      <c r="A12" s="67" t="s">
        <v>7</v>
      </c>
      <c r="B12" s="121" t="s">
        <v>71</v>
      </c>
    </row>
    <row r="13" spans="1:1025" x14ac:dyDescent="0.25">
      <c r="B13" s="48" t="s">
        <v>70</v>
      </c>
    </row>
    <row r="14" spans="1:1025" x14ac:dyDescent="0.25">
      <c r="A14" s="49" t="s">
        <v>56</v>
      </c>
      <c r="B14" s="122" t="s">
        <v>63</v>
      </c>
    </row>
    <row r="15" spans="1:1025" x14ac:dyDescent="0.25">
      <c r="B15" s="124"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66"/>
  <sheetViews>
    <sheetView tabSelected="1" zoomScale="90" zoomScaleNormal="90" zoomScalePageLayoutView="70" workbookViewId="0">
      <pane xSplit="1" ySplit="8" topLeftCell="B21" activePane="bottomRight" state="frozen"/>
      <selection pane="topRight" activeCell="B1" sqref="B1"/>
      <selection pane="bottomLeft" activeCell="A9" sqref="A9"/>
      <selection pane="bottomRight" activeCell="K39" sqref="K39"/>
    </sheetView>
  </sheetViews>
  <sheetFormatPr baseColWidth="10" defaultColWidth="10.875" defaultRowHeight="15.75" x14ac:dyDescent="0.25"/>
  <cols>
    <col min="1" max="1" width="11.5" style="92" customWidth="1"/>
    <col min="2" max="2" width="10.875" style="92"/>
    <col min="3" max="7" width="10.875" style="45"/>
    <col min="8" max="28" width="9.5" style="45" customWidth="1"/>
    <col min="29" max="16384" width="10.875" style="45"/>
  </cols>
  <sheetData>
    <row r="1" spans="1:168" s="1" customFormat="1" ht="18.75" x14ac:dyDescent="0.3">
      <c r="A1" s="111" t="s">
        <v>24</v>
      </c>
      <c r="B1" s="110"/>
    </row>
    <row r="2" spans="1:168" s="1" customFormat="1" ht="18.75" x14ac:dyDescent="0.3">
      <c r="A2" s="66" t="s">
        <v>8</v>
      </c>
      <c r="B2" s="127" t="s">
        <v>86</v>
      </c>
    </row>
    <row r="3" spans="1:168" s="2" customFormat="1" ht="12.75" x14ac:dyDescent="0.2">
      <c r="A3" s="109" t="s">
        <v>0</v>
      </c>
      <c r="B3" s="108"/>
    </row>
    <row r="4" spans="1:168" s="2" customFormat="1" ht="12.75" x14ac:dyDescent="0.2">
      <c r="A4" s="108"/>
      <c r="B4" s="108"/>
    </row>
    <row r="5" spans="1:168" s="2" customFormat="1" ht="12.75" x14ac:dyDescent="0.2">
      <c r="A5" s="108"/>
      <c r="B5" s="108"/>
    </row>
    <row r="6" spans="1:168" s="4" customFormat="1" ht="12.75" x14ac:dyDescent="0.2">
      <c r="A6" s="107"/>
      <c r="B6" s="91"/>
      <c r="C6" s="5"/>
      <c r="D6" s="5"/>
      <c r="E6" s="5"/>
      <c r="F6" s="5"/>
      <c r="G6" s="6"/>
      <c r="H6" s="128" t="s">
        <v>104</v>
      </c>
      <c r="I6" s="5"/>
      <c r="J6" s="5"/>
      <c r="K6" s="5"/>
      <c r="L6" s="5"/>
      <c r="M6" s="5"/>
      <c r="N6" s="5"/>
      <c r="O6" s="128"/>
      <c r="P6" s="5"/>
      <c r="Q6" s="5"/>
      <c r="R6" s="5"/>
      <c r="S6" s="5"/>
      <c r="T6" s="5"/>
      <c r="U6" s="5"/>
      <c r="V6" s="128"/>
      <c r="W6" s="5"/>
      <c r="X6" s="5"/>
      <c r="Y6" s="5"/>
      <c r="Z6" s="5"/>
      <c r="AA6" s="5"/>
      <c r="AB6" s="5"/>
      <c r="AC6" s="128"/>
      <c r="AD6" s="5"/>
      <c r="AE6" s="5"/>
      <c r="AF6" s="5"/>
      <c r="AG6" s="5"/>
      <c r="AH6" s="5"/>
      <c r="AI6" s="5"/>
      <c r="AJ6" s="84"/>
      <c r="AK6" s="5"/>
      <c r="AL6" s="5"/>
      <c r="AM6" s="5"/>
      <c r="AN6" s="5"/>
      <c r="AO6" s="5"/>
      <c r="AP6" s="5"/>
      <c r="AQ6" s="84"/>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7"/>
    </row>
    <row r="7" spans="1:168" s="4" customFormat="1" x14ac:dyDescent="0.25">
      <c r="A7" s="106" t="s">
        <v>9</v>
      </c>
      <c r="B7" s="155" t="s">
        <v>10</v>
      </c>
      <c r="C7" s="156"/>
      <c r="D7" s="156"/>
      <c r="E7" s="156"/>
      <c r="F7" s="156"/>
      <c r="G7" s="157"/>
      <c r="H7" s="154" t="s">
        <v>108</v>
      </c>
      <c r="I7" s="154"/>
      <c r="J7" s="154"/>
      <c r="K7" s="154"/>
      <c r="L7" s="154"/>
      <c r="M7" s="154"/>
      <c r="N7" s="154"/>
      <c r="O7" s="154" t="s">
        <v>107</v>
      </c>
      <c r="P7" s="154"/>
      <c r="Q7" s="154"/>
      <c r="R7" s="154"/>
      <c r="S7" s="154"/>
      <c r="T7" s="154"/>
      <c r="U7" s="154"/>
      <c r="V7" s="154" t="s">
        <v>106</v>
      </c>
      <c r="W7" s="154"/>
      <c r="X7" s="154"/>
      <c r="Y7" s="154"/>
      <c r="Z7" s="154"/>
      <c r="AA7" s="154"/>
      <c r="AB7" s="154"/>
      <c r="AC7" s="154" t="s">
        <v>103</v>
      </c>
      <c r="AD7" s="154"/>
      <c r="AE7" s="154"/>
      <c r="AF7" s="154"/>
      <c r="AG7" s="154"/>
      <c r="AH7" s="154"/>
      <c r="AI7" s="154"/>
      <c r="AJ7" s="149" t="s">
        <v>105</v>
      </c>
      <c r="AK7" s="152"/>
      <c r="AL7" s="152"/>
      <c r="AM7" s="152"/>
      <c r="AN7" s="152"/>
      <c r="AO7" s="152"/>
      <c r="AP7" s="153"/>
      <c r="AQ7" s="154" t="s">
        <v>102</v>
      </c>
      <c r="AR7" s="154"/>
      <c r="AS7" s="154"/>
      <c r="AT7" s="154"/>
      <c r="AU7" s="154"/>
      <c r="AV7" s="154"/>
      <c r="AW7" s="154"/>
      <c r="AX7" s="154" t="s">
        <v>101</v>
      </c>
      <c r="AY7" s="154"/>
      <c r="AZ7" s="154"/>
      <c r="BA7" s="154"/>
      <c r="BB7" s="154"/>
      <c r="BC7" s="154"/>
      <c r="BD7" s="154"/>
      <c r="BE7" s="154" t="s">
        <v>100</v>
      </c>
      <c r="BF7" s="154"/>
      <c r="BG7" s="154"/>
      <c r="BH7" s="154"/>
      <c r="BI7" s="154"/>
      <c r="BJ7" s="154"/>
      <c r="BK7" s="154"/>
      <c r="BL7" s="154" t="s">
        <v>99</v>
      </c>
      <c r="BM7" s="154"/>
      <c r="BN7" s="154"/>
      <c r="BO7" s="154"/>
      <c r="BP7" s="154"/>
      <c r="BQ7" s="154"/>
      <c r="BR7" s="154"/>
      <c r="BS7" s="154" t="s">
        <v>98</v>
      </c>
      <c r="BT7" s="154"/>
      <c r="BU7" s="154"/>
      <c r="BV7" s="154"/>
      <c r="BW7" s="154"/>
      <c r="BX7" s="154"/>
      <c r="BY7" s="154"/>
      <c r="BZ7" s="154" t="s">
        <v>97</v>
      </c>
      <c r="CA7" s="154"/>
      <c r="CB7" s="154"/>
      <c r="CC7" s="154"/>
      <c r="CD7" s="154"/>
      <c r="CE7" s="154"/>
      <c r="CF7" s="154"/>
      <c r="CG7" s="154" t="s">
        <v>96</v>
      </c>
      <c r="CH7" s="154"/>
      <c r="CI7" s="154"/>
      <c r="CJ7" s="154"/>
      <c r="CK7" s="154"/>
      <c r="CL7" s="154"/>
      <c r="CM7" s="154"/>
      <c r="CN7" s="154" t="s">
        <v>95</v>
      </c>
      <c r="CO7" s="154"/>
      <c r="CP7" s="154"/>
      <c r="CQ7" s="154"/>
      <c r="CR7" s="154"/>
      <c r="CS7" s="154"/>
      <c r="CT7" s="154"/>
      <c r="CU7" s="154" t="s">
        <v>94</v>
      </c>
      <c r="CV7" s="154"/>
      <c r="CW7" s="154"/>
      <c r="CX7" s="154"/>
      <c r="CY7" s="154"/>
      <c r="CZ7" s="154"/>
      <c r="DA7" s="154"/>
      <c r="DB7" s="154" t="s">
        <v>93</v>
      </c>
      <c r="DC7" s="154"/>
      <c r="DD7" s="154"/>
      <c r="DE7" s="154"/>
      <c r="DF7" s="154"/>
      <c r="DG7" s="154"/>
      <c r="DH7" s="154"/>
      <c r="DI7" s="154" t="s">
        <v>92</v>
      </c>
      <c r="DJ7" s="154"/>
      <c r="DK7" s="154"/>
      <c r="DL7" s="154"/>
      <c r="DM7" s="154"/>
      <c r="DN7" s="154"/>
      <c r="DO7" s="154"/>
      <c r="DP7" s="154" t="s">
        <v>91</v>
      </c>
      <c r="DQ7" s="154"/>
      <c r="DR7" s="154"/>
      <c r="DS7" s="154"/>
      <c r="DT7" s="154"/>
      <c r="DU7" s="154"/>
      <c r="DV7" s="154"/>
      <c r="DW7" s="154">
        <v>43943</v>
      </c>
      <c r="DX7" s="154"/>
      <c r="DY7" s="154"/>
      <c r="DZ7" s="154"/>
      <c r="EA7" s="154"/>
      <c r="EB7" s="154"/>
      <c r="EC7" s="154"/>
      <c r="ED7" s="149">
        <v>43942</v>
      </c>
      <c r="EE7" s="150"/>
      <c r="EF7" s="150"/>
      <c r="EG7" s="150"/>
      <c r="EH7" s="150"/>
      <c r="EI7" s="150"/>
      <c r="EJ7" s="151"/>
      <c r="EK7" s="149">
        <v>43941</v>
      </c>
      <c r="EL7" s="150"/>
      <c r="EM7" s="150"/>
      <c r="EN7" s="150"/>
      <c r="EO7" s="150"/>
      <c r="EP7" s="150"/>
      <c r="EQ7" s="151"/>
      <c r="ER7" s="149">
        <v>43940</v>
      </c>
      <c r="ES7" s="150"/>
      <c r="ET7" s="150"/>
      <c r="EU7" s="150"/>
      <c r="EV7" s="150"/>
      <c r="EW7" s="150"/>
      <c r="EX7" s="151"/>
      <c r="EY7" s="149">
        <v>43939</v>
      </c>
      <c r="EZ7" s="150"/>
      <c r="FA7" s="150"/>
      <c r="FB7" s="150"/>
      <c r="FC7" s="150"/>
      <c r="FD7" s="150"/>
      <c r="FE7" s="151"/>
      <c r="FF7" s="149">
        <v>43938</v>
      </c>
      <c r="FG7" s="150"/>
      <c r="FH7" s="150"/>
      <c r="FI7" s="150"/>
      <c r="FJ7" s="150"/>
      <c r="FK7" s="150"/>
      <c r="FL7" s="151"/>
    </row>
    <row r="8" spans="1:168" s="2" customFormat="1" ht="14.25" customHeight="1" x14ac:dyDescent="0.2">
      <c r="A8" s="105"/>
      <c r="B8" s="90" t="s">
        <v>5</v>
      </c>
      <c r="C8" s="9" t="s">
        <v>1</v>
      </c>
      <c r="D8" s="10" t="s">
        <v>6</v>
      </c>
      <c r="E8" s="9" t="s">
        <v>1</v>
      </c>
      <c r="F8" s="11" t="s">
        <v>2</v>
      </c>
      <c r="G8" s="12" t="s">
        <v>1</v>
      </c>
      <c r="H8" s="8" t="s">
        <v>5</v>
      </c>
      <c r="I8" s="9" t="s">
        <v>1</v>
      </c>
      <c r="J8" s="10" t="s">
        <v>6</v>
      </c>
      <c r="K8" s="9" t="s">
        <v>1</v>
      </c>
      <c r="L8" s="10" t="s">
        <v>3</v>
      </c>
      <c r="M8" s="10" t="s">
        <v>2</v>
      </c>
      <c r="N8" s="12" t="s">
        <v>1</v>
      </c>
      <c r="O8" s="8" t="s">
        <v>5</v>
      </c>
      <c r="P8" s="9" t="s">
        <v>1</v>
      </c>
      <c r="Q8" s="10" t="s">
        <v>6</v>
      </c>
      <c r="R8" s="9" t="s">
        <v>1</v>
      </c>
      <c r="S8" s="10" t="s">
        <v>3</v>
      </c>
      <c r="T8" s="10" t="s">
        <v>2</v>
      </c>
      <c r="U8" s="12" t="s">
        <v>1</v>
      </c>
      <c r="V8" s="8" t="s">
        <v>5</v>
      </c>
      <c r="W8" s="9" t="s">
        <v>1</v>
      </c>
      <c r="X8" s="10" t="s">
        <v>6</v>
      </c>
      <c r="Y8" s="9" t="s">
        <v>1</v>
      </c>
      <c r="Z8" s="10" t="s">
        <v>3</v>
      </c>
      <c r="AA8" s="10" t="s">
        <v>2</v>
      </c>
      <c r="AB8" s="12" t="s">
        <v>1</v>
      </c>
      <c r="AC8" s="8" t="s">
        <v>5</v>
      </c>
      <c r="AD8" s="9" t="s">
        <v>1</v>
      </c>
      <c r="AE8" s="10" t="s">
        <v>6</v>
      </c>
      <c r="AF8" s="9" t="s">
        <v>1</v>
      </c>
      <c r="AG8" s="10" t="s">
        <v>3</v>
      </c>
      <c r="AH8" s="10" t="s">
        <v>2</v>
      </c>
      <c r="AI8" s="12" t="s">
        <v>1</v>
      </c>
      <c r="AJ8" s="8" t="s">
        <v>5</v>
      </c>
      <c r="AK8" s="9" t="s">
        <v>1</v>
      </c>
      <c r="AL8" s="10" t="s">
        <v>6</v>
      </c>
      <c r="AM8" s="9" t="s">
        <v>1</v>
      </c>
      <c r="AN8" s="10" t="s">
        <v>3</v>
      </c>
      <c r="AO8" s="10" t="s">
        <v>2</v>
      </c>
      <c r="AP8" s="12" t="s">
        <v>1</v>
      </c>
      <c r="AQ8" s="8" t="s">
        <v>5</v>
      </c>
      <c r="AR8" s="9" t="s">
        <v>1</v>
      </c>
      <c r="AS8" s="10" t="s">
        <v>6</v>
      </c>
      <c r="AT8" s="9" t="s">
        <v>1</v>
      </c>
      <c r="AU8" s="10" t="s">
        <v>3</v>
      </c>
      <c r="AV8" s="10" t="s">
        <v>2</v>
      </c>
      <c r="AW8" s="12" t="s">
        <v>1</v>
      </c>
      <c r="AX8" s="8" t="s">
        <v>5</v>
      </c>
      <c r="AY8" s="9" t="s">
        <v>1</v>
      </c>
      <c r="AZ8" s="10" t="s">
        <v>6</v>
      </c>
      <c r="BA8" s="9" t="s">
        <v>1</v>
      </c>
      <c r="BB8" s="10" t="s">
        <v>3</v>
      </c>
      <c r="BC8" s="10" t="s">
        <v>2</v>
      </c>
      <c r="BD8" s="12" t="s">
        <v>1</v>
      </c>
      <c r="BE8" s="8" t="s">
        <v>5</v>
      </c>
      <c r="BF8" s="9" t="s">
        <v>1</v>
      </c>
      <c r="BG8" s="10" t="s">
        <v>6</v>
      </c>
      <c r="BH8" s="9" t="s">
        <v>1</v>
      </c>
      <c r="BI8" s="10" t="s">
        <v>3</v>
      </c>
      <c r="BJ8" s="10" t="s">
        <v>2</v>
      </c>
      <c r="BK8" s="12" t="s">
        <v>1</v>
      </c>
      <c r="BL8" s="8" t="s">
        <v>5</v>
      </c>
      <c r="BM8" s="9" t="s">
        <v>1</v>
      </c>
      <c r="BN8" s="10" t="s">
        <v>6</v>
      </c>
      <c r="BO8" s="9" t="s">
        <v>1</v>
      </c>
      <c r="BP8" s="10" t="s">
        <v>3</v>
      </c>
      <c r="BQ8" s="10" t="s">
        <v>2</v>
      </c>
      <c r="BR8" s="12" t="s">
        <v>1</v>
      </c>
      <c r="BS8" s="8" t="s">
        <v>5</v>
      </c>
      <c r="BT8" s="9" t="s">
        <v>1</v>
      </c>
      <c r="BU8" s="10" t="s">
        <v>6</v>
      </c>
      <c r="BV8" s="9" t="s">
        <v>1</v>
      </c>
      <c r="BW8" s="10" t="s">
        <v>3</v>
      </c>
      <c r="BX8" s="10" t="s">
        <v>2</v>
      </c>
      <c r="BY8" s="12" t="s">
        <v>1</v>
      </c>
      <c r="BZ8" s="8" t="s">
        <v>5</v>
      </c>
      <c r="CA8" s="9" t="s">
        <v>1</v>
      </c>
      <c r="CB8" s="10" t="s">
        <v>6</v>
      </c>
      <c r="CC8" s="9" t="s">
        <v>1</v>
      </c>
      <c r="CD8" s="10" t="s">
        <v>3</v>
      </c>
      <c r="CE8" s="10" t="s">
        <v>2</v>
      </c>
      <c r="CF8" s="12" t="s">
        <v>1</v>
      </c>
      <c r="CG8" s="8" t="s">
        <v>5</v>
      </c>
      <c r="CH8" s="9" t="s">
        <v>1</v>
      </c>
      <c r="CI8" s="10" t="s">
        <v>6</v>
      </c>
      <c r="CJ8" s="9" t="s">
        <v>1</v>
      </c>
      <c r="CK8" s="10" t="s">
        <v>3</v>
      </c>
      <c r="CL8" s="10" t="s">
        <v>2</v>
      </c>
      <c r="CM8" s="12" t="s">
        <v>1</v>
      </c>
      <c r="CN8" s="8" t="s">
        <v>5</v>
      </c>
      <c r="CO8" s="9" t="s">
        <v>1</v>
      </c>
      <c r="CP8" s="10" t="s">
        <v>6</v>
      </c>
      <c r="CQ8" s="9" t="s">
        <v>1</v>
      </c>
      <c r="CR8" s="10" t="s">
        <v>3</v>
      </c>
      <c r="CS8" s="10" t="s">
        <v>2</v>
      </c>
      <c r="CT8" s="12" t="s">
        <v>1</v>
      </c>
      <c r="CU8" s="8" t="s">
        <v>5</v>
      </c>
      <c r="CV8" s="9" t="s">
        <v>1</v>
      </c>
      <c r="CW8" s="10" t="s">
        <v>6</v>
      </c>
      <c r="CX8" s="9" t="s">
        <v>1</v>
      </c>
      <c r="CY8" s="10" t="s">
        <v>3</v>
      </c>
      <c r="CZ8" s="10" t="s">
        <v>2</v>
      </c>
      <c r="DA8" s="12" t="s">
        <v>1</v>
      </c>
      <c r="DB8" s="8" t="s">
        <v>5</v>
      </c>
      <c r="DC8" s="9" t="s">
        <v>1</v>
      </c>
      <c r="DD8" s="10" t="s">
        <v>6</v>
      </c>
      <c r="DE8" s="9" t="s">
        <v>1</v>
      </c>
      <c r="DF8" s="10" t="s">
        <v>3</v>
      </c>
      <c r="DG8" s="10" t="s">
        <v>2</v>
      </c>
      <c r="DH8" s="12" t="s">
        <v>1</v>
      </c>
      <c r="DI8" s="8" t="s">
        <v>5</v>
      </c>
      <c r="DJ8" s="9" t="s">
        <v>1</v>
      </c>
      <c r="DK8" s="10" t="s">
        <v>6</v>
      </c>
      <c r="DL8" s="9" t="s">
        <v>1</v>
      </c>
      <c r="DM8" s="10" t="s">
        <v>3</v>
      </c>
      <c r="DN8" s="10" t="s">
        <v>2</v>
      </c>
      <c r="DO8" s="12" t="s">
        <v>1</v>
      </c>
      <c r="DP8" s="8" t="s">
        <v>5</v>
      </c>
      <c r="DQ8" s="9" t="s">
        <v>1</v>
      </c>
      <c r="DR8" s="10" t="s">
        <v>6</v>
      </c>
      <c r="DS8" s="9" t="s">
        <v>1</v>
      </c>
      <c r="DT8" s="10" t="s">
        <v>3</v>
      </c>
      <c r="DU8" s="10" t="s">
        <v>2</v>
      </c>
      <c r="DV8" s="12" t="s">
        <v>1</v>
      </c>
      <c r="DW8" s="8" t="s">
        <v>5</v>
      </c>
      <c r="DX8" s="9" t="s">
        <v>1</v>
      </c>
      <c r="DY8" s="10" t="s">
        <v>6</v>
      </c>
      <c r="DZ8" s="9" t="s">
        <v>1</v>
      </c>
      <c r="EA8" s="10" t="s">
        <v>3</v>
      </c>
      <c r="EB8" s="10" t="s">
        <v>2</v>
      </c>
      <c r="EC8" s="12" t="s">
        <v>1</v>
      </c>
      <c r="ED8" s="8" t="s">
        <v>5</v>
      </c>
      <c r="EE8" s="9" t="s">
        <v>1</v>
      </c>
      <c r="EF8" s="10" t="s">
        <v>6</v>
      </c>
      <c r="EG8" s="9" t="s">
        <v>1</v>
      </c>
      <c r="EH8" s="10" t="s">
        <v>3</v>
      </c>
      <c r="EI8" s="10" t="s">
        <v>2</v>
      </c>
      <c r="EJ8" s="12" t="s">
        <v>1</v>
      </c>
      <c r="EK8" s="8" t="s">
        <v>5</v>
      </c>
      <c r="EL8" s="9" t="s">
        <v>1</v>
      </c>
      <c r="EM8" s="10" t="s">
        <v>6</v>
      </c>
      <c r="EN8" s="9" t="s">
        <v>1</v>
      </c>
      <c r="EO8" s="10" t="s">
        <v>3</v>
      </c>
      <c r="EP8" s="10" t="s">
        <v>2</v>
      </c>
      <c r="EQ8" s="12" t="s">
        <v>1</v>
      </c>
      <c r="ER8" s="8" t="s">
        <v>5</v>
      </c>
      <c r="ES8" s="9" t="s">
        <v>1</v>
      </c>
      <c r="ET8" s="10" t="s">
        <v>6</v>
      </c>
      <c r="EU8" s="9" t="s">
        <v>1</v>
      </c>
      <c r="EV8" s="10" t="s">
        <v>3</v>
      </c>
      <c r="EW8" s="10" t="s">
        <v>2</v>
      </c>
      <c r="EX8" s="12" t="s">
        <v>1</v>
      </c>
      <c r="EY8" s="8" t="s">
        <v>5</v>
      </c>
      <c r="EZ8" s="9" t="s">
        <v>1</v>
      </c>
      <c r="FA8" s="10" t="s">
        <v>6</v>
      </c>
      <c r="FB8" s="9" t="s">
        <v>1</v>
      </c>
      <c r="FC8" s="10" t="s">
        <v>3</v>
      </c>
      <c r="FD8" s="10" t="s">
        <v>2</v>
      </c>
      <c r="FE8" s="12" t="s">
        <v>1</v>
      </c>
      <c r="FF8" s="8" t="s">
        <v>5</v>
      </c>
      <c r="FG8" s="9" t="s">
        <v>1</v>
      </c>
      <c r="FH8" s="10" t="s">
        <v>6</v>
      </c>
      <c r="FI8" s="9" t="s">
        <v>1</v>
      </c>
      <c r="FJ8" s="10" t="s">
        <v>3</v>
      </c>
      <c r="FK8" s="10" t="s">
        <v>2</v>
      </c>
      <c r="FL8" s="12" t="s">
        <v>1</v>
      </c>
    </row>
    <row r="9" spans="1:168" s="2" customFormat="1" x14ac:dyDescent="0.25">
      <c r="A9" s="104" t="s">
        <v>13</v>
      </c>
      <c r="B9" s="89">
        <v>224072</v>
      </c>
      <c r="C9" s="14">
        <f>B9/$B$23*100</f>
        <v>5.1427657307162917</v>
      </c>
      <c r="D9" s="13">
        <f>211061</f>
        <v>211061</v>
      </c>
      <c r="E9" s="14">
        <f>D9/$D$20*100</f>
        <v>4.688429501290833</v>
      </c>
      <c r="F9" s="46">
        <v>435133</v>
      </c>
      <c r="G9" s="14">
        <f t="shared" ref="G9:G18" si="0">F9/F$20*100</f>
        <v>4.911886801504723</v>
      </c>
      <c r="H9" s="15"/>
      <c r="I9" s="51"/>
      <c r="J9" s="44"/>
      <c r="K9" s="51"/>
      <c r="L9" s="52"/>
      <c r="M9" s="17">
        <v>0</v>
      </c>
      <c r="N9" s="18">
        <f t="shared" ref="N9:N18" si="1">M9/M$20*100</f>
        <v>0</v>
      </c>
      <c r="O9" s="15"/>
      <c r="P9" s="51"/>
      <c r="Q9" s="44"/>
      <c r="R9" s="51"/>
      <c r="S9" s="52"/>
      <c r="T9" s="17">
        <v>0</v>
      </c>
      <c r="U9" s="18">
        <f t="shared" ref="U9:U18" si="2">T9/T$20*100</f>
        <v>0</v>
      </c>
      <c r="V9" s="15"/>
      <c r="W9" s="51"/>
      <c r="X9" s="44"/>
      <c r="Y9" s="51"/>
      <c r="Z9" s="52"/>
      <c r="AA9" s="17">
        <v>0</v>
      </c>
      <c r="AB9" s="18">
        <f t="shared" ref="AB9:AB18" si="3">AA9/AA$20*100</f>
        <v>0</v>
      </c>
      <c r="AC9" s="15"/>
      <c r="AD9" s="51"/>
      <c r="AE9" s="44"/>
      <c r="AF9" s="51"/>
      <c r="AG9" s="52"/>
      <c r="AH9" s="17">
        <v>0</v>
      </c>
      <c r="AI9" s="18">
        <f t="shared" ref="AI9:AI18" si="4">AH9/AH$20*100</f>
        <v>0</v>
      </c>
      <c r="AJ9" s="15"/>
      <c r="AK9" s="51"/>
      <c r="AL9" s="44"/>
      <c r="AM9" s="51"/>
      <c r="AN9" s="52"/>
      <c r="AO9" s="17">
        <v>0</v>
      </c>
      <c r="AP9" s="18">
        <f t="shared" ref="AP9:AP18" si="5">AO9/AO$20*100</f>
        <v>0</v>
      </c>
      <c r="AQ9" s="15"/>
      <c r="AR9" s="51"/>
      <c r="AS9" s="44"/>
      <c r="AT9" s="51"/>
      <c r="AU9" s="52"/>
      <c r="AV9" s="17">
        <v>0</v>
      </c>
      <c r="AW9" s="18">
        <f t="shared" ref="AW9:AW18" si="6">AV9/AV$20*100</f>
        <v>0</v>
      </c>
      <c r="AX9" s="15"/>
      <c r="AY9" s="51"/>
      <c r="AZ9" s="44"/>
      <c r="BA9" s="51"/>
      <c r="BB9" s="52"/>
      <c r="BC9" s="17">
        <v>0</v>
      </c>
      <c r="BD9" s="18">
        <f t="shared" ref="BD9:BD18" si="7">BC9/BC$20*100</f>
        <v>0</v>
      </c>
      <c r="BE9" s="15"/>
      <c r="BF9" s="51"/>
      <c r="BG9" s="44"/>
      <c r="BH9" s="51"/>
      <c r="BI9" s="52"/>
      <c r="BJ9" s="17">
        <v>0</v>
      </c>
      <c r="BK9" s="18">
        <f t="shared" ref="BK9:BK18" si="8">BJ9/BJ$20*100</f>
        <v>0</v>
      </c>
      <c r="BL9" s="15"/>
      <c r="BM9" s="51"/>
      <c r="BN9" s="44"/>
      <c r="BO9" s="51"/>
      <c r="BP9" s="52"/>
      <c r="BQ9" s="17">
        <v>0</v>
      </c>
      <c r="BR9" s="18">
        <f t="shared" ref="BR9:BR18" si="9">BQ9/BQ$20*100</f>
        <v>0</v>
      </c>
      <c r="BS9" s="15"/>
      <c r="BT9" s="51"/>
      <c r="BU9" s="44"/>
      <c r="BV9" s="51"/>
      <c r="BW9" s="52"/>
      <c r="BX9" s="17">
        <v>0</v>
      </c>
      <c r="BY9" s="18">
        <f t="shared" ref="BY9:BY18" si="10">BX9/BX$20*100</f>
        <v>0</v>
      </c>
      <c r="BZ9" s="15"/>
      <c r="CA9" s="51"/>
      <c r="CB9" s="44"/>
      <c r="CC9" s="51"/>
      <c r="CD9" s="52"/>
      <c r="CE9" s="17">
        <v>0</v>
      </c>
      <c r="CF9" s="18">
        <f t="shared" ref="CF9:CF18" si="11">CE9/CE$20*100</f>
        <v>0</v>
      </c>
      <c r="CG9" s="15"/>
      <c r="CH9" s="51"/>
      <c r="CI9" s="44"/>
      <c r="CJ9" s="51"/>
      <c r="CK9" s="52"/>
      <c r="CL9" s="17">
        <v>0</v>
      </c>
      <c r="CM9" s="18">
        <f t="shared" ref="CM9:CM18" si="12">CL9/CL$20*100</f>
        <v>0</v>
      </c>
      <c r="CN9" s="15"/>
      <c r="CO9" s="51"/>
      <c r="CP9" s="44"/>
      <c r="CQ9" s="51"/>
      <c r="CR9" s="52"/>
      <c r="CS9" s="17">
        <v>0</v>
      </c>
      <c r="CT9" s="18">
        <f t="shared" ref="CT9:CT18" si="13">CS9/CS$20*100</f>
        <v>0</v>
      </c>
      <c r="CU9" s="15"/>
      <c r="CV9" s="51"/>
      <c r="CW9" s="44"/>
      <c r="CX9" s="51"/>
      <c r="CY9" s="52"/>
      <c r="CZ9" s="17">
        <v>0</v>
      </c>
      <c r="DA9" s="18">
        <f t="shared" ref="DA9:DA18" si="14">CZ9/CZ$20*100</f>
        <v>0</v>
      </c>
      <c r="DB9" s="15"/>
      <c r="DC9" s="51"/>
      <c r="DD9" s="44"/>
      <c r="DE9" s="51"/>
      <c r="DF9" s="52"/>
      <c r="DG9" s="17">
        <v>0</v>
      </c>
      <c r="DH9" s="18">
        <f t="shared" ref="DH9:DH18" si="15">DG9/DG$20*100</f>
        <v>0</v>
      </c>
      <c r="DI9" s="15"/>
      <c r="DJ9" s="51"/>
      <c r="DK9" s="44"/>
      <c r="DL9" s="51"/>
      <c r="DM9" s="52"/>
      <c r="DN9" s="17">
        <v>0</v>
      </c>
      <c r="DO9" s="18">
        <f t="shared" ref="DO9:DO18" si="16">DN9/DN$20*100</f>
        <v>0</v>
      </c>
      <c r="DP9" s="15"/>
      <c r="DQ9" s="14"/>
      <c r="DR9" s="13"/>
      <c r="DS9" s="14"/>
      <c r="DT9" s="16"/>
      <c r="DU9" s="17">
        <v>0</v>
      </c>
      <c r="DV9" s="18">
        <f t="shared" ref="DV9:DV18" si="17">DU9/DU$20*100</f>
        <v>0</v>
      </c>
      <c r="DW9" s="15"/>
      <c r="DX9" s="14"/>
      <c r="DY9" s="13"/>
      <c r="DZ9" s="14"/>
      <c r="EA9" s="16"/>
      <c r="EB9" s="17">
        <v>0</v>
      </c>
      <c r="EC9" s="18">
        <f t="shared" ref="EC9:EC18" si="18">EB9/EB$20*100</f>
        <v>0</v>
      </c>
      <c r="ED9" s="15"/>
      <c r="EE9" s="14"/>
      <c r="EF9" s="13"/>
      <c r="EG9" s="14"/>
      <c r="EH9" s="16"/>
      <c r="EI9" s="17">
        <v>0</v>
      </c>
      <c r="EJ9" s="18">
        <f t="shared" ref="EJ9:EJ18" si="19">EI9/EI$20*100</f>
        <v>0</v>
      </c>
      <c r="EK9" s="15"/>
      <c r="EL9" s="14"/>
      <c r="EM9" s="13"/>
      <c r="EN9" s="14"/>
      <c r="EO9" s="16"/>
      <c r="EP9" s="17">
        <v>0</v>
      </c>
      <c r="EQ9" s="18">
        <f t="shared" ref="EQ9:EQ18" si="20">EP9/EP$20*100</f>
        <v>0</v>
      </c>
      <c r="ER9" s="15"/>
      <c r="ES9" s="14"/>
      <c r="ET9" s="13"/>
      <c r="EU9" s="14"/>
      <c r="EV9" s="16"/>
      <c r="EW9" s="17">
        <v>0</v>
      </c>
      <c r="EX9" s="18">
        <f t="shared" ref="EX9:EX18" si="21">EW9/EW$20*100</f>
        <v>0</v>
      </c>
      <c r="EY9" s="15"/>
      <c r="EZ9" s="14"/>
      <c r="FA9" s="13"/>
      <c r="FB9" s="14"/>
      <c r="FC9" s="16"/>
      <c r="FD9" s="47">
        <v>0</v>
      </c>
      <c r="FE9" s="18">
        <f t="shared" ref="FE9:FE18" si="22">FD9/FD$20*100</f>
        <v>0</v>
      </c>
      <c r="FF9" s="15"/>
      <c r="FG9" s="14"/>
      <c r="FH9" s="13"/>
      <c r="FI9" s="14"/>
      <c r="FJ9" s="16"/>
      <c r="FK9" s="47">
        <v>0</v>
      </c>
      <c r="FL9" s="18">
        <f t="shared" ref="FL9:FL18" si="23">FK9/FK$20*100</f>
        <v>0</v>
      </c>
    </row>
    <row r="10" spans="1:168" s="2" customFormat="1" x14ac:dyDescent="0.25">
      <c r="A10" s="104" t="s">
        <v>14</v>
      </c>
      <c r="B10" s="89">
        <f>216360+217140</f>
        <v>433500</v>
      </c>
      <c r="C10" s="14">
        <f t="shared" ref="C10:C18" si="24">B10/$B$23*100</f>
        <v>9.9494311840190335</v>
      </c>
      <c r="D10" s="13">
        <f>203926+206133</f>
        <v>410059</v>
      </c>
      <c r="E10" s="14">
        <f t="shared" ref="E10:E18" si="25">D10/$D$20*100</f>
        <v>9.1088960673445953</v>
      </c>
      <c r="F10" s="45">
        <v>843559</v>
      </c>
      <c r="G10" s="14">
        <f t="shared" si="0"/>
        <v>9.5222985119274384</v>
      </c>
      <c r="H10" s="19"/>
      <c r="I10" s="51"/>
      <c r="J10" s="44"/>
      <c r="K10" s="51"/>
      <c r="L10" s="52"/>
      <c r="M10" s="17">
        <v>0</v>
      </c>
      <c r="N10" s="18">
        <f t="shared" si="1"/>
        <v>0</v>
      </c>
      <c r="O10" s="19"/>
      <c r="P10" s="51"/>
      <c r="Q10" s="44"/>
      <c r="R10" s="51"/>
      <c r="S10" s="52"/>
      <c r="T10" s="17">
        <v>0</v>
      </c>
      <c r="U10" s="18">
        <f t="shared" si="2"/>
        <v>0</v>
      </c>
      <c r="V10" s="19"/>
      <c r="W10" s="51"/>
      <c r="X10" s="44"/>
      <c r="Y10" s="51"/>
      <c r="Z10" s="52"/>
      <c r="AA10" s="17">
        <v>0</v>
      </c>
      <c r="AB10" s="18">
        <f t="shared" si="3"/>
        <v>0</v>
      </c>
      <c r="AC10" s="19"/>
      <c r="AD10" s="51"/>
      <c r="AE10" s="44"/>
      <c r="AF10" s="51"/>
      <c r="AG10" s="52"/>
      <c r="AH10" s="17">
        <v>0</v>
      </c>
      <c r="AI10" s="18">
        <f t="shared" si="4"/>
        <v>0</v>
      </c>
      <c r="AJ10" s="19"/>
      <c r="AK10" s="51"/>
      <c r="AL10" s="44"/>
      <c r="AM10" s="51"/>
      <c r="AN10" s="52"/>
      <c r="AO10" s="17">
        <v>0</v>
      </c>
      <c r="AP10" s="18">
        <f t="shared" si="5"/>
        <v>0</v>
      </c>
      <c r="AQ10" s="19"/>
      <c r="AR10" s="51"/>
      <c r="AS10" s="44"/>
      <c r="AT10" s="51"/>
      <c r="AU10" s="52"/>
      <c r="AV10" s="17">
        <v>0</v>
      </c>
      <c r="AW10" s="18">
        <f t="shared" si="6"/>
        <v>0</v>
      </c>
      <c r="AX10" s="19"/>
      <c r="AY10" s="51"/>
      <c r="AZ10" s="44"/>
      <c r="BA10" s="51"/>
      <c r="BB10" s="52"/>
      <c r="BC10" s="17">
        <v>0</v>
      </c>
      <c r="BD10" s="18">
        <f t="shared" si="7"/>
        <v>0</v>
      </c>
      <c r="BE10" s="19"/>
      <c r="BF10" s="51"/>
      <c r="BG10" s="44"/>
      <c r="BH10" s="51"/>
      <c r="BI10" s="52"/>
      <c r="BJ10" s="17">
        <v>0</v>
      </c>
      <c r="BK10" s="18">
        <f t="shared" si="8"/>
        <v>0</v>
      </c>
      <c r="BL10" s="19"/>
      <c r="BM10" s="51"/>
      <c r="BN10" s="44"/>
      <c r="BO10" s="51"/>
      <c r="BP10" s="52"/>
      <c r="BQ10" s="17">
        <v>0</v>
      </c>
      <c r="BR10" s="18">
        <f t="shared" si="9"/>
        <v>0</v>
      </c>
      <c r="BS10" s="19"/>
      <c r="BT10" s="51"/>
      <c r="BU10" s="44"/>
      <c r="BV10" s="51"/>
      <c r="BW10" s="52"/>
      <c r="BX10" s="17">
        <v>0</v>
      </c>
      <c r="BY10" s="18">
        <f t="shared" si="10"/>
        <v>0</v>
      </c>
      <c r="BZ10" s="19"/>
      <c r="CA10" s="51"/>
      <c r="CB10" s="44"/>
      <c r="CC10" s="51"/>
      <c r="CD10" s="52"/>
      <c r="CE10" s="17">
        <v>0</v>
      </c>
      <c r="CF10" s="18">
        <f t="shared" si="11"/>
        <v>0</v>
      </c>
      <c r="CG10" s="19"/>
      <c r="CH10" s="51"/>
      <c r="CI10" s="44"/>
      <c r="CJ10" s="51"/>
      <c r="CK10" s="52"/>
      <c r="CL10" s="17">
        <v>0</v>
      </c>
      <c r="CM10" s="18">
        <f t="shared" si="12"/>
        <v>0</v>
      </c>
      <c r="CN10" s="19"/>
      <c r="CO10" s="51"/>
      <c r="CP10" s="44"/>
      <c r="CQ10" s="51"/>
      <c r="CR10" s="52"/>
      <c r="CS10" s="17">
        <v>0</v>
      </c>
      <c r="CT10" s="18">
        <f t="shared" si="13"/>
        <v>0</v>
      </c>
      <c r="CU10" s="19"/>
      <c r="CV10" s="51"/>
      <c r="CW10" s="44"/>
      <c r="CX10" s="51"/>
      <c r="CY10" s="52"/>
      <c r="CZ10" s="17">
        <v>0</v>
      </c>
      <c r="DA10" s="18">
        <f t="shared" si="14"/>
        <v>0</v>
      </c>
      <c r="DB10" s="19"/>
      <c r="DC10" s="51"/>
      <c r="DD10" s="44"/>
      <c r="DE10" s="51"/>
      <c r="DF10" s="52"/>
      <c r="DG10" s="17">
        <v>0</v>
      </c>
      <c r="DH10" s="18">
        <f t="shared" si="15"/>
        <v>0</v>
      </c>
      <c r="DI10" s="19"/>
      <c r="DJ10" s="51"/>
      <c r="DK10" s="44"/>
      <c r="DL10" s="51"/>
      <c r="DM10" s="52"/>
      <c r="DN10" s="17">
        <v>0</v>
      </c>
      <c r="DO10" s="18">
        <f t="shared" si="16"/>
        <v>0</v>
      </c>
      <c r="DP10" s="19"/>
      <c r="DQ10" s="14"/>
      <c r="DR10" s="13"/>
      <c r="DS10" s="14"/>
      <c r="DT10" s="16"/>
      <c r="DU10" s="17">
        <v>0</v>
      </c>
      <c r="DV10" s="18">
        <f t="shared" si="17"/>
        <v>0</v>
      </c>
      <c r="DW10" s="19"/>
      <c r="DX10" s="14"/>
      <c r="DY10" s="13"/>
      <c r="DZ10" s="14"/>
      <c r="EA10" s="16"/>
      <c r="EB10" s="17">
        <v>0</v>
      </c>
      <c r="EC10" s="18">
        <f t="shared" si="18"/>
        <v>0</v>
      </c>
      <c r="ED10" s="19"/>
      <c r="EE10" s="14"/>
      <c r="EF10" s="13"/>
      <c r="EG10" s="14"/>
      <c r="EH10" s="16"/>
      <c r="EI10" s="17">
        <v>0</v>
      </c>
      <c r="EJ10" s="18">
        <f t="shared" si="19"/>
        <v>0</v>
      </c>
      <c r="EK10" s="19"/>
      <c r="EL10" s="14"/>
      <c r="EM10" s="13"/>
      <c r="EN10" s="14"/>
      <c r="EO10" s="16"/>
      <c r="EP10" s="17">
        <v>0</v>
      </c>
      <c r="EQ10" s="18">
        <f t="shared" si="20"/>
        <v>0</v>
      </c>
      <c r="ER10" s="19"/>
      <c r="ES10" s="14"/>
      <c r="ET10" s="13"/>
      <c r="EU10" s="14"/>
      <c r="EV10" s="16"/>
      <c r="EW10" s="17">
        <v>0</v>
      </c>
      <c r="EX10" s="18">
        <f t="shared" si="21"/>
        <v>0</v>
      </c>
      <c r="EY10" s="19"/>
      <c r="EZ10" s="14"/>
      <c r="FA10" s="13"/>
      <c r="FB10" s="14"/>
      <c r="FC10" s="16"/>
      <c r="FD10" s="47">
        <v>0</v>
      </c>
      <c r="FE10" s="18">
        <f t="shared" si="22"/>
        <v>0</v>
      </c>
      <c r="FF10" s="19"/>
      <c r="FG10" s="14"/>
      <c r="FH10" s="13"/>
      <c r="FI10" s="14"/>
      <c r="FJ10" s="16"/>
      <c r="FK10" s="47">
        <v>0</v>
      </c>
      <c r="FL10" s="18">
        <f t="shared" si="23"/>
        <v>0</v>
      </c>
    </row>
    <row r="11" spans="1:168" s="2" customFormat="1" x14ac:dyDescent="0.25">
      <c r="A11" s="104" t="s">
        <v>15</v>
      </c>
      <c r="B11" s="89">
        <f>226869+273309</f>
        <v>500178</v>
      </c>
      <c r="C11" s="14">
        <f t="shared" si="24"/>
        <v>11.479784523091746</v>
      </c>
      <c r="D11" s="13">
        <f>212135+257454</f>
        <v>469589</v>
      </c>
      <c r="E11" s="14">
        <f t="shared" si="25"/>
        <v>10.431273049410649</v>
      </c>
      <c r="F11" s="45">
        <v>969767</v>
      </c>
      <c r="G11" s="14">
        <f t="shared" si="0"/>
        <v>10.946965014914591</v>
      </c>
      <c r="H11" s="19"/>
      <c r="I11" s="51"/>
      <c r="J11" s="44"/>
      <c r="K11" s="51"/>
      <c r="L11" s="52"/>
      <c r="M11" s="17">
        <v>0</v>
      </c>
      <c r="N11" s="18">
        <f t="shared" si="1"/>
        <v>0</v>
      </c>
      <c r="O11" s="19"/>
      <c r="P11" s="51"/>
      <c r="Q11" s="44"/>
      <c r="R11" s="51"/>
      <c r="S11" s="52"/>
      <c r="T11" s="17">
        <v>0</v>
      </c>
      <c r="U11" s="18">
        <f t="shared" si="2"/>
        <v>0</v>
      </c>
      <c r="V11" s="19"/>
      <c r="W11" s="51"/>
      <c r="X11" s="44"/>
      <c r="Y11" s="51"/>
      <c r="Z11" s="52"/>
      <c r="AA11" s="17">
        <v>0</v>
      </c>
      <c r="AB11" s="18">
        <f t="shared" si="3"/>
        <v>0</v>
      </c>
      <c r="AC11" s="19"/>
      <c r="AD11" s="51"/>
      <c r="AE11" s="44"/>
      <c r="AF11" s="51"/>
      <c r="AG11" s="52"/>
      <c r="AH11" s="17">
        <v>0</v>
      </c>
      <c r="AI11" s="18">
        <f t="shared" si="4"/>
        <v>0</v>
      </c>
      <c r="AJ11" s="19"/>
      <c r="AK11" s="51"/>
      <c r="AL11" s="44"/>
      <c r="AM11" s="51"/>
      <c r="AN11" s="52"/>
      <c r="AO11" s="17">
        <v>0</v>
      </c>
      <c r="AP11" s="18">
        <f t="shared" si="5"/>
        <v>0</v>
      </c>
      <c r="AQ11" s="19"/>
      <c r="AR11" s="51"/>
      <c r="AS11" s="44"/>
      <c r="AT11" s="51"/>
      <c r="AU11" s="52"/>
      <c r="AV11" s="17">
        <v>0</v>
      </c>
      <c r="AW11" s="18">
        <f t="shared" si="6"/>
        <v>0</v>
      </c>
      <c r="AX11" s="19"/>
      <c r="AY11" s="51"/>
      <c r="AZ11" s="44"/>
      <c r="BA11" s="51"/>
      <c r="BB11" s="52"/>
      <c r="BC11" s="17">
        <v>0</v>
      </c>
      <c r="BD11" s="18">
        <f t="shared" si="7"/>
        <v>0</v>
      </c>
      <c r="BE11" s="19"/>
      <c r="BF11" s="51"/>
      <c r="BG11" s="44"/>
      <c r="BH11" s="51"/>
      <c r="BI11" s="52"/>
      <c r="BJ11" s="17">
        <v>0</v>
      </c>
      <c r="BK11" s="18">
        <f t="shared" si="8"/>
        <v>0</v>
      </c>
      <c r="BL11" s="19"/>
      <c r="BM11" s="51"/>
      <c r="BN11" s="44"/>
      <c r="BO11" s="51"/>
      <c r="BP11" s="52"/>
      <c r="BQ11" s="17">
        <v>0</v>
      </c>
      <c r="BR11" s="18">
        <f t="shared" si="9"/>
        <v>0</v>
      </c>
      <c r="BS11" s="19"/>
      <c r="BT11" s="51"/>
      <c r="BU11" s="44"/>
      <c r="BV11" s="51"/>
      <c r="BW11" s="52"/>
      <c r="BX11" s="17">
        <v>0</v>
      </c>
      <c r="BY11" s="18">
        <f t="shared" si="10"/>
        <v>0</v>
      </c>
      <c r="BZ11" s="19"/>
      <c r="CA11" s="51"/>
      <c r="CB11" s="44"/>
      <c r="CC11" s="51"/>
      <c r="CD11" s="52"/>
      <c r="CE11" s="17">
        <v>0</v>
      </c>
      <c r="CF11" s="18">
        <f t="shared" si="11"/>
        <v>0</v>
      </c>
      <c r="CG11" s="19"/>
      <c r="CH11" s="51"/>
      <c r="CI11" s="44"/>
      <c r="CJ11" s="51"/>
      <c r="CK11" s="52"/>
      <c r="CL11" s="17">
        <v>0</v>
      </c>
      <c r="CM11" s="18">
        <f t="shared" si="12"/>
        <v>0</v>
      </c>
      <c r="CN11" s="19"/>
      <c r="CO11" s="51"/>
      <c r="CP11" s="44"/>
      <c r="CQ11" s="51"/>
      <c r="CR11" s="52"/>
      <c r="CS11" s="17">
        <v>0</v>
      </c>
      <c r="CT11" s="18">
        <f t="shared" si="13"/>
        <v>0</v>
      </c>
      <c r="CU11" s="19"/>
      <c r="CV11" s="51"/>
      <c r="CW11" s="44"/>
      <c r="CX11" s="51"/>
      <c r="CY11" s="52"/>
      <c r="CZ11" s="17">
        <v>0</v>
      </c>
      <c r="DA11" s="18">
        <f t="shared" si="14"/>
        <v>0</v>
      </c>
      <c r="DB11" s="19"/>
      <c r="DC11" s="51"/>
      <c r="DD11" s="44"/>
      <c r="DE11" s="51"/>
      <c r="DF11" s="52"/>
      <c r="DG11" s="17">
        <v>0</v>
      </c>
      <c r="DH11" s="18">
        <f t="shared" si="15"/>
        <v>0</v>
      </c>
      <c r="DI11" s="19"/>
      <c r="DJ11" s="51"/>
      <c r="DK11" s="44"/>
      <c r="DL11" s="51"/>
      <c r="DM11" s="52"/>
      <c r="DN11" s="17">
        <v>0</v>
      </c>
      <c r="DO11" s="18">
        <f t="shared" si="16"/>
        <v>0</v>
      </c>
      <c r="DP11" s="19"/>
      <c r="DQ11" s="14"/>
      <c r="DR11" s="13"/>
      <c r="DS11" s="14"/>
      <c r="DT11" s="16"/>
      <c r="DU11" s="17">
        <v>0</v>
      </c>
      <c r="DV11" s="18">
        <f t="shared" si="17"/>
        <v>0</v>
      </c>
      <c r="DW11" s="19"/>
      <c r="DX11" s="14"/>
      <c r="DY11" s="13"/>
      <c r="DZ11" s="14"/>
      <c r="EA11" s="16"/>
      <c r="EB11" s="17">
        <v>0</v>
      </c>
      <c r="EC11" s="18">
        <f t="shared" si="18"/>
        <v>0</v>
      </c>
      <c r="ED11" s="19"/>
      <c r="EE11" s="14"/>
      <c r="EF11" s="13"/>
      <c r="EG11" s="14"/>
      <c r="EH11" s="16"/>
      <c r="EI11" s="17">
        <v>0</v>
      </c>
      <c r="EJ11" s="18">
        <f t="shared" si="19"/>
        <v>0</v>
      </c>
      <c r="EK11" s="19"/>
      <c r="EL11" s="14"/>
      <c r="EM11" s="13"/>
      <c r="EN11" s="14"/>
      <c r="EO11" s="16"/>
      <c r="EP11" s="17">
        <v>0</v>
      </c>
      <c r="EQ11" s="18">
        <f t="shared" si="20"/>
        <v>0</v>
      </c>
      <c r="ER11" s="19"/>
      <c r="ES11" s="14"/>
      <c r="ET11" s="13"/>
      <c r="EU11" s="14"/>
      <c r="EV11" s="16"/>
      <c r="EW11" s="17">
        <v>0</v>
      </c>
      <c r="EX11" s="18">
        <f t="shared" si="21"/>
        <v>0</v>
      </c>
      <c r="EY11" s="19"/>
      <c r="EZ11" s="14"/>
      <c r="FA11" s="13"/>
      <c r="FB11" s="14"/>
      <c r="FC11" s="16"/>
      <c r="FD11" s="47">
        <v>0</v>
      </c>
      <c r="FE11" s="18">
        <f t="shared" si="22"/>
        <v>0</v>
      </c>
      <c r="FF11" s="19"/>
      <c r="FG11" s="14"/>
      <c r="FH11" s="13"/>
      <c r="FI11" s="14"/>
      <c r="FJ11" s="16"/>
      <c r="FK11" s="47">
        <v>0</v>
      </c>
      <c r="FL11" s="18">
        <f t="shared" si="23"/>
        <v>0</v>
      </c>
    </row>
    <row r="12" spans="1:168" s="2" customFormat="1" x14ac:dyDescent="0.25">
      <c r="A12" s="104" t="s">
        <v>16</v>
      </c>
      <c r="B12" s="89">
        <f>308820+306621</f>
        <v>615441</v>
      </c>
      <c r="C12" s="14">
        <f t="shared" si="24"/>
        <v>14.125231550920086</v>
      </c>
      <c r="D12" s="13">
        <f>294888+296545</f>
        <v>591433</v>
      </c>
      <c r="E12" s="14">
        <f t="shared" si="25"/>
        <v>13.137869740202794</v>
      </c>
      <c r="F12" s="45">
        <v>1206874</v>
      </c>
      <c r="G12" s="14">
        <f t="shared" si="0"/>
        <v>13.623486317239122</v>
      </c>
      <c r="H12" s="19"/>
      <c r="I12" s="51"/>
      <c r="J12" s="44"/>
      <c r="K12" s="51"/>
      <c r="L12" s="52"/>
      <c r="M12" s="17">
        <f>1</f>
        <v>1</v>
      </c>
      <c r="N12" s="18">
        <f t="shared" si="1"/>
        <v>0.17035775127768313</v>
      </c>
      <c r="O12" s="19"/>
      <c r="P12" s="51"/>
      <c r="Q12" s="44"/>
      <c r="R12" s="51"/>
      <c r="S12" s="52"/>
      <c r="T12" s="17">
        <f>1</f>
        <v>1</v>
      </c>
      <c r="U12" s="18">
        <f t="shared" si="2"/>
        <v>0.17152658662092624</v>
      </c>
      <c r="V12" s="19"/>
      <c r="W12" s="51"/>
      <c r="X12" s="44"/>
      <c r="Y12" s="51"/>
      <c r="Z12" s="52"/>
      <c r="AA12" s="17">
        <f>1</f>
        <v>1</v>
      </c>
      <c r="AB12" s="18">
        <f t="shared" si="3"/>
        <v>0.1718213058419244</v>
      </c>
      <c r="AC12" s="19"/>
      <c r="AD12" s="51"/>
      <c r="AE12" s="44"/>
      <c r="AF12" s="51"/>
      <c r="AG12" s="52"/>
      <c r="AH12" s="17">
        <f>1</f>
        <v>1</v>
      </c>
      <c r="AI12" s="18">
        <f t="shared" si="4"/>
        <v>0.17271157167530224</v>
      </c>
      <c r="AJ12" s="19"/>
      <c r="AK12" s="51"/>
      <c r="AL12" s="44"/>
      <c r="AM12" s="51"/>
      <c r="AN12" s="52"/>
      <c r="AO12" s="17">
        <f>1</f>
        <v>1</v>
      </c>
      <c r="AP12" s="18">
        <f t="shared" si="5"/>
        <v>0.17241379310344829</v>
      </c>
      <c r="AQ12" s="19"/>
      <c r="AR12" s="51"/>
      <c r="AS12" s="44"/>
      <c r="AT12" s="51"/>
      <c r="AU12" s="52"/>
      <c r="AV12" s="17">
        <f>1</f>
        <v>1</v>
      </c>
      <c r="AW12" s="18">
        <f t="shared" si="6"/>
        <v>0.17331022530329288</v>
      </c>
      <c r="AX12" s="19"/>
      <c r="AY12" s="51"/>
      <c r="AZ12" s="44"/>
      <c r="BA12" s="51"/>
      <c r="BB12" s="52"/>
      <c r="BC12" s="17">
        <f>1</f>
        <v>1</v>
      </c>
      <c r="BD12" s="18">
        <f t="shared" si="7"/>
        <v>0.17452006980802792</v>
      </c>
      <c r="BE12" s="19"/>
      <c r="BF12" s="51"/>
      <c r="BG12" s="44"/>
      <c r="BH12" s="51"/>
      <c r="BI12" s="52"/>
      <c r="BJ12" s="17">
        <f>1</f>
        <v>1</v>
      </c>
      <c r="BK12" s="18">
        <f t="shared" si="8"/>
        <v>0.17605633802816903</v>
      </c>
      <c r="BL12" s="19"/>
      <c r="BM12" s="51"/>
      <c r="BN12" s="44"/>
      <c r="BO12" s="51"/>
      <c r="BP12" s="52"/>
      <c r="BQ12" s="17">
        <f>1</f>
        <v>1</v>
      </c>
      <c r="BR12" s="18">
        <f t="shared" si="9"/>
        <v>0.17699115044247787</v>
      </c>
      <c r="BS12" s="19"/>
      <c r="BT12" s="51"/>
      <c r="BU12" s="44"/>
      <c r="BV12" s="51"/>
      <c r="BW12" s="52"/>
      <c r="BX12" s="17">
        <f>1</f>
        <v>1</v>
      </c>
      <c r="BY12" s="18">
        <f t="shared" si="10"/>
        <v>0.17953321364452424</v>
      </c>
      <c r="BZ12" s="19"/>
      <c r="CA12" s="51"/>
      <c r="CB12" s="44"/>
      <c r="CC12" s="51"/>
      <c r="CD12" s="52"/>
      <c r="CE12" s="17">
        <f>1</f>
        <v>1</v>
      </c>
      <c r="CF12" s="18">
        <f t="shared" si="11"/>
        <v>0.18050541516245489</v>
      </c>
      <c r="CG12" s="19"/>
      <c r="CH12" s="51"/>
      <c r="CI12" s="44"/>
      <c r="CJ12" s="51"/>
      <c r="CK12" s="52"/>
      <c r="CL12" s="17">
        <f>1</f>
        <v>1</v>
      </c>
      <c r="CM12" s="18">
        <f t="shared" si="12"/>
        <v>0.1851851851851852</v>
      </c>
      <c r="CN12" s="19"/>
      <c r="CO12" s="51"/>
      <c r="CP12" s="44"/>
      <c r="CQ12" s="51"/>
      <c r="CR12" s="52"/>
      <c r="CS12" s="17">
        <f>1</f>
        <v>1</v>
      </c>
      <c r="CT12" s="18">
        <f t="shared" si="13"/>
        <v>0.1890359168241966</v>
      </c>
      <c r="CU12" s="19"/>
      <c r="CV12" s="51"/>
      <c r="CW12" s="44"/>
      <c r="CX12" s="51"/>
      <c r="CY12" s="52"/>
      <c r="CZ12" s="17">
        <v>1</v>
      </c>
      <c r="DA12" s="18">
        <f t="shared" si="14"/>
        <v>0.19230769230769232</v>
      </c>
      <c r="DB12" s="19"/>
      <c r="DC12" s="51"/>
      <c r="DD12" s="44"/>
      <c r="DE12" s="51"/>
      <c r="DF12" s="52"/>
      <c r="DG12" s="17">
        <v>1</v>
      </c>
      <c r="DH12" s="18">
        <f t="shared" si="15"/>
        <v>0.19493177387914229</v>
      </c>
      <c r="DI12" s="19"/>
      <c r="DJ12" s="51"/>
      <c r="DK12" s="44"/>
      <c r="DL12" s="51"/>
      <c r="DM12" s="52"/>
      <c r="DN12" s="17">
        <v>1</v>
      </c>
      <c r="DO12" s="18">
        <f t="shared" si="16"/>
        <v>0.19646365422396855</v>
      </c>
      <c r="DP12" s="19"/>
      <c r="DQ12" s="14"/>
      <c r="DR12" s="13"/>
      <c r="DS12" s="14"/>
      <c r="DT12" s="16"/>
      <c r="DU12" s="17">
        <v>1</v>
      </c>
      <c r="DV12" s="18">
        <f t="shared" si="17"/>
        <v>0.20242914979757085</v>
      </c>
      <c r="DW12" s="19"/>
      <c r="DX12" s="14"/>
      <c r="DY12" s="13"/>
      <c r="DZ12" s="14"/>
      <c r="EA12" s="16"/>
      <c r="EB12" s="17">
        <v>1</v>
      </c>
      <c r="EC12" s="18">
        <f t="shared" si="18"/>
        <v>0.21598272138228944</v>
      </c>
      <c r="ED12" s="19"/>
      <c r="EE12" s="14"/>
      <c r="EF12" s="13"/>
      <c r="EG12" s="14"/>
      <c r="EH12" s="16"/>
      <c r="EI12" s="17">
        <v>1</v>
      </c>
      <c r="EJ12" s="18">
        <f t="shared" si="19"/>
        <v>0.22573363431151239</v>
      </c>
      <c r="EK12" s="19"/>
      <c r="EL12" s="14"/>
      <c r="EM12" s="13"/>
      <c r="EN12" s="14"/>
      <c r="EO12" s="16"/>
      <c r="EP12" s="17">
        <v>1</v>
      </c>
      <c r="EQ12" s="18">
        <f t="shared" si="20"/>
        <v>0.24875621890547264</v>
      </c>
      <c r="ER12" s="19"/>
      <c r="ES12" s="14"/>
      <c r="ET12" s="13"/>
      <c r="EU12" s="14"/>
      <c r="EV12" s="16"/>
      <c r="EW12" s="17">
        <v>1</v>
      </c>
      <c r="EX12" s="18">
        <f t="shared" si="21"/>
        <v>0.25706940874035988</v>
      </c>
      <c r="EY12" s="19"/>
      <c r="EZ12" s="14"/>
      <c r="FA12" s="13"/>
      <c r="FB12" s="14"/>
      <c r="FC12" s="16"/>
      <c r="FD12" s="47">
        <v>1</v>
      </c>
      <c r="FE12" s="18">
        <f t="shared" si="22"/>
        <v>0.26178010471204188</v>
      </c>
      <c r="FF12" s="19"/>
      <c r="FG12" s="14"/>
      <c r="FH12" s="13"/>
      <c r="FI12" s="14"/>
      <c r="FJ12" s="16"/>
      <c r="FK12" s="47">
        <v>1</v>
      </c>
      <c r="FL12" s="18">
        <f t="shared" si="23"/>
        <v>0.26666666666666666</v>
      </c>
    </row>
    <row r="13" spans="1:168" s="2" customFormat="1" x14ac:dyDescent="0.25">
      <c r="A13" s="104" t="s">
        <v>17</v>
      </c>
      <c r="B13" s="89">
        <f>302548+283265</f>
        <v>585813</v>
      </c>
      <c r="C13" s="14">
        <f t="shared" si="24"/>
        <v>13.445227520654537</v>
      </c>
      <c r="D13" s="13">
        <f>297410+283391</f>
        <v>580801</v>
      </c>
      <c r="E13" s="14">
        <f t="shared" si="25"/>
        <v>12.901694499595934</v>
      </c>
      <c r="F13" s="45">
        <v>1166614</v>
      </c>
      <c r="G13" s="14">
        <f t="shared" si="0"/>
        <v>13.169021676247564</v>
      </c>
      <c r="H13" s="19"/>
      <c r="I13" s="51"/>
      <c r="J13" s="44"/>
      <c r="K13" s="51"/>
      <c r="L13" s="52"/>
      <c r="M13" s="17">
        <v>2</v>
      </c>
      <c r="N13" s="18">
        <f t="shared" si="1"/>
        <v>0.34071550255536626</v>
      </c>
      <c r="O13" s="19"/>
      <c r="P13" s="51"/>
      <c r="Q13" s="44"/>
      <c r="R13" s="51"/>
      <c r="S13" s="52"/>
      <c r="T13" s="17">
        <v>2</v>
      </c>
      <c r="U13" s="18">
        <f t="shared" si="2"/>
        <v>0.34305317324185247</v>
      </c>
      <c r="V13" s="19"/>
      <c r="W13" s="51"/>
      <c r="X13" s="44"/>
      <c r="Y13" s="51"/>
      <c r="Z13" s="52"/>
      <c r="AA13" s="17">
        <v>2</v>
      </c>
      <c r="AB13" s="18">
        <f t="shared" si="3"/>
        <v>0.3436426116838488</v>
      </c>
      <c r="AC13" s="19"/>
      <c r="AD13" s="51"/>
      <c r="AE13" s="44"/>
      <c r="AF13" s="51"/>
      <c r="AG13" s="52"/>
      <c r="AH13" s="17">
        <v>2</v>
      </c>
      <c r="AI13" s="18">
        <f t="shared" si="4"/>
        <v>0.34542314335060448</v>
      </c>
      <c r="AJ13" s="19"/>
      <c r="AK13" s="51"/>
      <c r="AL13" s="44"/>
      <c r="AM13" s="51"/>
      <c r="AN13" s="52"/>
      <c r="AO13" s="17">
        <v>2</v>
      </c>
      <c r="AP13" s="18">
        <f t="shared" si="5"/>
        <v>0.34482758620689657</v>
      </c>
      <c r="AQ13" s="19"/>
      <c r="AR13" s="51"/>
      <c r="AS13" s="44"/>
      <c r="AT13" s="51"/>
      <c r="AU13" s="52"/>
      <c r="AV13" s="17">
        <v>2</v>
      </c>
      <c r="AW13" s="18">
        <f t="shared" si="6"/>
        <v>0.34662045060658575</v>
      </c>
      <c r="AX13" s="19"/>
      <c r="AY13" s="51"/>
      <c r="AZ13" s="44"/>
      <c r="BA13" s="51"/>
      <c r="BB13" s="52"/>
      <c r="BC13" s="17">
        <v>2</v>
      </c>
      <c r="BD13" s="18">
        <f t="shared" si="7"/>
        <v>0.34904013961605584</v>
      </c>
      <c r="BE13" s="19"/>
      <c r="BF13" s="51"/>
      <c r="BG13" s="44"/>
      <c r="BH13" s="51"/>
      <c r="BI13" s="52"/>
      <c r="BJ13" s="17">
        <v>2</v>
      </c>
      <c r="BK13" s="18">
        <f t="shared" si="8"/>
        <v>0.35211267605633806</v>
      </c>
      <c r="BL13" s="19"/>
      <c r="BM13" s="51"/>
      <c r="BN13" s="44"/>
      <c r="BO13" s="51"/>
      <c r="BP13" s="52"/>
      <c r="BQ13" s="17">
        <v>2</v>
      </c>
      <c r="BR13" s="18">
        <f t="shared" si="9"/>
        <v>0.35398230088495575</v>
      </c>
      <c r="BS13" s="19"/>
      <c r="BT13" s="51"/>
      <c r="BU13" s="44"/>
      <c r="BV13" s="51"/>
      <c r="BW13" s="52"/>
      <c r="BX13" s="17">
        <v>2</v>
      </c>
      <c r="BY13" s="18">
        <f t="shared" si="10"/>
        <v>0.35906642728904847</v>
      </c>
      <c r="BZ13" s="19"/>
      <c r="CA13" s="51"/>
      <c r="CB13" s="44"/>
      <c r="CC13" s="51"/>
      <c r="CD13" s="52"/>
      <c r="CE13" s="17">
        <v>2</v>
      </c>
      <c r="CF13" s="18">
        <f t="shared" si="11"/>
        <v>0.36101083032490977</v>
      </c>
      <c r="CG13" s="19"/>
      <c r="CH13" s="51"/>
      <c r="CI13" s="44"/>
      <c r="CJ13" s="51"/>
      <c r="CK13" s="52"/>
      <c r="CL13" s="17">
        <v>2</v>
      </c>
      <c r="CM13" s="18">
        <f t="shared" si="12"/>
        <v>0.37037037037037041</v>
      </c>
      <c r="CN13" s="19"/>
      <c r="CO13" s="51"/>
      <c r="CP13" s="44"/>
      <c r="CQ13" s="51"/>
      <c r="CR13" s="52"/>
      <c r="CS13" s="17">
        <v>2</v>
      </c>
      <c r="CT13" s="18">
        <f t="shared" si="13"/>
        <v>0.3780718336483932</v>
      </c>
      <c r="CU13" s="19"/>
      <c r="CV13" s="51"/>
      <c r="CW13" s="44"/>
      <c r="CX13" s="51"/>
      <c r="CY13" s="52"/>
      <c r="CZ13" s="17">
        <v>2</v>
      </c>
      <c r="DA13" s="18">
        <f t="shared" si="14"/>
        <v>0.38461538461538464</v>
      </c>
      <c r="DB13" s="19"/>
      <c r="DC13" s="51"/>
      <c r="DD13" s="44"/>
      <c r="DE13" s="51"/>
      <c r="DF13" s="52"/>
      <c r="DG13" s="17">
        <v>2</v>
      </c>
      <c r="DH13" s="18">
        <f t="shared" si="15"/>
        <v>0.38986354775828458</v>
      </c>
      <c r="DI13" s="19"/>
      <c r="DJ13" s="51"/>
      <c r="DK13" s="44"/>
      <c r="DL13" s="51"/>
      <c r="DM13" s="52"/>
      <c r="DN13" s="17">
        <v>2</v>
      </c>
      <c r="DO13" s="18">
        <f t="shared" si="16"/>
        <v>0.39292730844793711</v>
      </c>
      <c r="DP13" s="19"/>
      <c r="DQ13" s="14"/>
      <c r="DR13" s="13"/>
      <c r="DS13" s="14"/>
      <c r="DT13" s="16"/>
      <c r="DU13" s="17">
        <v>2</v>
      </c>
      <c r="DV13" s="18">
        <f t="shared" si="17"/>
        <v>0.40485829959514169</v>
      </c>
      <c r="DW13" s="19"/>
      <c r="DX13" s="14"/>
      <c r="DY13" s="13"/>
      <c r="DZ13" s="14"/>
      <c r="EA13" s="16"/>
      <c r="EB13" s="17">
        <v>2</v>
      </c>
      <c r="EC13" s="18">
        <f t="shared" si="18"/>
        <v>0.43196544276457888</v>
      </c>
      <c r="ED13" s="19"/>
      <c r="EE13" s="14"/>
      <c r="EF13" s="13"/>
      <c r="EG13" s="14"/>
      <c r="EH13" s="16"/>
      <c r="EI13" s="17">
        <v>1</v>
      </c>
      <c r="EJ13" s="18">
        <f t="shared" si="19"/>
        <v>0.22573363431151239</v>
      </c>
      <c r="EK13" s="19"/>
      <c r="EL13" s="14"/>
      <c r="EM13" s="13"/>
      <c r="EN13" s="14"/>
      <c r="EO13" s="16"/>
      <c r="EP13" s="17">
        <v>0</v>
      </c>
      <c r="EQ13" s="18">
        <f t="shared" si="20"/>
        <v>0</v>
      </c>
      <c r="ER13" s="19"/>
      <c r="ES13" s="14"/>
      <c r="ET13" s="13"/>
      <c r="EU13" s="14"/>
      <c r="EV13" s="16"/>
      <c r="EW13" s="17">
        <v>0</v>
      </c>
      <c r="EX13" s="18">
        <f t="shared" si="21"/>
        <v>0</v>
      </c>
      <c r="EY13" s="19"/>
      <c r="EZ13" s="14"/>
      <c r="FA13" s="13"/>
      <c r="FB13" s="14"/>
      <c r="FC13" s="16"/>
      <c r="FD13" s="47">
        <v>0</v>
      </c>
      <c r="FE13" s="18">
        <f t="shared" si="22"/>
        <v>0</v>
      </c>
      <c r="FF13" s="19"/>
      <c r="FG13" s="14"/>
      <c r="FH13" s="13"/>
      <c r="FI13" s="14"/>
      <c r="FJ13" s="16"/>
      <c r="FK13" s="47">
        <v>0</v>
      </c>
      <c r="FL13" s="18">
        <f t="shared" si="23"/>
        <v>0</v>
      </c>
    </row>
    <row r="14" spans="1:168" s="2" customFormat="1" x14ac:dyDescent="0.25">
      <c r="A14" s="104" t="s">
        <v>18</v>
      </c>
      <c r="B14" s="89">
        <f>319069+359620</f>
        <v>678689</v>
      </c>
      <c r="C14" s="14">
        <f t="shared" si="24"/>
        <v>15.576861593657886</v>
      </c>
      <c r="D14" s="13">
        <f>323491+355963</f>
        <v>679454</v>
      </c>
      <c r="E14" s="14">
        <f t="shared" si="25"/>
        <v>15.093135057495521</v>
      </c>
      <c r="F14" s="45">
        <v>1358143</v>
      </c>
      <c r="G14" s="14">
        <f t="shared" si="0"/>
        <v>15.331047464237438</v>
      </c>
      <c r="H14" s="19"/>
      <c r="I14" s="51"/>
      <c r="J14" s="44"/>
      <c r="K14" s="51"/>
      <c r="L14" s="52"/>
      <c r="M14" s="17">
        <f>11</f>
        <v>11</v>
      </c>
      <c r="N14" s="18">
        <f t="shared" si="1"/>
        <v>1.8739352640545146</v>
      </c>
      <c r="O14" s="19"/>
      <c r="P14" s="51"/>
      <c r="Q14" s="44"/>
      <c r="R14" s="51"/>
      <c r="S14" s="52"/>
      <c r="T14" s="17">
        <f>11</f>
        <v>11</v>
      </c>
      <c r="U14" s="18">
        <f t="shared" si="2"/>
        <v>1.8867924528301887</v>
      </c>
      <c r="V14" s="19"/>
      <c r="W14" s="51"/>
      <c r="X14" s="44"/>
      <c r="Y14" s="51"/>
      <c r="Z14" s="52"/>
      <c r="AA14" s="17">
        <f>11</f>
        <v>11</v>
      </c>
      <c r="AB14" s="18">
        <f t="shared" si="3"/>
        <v>1.8900343642611683</v>
      </c>
      <c r="AC14" s="19"/>
      <c r="AD14" s="51"/>
      <c r="AE14" s="44"/>
      <c r="AF14" s="51"/>
      <c r="AG14" s="52"/>
      <c r="AH14" s="17">
        <f>10</f>
        <v>10</v>
      </c>
      <c r="AI14" s="18">
        <f t="shared" si="4"/>
        <v>1.7271157167530224</v>
      </c>
      <c r="AJ14" s="19"/>
      <c r="AK14" s="51"/>
      <c r="AL14" s="44"/>
      <c r="AM14" s="51"/>
      <c r="AN14" s="52"/>
      <c r="AO14" s="17">
        <f>10</f>
        <v>10</v>
      </c>
      <c r="AP14" s="18">
        <f t="shared" si="5"/>
        <v>1.7241379310344827</v>
      </c>
      <c r="AQ14" s="19"/>
      <c r="AR14" s="51"/>
      <c r="AS14" s="44"/>
      <c r="AT14" s="51"/>
      <c r="AU14" s="52"/>
      <c r="AV14" s="17">
        <f>10</f>
        <v>10</v>
      </c>
      <c r="AW14" s="18">
        <f t="shared" si="6"/>
        <v>1.733102253032929</v>
      </c>
      <c r="AX14" s="19"/>
      <c r="AY14" s="51"/>
      <c r="AZ14" s="44"/>
      <c r="BA14" s="51"/>
      <c r="BB14" s="52"/>
      <c r="BC14" s="17">
        <f>10</f>
        <v>10</v>
      </c>
      <c r="BD14" s="18">
        <f t="shared" si="7"/>
        <v>1.7452006980802792</v>
      </c>
      <c r="BE14" s="19"/>
      <c r="BF14" s="51"/>
      <c r="BG14" s="44"/>
      <c r="BH14" s="51"/>
      <c r="BI14" s="52"/>
      <c r="BJ14" s="17">
        <f>10</f>
        <v>10</v>
      </c>
      <c r="BK14" s="18">
        <f t="shared" si="8"/>
        <v>1.7605633802816902</v>
      </c>
      <c r="BL14" s="19"/>
      <c r="BM14" s="51"/>
      <c r="BN14" s="44"/>
      <c r="BO14" s="51"/>
      <c r="BP14" s="52"/>
      <c r="BQ14" s="17">
        <f>9</f>
        <v>9</v>
      </c>
      <c r="BR14" s="18">
        <f t="shared" si="9"/>
        <v>1.5929203539823009</v>
      </c>
      <c r="BS14" s="19"/>
      <c r="BT14" s="51"/>
      <c r="BU14" s="44"/>
      <c r="BV14" s="51"/>
      <c r="BW14" s="52"/>
      <c r="BX14" s="17">
        <f>9</f>
        <v>9</v>
      </c>
      <c r="BY14" s="18">
        <f t="shared" si="10"/>
        <v>1.6157989228007179</v>
      </c>
      <c r="BZ14" s="19"/>
      <c r="CA14" s="51"/>
      <c r="CB14" s="44"/>
      <c r="CC14" s="51"/>
      <c r="CD14" s="52"/>
      <c r="CE14" s="17">
        <f>9</f>
        <v>9</v>
      </c>
      <c r="CF14" s="18">
        <f t="shared" si="11"/>
        <v>1.6245487364620936</v>
      </c>
      <c r="CG14" s="19"/>
      <c r="CH14" s="51"/>
      <c r="CI14" s="44"/>
      <c r="CJ14" s="51"/>
      <c r="CK14" s="52"/>
      <c r="CL14" s="17">
        <f>8</f>
        <v>8</v>
      </c>
      <c r="CM14" s="18">
        <f t="shared" si="12"/>
        <v>1.4814814814814816</v>
      </c>
      <c r="CN14" s="19"/>
      <c r="CO14" s="51"/>
      <c r="CP14" s="44"/>
      <c r="CQ14" s="51"/>
      <c r="CR14" s="52"/>
      <c r="CS14" s="17">
        <f>7</f>
        <v>7</v>
      </c>
      <c r="CT14" s="18">
        <f t="shared" si="13"/>
        <v>1.3232514177693762</v>
      </c>
      <c r="CU14" s="19"/>
      <c r="CV14" s="51"/>
      <c r="CW14" s="44"/>
      <c r="CX14" s="51"/>
      <c r="CY14" s="52"/>
      <c r="CZ14" s="17">
        <f>7</f>
        <v>7</v>
      </c>
      <c r="DA14" s="18">
        <f t="shared" si="14"/>
        <v>1.3461538461538463</v>
      </c>
      <c r="DB14" s="19"/>
      <c r="DC14" s="51"/>
      <c r="DD14" s="44"/>
      <c r="DE14" s="51"/>
      <c r="DF14" s="52"/>
      <c r="DG14" s="17">
        <f>7</f>
        <v>7</v>
      </c>
      <c r="DH14" s="18">
        <f t="shared" si="15"/>
        <v>1.364522417153996</v>
      </c>
      <c r="DI14" s="19"/>
      <c r="DJ14" s="51"/>
      <c r="DK14" s="44"/>
      <c r="DL14" s="51"/>
      <c r="DM14" s="52"/>
      <c r="DN14" s="17">
        <f>6</f>
        <v>6</v>
      </c>
      <c r="DO14" s="18">
        <f t="shared" si="16"/>
        <v>1.1787819253438114</v>
      </c>
      <c r="DP14" s="19"/>
      <c r="DQ14" s="14"/>
      <c r="DR14" s="13"/>
      <c r="DS14" s="14"/>
      <c r="DT14" s="16"/>
      <c r="DU14" s="17">
        <v>5</v>
      </c>
      <c r="DV14" s="18">
        <f t="shared" si="17"/>
        <v>1.0121457489878543</v>
      </c>
      <c r="DW14" s="19"/>
      <c r="DX14" s="14"/>
      <c r="DY14" s="13"/>
      <c r="DZ14" s="14"/>
      <c r="EA14" s="16"/>
      <c r="EB14" s="17">
        <v>5</v>
      </c>
      <c r="EC14" s="18">
        <f t="shared" si="18"/>
        <v>1.079913606911447</v>
      </c>
      <c r="ED14" s="19"/>
      <c r="EE14" s="14"/>
      <c r="EF14" s="13"/>
      <c r="EG14" s="14"/>
      <c r="EH14" s="16"/>
      <c r="EI14" s="17">
        <v>4</v>
      </c>
      <c r="EJ14" s="18">
        <f t="shared" si="19"/>
        <v>0.90293453724604955</v>
      </c>
      <c r="EK14" s="19"/>
      <c r="EL14" s="14"/>
      <c r="EM14" s="13"/>
      <c r="EN14" s="14"/>
      <c r="EO14" s="16"/>
      <c r="EP14" s="17">
        <v>4</v>
      </c>
      <c r="EQ14" s="18">
        <f t="shared" si="20"/>
        <v>0.99502487562189057</v>
      </c>
      <c r="ER14" s="19"/>
      <c r="ES14" s="14"/>
      <c r="ET14" s="13"/>
      <c r="EU14" s="14"/>
      <c r="EV14" s="16"/>
      <c r="EW14" s="17">
        <v>4</v>
      </c>
      <c r="EX14" s="18">
        <f t="shared" si="21"/>
        <v>1.0282776349614395</v>
      </c>
      <c r="EY14" s="19"/>
      <c r="EZ14" s="14"/>
      <c r="FA14" s="13"/>
      <c r="FB14" s="14"/>
      <c r="FC14" s="16"/>
      <c r="FD14" s="47">
        <v>4</v>
      </c>
      <c r="FE14" s="18">
        <f t="shared" si="22"/>
        <v>1.0471204188481675</v>
      </c>
      <c r="FF14" s="19"/>
      <c r="FG14" s="14"/>
      <c r="FH14" s="13"/>
      <c r="FI14" s="14"/>
      <c r="FJ14" s="16"/>
      <c r="FK14" s="47">
        <v>4</v>
      </c>
      <c r="FL14" s="18">
        <f t="shared" si="23"/>
        <v>1.0666666666666667</v>
      </c>
    </row>
    <row r="15" spans="1:168" s="2" customFormat="1" x14ac:dyDescent="0.25">
      <c r="A15" s="104" t="s">
        <v>19</v>
      </c>
      <c r="B15" s="89">
        <f>332571+263940</f>
        <v>596511</v>
      </c>
      <c r="C15" s="14">
        <f t="shared" si="24"/>
        <v>13.690761580185415</v>
      </c>
      <c r="D15" s="13">
        <f>334314+279301</f>
        <v>613615</v>
      </c>
      <c r="E15" s="14">
        <f t="shared" si="25"/>
        <v>13.630612327405704</v>
      </c>
      <c r="F15" s="45">
        <v>1210126</v>
      </c>
      <c r="G15" s="14">
        <f t="shared" si="0"/>
        <v>13.660195681682852</v>
      </c>
      <c r="H15" s="19"/>
      <c r="I15" s="51"/>
      <c r="J15" s="44"/>
      <c r="K15" s="51"/>
      <c r="L15" s="52"/>
      <c r="M15" s="17">
        <f>22</f>
        <v>22</v>
      </c>
      <c r="N15" s="18">
        <f t="shared" si="1"/>
        <v>3.7478705281090292</v>
      </c>
      <c r="O15" s="19"/>
      <c r="P15" s="51"/>
      <c r="Q15" s="44"/>
      <c r="R15" s="51"/>
      <c r="S15" s="52"/>
      <c r="T15" s="17">
        <f>22</f>
        <v>22</v>
      </c>
      <c r="U15" s="18">
        <f t="shared" si="2"/>
        <v>3.7735849056603774</v>
      </c>
      <c r="V15" s="19"/>
      <c r="W15" s="51"/>
      <c r="X15" s="44"/>
      <c r="Y15" s="51"/>
      <c r="Z15" s="52"/>
      <c r="AA15" s="17">
        <f>22</f>
        <v>22</v>
      </c>
      <c r="AB15" s="18">
        <f t="shared" si="3"/>
        <v>3.7800687285223367</v>
      </c>
      <c r="AC15" s="19"/>
      <c r="AD15" s="51"/>
      <c r="AE15" s="44"/>
      <c r="AF15" s="51"/>
      <c r="AG15" s="52"/>
      <c r="AH15" s="17">
        <f>21</f>
        <v>21</v>
      </c>
      <c r="AI15" s="18">
        <f t="shared" si="4"/>
        <v>3.6269430051813467</v>
      </c>
      <c r="AJ15" s="19"/>
      <c r="AK15" s="51"/>
      <c r="AL15" s="44"/>
      <c r="AM15" s="51"/>
      <c r="AN15" s="52"/>
      <c r="AO15" s="17">
        <f>21</f>
        <v>21</v>
      </c>
      <c r="AP15" s="18">
        <f t="shared" si="5"/>
        <v>3.6206896551724141</v>
      </c>
      <c r="AQ15" s="19"/>
      <c r="AR15" s="51"/>
      <c r="AS15" s="44"/>
      <c r="AT15" s="51"/>
      <c r="AU15" s="52"/>
      <c r="AV15" s="17">
        <f>21</f>
        <v>21</v>
      </c>
      <c r="AW15" s="18">
        <f t="shared" si="6"/>
        <v>3.6395147313691507</v>
      </c>
      <c r="AX15" s="19"/>
      <c r="AY15" s="51"/>
      <c r="AZ15" s="44"/>
      <c r="BA15" s="51"/>
      <c r="BB15" s="52"/>
      <c r="BC15" s="17">
        <f>21</f>
        <v>21</v>
      </c>
      <c r="BD15" s="18">
        <f t="shared" si="7"/>
        <v>3.664921465968586</v>
      </c>
      <c r="BE15" s="19"/>
      <c r="BF15" s="51"/>
      <c r="BG15" s="44"/>
      <c r="BH15" s="51"/>
      <c r="BI15" s="52"/>
      <c r="BJ15" s="17">
        <f>21</f>
        <v>21</v>
      </c>
      <c r="BK15" s="18">
        <f t="shared" si="8"/>
        <v>3.697183098591549</v>
      </c>
      <c r="BL15" s="19"/>
      <c r="BM15" s="51"/>
      <c r="BN15" s="44"/>
      <c r="BO15" s="51"/>
      <c r="BP15" s="52"/>
      <c r="BQ15" s="17">
        <f>21</f>
        <v>21</v>
      </c>
      <c r="BR15" s="18">
        <f t="shared" si="9"/>
        <v>3.7168141592920354</v>
      </c>
      <c r="BS15" s="19"/>
      <c r="BT15" s="51"/>
      <c r="BU15" s="44"/>
      <c r="BV15" s="51"/>
      <c r="BW15" s="52"/>
      <c r="BX15" s="17">
        <f>21</f>
        <v>21</v>
      </c>
      <c r="BY15" s="18">
        <f t="shared" si="10"/>
        <v>3.7701974865350087</v>
      </c>
      <c r="BZ15" s="19"/>
      <c r="CA15" s="51"/>
      <c r="CB15" s="44"/>
      <c r="CC15" s="51"/>
      <c r="CD15" s="52"/>
      <c r="CE15" s="17">
        <f>21</f>
        <v>21</v>
      </c>
      <c r="CF15" s="18">
        <f t="shared" si="11"/>
        <v>3.790613718411552</v>
      </c>
      <c r="CG15" s="19"/>
      <c r="CH15" s="51"/>
      <c r="CI15" s="44"/>
      <c r="CJ15" s="51"/>
      <c r="CK15" s="52"/>
      <c r="CL15" s="17">
        <f>21</f>
        <v>21</v>
      </c>
      <c r="CM15" s="18">
        <f t="shared" si="12"/>
        <v>3.8888888888888888</v>
      </c>
      <c r="CN15" s="19"/>
      <c r="CO15" s="51"/>
      <c r="CP15" s="44"/>
      <c r="CQ15" s="51"/>
      <c r="CR15" s="52"/>
      <c r="CS15" s="17">
        <f>21</f>
        <v>21</v>
      </c>
      <c r="CT15" s="18">
        <f t="shared" si="13"/>
        <v>3.9697542533081283</v>
      </c>
      <c r="CU15" s="19"/>
      <c r="CV15" s="51"/>
      <c r="CW15" s="44"/>
      <c r="CX15" s="51"/>
      <c r="CY15" s="52"/>
      <c r="CZ15" s="17">
        <f>20</f>
        <v>20</v>
      </c>
      <c r="DA15" s="18">
        <f t="shared" si="14"/>
        <v>3.8461538461538463</v>
      </c>
      <c r="DB15" s="19"/>
      <c r="DC15" s="51"/>
      <c r="DD15" s="44"/>
      <c r="DE15" s="51"/>
      <c r="DF15" s="52"/>
      <c r="DG15" s="17">
        <f>20</f>
        <v>20</v>
      </c>
      <c r="DH15" s="18">
        <f t="shared" si="15"/>
        <v>3.8986354775828458</v>
      </c>
      <c r="DI15" s="19"/>
      <c r="DJ15" s="51"/>
      <c r="DK15" s="44"/>
      <c r="DL15" s="51"/>
      <c r="DM15" s="52"/>
      <c r="DN15" s="17">
        <f>20</f>
        <v>20</v>
      </c>
      <c r="DO15" s="18">
        <f t="shared" si="16"/>
        <v>3.9292730844793713</v>
      </c>
      <c r="DP15" s="19"/>
      <c r="DQ15" s="14"/>
      <c r="DR15" s="13"/>
      <c r="DS15" s="14"/>
      <c r="DT15" s="16"/>
      <c r="DU15" s="17">
        <f>19</f>
        <v>19</v>
      </c>
      <c r="DV15" s="18">
        <f t="shared" si="17"/>
        <v>3.8461538461538463</v>
      </c>
      <c r="DW15" s="19"/>
      <c r="DX15" s="14"/>
      <c r="DY15" s="13"/>
      <c r="DZ15" s="14"/>
      <c r="EA15" s="16"/>
      <c r="EB15" s="17">
        <v>17</v>
      </c>
      <c r="EC15" s="18">
        <f t="shared" si="18"/>
        <v>3.6717062634989204</v>
      </c>
      <c r="ED15" s="19"/>
      <c r="EE15" s="14"/>
      <c r="EF15" s="13"/>
      <c r="EG15" s="14"/>
      <c r="EH15" s="16"/>
      <c r="EI15" s="17">
        <v>16</v>
      </c>
      <c r="EJ15" s="18">
        <f t="shared" si="19"/>
        <v>3.6117381489841982</v>
      </c>
      <c r="EK15" s="19"/>
      <c r="EL15" s="14"/>
      <c r="EM15" s="13"/>
      <c r="EN15" s="14"/>
      <c r="EO15" s="16"/>
      <c r="EP15" s="17">
        <v>13</v>
      </c>
      <c r="EQ15" s="18">
        <f t="shared" si="20"/>
        <v>3.233830845771144</v>
      </c>
      <c r="ER15" s="19"/>
      <c r="ES15" s="14"/>
      <c r="ET15" s="13"/>
      <c r="EU15" s="14"/>
      <c r="EV15" s="16"/>
      <c r="EW15" s="17">
        <v>13</v>
      </c>
      <c r="EX15" s="18">
        <f t="shared" si="21"/>
        <v>3.3419023136246784</v>
      </c>
      <c r="EY15" s="19"/>
      <c r="EZ15" s="14"/>
      <c r="FA15" s="13"/>
      <c r="FB15" s="14"/>
      <c r="FC15" s="16"/>
      <c r="FD15" s="47">
        <v>13</v>
      </c>
      <c r="FE15" s="18">
        <f t="shared" si="22"/>
        <v>3.4031413612565444</v>
      </c>
      <c r="FF15" s="19"/>
      <c r="FG15" s="14"/>
      <c r="FH15" s="13"/>
      <c r="FI15" s="14"/>
      <c r="FJ15" s="16"/>
      <c r="FK15" s="47">
        <v>13</v>
      </c>
      <c r="FL15" s="18">
        <f t="shared" si="23"/>
        <v>3.4666666666666663</v>
      </c>
    </row>
    <row r="16" spans="1:168" s="2" customFormat="1" x14ac:dyDescent="0.25">
      <c r="A16" s="104" t="s">
        <v>20</v>
      </c>
      <c r="B16" s="89">
        <f>211022+177376</f>
        <v>388398</v>
      </c>
      <c r="C16" s="14">
        <f t="shared" si="24"/>
        <v>8.9142772157107828</v>
      </c>
      <c r="D16" s="13">
        <f>235023+210049</f>
        <v>445072</v>
      </c>
      <c r="E16" s="14">
        <f t="shared" si="25"/>
        <v>9.8866616523114832</v>
      </c>
      <c r="F16" s="45">
        <v>833470</v>
      </c>
      <c r="G16" s="14">
        <f t="shared" si="0"/>
        <v>9.4084114338607758</v>
      </c>
      <c r="H16" s="19"/>
      <c r="I16" s="51"/>
      <c r="J16" s="44"/>
      <c r="K16" s="51"/>
      <c r="L16" s="52"/>
      <c r="M16" s="17">
        <f>95</f>
        <v>95</v>
      </c>
      <c r="N16" s="18">
        <f t="shared" si="1"/>
        <v>16.183986371379895</v>
      </c>
      <c r="O16" s="19"/>
      <c r="P16" s="51"/>
      <c r="Q16" s="44"/>
      <c r="R16" s="51"/>
      <c r="S16" s="52"/>
      <c r="T16" s="17">
        <f>94</f>
        <v>94</v>
      </c>
      <c r="U16" s="18">
        <f t="shared" si="2"/>
        <v>16.123499142367066</v>
      </c>
      <c r="V16" s="19"/>
      <c r="W16" s="51"/>
      <c r="X16" s="44"/>
      <c r="Y16" s="51"/>
      <c r="Z16" s="52"/>
      <c r="AA16" s="17">
        <f>94</f>
        <v>94</v>
      </c>
      <c r="AB16" s="18">
        <f t="shared" si="3"/>
        <v>16.151202749140893</v>
      </c>
      <c r="AC16" s="19"/>
      <c r="AD16" s="51"/>
      <c r="AE16" s="44"/>
      <c r="AF16" s="51"/>
      <c r="AG16" s="52"/>
      <c r="AH16" s="17">
        <f>94</f>
        <v>94</v>
      </c>
      <c r="AI16" s="18">
        <f t="shared" si="4"/>
        <v>16.234887737478413</v>
      </c>
      <c r="AJ16" s="19"/>
      <c r="AK16" s="51"/>
      <c r="AL16" s="44"/>
      <c r="AM16" s="51"/>
      <c r="AN16" s="52"/>
      <c r="AO16" s="17">
        <f>96</f>
        <v>96</v>
      </c>
      <c r="AP16" s="18">
        <f t="shared" si="5"/>
        <v>16.551724137931036</v>
      </c>
      <c r="AQ16" s="19"/>
      <c r="AR16" s="51"/>
      <c r="AS16" s="44"/>
      <c r="AT16" s="51"/>
      <c r="AU16" s="52"/>
      <c r="AV16" s="17">
        <f>96</f>
        <v>96</v>
      </c>
      <c r="AW16" s="18">
        <f t="shared" si="6"/>
        <v>16.63778162911612</v>
      </c>
      <c r="AX16" s="19"/>
      <c r="AY16" s="51"/>
      <c r="AZ16" s="44"/>
      <c r="BA16" s="51"/>
      <c r="BB16" s="52"/>
      <c r="BC16" s="17">
        <f>95</f>
        <v>95</v>
      </c>
      <c r="BD16" s="18">
        <f t="shared" si="7"/>
        <v>16.579406631762652</v>
      </c>
      <c r="BE16" s="19"/>
      <c r="BF16" s="51"/>
      <c r="BG16" s="44"/>
      <c r="BH16" s="51"/>
      <c r="BI16" s="52"/>
      <c r="BJ16" s="17">
        <f>94</f>
        <v>94</v>
      </c>
      <c r="BK16" s="18">
        <f t="shared" si="8"/>
        <v>16.549295774647888</v>
      </c>
      <c r="BL16" s="19"/>
      <c r="BM16" s="51"/>
      <c r="BN16" s="44"/>
      <c r="BO16" s="51"/>
      <c r="BP16" s="52"/>
      <c r="BQ16" s="17">
        <f>94</f>
        <v>94</v>
      </c>
      <c r="BR16" s="18">
        <f t="shared" si="9"/>
        <v>16.63716814159292</v>
      </c>
      <c r="BS16" s="19"/>
      <c r="BT16" s="51"/>
      <c r="BU16" s="44"/>
      <c r="BV16" s="51"/>
      <c r="BW16" s="52"/>
      <c r="BX16" s="17">
        <f>95</f>
        <v>95</v>
      </c>
      <c r="BY16" s="18">
        <f t="shared" si="10"/>
        <v>17.055655296229801</v>
      </c>
      <c r="BZ16" s="19"/>
      <c r="CA16" s="51"/>
      <c r="CB16" s="44"/>
      <c r="CC16" s="51"/>
      <c r="CD16" s="52"/>
      <c r="CE16" s="17">
        <f>95</f>
        <v>95</v>
      </c>
      <c r="CF16" s="18">
        <f t="shared" si="11"/>
        <v>17.148014440433212</v>
      </c>
      <c r="CG16" s="19"/>
      <c r="CH16" s="51"/>
      <c r="CI16" s="44"/>
      <c r="CJ16" s="51"/>
      <c r="CK16" s="52"/>
      <c r="CL16" s="17">
        <f>94</f>
        <v>94</v>
      </c>
      <c r="CM16" s="18">
        <f t="shared" si="12"/>
        <v>17.407407407407408</v>
      </c>
      <c r="CN16" s="19"/>
      <c r="CO16" s="51"/>
      <c r="CP16" s="44"/>
      <c r="CQ16" s="51"/>
      <c r="CR16" s="52"/>
      <c r="CS16" s="17">
        <f>93</f>
        <v>93</v>
      </c>
      <c r="CT16" s="18">
        <f t="shared" si="13"/>
        <v>17.580340264650285</v>
      </c>
      <c r="CU16" s="19"/>
      <c r="CV16" s="51"/>
      <c r="CW16" s="44"/>
      <c r="CX16" s="51"/>
      <c r="CY16" s="52"/>
      <c r="CZ16" s="17">
        <f>91</f>
        <v>91</v>
      </c>
      <c r="DA16" s="18">
        <f t="shared" si="14"/>
        <v>17.5</v>
      </c>
      <c r="DB16" s="19"/>
      <c r="DC16" s="51"/>
      <c r="DD16" s="44"/>
      <c r="DE16" s="51"/>
      <c r="DF16" s="52"/>
      <c r="DG16" s="17">
        <f>90</f>
        <v>90</v>
      </c>
      <c r="DH16" s="18">
        <f t="shared" si="15"/>
        <v>17.543859649122805</v>
      </c>
      <c r="DI16" s="19"/>
      <c r="DJ16" s="51"/>
      <c r="DK16" s="44"/>
      <c r="DL16" s="51"/>
      <c r="DM16" s="52"/>
      <c r="DN16" s="17">
        <f>89</f>
        <v>89</v>
      </c>
      <c r="DO16" s="18">
        <f t="shared" si="16"/>
        <v>17.485265225933201</v>
      </c>
      <c r="DP16" s="19"/>
      <c r="DQ16" s="14"/>
      <c r="DR16" s="13"/>
      <c r="DS16" s="14"/>
      <c r="DT16" s="16"/>
      <c r="DU16" s="17">
        <f>88</f>
        <v>88</v>
      </c>
      <c r="DV16" s="18">
        <f t="shared" si="17"/>
        <v>17.813765182186234</v>
      </c>
      <c r="DW16" s="19"/>
      <c r="DX16" s="14"/>
      <c r="DY16" s="13"/>
      <c r="DZ16" s="14"/>
      <c r="EA16" s="16"/>
      <c r="EB16" s="17">
        <v>81</v>
      </c>
      <c r="EC16" s="18">
        <f t="shared" si="18"/>
        <v>17.494600431965441</v>
      </c>
      <c r="ED16" s="19"/>
      <c r="EE16" s="14"/>
      <c r="EF16" s="13"/>
      <c r="EG16" s="14"/>
      <c r="EH16" s="16"/>
      <c r="EI16" s="17">
        <v>77</v>
      </c>
      <c r="EJ16" s="18">
        <f t="shared" si="19"/>
        <v>17.381489841986454</v>
      </c>
      <c r="EK16" s="19"/>
      <c r="EL16" s="14"/>
      <c r="EM16" s="13"/>
      <c r="EN16" s="14"/>
      <c r="EO16" s="16"/>
      <c r="EP16" s="17">
        <v>73</v>
      </c>
      <c r="EQ16" s="18">
        <f t="shared" si="20"/>
        <v>18.159203980099502</v>
      </c>
      <c r="ER16" s="19"/>
      <c r="ES16" s="14"/>
      <c r="ET16" s="13"/>
      <c r="EU16" s="14"/>
      <c r="EV16" s="16"/>
      <c r="EW16" s="17">
        <v>72</v>
      </c>
      <c r="EX16" s="18">
        <f t="shared" si="21"/>
        <v>18.508997429305911</v>
      </c>
      <c r="EY16" s="19"/>
      <c r="EZ16" s="14"/>
      <c r="FA16" s="13"/>
      <c r="FB16" s="14"/>
      <c r="FC16" s="16"/>
      <c r="FD16" s="47">
        <v>68</v>
      </c>
      <c r="FE16" s="18">
        <f t="shared" si="22"/>
        <v>17.801047120418847</v>
      </c>
      <c r="FF16" s="19"/>
      <c r="FG16" s="14"/>
      <c r="FH16" s="13"/>
      <c r="FI16" s="14"/>
      <c r="FJ16" s="16"/>
      <c r="FK16" s="47">
        <v>67</v>
      </c>
      <c r="FL16" s="18">
        <f t="shared" si="23"/>
        <v>17.866666666666667</v>
      </c>
    </row>
    <row r="17" spans="1:1025" s="2" customFormat="1" x14ac:dyDescent="0.25">
      <c r="A17" s="104" t="s">
        <v>21</v>
      </c>
      <c r="B17" s="89">
        <f>172699+88550</f>
        <v>261249</v>
      </c>
      <c r="C17" s="14">
        <f t="shared" si="24"/>
        <v>5.9960298671136991</v>
      </c>
      <c r="D17" s="13">
        <f>219873+128029</f>
        <v>347902</v>
      </c>
      <c r="E17" s="14">
        <f t="shared" si="25"/>
        <v>7.7281638974423679</v>
      </c>
      <c r="F17" s="45">
        <v>609151</v>
      </c>
      <c r="G17" s="14">
        <f t="shared" si="0"/>
        <v>6.8762441759724107</v>
      </c>
      <c r="H17" s="19"/>
      <c r="I17" s="51"/>
      <c r="J17" s="44"/>
      <c r="K17" s="51"/>
      <c r="L17" s="52"/>
      <c r="M17" s="17">
        <f>219</f>
        <v>219</v>
      </c>
      <c r="N17" s="18">
        <f t="shared" si="1"/>
        <v>37.308347529812607</v>
      </c>
      <c r="O17" s="19"/>
      <c r="P17" s="51"/>
      <c r="Q17" s="44"/>
      <c r="R17" s="51"/>
      <c r="S17" s="52"/>
      <c r="T17" s="17">
        <f>217</f>
        <v>217</v>
      </c>
      <c r="U17" s="18">
        <f t="shared" si="2"/>
        <v>37.221269296740992</v>
      </c>
      <c r="V17" s="19"/>
      <c r="W17" s="51"/>
      <c r="X17" s="44"/>
      <c r="Y17" s="51"/>
      <c r="Z17" s="52"/>
      <c r="AA17" s="17">
        <f>217</f>
        <v>217</v>
      </c>
      <c r="AB17" s="18">
        <f t="shared" si="3"/>
        <v>37.285223367697597</v>
      </c>
      <c r="AC17" s="19"/>
      <c r="AD17" s="51"/>
      <c r="AE17" s="44"/>
      <c r="AF17" s="51"/>
      <c r="AG17" s="52"/>
      <c r="AH17" s="17">
        <f>216</f>
        <v>216</v>
      </c>
      <c r="AI17" s="18">
        <f t="shared" si="4"/>
        <v>37.305699481865283</v>
      </c>
      <c r="AJ17" s="19"/>
      <c r="AK17" s="51"/>
      <c r="AL17" s="44"/>
      <c r="AM17" s="51"/>
      <c r="AN17" s="52"/>
      <c r="AO17" s="17">
        <f>215</f>
        <v>215</v>
      </c>
      <c r="AP17" s="18">
        <f t="shared" si="5"/>
        <v>37.068965517241381</v>
      </c>
      <c r="AQ17" s="19"/>
      <c r="AR17" s="51"/>
      <c r="AS17" s="44"/>
      <c r="AT17" s="51"/>
      <c r="AU17" s="52"/>
      <c r="AV17" s="17">
        <f>214</f>
        <v>214</v>
      </c>
      <c r="AW17" s="18">
        <f t="shared" si="6"/>
        <v>37.088388214904676</v>
      </c>
      <c r="AX17" s="19"/>
      <c r="AY17" s="51"/>
      <c r="AZ17" s="44"/>
      <c r="BA17" s="51"/>
      <c r="BB17" s="52"/>
      <c r="BC17" s="17">
        <f>213</f>
        <v>213</v>
      </c>
      <c r="BD17" s="18">
        <f t="shared" si="7"/>
        <v>37.172774869109951</v>
      </c>
      <c r="BE17" s="19"/>
      <c r="BF17" s="51"/>
      <c r="BG17" s="44"/>
      <c r="BH17" s="51"/>
      <c r="BI17" s="52"/>
      <c r="BJ17" s="17">
        <f>210</f>
        <v>210</v>
      </c>
      <c r="BK17" s="18">
        <f t="shared" si="8"/>
        <v>36.971830985915496</v>
      </c>
      <c r="BL17" s="19"/>
      <c r="BM17" s="51"/>
      <c r="BN17" s="44"/>
      <c r="BO17" s="51"/>
      <c r="BP17" s="52"/>
      <c r="BQ17" s="17">
        <f>210</f>
        <v>210</v>
      </c>
      <c r="BR17" s="18">
        <f t="shared" si="9"/>
        <v>37.168141592920357</v>
      </c>
      <c r="BS17" s="19"/>
      <c r="BT17" s="51"/>
      <c r="BU17" s="44"/>
      <c r="BV17" s="51"/>
      <c r="BW17" s="52"/>
      <c r="BX17" s="17">
        <f>207</f>
        <v>207</v>
      </c>
      <c r="BY17" s="18">
        <f t="shared" si="10"/>
        <v>37.163375224416519</v>
      </c>
      <c r="BZ17" s="19"/>
      <c r="CA17" s="51"/>
      <c r="CB17" s="44"/>
      <c r="CC17" s="51"/>
      <c r="CD17" s="52"/>
      <c r="CE17" s="17">
        <f>205</f>
        <v>205</v>
      </c>
      <c r="CF17" s="18">
        <f t="shared" si="11"/>
        <v>37.003610108303249</v>
      </c>
      <c r="CG17" s="19"/>
      <c r="CH17" s="51"/>
      <c r="CI17" s="44"/>
      <c r="CJ17" s="51"/>
      <c r="CK17" s="52"/>
      <c r="CL17" s="17">
        <f>200</f>
        <v>200</v>
      </c>
      <c r="CM17" s="18">
        <f t="shared" si="12"/>
        <v>37.037037037037038</v>
      </c>
      <c r="CN17" s="19"/>
      <c r="CO17" s="51"/>
      <c r="CP17" s="44"/>
      <c r="CQ17" s="51"/>
      <c r="CR17" s="52"/>
      <c r="CS17" s="17">
        <f>195</f>
        <v>195</v>
      </c>
      <c r="CT17" s="18">
        <f t="shared" si="13"/>
        <v>36.862003780718339</v>
      </c>
      <c r="CU17" s="19"/>
      <c r="CV17" s="51"/>
      <c r="CW17" s="44"/>
      <c r="CX17" s="51"/>
      <c r="CY17" s="52"/>
      <c r="CZ17" s="17">
        <f>193</f>
        <v>193</v>
      </c>
      <c r="DA17" s="18">
        <f t="shared" si="14"/>
        <v>37.115384615384613</v>
      </c>
      <c r="DB17" s="19"/>
      <c r="DC17" s="51"/>
      <c r="DD17" s="44"/>
      <c r="DE17" s="51"/>
      <c r="DF17" s="52"/>
      <c r="DG17" s="17">
        <f>190</f>
        <v>190</v>
      </c>
      <c r="DH17" s="18">
        <f t="shared" si="15"/>
        <v>37.037037037037038</v>
      </c>
      <c r="DI17" s="19"/>
      <c r="DJ17" s="51"/>
      <c r="DK17" s="44"/>
      <c r="DL17" s="51"/>
      <c r="DM17" s="52"/>
      <c r="DN17" s="17">
        <f>189</f>
        <v>189</v>
      </c>
      <c r="DO17" s="18">
        <f t="shared" si="16"/>
        <v>37.131630648330059</v>
      </c>
      <c r="DP17" s="19"/>
      <c r="DQ17" s="14"/>
      <c r="DR17" s="13"/>
      <c r="DS17" s="14"/>
      <c r="DT17" s="16"/>
      <c r="DU17" s="17">
        <f>182</f>
        <v>182</v>
      </c>
      <c r="DV17" s="18">
        <f t="shared" si="17"/>
        <v>36.84210526315789</v>
      </c>
      <c r="DW17" s="19"/>
      <c r="DX17" s="14"/>
      <c r="DY17" s="13"/>
      <c r="DZ17" s="14"/>
      <c r="EA17" s="16"/>
      <c r="EB17" s="17">
        <v>171</v>
      </c>
      <c r="EC17" s="18">
        <f t="shared" si="18"/>
        <v>36.933045356371494</v>
      </c>
      <c r="ED17" s="19"/>
      <c r="EE17" s="14"/>
      <c r="EF17" s="13"/>
      <c r="EG17" s="14"/>
      <c r="EH17" s="16"/>
      <c r="EI17" s="17">
        <v>167</v>
      </c>
      <c r="EJ17" s="18">
        <f t="shared" si="19"/>
        <v>37.697516930022573</v>
      </c>
      <c r="EK17" s="19"/>
      <c r="EL17" s="14"/>
      <c r="EM17" s="13"/>
      <c r="EN17" s="14"/>
      <c r="EO17" s="16"/>
      <c r="EP17" s="17">
        <v>154</v>
      </c>
      <c r="EQ17" s="18">
        <f t="shared" si="20"/>
        <v>38.308457711442784</v>
      </c>
      <c r="ER17" s="19"/>
      <c r="ES17" s="14"/>
      <c r="ET17" s="13"/>
      <c r="EU17" s="14"/>
      <c r="EV17" s="16"/>
      <c r="EW17" s="17">
        <v>149</v>
      </c>
      <c r="EX17" s="18">
        <f t="shared" si="21"/>
        <v>38.303341902313626</v>
      </c>
      <c r="EY17" s="19"/>
      <c r="EZ17" s="14"/>
      <c r="FA17" s="13"/>
      <c r="FB17" s="14"/>
      <c r="FC17" s="16"/>
      <c r="FD17" s="47">
        <v>148</v>
      </c>
      <c r="FE17" s="18">
        <f t="shared" si="22"/>
        <v>38.7434554973822</v>
      </c>
      <c r="FF17" s="19"/>
      <c r="FG17" s="14"/>
      <c r="FH17" s="13"/>
      <c r="FI17" s="14"/>
      <c r="FJ17" s="16"/>
      <c r="FK17" s="47">
        <v>147</v>
      </c>
      <c r="FL17" s="18">
        <f t="shared" si="23"/>
        <v>39.200000000000003</v>
      </c>
    </row>
    <row r="18" spans="1:1025" s="2" customFormat="1" x14ac:dyDescent="0.25">
      <c r="A18" s="103" t="s">
        <v>22</v>
      </c>
      <c r="B18" s="89">
        <f>51531+18401+3250</f>
        <v>73182</v>
      </c>
      <c r="C18" s="14">
        <f t="shared" si="24"/>
        <v>1.679629233930521</v>
      </c>
      <c r="D18" s="13">
        <f>92796+46558+13402</f>
        <v>152756</v>
      </c>
      <c r="E18" s="14">
        <f t="shared" si="25"/>
        <v>3.3932642075001191</v>
      </c>
      <c r="F18" s="40">
        <v>225938</v>
      </c>
      <c r="G18" s="14">
        <f t="shared" si="0"/>
        <v>2.5504429224130876</v>
      </c>
      <c r="H18" s="19"/>
      <c r="I18" s="51"/>
      <c r="J18" s="44"/>
      <c r="K18" s="51"/>
      <c r="L18" s="52"/>
      <c r="M18" s="17">
        <f>237</f>
        <v>237</v>
      </c>
      <c r="N18" s="18">
        <f t="shared" si="1"/>
        <v>40.374787052810902</v>
      </c>
      <c r="O18" s="19"/>
      <c r="P18" s="51"/>
      <c r="Q18" s="44"/>
      <c r="R18" s="51"/>
      <c r="S18" s="52"/>
      <c r="T18" s="17">
        <f>236</f>
        <v>236</v>
      </c>
      <c r="U18" s="18">
        <f t="shared" si="2"/>
        <v>40.480274442538594</v>
      </c>
      <c r="V18" s="19"/>
      <c r="W18" s="51"/>
      <c r="X18" s="44"/>
      <c r="Y18" s="51"/>
      <c r="Z18" s="52"/>
      <c r="AA18" s="17">
        <f>235</f>
        <v>235</v>
      </c>
      <c r="AB18" s="18">
        <f t="shared" si="3"/>
        <v>40.378006872852232</v>
      </c>
      <c r="AC18" s="19"/>
      <c r="AD18" s="51"/>
      <c r="AE18" s="44"/>
      <c r="AF18" s="51"/>
      <c r="AG18" s="52"/>
      <c r="AH18" s="17">
        <f>235</f>
        <v>235</v>
      </c>
      <c r="AI18" s="18">
        <f t="shared" si="4"/>
        <v>40.587219343696027</v>
      </c>
      <c r="AJ18" s="19"/>
      <c r="AK18" s="51"/>
      <c r="AL18" s="44"/>
      <c r="AM18" s="51"/>
      <c r="AN18" s="52"/>
      <c r="AO18" s="17">
        <f>235</f>
        <v>235</v>
      </c>
      <c r="AP18" s="18">
        <f t="shared" si="5"/>
        <v>40.517241379310342</v>
      </c>
      <c r="AQ18" s="19"/>
      <c r="AR18" s="51"/>
      <c r="AS18" s="44"/>
      <c r="AT18" s="51"/>
      <c r="AU18" s="52"/>
      <c r="AV18" s="17">
        <f>233</f>
        <v>233</v>
      </c>
      <c r="AW18" s="18">
        <f t="shared" si="6"/>
        <v>40.381282495667243</v>
      </c>
      <c r="AX18" s="19"/>
      <c r="AY18" s="51"/>
      <c r="AZ18" s="44"/>
      <c r="BA18" s="51"/>
      <c r="BB18" s="52"/>
      <c r="BC18" s="17">
        <f>231</f>
        <v>231</v>
      </c>
      <c r="BD18" s="18">
        <f t="shared" si="7"/>
        <v>40.31413612565445</v>
      </c>
      <c r="BE18" s="19"/>
      <c r="BF18" s="51"/>
      <c r="BG18" s="44"/>
      <c r="BH18" s="51"/>
      <c r="BI18" s="52"/>
      <c r="BJ18" s="17">
        <f>230</f>
        <v>230</v>
      </c>
      <c r="BK18" s="18">
        <f t="shared" si="8"/>
        <v>40.492957746478872</v>
      </c>
      <c r="BL18" s="19"/>
      <c r="BM18" s="51"/>
      <c r="BN18" s="44"/>
      <c r="BO18" s="51"/>
      <c r="BP18" s="52"/>
      <c r="BQ18" s="17">
        <f>228</f>
        <v>228</v>
      </c>
      <c r="BR18" s="18">
        <f t="shared" si="9"/>
        <v>40.353982300884958</v>
      </c>
      <c r="BS18" s="19"/>
      <c r="BT18" s="51"/>
      <c r="BU18" s="44"/>
      <c r="BV18" s="51"/>
      <c r="BW18" s="52"/>
      <c r="BX18" s="17">
        <f>222</f>
        <v>222</v>
      </c>
      <c r="BY18" s="18">
        <f t="shared" si="10"/>
        <v>39.856373429084378</v>
      </c>
      <c r="BZ18" s="19"/>
      <c r="CA18" s="51"/>
      <c r="CB18" s="44"/>
      <c r="CC18" s="51"/>
      <c r="CD18" s="52"/>
      <c r="CE18" s="17">
        <f>221</f>
        <v>221</v>
      </c>
      <c r="CF18" s="18">
        <f t="shared" si="11"/>
        <v>39.891696750902526</v>
      </c>
      <c r="CG18" s="19"/>
      <c r="CH18" s="51"/>
      <c r="CI18" s="44"/>
      <c r="CJ18" s="51"/>
      <c r="CK18" s="52"/>
      <c r="CL18" s="17">
        <f>214</f>
        <v>214</v>
      </c>
      <c r="CM18" s="18">
        <f t="shared" si="12"/>
        <v>39.629629629629633</v>
      </c>
      <c r="CN18" s="19"/>
      <c r="CO18" s="51"/>
      <c r="CP18" s="44"/>
      <c r="CQ18" s="51"/>
      <c r="CR18" s="52"/>
      <c r="CS18" s="17">
        <f>210</f>
        <v>210</v>
      </c>
      <c r="CT18" s="18">
        <f t="shared" si="13"/>
        <v>39.69754253308129</v>
      </c>
      <c r="CU18" s="19"/>
      <c r="CV18" s="51"/>
      <c r="CW18" s="44"/>
      <c r="CX18" s="51"/>
      <c r="CY18" s="52"/>
      <c r="CZ18" s="17">
        <f>206</f>
        <v>206</v>
      </c>
      <c r="DA18" s="18">
        <f t="shared" si="14"/>
        <v>39.615384615384613</v>
      </c>
      <c r="DB18" s="19"/>
      <c r="DC18" s="51"/>
      <c r="DD18" s="44"/>
      <c r="DE18" s="51"/>
      <c r="DF18" s="52"/>
      <c r="DG18" s="17">
        <f>203</f>
        <v>203</v>
      </c>
      <c r="DH18" s="18">
        <f t="shared" si="15"/>
        <v>39.571150097465882</v>
      </c>
      <c r="DI18" s="19"/>
      <c r="DJ18" s="51"/>
      <c r="DK18" s="44"/>
      <c r="DL18" s="51"/>
      <c r="DM18" s="52"/>
      <c r="DN18" s="17">
        <f>202</f>
        <v>202</v>
      </c>
      <c r="DO18" s="18">
        <f t="shared" si="16"/>
        <v>39.685658153241647</v>
      </c>
      <c r="DP18" s="19"/>
      <c r="DQ18" s="14"/>
      <c r="DR18" s="13"/>
      <c r="DS18" s="14"/>
      <c r="DT18" s="16"/>
      <c r="DU18" s="47">
        <f>197</f>
        <v>197</v>
      </c>
      <c r="DV18" s="18">
        <f t="shared" si="17"/>
        <v>39.878542510121456</v>
      </c>
      <c r="DW18" s="19"/>
      <c r="DX18" s="14"/>
      <c r="DY18" s="13"/>
      <c r="DZ18" s="14"/>
      <c r="EA18" s="16"/>
      <c r="EB18" s="47">
        <v>186</v>
      </c>
      <c r="EC18" s="18">
        <f t="shared" si="18"/>
        <v>40.172786177105827</v>
      </c>
      <c r="ED18" s="19"/>
      <c r="EE18" s="14"/>
      <c r="EF18" s="13"/>
      <c r="EG18" s="14"/>
      <c r="EH18" s="16"/>
      <c r="EI18" s="47">
        <v>177</v>
      </c>
      <c r="EJ18" s="18">
        <f t="shared" si="19"/>
        <v>39.954853273137694</v>
      </c>
      <c r="EK18" s="19"/>
      <c r="EL18" s="14"/>
      <c r="EM18" s="13"/>
      <c r="EN18" s="14"/>
      <c r="EO18" s="16"/>
      <c r="EP18" s="47">
        <v>157</v>
      </c>
      <c r="EQ18" s="18">
        <f t="shared" si="20"/>
        <v>39.054726368159201</v>
      </c>
      <c r="ER18" s="19"/>
      <c r="ES18" s="14"/>
      <c r="ET18" s="13"/>
      <c r="EU18" s="14"/>
      <c r="EV18" s="16"/>
      <c r="EW18" s="47">
        <v>150</v>
      </c>
      <c r="EX18" s="18">
        <f t="shared" si="21"/>
        <v>38.560411311053983</v>
      </c>
      <c r="EY18" s="19"/>
      <c r="EZ18" s="14"/>
      <c r="FA18" s="13"/>
      <c r="FB18" s="14"/>
      <c r="FC18" s="16"/>
      <c r="FD18" s="47">
        <v>148</v>
      </c>
      <c r="FE18" s="18">
        <f t="shared" si="22"/>
        <v>38.7434554973822</v>
      </c>
      <c r="FF18" s="19"/>
      <c r="FG18" s="14"/>
      <c r="FH18" s="13"/>
      <c r="FI18" s="14"/>
      <c r="FJ18" s="16"/>
      <c r="FK18" s="47">
        <v>143</v>
      </c>
      <c r="FL18" s="18">
        <f t="shared" si="23"/>
        <v>38.133333333333333</v>
      </c>
    </row>
    <row r="19" spans="1:1025" s="2" customFormat="1" ht="12.75" x14ac:dyDescent="0.2">
      <c r="A19" s="102"/>
      <c r="B19" s="89"/>
      <c r="C19" s="21"/>
      <c r="D19" s="20"/>
      <c r="E19" s="21"/>
      <c r="F19" s="20"/>
      <c r="G19" s="21"/>
      <c r="H19" s="22"/>
      <c r="I19" s="53"/>
      <c r="J19" s="42"/>
      <c r="K19" s="53"/>
      <c r="L19" s="54"/>
      <c r="M19" s="42"/>
      <c r="N19" s="24"/>
      <c r="O19" s="22"/>
      <c r="P19" s="53"/>
      <c r="Q19" s="42"/>
      <c r="R19" s="53"/>
      <c r="S19" s="54"/>
      <c r="T19" s="42"/>
      <c r="U19" s="24"/>
      <c r="V19" s="22"/>
      <c r="W19" s="53"/>
      <c r="X19" s="42"/>
      <c r="Y19" s="53"/>
      <c r="Z19" s="54"/>
      <c r="AA19" s="42"/>
      <c r="AB19" s="24"/>
      <c r="AC19" s="22"/>
      <c r="AD19" s="53"/>
      <c r="AE19" s="42"/>
      <c r="AF19" s="53"/>
      <c r="AG19" s="54"/>
      <c r="AH19" s="42"/>
      <c r="AI19" s="24"/>
      <c r="AJ19" s="22"/>
      <c r="AK19" s="53"/>
      <c r="AL19" s="42"/>
      <c r="AM19" s="53"/>
      <c r="AN19" s="54"/>
      <c r="AO19" s="42"/>
      <c r="AP19" s="24"/>
      <c r="AQ19" s="22"/>
      <c r="AR19" s="53"/>
      <c r="AS19" s="42"/>
      <c r="AT19" s="53"/>
      <c r="AU19" s="54"/>
      <c r="AV19" s="42"/>
      <c r="AW19" s="24"/>
      <c r="AX19" s="22"/>
      <c r="AY19" s="53"/>
      <c r="AZ19" s="42"/>
      <c r="BA19" s="53"/>
      <c r="BB19" s="54"/>
      <c r="BC19" s="42"/>
      <c r="BD19" s="24"/>
      <c r="BE19" s="22"/>
      <c r="BF19" s="53"/>
      <c r="BG19" s="42"/>
      <c r="BH19" s="53"/>
      <c r="BI19" s="54"/>
      <c r="BJ19" s="42"/>
      <c r="BK19" s="24"/>
      <c r="BL19" s="22"/>
      <c r="BM19" s="53"/>
      <c r="BN19" s="42"/>
      <c r="BO19" s="53"/>
      <c r="BP19" s="54"/>
      <c r="BQ19" s="42"/>
      <c r="BR19" s="24"/>
      <c r="BS19" s="22"/>
      <c r="BT19" s="53"/>
      <c r="BU19" s="42"/>
      <c r="BV19" s="53"/>
      <c r="BW19" s="54"/>
      <c r="BX19" s="42"/>
      <c r="BY19" s="24"/>
      <c r="BZ19" s="22"/>
      <c r="CA19" s="53"/>
      <c r="CB19" s="42"/>
      <c r="CC19" s="53"/>
      <c r="CD19" s="54"/>
      <c r="CE19" s="42"/>
      <c r="CF19" s="24"/>
      <c r="CG19" s="22"/>
      <c r="CH19" s="53"/>
      <c r="CI19" s="42"/>
      <c r="CJ19" s="53"/>
      <c r="CK19" s="54"/>
      <c r="CL19" s="42"/>
      <c r="CM19" s="24"/>
      <c r="CN19" s="22"/>
      <c r="CO19" s="53"/>
      <c r="CP19" s="42"/>
      <c r="CQ19" s="53"/>
      <c r="CR19" s="54"/>
      <c r="CS19" s="42"/>
      <c r="CT19" s="24"/>
      <c r="CU19" s="22"/>
      <c r="CV19" s="53"/>
      <c r="CW19" s="42"/>
      <c r="CX19" s="53"/>
      <c r="CY19" s="54"/>
      <c r="CZ19" s="42"/>
      <c r="DA19" s="24"/>
      <c r="DB19" s="22"/>
      <c r="DC19" s="53"/>
      <c r="DD19" s="42"/>
      <c r="DE19" s="53"/>
      <c r="DF19" s="54"/>
      <c r="DG19" s="42"/>
      <c r="DH19" s="24"/>
      <c r="DI19" s="22"/>
      <c r="DJ19" s="53"/>
      <c r="DK19" s="42"/>
      <c r="DL19" s="53"/>
      <c r="DM19" s="54"/>
      <c r="DN19" s="42"/>
      <c r="DO19" s="24"/>
      <c r="DP19" s="22"/>
      <c r="DQ19" s="21"/>
      <c r="DR19" s="20"/>
      <c r="DS19" s="21"/>
      <c r="DT19" s="23"/>
      <c r="DU19" s="20"/>
      <c r="DV19" s="24"/>
      <c r="DW19" s="22"/>
      <c r="DX19" s="21"/>
      <c r="DY19" s="20"/>
      <c r="DZ19" s="21"/>
      <c r="EA19" s="23"/>
      <c r="EB19" s="20"/>
      <c r="EC19" s="24"/>
      <c r="ED19" s="22"/>
      <c r="EE19" s="21"/>
      <c r="EF19" s="20"/>
      <c r="EG19" s="21"/>
      <c r="EH19" s="23"/>
      <c r="EI19" s="20"/>
      <c r="EJ19" s="24"/>
      <c r="EK19" s="22"/>
      <c r="EL19" s="21"/>
      <c r="EM19" s="20"/>
      <c r="EN19" s="21"/>
      <c r="EO19" s="23"/>
      <c r="EP19" s="20"/>
      <c r="EQ19" s="24"/>
      <c r="ER19" s="22"/>
      <c r="ES19" s="21"/>
      <c r="ET19" s="20"/>
      <c r="EU19" s="21"/>
      <c r="EV19" s="23"/>
      <c r="EW19" s="20"/>
      <c r="EX19" s="24"/>
      <c r="EY19" s="22"/>
      <c r="EZ19" s="21"/>
      <c r="FA19" s="20"/>
      <c r="FB19" s="21"/>
      <c r="FC19" s="23"/>
      <c r="FD19" s="20"/>
      <c r="FE19" s="24"/>
      <c r="FF19" s="22"/>
      <c r="FG19" s="21"/>
      <c r="FH19" s="20"/>
      <c r="FI19" s="21"/>
      <c r="FJ19" s="23"/>
      <c r="FK19" s="20"/>
      <c r="FL19" s="24"/>
    </row>
    <row r="20" spans="1:1025" s="2" customFormat="1" ht="12.75" x14ac:dyDescent="0.2">
      <c r="A20" s="101" t="s">
        <v>4</v>
      </c>
      <c r="B20" s="89">
        <f>SUM(B9:B18)</f>
        <v>4357033</v>
      </c>
      <c r="C20" s="25">
        <f>SUM(C9:C18)</f>
        <v>100</v>
      </c>
      <c r="D20" s="13">
        <f>SUM(D9:D18)</f>
        <v>4501742</v>
      </c>
      <c r="E20" s="25">
        <f>SUM(E9:E18)</f>
        <v>100.00000000000001</v>
      </c>
      <c r="F20" s="13">
        <f t="shared" ref="F20:G20" si="26">SUM(F9:F18)</f>
        <v>8858775</v>
      </c>
      <c r="G20" s="25">
        <f t="shared" si="26"/>
        <v>100.00000000000001</v>
      </c>
      <c r="H20" s="26"/>
      <c r="I20" s="55"/>
      <c r="J20" s="56"/>
      <c r="K20" s="57"/>
      <c r="L20" s="58"/>
      <c r="M20" s="56">
        <f t="shared" ref="M20:N20" si="27">SUM(M9:M18)</f>
        <v>587</v>
      </c>
      <c r="N20" s="30">
        <f t="shared" si="27"/>
        <v>100</v>
      </c>
      <c r="O20" s="26"/>
      <c r="P20" s="55"/>
      <c r="Q20" s="56"/>
      <c r="R20" s="57"/>
      <c r="S20" s="58"/>
      <c r="T20" s="56">
        <f t="shared" ref="T20:U20" si="28">SUM(T9:T18)</f>
        <v>583</v>
      </c>
      <c r="U20" s="30">
        <f t="shared" si="28"/>
        <v>100</v>
      </c>
      <c r="V20" s="26"/>
      <c r="W20" s="55"/>
      <c r="X20" s="56"/>
      <c r="Y20" s="57"/>
      <c r="Z20" s="58"/>
      <c r="AA20" s="56">
        <f t="shared" ref="AA20:AB20" si="29">SUM(AA9:AA18)</f>
        <v>582</v>
      </c>
      <c r="AB20" s="30">
        <f t="shared" si="29"/>
        <v>100</v>
      </c>
      <c r="AC20" s="26"/>
      <c r="AD20" s="55"/>
      <c r="AE20" s="56"/>
      <c r="AF20" s="57"/>
      <c r="AG20" s="58"/>
      <c r="AH20" s="56">
        <f t="shared" ref="AH20:AI20" si="30">SUM(AH9:AH18)</f>
        <v>579</v>
      </c>
      <c r="AI20" s="30">
        <f t="shared" si="30"/>
        <v>100</v>
      </c>
      <c r="AJ20" s="26"/>
      <c r="AK20" s="55"/>
      <c r="AL20" s="56"/>
      <c r="AM20" s="57"/>
      <c r="AN20" s="58"/>
      <c r="AO20" s="56">
        <f t="shared" ref="AO20:AP20" si="31">SUM(AO9:AO18)</f>
        <v>580</v>
      </c>
      <c r="AP20" s="30">
        <f t="shared" si="31"/>
        <v>100</v>
      </c>
      <c r="AQ20" s="26"/>
      <c r="AR20" s="55"/>
      <c r="AS20" s="56"/>
      <c r="AT20" s="57"/>
      <c r="AU20" s="58"/>
      <c r="AV20" s="56">
        <f t="shared" ref="AV20:AW20" si="32">SUM(AV9:AV18)</f>
        <v>577</v>
      </c>
      <c r="AW20" s="30">
        <f t="shared" si="32"/>
        <v>100</v>
      </c>
      <c r="AX20" s="26"/>
      <c r="AY20" s="55"/>
      <c r="AZ20" s="56"/>
      <c r="BA20" s="57"/>
      <c r="BB20" s="58"/>
      <c r="BC20" s="56">
        <f t="shared" ref="BC20:BD20" si="33">SUM(BC9:BC18)</f>
        <v>573</v>
      </c>
      <c r="BD20" s="30">
        <f t="shared" si="33"/>
        <v>100</v>
      </c>
      <c r="BE20" s="26"/>
      <c r="BF20" s="55"/>
      <c r="BG20" s="56"/>
      <c r="BH20" s="57"/>
      <c r="BI20" s="58"/>
      <c r="BJ20" s="56">
        <f t="shared" ref="BJ20:BK20" si="34">SUM(BJ9:BJ18)</f>
        <v>568</v>
      </c>
      <c r="BK20" s="30">
        <f t="shared" si="34"/>
        <v>100</v>
      </c>
      <c r="BL20" s="26"/>
      <c r="BM20" s="55"/>
      <c r="BN20" s="56"/>
      <c r="BO20" s="57"/>
      <c r="BP20" s="58"/>
      <c r="BQ20" s="56">
        <f t="shared" ref="BQ20:BR20" si="35">SUM(BQ9:BQ18)</f>
        <v>565</v>
      </c>
      <c r="BR20" s="30">
        <f t="shared" si="35"/>
        <v>100</v>
      </c>
      <c r="BS20" s="26"/>
      <c r="BT20" s="55"/>
      <c r="BU20" s="56"/>
      <c r="BV20" s="57"/>
      <c r="BW20" s="58"/>
      <c r="BX20" s="56">
        <f t="shared" ref="BX20:BY20" si="36">SUM(BX9:BX18)</f>
        <v>557</v>
      </c>
      <c r="BY20" s="30">
        <f t="shared" si="36"/>
        <v>100</v>
      </c>
      <c r="BZ20" s="26"/>
      <c r="CA20" s="55"/>
      <c r="CB20" s="56"/>
      <c r="CC20" s="57"/>
      <c r="CD20" s="58"/>
      <c r="CE20" s="56">
        <f t="shared" ref="CE20:CF20" si="37">SUM(CE9:CE18)</f>
        <v>554</v>
      </c>
      <c r="CF20" s="30">
        <f t="shared" si="37"/>
        <v>100</v>
      </c>
      <c r="CG20" s="26"/>
      <c r="CH20" s="55"/>
      <c r="CI20" s="56"/>
      <c r="CJ20" s="57"/>
      <c r="CK20" s="58"/>
      <c r="CL20" s="56">
        <f t="shared" ref="CL20:CM20" si="38">SUM(CL9:CL18)</f>
        <v>540</v>
      </c>
      <c r="CM20" s="30">
        <f t="shared" si="38"/>
        <v>100</v>
      </c>
      <c r="CN20" s="26"/>
      <c r="CO20" s="55"/>
      <c r="CP20" s="56"/>
      <c r="CQ20" s="57"/>
      <c r="CR20" s="58"/>
      <c r="CS20" s="56">
        <f t="shared" ref="CS20:CT20" si="39">SUM(CS9:CS18)</f>
        <v>529</v>
      </c>
      <c r="CT20" s="30">
        <f t="shared" si="39"/>
        <v>100</v>
      </c>
      <c r="CU20" s="26"/>
      <c r="CV20" s="55"/>
      <c r="CW20" s="56"/>
      <c r="CX20" s="57"/>
      <c r="CY20" s="58"/>
      <c r="CZ20" s="56">
        <f t="shared" ref="CZ20:DA20" si="40">SUM(CZ9:CZ18)</f>
        <v>520</v>
      </c>
      <c r="DA20" s="30">
        <f t="shared" si="40"/>
        <v>100</v>
      </c>
      <c r="DB20" s="26"/>
      <c r="DC20" s="55"/>
      <c r="DD20" s="56"/>
      <c r="DE20" s="57"/>
      <c r="DF20" s="58"/>
      <c r="DG20" s="56">
        <f t="shared" ref="DG20:DH20" si="41">SUM(DG9:DG18)</f>
        <v>513</v>
      </c>
      <c r="DH20" s="30">
        <f t="shared" si="41"/>
        <v>100</v>
      </c>
      <c r="DI20" s="26"/>
      <c r="DJ20" s="55"/>
      <c r="DK20" s="56"/>
      <c r="DL20" s="57"/>
      <c r="DM20" s="58"/>
      <c r="DN20" s="56">
        <f t="shared" ref="DN20:DO20" si="42">SUM(DN9:DN18)</f>
        <v>509</v>
      </c>
      <c r="DO20" s="30">
        <f t="shared" si="42"/>
        <v>100</v>
      </c>
      <c r="DP20" s="26"/>
      <c r="DQ20" s="25"/>
      <c r="DR20" s="27"/>
      <c r="DS20" s="28"/>
      <c r="DT20" s="29"/>
      <c r="DU20" s="27">
        <f t="shared" ref="DU20:DV20" si="43">SUM(DU9:DU18)</f>
        <v>494</v>
      </c>
      <c r="DV20" s="30">
        <f t="shared" si="43"/>
        <v>100</v>
      </c>
      <c r="DW20" s="26"/>
      <c r="DX20" s="25"/>
      <c r="DY20" s="27"/>
      <c r="DZ20" s="28"/>
      <c r="EA20" s="29"/>
      <c r="EB20" s="27">
        <f t="shared" ref="EB20:EC20" si="44">SUM(EB9:EB18)</f>
        <v>463</v>
      </c>
      <c r="EC20" s="30">
        <f t="shared" si="44"/>
        <v>100</v>
      </c>
      <c r="ED20" s="26"/>
      <c r="EE20" s="25"/>
      <c r="EF20" s="27"/>
      <c r="EG20" s="28"/>
      <c r="EH20" s="29"/>
      <c r="EI20" s="27">
        <f>SUM(EI9:EI18)</f>
        <v>443</v>
      </c>
      <c r="EJ20" s="30">
        <f>SUM(EJ9:EJ18)</f>
        <v>100</v>
      </c>
      <c r="EK20" s="26"/>
      <c r="EL20" s="25"/>
      <c r="EM20" s="27"/>
      <c r="EN20" s="28"/>
      <c r="EO20" s="29"/>
      <c r="EP20" s="27">
        <f t="shared" ref="EP20:EQ20" si="45">SUM(EP9:EP18)</f>
        <v>402</v>
      </c>
      <c r="EQ20" s="30">
        <f t="shared" si="45"/>
        <v>100</v>
      </c>
      <c r="ER20" s="26"/>
      <c r="ES20" s="25"/>
      <c r="ET20" s="27"/>
      <c r="EU20" s="28"/>
      <c r="EV20" s="29"/>
      <c r="EW20" s="27">
        <f>SUM(EW9:EW18)</f>
        <v>389</v>
      </c>
      <c r="EX20" s="30">
        <f>SUM(EX9:EX18)</f>
        <v>100</v>
      </c>
      <c r="EY20" s="26"/>
      <c r="EZ20" s="25"/>
      <c r="FA20" s="27"/>
      <c r="FB20" s="28"/>
      <c r="FC20" s="29"/>
      <c r="FD20" s="27">
        <f t="shared" ref="FD20:FE20" si="46">SUM(FD9:FD18)</f>
        <v>382</v>
      </c>
      <c r="FE20" s="30">
        <f t="shared" si="46"/>
        <v>100</v>
      </c>
      <c r="FF20" s="26"/>
      <c r="FG20" s="25"/>
      <c r="FH20" s="27"/>
      <c r="FI20" s="28"/>
      <c r="FJ20" s="29"/>
      <c r="FK20" s="27">
        <f t="shared" ref="FK20:FL20" si="47">SUM(FK9:FK18)</f>
        <v>375</v>
      </c>
      <c r="FL20" s="30">
        <f t="shared" si="47"/>
        <v>100</v>
      </c>
    </row>
    <row r="21" spans="1:1025" s="32" customFormat="1" ht="12.75" x14ac:dyDescent="0.2">
      <c r="A21" s="100"/>
      <c r="B21" s="89"/>
      <c r="C21" s="20"/>
      <c r="D21" s="20"/>
      <c r="E21" s="20"/>
      <c r="F21" s="20"/>
      <c r="G21" s="20"/>
      <c r="H21" s="22"/>
      <c r="I21" s="42"/>
      <c r="J21" s="42"/>
      <c r="K21" s="42"/>
      <c r="L21" s="54"/>
      <c r="M21" s="42"/>
      <c r="N21" s="31"/>
      <c r="O21" s="22"/>
      <c r="P21" s="42"/>
      <c r="Q21" s="42"/>
      <c r="R21" s="42"/>
      <c r="S21" s="54"/>
      <c r="T21" s="42"/>
      <c r="U21" s="31"/>
      <c r="V21" s="22"/>
      <c r="W21" s="42"/>
      <c r="X21" s="42"/>
      <c r="Y21" s="42"/>
      <c r="Z21" s="54"/>
      <c r="AA21" s="42"/>
      <c r="AB21" s="31"/>
      <c r="AC21" s="22"/>
      <c r="AD21" s="42"/>
      <c r="AE21" s="42"/>
      <c r="AF21" s="42"/>
      <c r="AG21" s="54"/>
      <c r="AH21" s="42"/>
      <c r="AI21" s="31"/>
      <c r="AJ21" s="22"/>
      <c r="AK21" s="42"/>
      <c r="AL21" s="42"/>
      <c r="AM21" s="42"/>
      <c r="AN21" s="54"/>
      <c r="AO21" s="42"/>
      <c r="AP21" s="31"/>
      <c r="AQ21" s="22"/>
      <c r="AR21" s="42"/>
      <c r="AS21" s="42"/>
      <c r="AT21" s="42"/>
      <c r="AU21" s="54"/>
      <c r="AV21" s="42"/>
      <c r="AW21" s="31"/>
      <c r="AX21" s="22"/>
      <c r="AY21" s="42"/>
      <c r="AZ21" s="42"/>
      <c r="BA21" s="42"/>
      <c r="BB21" s="54"/>
      <c r="BC21" s="42"/>
      <c r="BD21" s="31"/>
      <c r="BE21" s="22"/>
      <c r="BF21" s="42"/>
      <c r="BG21" s="42"/>
      <c r="BH21" s="42"/>
      <c r="BI21" s="54"/>
      <c r="BJ21" s="42"/>
      <c r="BK21" s="31"/>
      <c r="BL21" s="22"/>
      <c r="BM21" s="42"/>
      <c r="BN21" s="42"/>
      <c r="BO21" s="42"/>
      <c r="BP21" s="54"/>
      <c r="BQ21" s="42"/>
      <c r="BR21" s="31"/>
      <c r="BS21" s="22"/>
      <c r="BT21" s="42"/>
      <c r="BU21" s="42"/>
      <c r="BV21" s="42"/>
      <c r="BW21" s="54"/>
      <c r="BX21" s="42"/>
      <c r="BY21" s="31"/>
      <c r="BZ21" s="22"/>
      <c r="CA21" s="42"/>
      <c r="CB21" s="42"/>
      <c r="CC21" s="42"/>
      <c r="CD21" s="54"/>
      <c r="CE21" s="42"/>
      <c r="CF21" s="31"/>
      <c r="CG21" s="22"/>
      <c r="CH21" s="42"/>
      <c r="CI21" s="42"/>
      <c r="CJ21" s="42"/>
      <c r="CK21" s="54"/>
      <c r="CL21" s="42"/>
      <c r="CM21" s="31"/>
      <c r="CN21" s="22"/>
      <c r="CO21" s="42"/>
      <c r="CP21" s="42"/>
      <c r="CQ21" s="42"/>
      <c r="CR21" s="54"/>
      <c r="CS21" s="42"/>
      <c r="CT21" s="31"/>
      <c r="CU21" s="22"/>
      <c r="CV21" s="42"/>
      <c r="CW21" s="42"/>
      <c r="CX21" s="42"/>
      <c r="CY21" s="54"/>
      <c r="CZ21" s="42"/>
      <c r="DA21" s="31"/>
      <c r="DB21" s="22"/>
      <c r="DC21" s="42"/>
      <c r="DD21" s="42"/>
      <c r="DE21" s="42"/>
      <c r="DF21" s="54"/>
      <c r="DG21" s="42"/>
      <c r="DH21" s="31"/>
      <c r="DI21" s="22"/>
      <c r="DJ21" s="42"/>
      <c r="DK21" s="42"/>
      <c r="DL21" s="42"/>
      <c r="DM21" s="54"/>
      <c r="DN21" s="42"/>
      <c r="DO21" s="31"/>
      <c r="DP21" s="22"/>
      <c r="DQ21" s="20"/>
      <c r="DR21" s="20"/>
      <c r="DS21" s="20"/>
      <c r="DT21" s="23"/>
      <c r="DU21" s="20"/>
      <c r="DV21" s="31"/>
      <c r="DW21" s="22"/>
      <c r="DX21" s="20"/>
      <c r="DY21" s="20"/>
      <c r="DZ21" s="20"/>
      <c r="EA21" s="23"/>
      <c r="EB21" s="20"/>
      <c r="EC21" s="31"/>
      <c r="ED21" s="22"/>
      <c r="EE21" s="20"/>
      <c r="EF21" s="20"/>
      <c r="EG21" s="20"/>
      <c r="EH21" s="23"/>
      <c r="EI21" s="20"/>
      <c r="EJ21" s="31"/>
      <c r="EK21" s="22"/>
      <c r="EL21" s="20"/>
      <c r="EM21" s="20"/>
      <c r="EN21" s="20"/>
      <c r="EO21" s="23"/>
      <c r="EP21" s="20"/>
      <c r="EQ21" s="31"/>
      <c r="ER21" s="22"/>
      <c r="ES21" s="20"/>
      <c r="ET21" s="20"/>
      <c r="EU21" s="20"/>
      <c r="EV21" s="23"/>
      <c r="EW21" s="20"/>
      <c r="EX21" s="31"/>
      <c r="EY21" s="22"/>
      <c r="EZ21" s="20"/>
      <c r="FA21" s="20"/>
      <c r="FB21" s="20"/>
      <c r="FC21" s="23"/>
      <c r="FD21" s="20"/>
      <c r="FE21" s="31"/>
      <c r="FF21" s="22"/>
      <c r="FG21" s="20"/>
      <c r="FH21" s="20"/>
      <c r="FI21" s="20"/>
      <c r="FJ21" s="23"/>
      <c r="FK21" s="20"/>
      <c r="FL21" s="31"/>
    </row>
    <row r="22" spans="1:1025" s="2" customFormat="1" ht="12.75" x14ac:dyDescent="0.2">
      <c r="A22" s="99" t="s">
        <v>3</v>
      </c>
      <c r="B22" s="88">
        <f>0</f>
        <v>0</v>
      </c>
      <c r="C22" s="34"/>
      <c r="D22" s="34">
        <f>0</f>
        <v>0</v>
      </c>
      <c r="E22" s="34"/>
      <c r="F22" s="34"/>
      <c r="G22" s="34"/>
      <c r="H22" s="33"/>
      <c r="I22" s="34"/>
      <c r="J22" s="34"/>
      <c r="K22" s="34"/>
      <c r="L22" s="35"/>
      <c r="M22" s="34">
        <f>H22+J22+L22</f>
        <v>0</v>
      </c>
      <c r="N22" s="36"/>
      <c r="O22" s="33"/>
      <c r="P22" s="34"/>
      <c r="Q22" s="34"/>
      <c r="R22" s="34"/>
      <c r="S22" s="35"/>
      <c r="T22" s="34">
        <f>O22+Q22+S22</f>
        <v>0</v>
      </c>
      <c r="U22" s="36"/>
      <c r="V22" s="33"/>
      <c r="W22" s="34"/>
      <c r="X22" s="34"/>
      <c r="Y22" s="34"/>
      <c r="Z22" s="35"/>
      <c r="AA22" s="34">
        <f>V22+X22+Z22</f>
        <v>0</v>
      </c>
      <c r="AB22" s="36"/>
      <c r="AC22" s="33"/>
      <c r="AD22" s="34"/>
      <c r="AE22" s="34"/>
      <c r="AF22" s="34"/>
      <c r="AG22" s="35"/>
      <c r="AH22" s="34">
        <f>AC22+AE22+AG22</f>
        <v>0</v>
      </c>
      <c r="AI22" s="36"/>
      <c r="AJ22" s="33"/>
      <c r="AK22" s="34"/>
      <c r="AL22" s="34"/>
      <c r="AM22" s="34"/>
      <c r="AN22" s="35"/>
      <c r="AO22" s="34">
        <f>AJ22+AL22+AN22</f>
        <v>0</v>
      </c>
      <c r="AP22" s="36"/>
      <c r="AQ22" s="33"/>
      <c r="AR22" s="34"/>
      <c r="AS22" s="34"/>
      <c r="AT22" s="34"/>
      <c r="AU22" s="35"/>
      <c r="AV22" s="34">
        <f>AQ22+AS22+AU22</f>
        <v>0</v>
      </c>
      <c r="AW22" s="36"/>
      <c r="AX22" s="33"/>
      <c r="AY22" s="34"/>
      <c r="AZ22" s="34"/>
      <c r="BA22" s="34"/>
      <c r="BB22" s="35"/>
      <c r="BC22" s="34">
        <f>AX22+AZ22+BB22</f>
        <v>0</v>
      </c>
      <c r="BD22" s="36"/>
      <c r="BE22" s="33"/>
      <c r="BF22" s="34"/>
      <c r="BG22" s="34"/>
      <c r="BH22" s="34"/>
      <c r="BI22" s="35"/>
      <c r="BJ22" s="34">
        <f>BE22+BG22+BI22</f>
        <v>0</v>
      </c>
      <c r="BK22" s="36"/>
      <c r="BL22" s="33"/>
      <c r="BM22" s="34"/>
      <c r="BN22" s="34"/>
      <c r="BO22" s="34"/>
      <c r="BP22" s="35"/>
      <c r="BQ22" s="34">
        <f>BL22+BN22+BP22</f>
        <v>0</v>
      </c>
      <c r="BR22" s="36"/>
      <c r="BS22" s="33"/>
      <c r="BT22" s="34"/>
      <c r="BU22" s="34"/>
      <c r="BV22" s="34"/>
      <c r="BW22" s="35"/>
      <c r="BX22" s="34">
        <f>BS22+BU22+BW22</f>
        <v>0</v>
      </c>
      <c r="BY22" s="36"/>
      <c r="BZ22" s="33"/>
      <c r="CA22" s="34"/>
      <c r="CB22" s="34"/>
      <c r="CC22" s="34"/>
      <c r="CD22" s="35"/>
      <c r="CE22" s="34">
        <f>BZ22+CB22+CD22</f>
        <v>0</v>
      </c>
      <c r="CF22" s="36"/>
      <c r="CG22" s="33"/>
      <c r="CH22" s="34"/>
      <c r="CI22" s="34"/>
      <c r="CJ22" s="34"/>
      <c r="CK22" s="35"/>
      <c r="CL22" s="34">
        <f>CG22+CI22+CK22</f>
        <v>0</v>
      </c>
      <c r="CM22" s="36"/>
      <c r="CN22" s="33"/>
      <c r="CO22" s="34"/>
      <c r="CP22" s="34"/>
      <c r="CQ22" s="34"/>
      <c r="CR22" s="35"/>
      <c r="CS22" s="34">
        <f>CN22+CP22+CR22</f>
        <v>0</v>
      </c>
      <c r="CT22" s="36"/>
      <c r="CU22" s="33"/>
      <c r="CV22" s="34"/>
      <c r="CW22" s="34"/>
      <c r="CX22" s="34"/>
      <c r="CY22" s="35"/>
      <c r="CZ22" s="34">
        <f>CU22+CW22+CY22</f>
        <v>0</v>
      </c>
      <c r="DA22" s="36"/>
      <c r="DB22" s="33"/>
      <c r="DC22" s="34"/>
      <c r="DD22" s="34"/>
      <c r="DE22" s="34"/>
      <c r="DF22" s="35"/>
      <c r="DG22" s="34">
        <f>DB22+DD22+DF22</f>
        <v>0</v>
      </c>
      <c r="DH22" s="36"/>
      <c r="DI22" s="33"/>
      <c r="DJ22" s="34"/>
      <c r="DK22" s="34"/>
      <c r="DL22" s="34"/>
      <c r="DM22" s="35"/>
      <c r="DN22" s="34">
        <f>DI22+DK22+DM22</f>
        <v>0</v>
      </c>
      <c r="DO22" s="36"/>
      <c r="DP22" s="33"/>
      <c r="DQ22" s="34"/>
      <c r="DR22" s="34"/>
      <c r="DS22" s="34"/>
      <c r="DT22" s="35"/>
      <c r="DU22" s="34">
        <f>DP22+DR22+DT22</f>
        <v>0</v>
      </c>
      <c r="DV22" s="36"/>
      <c r="DW22" s="33"/>
      <c r="DX22" s="34"/>
      <c r="DY22" s="34"/>
      <c r="DZ22" s="34"/>
      <c r="EA22" s="35"/>
      <c r="EB22" s="34">
        <f>DW22+DY22+EA22</f>
        <v>0</v>
      </c>
      <c r="EC22" s="36"/>
      <c r="ED22" s="33"/>
      <c r="EE22" s="34"/>
      <c r="EF22" s="34"/>
      <c r="EG22" s="34"/>
      <c r="EH22" s="35"/>
      <c r="EI22" s="34">
        <f>ED22+EF22+EH22</f>
        <v>0</v>
      </c>
      <c r="EJ22" s="36"/>
      <c r="EK22" s="33"/>
      <c r="EL22" s="34"/>
      <c r="EM22" s="34"/>
      <c r="EN22" s="34"/>
      <c r="EO22" s="35"/>
      <c r="EP22" s="34">
        <f>EK22+EM22+EO22</f>
        <v>0</v>
      </c>
      <c r="EQ22" s="36"/>
      <c r="ER22" s="33"/>
      <c r="ES22" s="34"/>
      <c r="ET22" s="34"/>
      <c r="EU22" s="34"/>
      <c r="EV22" s="35"/>
      <c r="EW22" s="34">
        <f>ER22+ET22+EV22</f>
        <v>0</v>
      </c>
      <c r="EX22" s="36"/>
      <c r="EY22" s="33"/>
      <c r="EZ22" s="34"/>
      <c r="FA22" s="34"/>
      <c r="FB22" s="34"/>
      <c r="FC22" s="35"/>
      <c r="FD22" s="34">
        <f>EY22+FA22+FC22</f>
        <v>0</v>
      </c>
      <c r="FE22" s="36"/>
      <c r="FF22" s="33"/>
      <c r="FG22" s="34"/>
      <c r="FH22" s="34"/>
      <c r="FI22" s="34"/>
      <c r="FJ22" s="35"/>
      <c r="FK22" s="34">
        <f>FF22+FH22+FJ22</f>
        <v>0</v>
      </c>
      <c r="FL22" s="36"/>
    </row>
    <row r="23" spans="1:1025" s="2" customFormat="1" ht="12.75" x14ac:dyDescent="0.2">
      <c r="A23" s="98" t="s">
        <v>11</v>
      </c>
      <c r="B23" s="87">
        <f>B20+B22</f>
        <v>4357033</v>
      </c>
      <c r="C23" s="37"/>
      <c r="D23" s="37">
        <f>D20+D22</f>
        <v>4501742</v>
      </c>
      <c r="E23" s="37"/>
      <c r="F23" s="38">
        <f>SUM(B23,D23)</f>
        <v>8858775</v>
      </c>
      <c r="G23" s="37"/>
      <c r="H23" s="68"/>
      <c r="I23" s="69">
        <v>0.56000000000000005</v>
      </c>
      <c r="J23" s="70"/>
      <c r="K23" s="69">
        <v>0.44</v>
      </c>
      <c r="L23" s="59">
        <f>L20+L22</f>
        <v>0</v>
      </c>
      <c r="M23" s="59">
        <f>M20+M22</f>
        <v>587</v>
      </c>
      <c r="N23" s="39"/>
      <c r="O23" s="68"/>
      <c r="P23" s="69">
        <v>0.56000000000000005</v>
      </c>
      <c r="Q23" s="70"/>
      <c r="R23" s="69">
        <v>0.44</v>
      </c>
      <c r="S23" s="59">
        <f>S20+S22</f>
        <v>0</v>
      </c>
      <c r="T23" s="59">
        <f>T20+T22</f>
        <v>583</v>
      </c>
      <c r="U23" s="39"/>
      <c r="V23" s="68"/>
      <c r="W23" s="69">
        <v>0.56999999999999995</v>
      </c>
      <c r="X23" s="70"/>
      <c r="Y23" s="69">
        <v>0.43</v>
      </c>
      <c r="Z23" s="59">
        <f>Z20+Z22</f>
        <v>0</v>
      </c>
      <c r="AA23" s="59">
        <f>AA20+AA22</f>
        <v>582</v>
      </c>
      <c r="AB23" s="39"/>
      <c r="AC23" s="68"/>
      <c r="AD23" s="69">
        <v>0.56000000000000005</v>
      </c>
      <c r="AE23" s="70"/>
      <c r="AF23" s="69">
        <v>0.44</v>
      </c>
      <c r="AG23" s="59">
        <f>AG20+AG22</f>
        <v>0</v>
      </c>
      <c r="AH23" s="59">
        <f>AH20+AH22</f>
        <v>579</v>
      </c>
      <c r="AI23" s="39"/>
      <c r="AJ23" s="68"/>
      <c r="AK23" s="69">
        <v>0.56000000000000005</v>
      </c>
      <c r="AL23" s="70"/>
      <c r="AM23" s="69">
        <v>0.44</v>
      </c>
      <c r="AN23" s="59">
        <f>AN20+AN22</f>
        <v>0</v>
      </c>
      <c r="AO23" s="59">
        <f>AO20+AO22</f>
        <v>580</v>
      </c>
      <c r="AP23" s="39"/>
      <c r="AQ23" s="68"/>
      <c r="AR23" s="69">
        <v>0.56000000000000005</v>
      </c>
      <c r="AS23" s="70"/>
      <c r="AT23" s="69">
        <v>0.44</v>
      </c>
      <c r="AU23" s="59">
        <f>AU20+AU22</f>
        <v>0</v>
      </c>
      <c r="AV23" s="59">
        <f>AV20+AV22</f>
        <v>577</v>
      </c>
      <c r="AW23" s="39"/>
      <c r="AX23" s="68">
        <f>326</f>
        <v>326</v>
      </c>
      <c r="AY23" s="70"/>
      <c r="AZ23" s="70">
        <f>247</f>
        <v>247</v>
      </c>
      <c r="BA23" s="70"/>
      <c r="BB23" s="59">
        <f>BB20+BB22</f>
        <v>0</v>
      </c>
      <c r="BC23" s="59">
        <f>BC20+BC22</f>
        <v>573</v>
      </c>
      <c r="BD23" s="39"/>
      <c r="BE23" s="68">
        <f>324</f>
        <v>324</v>
      </c>
      <c r="BF23" s="70"/>
      <c r="BG23" s="70">
        <f>244</f>
        <v>244</v>
      </c>
      <c r="BH23" s="70"/>
      <c r="BI23" s="59">
        <f>BI20+BI22</f>
        <v>0</v>
      </c>
      <c r="BJ23" s="59">
        <f>BJ20+BJ22</f>
        <v>568</v>
      </c>
      <c r="BK23" s="39"/>
      <c r="BL23" s="68">
        <f>321</f>
        <v>321</v>
      </c>
      <c r="BM23" s="70"/>
      <c r="BN23" s="70">
        <f>244</f>
        <v>244</v>
      </c>
      <c r="BO23" s="70"/>
      <c r="BP23" s="59">
        <f>BP20+BP22</f>
        <v>0</v>
      </c>
      <c r="BQ23" s="59">
        <f>BQ20+BQ22</f>
        <v>565</v>
      </c>
      <c r="BR23" s="39"/>
      <c r="BS23" s="68">
        <f>313</f>
        <v>313</v>
      </c>
      <c r="BT23" s="70"/>
      <c r="BU23" s="70">
        <f>244</f>
        <v>244</v>
      </c>
      <c r="BV23" s="70"/>
      <c r="BW23" s="59">
        <f>BW20+BW22</f>
        <v>0</v>
      </c>
      <c r="BX23" s="59">
        <f>BX20+BX22</f>
        <v>557</v>
      </c>
      <c r="BY23" s="39"/>
      <c r="BZ23" s="68">
        <f>310</f>
        <v>310</v>
      </c>
      <c r="CA23" s="70"/>
      <c r="CB23" s="70">
        <f>244</f>
        <v>244</v>
      </c>
      <c r="CC23" s="70"/>
      <c r="CD23" s="59">
        <f>CD20+CD22</f>
        <v>0</v>
      </c>
      <c r="CE23" s="59">
        <f>CE20+CE22</f>
        <v>554</v>
      </c>
      <c r="CF23" s="39"/>
      <c r="CG23" s="68">
        <f>302</f>
        <v>302</v>
      </c>
      <c r="CH23" s="70"/>
      <c r="CI23" s="70">
        <f>238</f>
        <v>238</v>
      </c>
      <c r="CJ23" s="70"/>
      <c r="CK23" s="59">
        <f>CK20+CK22</f>
        <v>0</v>
      </c>
      <c r="CL23" s="59">
        <f>CL20+CL22</f>
        <v>540</v>
      </c>
      <c r="CM23" s="39"/>
      <c r="CN23" s="68">
        <f>296</f>
        <v>296</v>
      </c>
      <c r="CO23" s="70"/>
      <c r="CP23" s="70">
        <f>233</f>
        <v>233</v>
      </c>
      <c r="CQ23" s="70"/>
      <c r="CR23" s="59">
        <f>CR20+CR22</f>
        <v>0</v>
      </c>
      <c r="CS23" s="59">
        <f>CS20+CS22</f>
        <v>529</v>
      </c>
      <c r="CT23" s="39"/>
      <c r="CU23" s="68">
        <f>291</f>
        <v>291</v>
      </c>
      <c r="CV23" s="70"/>
      <c r="CW23" s="70">
        <f>229</f>
        <v>229</v>
      </c>
      <c r="CX23" s="70"/>
      <c r="CY23" s="59">
        <f>CY20+CY22</f>
        <v>0</v>
      </c>
      <c r="CZ23" s="59">
        <f>CZ20+CZ22</f>
        <v>520</v>
      </c>
      <c r="DA23" s="39"/>
      <c r="DB23" s="68">
        <f>287</f>
        <v>287</v>
      </c>
      <c r="DC23" s="70"/>
      <c r="DD23" s="70">
        <f>226</f>
        <v>226</v>
      </c>
      <c r="DE23" s="70"/>
      <c r="DF23" s="59">
        <f>DF20+DF22</f>
        <v>0</v>
      </c>
      <c r="DG23" s="59">
        <f>DG20+DG22</f>
        <v>513</v>
      </c>
      <c r="DH23" s="39"/>
      <c r="DI23" s="68">
        <f>285</f>
        <v>285</v>
      </c>
      <c r="DJ23" s="70"/>
      <c r="DK23" s="70">
        <f>224</f>
        <v>224</v>
      </c>
      <c r="DL23" s="70"/>
      <c r="DM23" s="59">
        <f>DM20+DM22</f>
        <v>0</v>
      </c>
      <c r="DN23" s="59">
        <f>DN20+DN22</f>
        <v>509</v>
      </c>
      <c r="DO23" s="39"/>
      <c r="DP23" s="68">
        <f>277</f>
        <v>277</v>
      </c>
      <c r="DQ23" s="37"/>
      <c r="DR23" s="37">
        <f>217</f>
        <v>217</v>
      </c>
      <c r="DS23" s="37"/>
      <c r="DT23" s="38">
        <f>DT20+DT22</f>
        <v>0</v>
      </c>
      <c r="DU23" s="38">
        <f>DU20+DU22</f>
        <v>494</v>
      </c>
      <c r="DV23" s="39"/>
      <c r="DW23" s="68">
        <v>263</v>
      </c>
      <c r="DX23" s="37"/>
      <c r="DY23" s="37">
        <v>200</v>
      </c>
      <c r="DZ23" s="37"/>
      <c r="EA23" s="38">
        <f>EA20+EA22</f>
        <v>0</v>
      </c>
      <c r="EB23" s="38">
        <f>EB20+EB22</f>
        <v>463</v>
      </c>
      <c r="EC23" s="39"/>
      <c r="ED23" s="68">
        <v>257</v>
      </c>
      <c r="EE23" s="37"/>
      <c r="EF23" s="37">
        <v>186</v>
      </c>
      <c r="EG23" s="37"/>
      <c r="EH23" s="38">
        <f>EH20+EH22</f>
        <v>0</v>
      </c>
      <c r="EI23" s="38">
        <f>EI20+EI22</f>
        <v>443</v>
      </c>
      <c r="EJ23" s="39"/>
      <c r="EK23" s="68">
        <v>233</v>
      </c>
      <c r="EL23" s="37"/>
      <c r="EM23" s="37">
        <v>169</v>
      </c>
      <c r="EN23" s="37"/>
      <c r="EO23" s="38">
        <f>EO20+EO22</f>
        <v>0</v>
      </c>
      <c r="EP23" s="38">
        <f>EP20+EP22</f>
        <v>402</v>
      </c>
      <c r="EQ23" s="39"/>
      <c r="ER23" s="68">
        <v>230</v>
      </c>
      <c r="ES23" s="37"/>
      <c r="ET23" s="37">
        <v>159</v>
      </c>
      <c r="EU23" s="37"/>
      <c r="EV23" s="38">
        <f>EV20+EV22</f>
        <v>0</v>
      </c>
      <c r="EW23" s="38">
        <f>EW20+EW22</f>
        <v>389</v>
      </c>
      <c r="EX23" s="39"/>
      <c r="EY23" s="68">
        <v>222</v>
      </c>
      <c r="EZ23" s="37"/>
      <c r="FA23" s="37">
        <v>160</v>
      </c>
      <c r="FB23" s="37"/>
      <c r="FC23" s="38">
        <f>FC20+FC22</f>
        <v>0</v>
      </c>
      <c r="FD23" s="38">
        <f>FD20+FD22</f>
        <v>382</v>
      </c>
      <c r="FE23" s="39"/>
      <c r="FF23" s="68">
        <v>218</v>
      </c>
      <c r="FG23" s="37"/>
      <c r="FH23" s="37">
        <v>157</v>
      </c>
      <c r="FI23" s="37"/>
      <c r="FJ23" s="38">
        <f>FJ20+FJ22</f>
        <v>0</v>
      </c>
      <c r="FK23" s="38">
        <f>FK20+FK22</f>
        <v>375</v>
      </c>
      <c r="FL23" s="39"/>
    </row>
    <row r="24" spans="1:1025" s="40" customFormat="1" x14ac:dyDescent="0.25">
      <c r="A24" s="97"/>
      <c r="B24" s="97"/>
      <c r="M24" s="41"/>
    </row>
    <row r="25" spans="1:1025" s="40" customFormat="1" x14ac:dyDescent="0.25">
      <c r="A25" s="145" t="s">
        <v>12</v>
      </c>
      <c r="B25" s="97"/>
    </row>
    <row r="26" spans="1:1025" s="40" customFormat="1" x14ac:dyDescent="0.25">
      <c r="A26" s="113" t="s">
        <v>61</v>
      </c>
      <c r="B26" s="124" t="s">
        <v>88</v>
      </c>
      <c r="C26" s="42"/>
      <c r="D26" s="42"/>
      <c r="E26" s="42"/>
      <c r="F26" s="43"/>
      <c r="G26" s="44"/>
      <c r="H26" s="44"/>
      <c r="I26" s="44"/>
      <c r="J26" s="44"/>
      <c r="K26" s="3"/>
    </row>
    <row r="27" spans="1:1025" s="40" customFormat="1" x14ac:dyDescent="0.25">
      <c r="A27" s="112" t="s">
        <v>62</v>
      </c>
      <c r="B27" s="147" t="s">
        <v>84</v>
      </c>
      <c r="C27" s="148"/>
      <c r="D27" s="148"/>
      <c r="E27" s="148"/>
      <c r="F27" s="148"/>
      <c r="G27" s="148"/>
      <c r="H27" s="148"/>
      <c r="I27" s="148"/>
      <c r="J27" s="148"/>
      <c r="K27" s="148"/>
      <c r="L27" s="148"/>
      <c r="M27" s="148"/>
    </row>
    <row r="28" spans="1:1025" s="40" customFormat="1" x14ac:dyDescent="0.25">
      <c r="A28" s="96"/>
      <c r="B28" s="124" t="s">
        <v>87</v>
      </c>
      <c r="C28" s="44"/>
      <c r="D28" s="44"/>
      <c r="E28" s="44"/>
      <c r="F28" s="44"/>
      <c r="G28" s="44"/>
      <c r="H28" s="44"/>
      <c r="I28" s="44"/>
      <c r="J28" s="44"/>
    </row>
    <row r="29" spans="1:1025" s="65" customFormat="1" x14ac:dyDescent="0.25">
      <c r="A29" s="146" t="s">
        <v>56</v>
      </c>
      <c r="B29" s="65" t="s">
        <v>74</v>
      </c>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c r="RB29" s="48"/>
      <c r="RC29" s="48"/>
      <c r="RD29" s="48"/>
      <c r="RE29" s="48"/>
      <c r="RF29" s="48"/>
      <c r="RG29" s="48"/>
      <c r="RH29" s="48"/>
      <c r="RI29" s="48"/>
      <c r="RJ29" s="48"/>
      <c r="RK29" s="48"/>
      <c r="RL29" s="48"/>
      <c r="RM29" s="48"/>
      <c r="RN29" s="48"/>
      <c r="RO29" s="48"/>
      <c r="RP29" s="48"/>
      <c r="RQ29" s="48"/>
      <c r="RR29" s="48"/>
      <c r="RS29" s="48"/>
      <c r="RT29" s="48"/>
      <c r="RU29" s="48"/>
      <c r="RV29" s="48"/>
      <c r="RW29" s="48"/>
      <c r="RX29" s="48"/>
      <c r="RY29" s="48"/>
      <c r="RZ29" s="48"/>
      <c r="SA29" s="48"/>
      <c r="SB29" s="48"/>
      <c r="SC29" s="48"/>
      <c r="SD29" s="48"/>
      <c r="SE29" s="48"/>
      <c r="SF29" s="48"/>
      <c r="SG29" s="48"/>
      <c r="SH29" s="48"/>
      <c r="SI29" s="48"/>
      <c r="SJ29" s="48"/>
      <c r="SK29" s="48"/>
      <c r="SL29" s="48"/>
      <c r="SM29" s="48"/>
      <c r="SN29" s="48"/>
      <c r="SO29" s="48"/>
      <c r="SP29" s="48"/>
      <c r="SQ29" s="48"/>
      <c r="SR29" s="48"/>
      <c r="SS29" s="48"/>
      <c r="ST29" s="48"/>
      <c r="SU29" s="48"/>
      <c r="SV29" s="48"/>
      <c r="SW29" s="48"/>
      <c r="SX29" s="48"/>
      <c r="SY29" s="48"/>
      <c r="SZ29" s="48"/>
      <c r="TA29" s="48"/>
      <c r="TB29" s="48"/>
      <c r="TC29" s="48"/>
      <c r="TD29" s="48"/>
      <c r="TE29" s="48"/>
      <c r="TF29" s="48"/>
      <c r="TG29" s="48"/>
      <c r="TH29" s="48"/>
      <c r="TI29" s="48"/>
      <c r="TJ29" s="48"/>
      <c r="TK29" s="48"/>
      <c r="TL29" s="48"/>
      <c r="TM29" s="48"/>
      <c r="TN29" s="48"/>
      <c r="TO29" s="48"/>
      <c r="TP29" s="48"/>
      <c r="TQ29" s="48"/>
      <c r="TR29" s="48"/>
      <c r="TS29" s="48"/>
      <c r="TT29" s="48"/>
      <c r="TU29" s="48"/>
      <c r="TV29" s="48"/>
      <c r="TW29" s="48"/>
      <c r="TX29" s="48"/>
      <c r="TY29" s="48"/>
      <c r="TZ29" s="48"/>
      <c r="UA29" s="48"/>
      <c r="UB29" s="48"/>
      <c r="UC29" s="48"/>
      <c r="UD29" s="48"/>
      <c r="UE29" s="48"/>
      <c r="UF29" s="48"/>
      <c r="UG29" s="48"/>
      <c r="UH29" s="48"/>
      <c r="UI29" s="48"/>
      <c r="UJ29" s="48"/>
      <c r="UK29" s="48"/>
      <c r="UL29" s="48"/>
      <c r="UM29" s="48"/>
      <c r="UN29" s="48"/>
      <c r="UO29" s="48"/>
      <c r="UP29" s="48"/>
      <c r="UQ29" s="48"/>
      <c r="UR29" s="48"/>
      <c r="US29" s="48"/>
      <c r="UT29" s="48"/>
      <c r="UU29" s="48"/>
      <c r="UV29" s="48"/>
      <c r="UW29" s="48"/>
      <c r="UX29" s="48"/>
      <c r="UY29" s="48"/>
      <c r="UZ29" s="48"/>
      <c r="VA29" s="48"/>
      <c r="VB29" s="48"/>
      <c r="VC29" s="48"/>
      <c r="VD29" s="48"/>
      <c r="VE29" s="48"/>
      <c r="VF29" s="48"/>
      <c r="VG29" s="48"/>
      <c r="VH29" s="48"/>
      <c r="VI29" s="48"/>
      <c r="VJ29" s="48"/>
      <c r="VK29" s="48"/>
      <c r="VL29" s="48"/>
      <c r="VM29" s="48"/>
      <c r="VN29" s="48"/>
      <c r="VO29" s="48"/>
      <c r="VP29" s="48"/>
      <c r="VQ29" s="48"/>
      <c r="VR29" s="48"/>
      <c r="VS29" s="48"/>
      <c r="VT29" s="48"/>
      <c r="VU29" s="48"/>
      <c r="VV29" s="48"/>
      <c r="VW29" s="48"/>
      <c r="VX29" s="48"/>
      <c r="VY29" s="48"/>
      <c r="VZ29" s="48"/>
      <c r="WA29" s="48"/>
      <c r="WB29" s="48"/>
      <c r="WC29" s="48"/>
      <c r="WD29" s="48"/>
      <c r="WE29" s="48"/>
      <c r="WF29" s="48"/>
      <c r="WG29" s="48"/>
      <c r="WH29" s="48"/>
      <c r="WI29" s="48"/>
      <c r="WJ29" s="48"/>
      <c r="WK29" s="48"/>
      <c r="WL29" s="48"/>
      <c r="WM29" s="48"/>
      <c r="WN29" s="48"/>
      <c r="WO29" s="48"/>
      <c r="WP29" s="48"/>
      <c r="WQ29" s="48"/>
      <c r="WR29" s="48"/>
      <c r="WS29" s="48"/>
      <c r="WT29" s="48"/>
      <c r="WU29" s="48"/>
      <c r="WV29" s="48"/>
      <c r="WW29" s="48"/>
      <c r="WX29" s="48"/>
      <c r="WY29" s="48"/>
      <c r="WZ29" s="48"/>
      <c r="XA29" s="48"/>
      <c r="XB29" s="48"/>
      <c r="XC29" s="48"/>
      <c r="XD29" s="48"/>
      <c r="XE29" s="48"/>
      <c r="XF29" s="48"/>
      <c r="XG29" s="48"/>
      <c r="XH29" s="48"/>
      <c r="XI29" s="48"/>
      <c r="XJ29" s="48"/>
      <c r="XK29" s="48"/>
      <c r="XL29" s="48"/>
      <c r="XM29" s="48"/>
      <c r="XN29" s="48"/>
      <c r="XO29" s="48"/>
      <c r="XP29" s="48"/>
      <c r="XQ29" s="48"/>
      <c r="XR29" s="48"/>
      <c r="XS29" s="48"/>
      <c r="XT29" s="48"/>
      <c r="XU29" s="48"/>
      <c r="XV29" s="48"/>
      <c r="XW29" s="48"/>
      <c r="XX29" s="48"/>
      <c r="XY29" s="48"/>
      <c r="XZ29" s="48"/>
      <c r="YA29" s="48"/>
      <c r="YB29" s="48"/>
      <c r="YC29" s="48"/>
      <c r="YD29" s="48"/>
      <c r="YE29" s="48"/>
      <c r="YF29" s="48"/>
      <c r="YG29" s="48"/>
      <c r="YH29" s="48"/>
      <c r="YI29" s="48"/>
      <c r="YJ29" s="48"/>
      <c r="YK29" s="48"/>
      <c r="YL29" s="48"/>
      <c r="YM29" s="48"/>
      <c r="YN29" s="48"/>
      <c r="YO29" s="48"/>
      <c r="YP29" s="48"/>
      <c r="YQ29" s="48"/>
      <c r="YR29" s="48"/>
      <c r="YS29" s="48"/>
      <c r="YT29" s="48"/>
      <c r="YU29" s="48"/>
      <c r="YV29" s="48"/>
      <c r="YW29" s="48"/>
      <c r="YX29" s="48"/>
      <c r="YY29" s="48"/>
      <c r="YZ29" s="48"/>
      <c r="ZA29" s="48"/>
      <c r="ZB29" s="48"/>
      <c r="ZC29" s="48"/>
      <c r="ZD29" s="48"/>
      <c r="ZE29" s="48"/>
      <c r="ZF29" s="48"/>
      <c r="ZG29" s="48"/>
      <c r="ZH29" s="48"/>
      <c r="ZI29" s="48"/>
      <c r="ZJ29" s="48"/>
      <c r="ZK29" s="48"/>
      <c r="ZL29" s="48"/>
      <c r="ZM29" s="48"/>
      <c r="ZN29" s="48"/>
      <c r="ZO29" s="48"/>
      <c r="ZP29" s="48"/>
      <c r="ZQ29" s="48"/>
      <c r="ZR29" s="48"/>
      <c r="ZS29" s="48"/>
      <c r="ZT29" s="48"/>
      <c r="ZU29" s="48"/>
      <c r="ZV29" s="48"/>
      <c r="ZW29" s="48"/>
      <c r="ZX29" s="48"/>
      <c r="ZY29" s="48"/>
      <c r="ZZ29" s="48"/>
      <c r="AAA29" s="48"/>
      <c r="AAB29" s="48"/>
      <c r="AAC29" s="48"/>
      <c r="AAD29" s="48"/>
      <c r="AAE29" s="48"/>
      <c r="AAF29" s="48"/>
      <c r="AAG29" s="48"/>
      <c r="AAH29" s="48"/>
      <c r="AAI29" s="48"/>
      <c r="AAJ29" s="48"/>
      <c r="AAK29" s="48"/>
      <c r="AAL29" s="48"/>
      <c r="AAM29" s="48"/>
      <c r="AAN29" s="48"/>
      <c r="AAO29" s="48"/>
      <c r="AAP29" s="48"/>
      <c r="AAQ29" s="48"/>
      <c r="AAR29" s="48"/>
      <c r="AAS29" s="48"/>
      <c r="AAT29" s="48"/>
      <c r="AAU29" s="48"/>
      <c r="AAV29" s="48"/>
      <c r="AAW29" s="48"/>
      <c r="AAX29" s="48"/>
      <c r="AAY29" s="48"/>
      <c r="AAZ29" s="48"/>
      <c r="ABA29" s="48"/>
      <c r="ABB29" s="48"/>
      <c r="ABC29" s="48"/>
      <c r="ABD29" s="48"/>
      <c r="ABE29" s="48"/>
      <c r="ABF29" s="48"/>
      <c r="ABG29" s="48"/>
      <c r="ABH29" s="48"/>
      <c r="ABI29" s="48"/>
      <c r="ABJ29" s="48"/>
      <c r="ABK29" s="48"/>
      <c r="ABL29" s="48"/>
      <c r="ABM29" s="48"/>
      <c r="ABN29" s="48"/>
      <c r="ABO29" s="48"/>
      <c r="ABP29" s="48"/>
      <c r="ABQ29" s="48"/>
      <c r="ABR29" s="48"/>
      <c r="ABS29" s="48"/>
      <c r="ABT29" s="48"/>
      <c r="ABU29" s="48"/>
      <c r="ABV29" s="48"/>
      <c r="ABW29" s="48"/>
      <c r="ABX29" s="48"/>
      <c r="ABY29" s="48"/>
      <c r="ABZ29" s="48"/>
      <c r="ACA29" s="48"/>
      <c r="ACB29" s="48"/>
      <c r="ACC29" s="48"/>
      <c r="ACD29" s="48"/>
      <c r="ACE29" s="48"/>
      <c r="ACF29" s="48"/>
      <c r="ACG29" s="48"/>
      <c r="ACH29" s="48"/>
      <c r="ACI29" s="48"/>
      <c r="ACJ29" s="48"/>
      <c r="ACK29" s="48"/>
      <c r="ACL29" s="48"/>
      <c r="ACM29" s="48"/>
      <c r="ACN29" s="48"/>
      <c r="ACO29" s="48"/>
      <c r="ACP29" s="48"/>
      <c r="ACQ29" s="48"/>
      <c r="ACR29" s="48"/>
      <c r="ACS29" s="48"/>
      <c r="ACT29" s="48"/>
      <c r="ACU29" s="48"/>
      <c r="ACV29" s="48"/>
      <c r="ACW29" s="48"/>
      <c r="ACX29" s="48"/>
      <c r="ACY29" s="48"/>
      <c r="ACZ29" s="48"/>
      <c r="ADA29" s="48"/>
      <c r="ADB29" s="48"/>
      <c r="ADC29" s="48"/>
      <c r="ADD29" s="48"/>
      <c r="ADE29" s="48"/>
      <c r="ADF29" s="48"/>
      <c r="ADG29" s="48"/>
      <c r="ADH29" s="48"/>
      <c r="ADI29" s="48"/>
      <c r="ADJ29" s="48"/>
      <c r="ADK29" s="48"/>
      <c r="ADL29" s="48"/>
      <c r="ADM29" s="48"/>
      <c r="ADN29" s="48"/>
      <c r="ADO29" s="48"/>
      <c r="ADP29" s="48"/>
      <c r="ADQ29" s="48"/>
      <c r="ADR29" s="48"/>
      <c r="ADS29" s="48"/>
      <c r="ADT29" s="48"/>
      <c r="ADU29" s="48"/>
      <c r="ADV29" s="48"/>
      <c r="ADW29" s="48"/>
      <c r="ADX29" s="48"/>
      <c r="ADY29" s="48"/>
      <c r="ADZ29" s="48"/>
      <c r="AEA29" s="48"/>
      <c r="AEB29" s="48"/>
      <c r="AEC29" s="48"/>
      <c r="AED29" s="48"/>
      <c r="AEE29" s="48"/>
      <c r="AEF29" s="48"/>
      <c r="AEG29" s="48"/>
      <c r="AEH29" s="48"/>
      <c r="AEI29" s="48"/>
      <c r="AEJ29" s="48"/>
      <c r="AEK29" s="48"/>
      <c r="AEL29" s="48"/>
      <c r="AEM29" s="48"/>
      <c r="AEN29" s="48"/>
      <c r="AEO29" s="48"/>
      <c r="AEP29" s="48"/>
      <c r="AEQ29" s="48"/>
      <c r="AER29" s="48"/>
      <c r="AES29" s="48"/>
      <c r="AET29" s="48"/>
      <c r="AEU29" s="48"/>
      <c r="AEV29" s="48"/>
      <c r="AEW29" s="48"/>
      <c r="AEX29" s="48"/>
      <c r="AEY29" s="48"/>
      <c r="AEZ29" s="48"/>
      <c r="AFA29" s="48"/>
      <c r="AFB29" s="48"/>
      <c r="AFC29" s="48"/>
      <c r="AFD29" s="48"/>
      <c r="AFE29" s="48"/>
      <c r="AFF29" s="48"/>
      <c r="AFG29" s="48"/>
      <c r="AFH29" s="48"/>
      <c r="AFI29" s="48"/>
      <c r="AFJ29" s="48"/>
      <c r="AFK29" s="48"/>
      <c r="AFL29" s="48"/>
      <c r="AFM29" s="48"/>
      <c r="AFN29" s="48"/>
      <c r="AFO29" s="48"/>
      <c r="AFP29" s="48"/>
      <c r="AFQ29" s="48"/>
      <c r="AFR29" s="48"/>
      <c r="AFS29" s="48"/>
      <c r="AFT29" s="48"/>
      <c r="AFU29" s="48"/>
      <c r="AFV29" s="48"/>
      <c r="AFW29" s="48"/>
      <c r="AFX29" s="48"/>
      <c r="AFY29" s="48"/>
      <c r="AFZ29" s="48"/>
      <c r="AGA29" s="48"/>
      <c r="AGB29" s="48"/>
      <c r="AGC29" s="48"/>
      <c r="AGD29" s="48"/>
      <c r="AGE29" s="48"/>
      <c r="AGF29" s="48"/>
      <c r="AGG29" s="48"/>
      <c r="AGH29" s="48"/>
      <c r="AGI29" s="48"/>
      <c r="AGJ29" s="48"/>
      <c r="AGK29" s="48"/>
      <c r="AGL29" s="48"/>
      <c r="AGM29" s="48"/>
      <c r="AGN29" s="48"/>
      <c r="AGO29" s="48"/>
      <c r="AGP29" s="48"/>
      <c r="AGQ29" s="48"/>
      <c r="AGR29" s="48"/>
      <c r="AGS29" s="48"/>
      <c r="AGT29" s="48"/>
      <c r="AGU29" s="48"/>
      <c r="AGV29" s="48"/>
      <c r="AGW29" s="48"/>
      <c r="AGX29" s="48"/>
      <c r="AGY29" s="48"/>
      <c r="AGZ29" s="48"/>
      <c r="AHA29" s="48"/>
      <c r="AHB29" s="48"/>
      <c r="AHC29" s="48"/>
      <c r="AHD29" s="48"/>
      <c r="AHE29" s="48"/>
      <c r="AHF29" s="48"/>
      <c r="AHG29" s="48"/>
      <c r="AHH29" s="48"/>
      <c r="AHI29" s="48"/>
      <c r="AHJ29" s="48"/>
      <c r="AHK29" s="48"/>
      <c r="AHL29" s="48"/>
      <c r="AHM29" s="48"/>
      <c r="AHN29" s="48"/>
      <c r="AHO29" s="48"/>
      <c r="AHP29" s="48"/>
      <c r="AHQ29" s="48"/>
      <c r="AHR29" s="48"/>
      <c r="AHS29" s="48"/>
      <c r="AHT29" s="48"/>
      <c r="AHU29" s="48"/>
      <c r="AHV29" s="48"/>
      <c r="AHW29" s="48"/>
      <c r="AHX29" s="48"/>
      <c r="AHY29" s="48"/>
      <c r="AHZ29" s="48"/>
      <c r="AIA29" s="48"/>
      <c r="AIB29" s="48"/>
      <c r="AIC29" s="48"/>
      <c r="AID29" s="48"/>
      <c r="AIE29" s="48"/>
      <c r="AIF29" s="48"/>
      <c r="AIG29" s="48"/>
      <c r="AIH29" s="48"/>
      <c r="AII29" s="48"/>
      <c r="AIJ29" s="48"/>
      <c r="AIK29" s="48"/>
      <c r="AIL29" s="48"/>
      <c r="AIM29" s="48"/>
      <c r="AIN29" s="48"/>
      <c r="AIO29" s="48"/>
      <c r="AIP29" s="48"/>
      <c r="AIQ29" s="48"/>
      <c r="AIR29" s="48"/>
      <c r="AIS29" s="48"/>
      <c r="AIT29" s="48"/>
      <c r="AIU29" s="48"/>
      <c r="AIV29" s="48"/>
      <c r="AIW29" s="48"/>
      <c r="AIX29" s="48"/>
      <c r="AIY29" s="48"/>
      <c r="AIZ29" s="48"/>
      <c r="AJA29" s="48"/>
      <c r="AJB29" s="48"/>
      <c r="AJC29" s="48"/>
      <c r="AJD29" s="48"/>
      <c r="AJE29" s="48"/>
      <c r="AJF29" s="48"/>
      <c r="AJG29" s="48"/>
      <c r="AJH29" s="48"/>
      <c r="AJI29" s="48"/>
      <c r="AJJ29" s="48"/>
      <c r="AJK29" s="48"/>
      <c r="AJL29" s="48"/>
      <c r="AJM29" s="48"/>
      <c r="AJN29" s="48"/>
      <c r="AJO29" s="48"/>
      <c r="AJP29" s="48"/>
      <c r="AJQ29" s="48"/>
      <c r="AJR29" s="48"/>
      <c r="AJS29" s="48"/>
      <c r="AJT29" s="48"/>
      <c r="AJU29" s="48"/>
      <c r="AJV29" s="48"/>
      <c r="AJW29" s="48"/>
      <c r="AJX29" s="48"/>
      <c r="AJY29" s="48"/>
      <c r="AJZ29" s="48"/>
      <c r="AKA29" s="48"/>
      <c r="AKB29" s="48"/>
      <c r="AKC29" s="48"/>
      <c r="AKD29" s="48"/>
      <c r="AKE29" s="48"/>
      <c r="AKF29" s="48"/>
      <c r="AKG29" s="48"/>
      <c r="AKH29" s="48"/>
      <c r="AKI29" s="48"/>
      <c r="AKJ29" s="48"/>
      <c r="AKK29" s="48"/>
      <c r="AKL29" s="48"/>
      <c r="AKM29" s="48"/>
      <c r="AKN29" s="48"/>
      <c r="AKO29" s="48"/>
      <c r="AKP29" s="48"/>
      <c r="AKQ29" s="48"/>
      <c r="AKR29" s="48"/>
      <c r="AKS29" s="48"/>
      <c r="AKT29" s="48"/>
      <c r="AKU29" s="48"/>
      <c r="AKV29" s="48"/>
      <c r="AKW29" s="48"/>
      <c r="AKX29" s="48"/>
      <c r="AKY29" s="48"/>
      <c r="AKZ29" s="48"/>
      <c r="ALA29" s="48"/>
      <c r="ALB29" s="48"/>
      <c r="ALC29" s="48"/>
      <c r="ALD29" s="48"/>
      <c r="ALE29" s="48"/>
      <c r="ALF29" s="48"/>
      <c r="ALG29" s="48"/>
      <c r="ALH29" s="48"/>
      <c r="ALI29" s="48"/>
      <c r="ALJ29" s="48"/>
      <c r="ALK29" s="48"/>
      <c r="ALL29" s="48"/>
      <c r="ALM29" s="48"/>
      <c r="ALN29" s="48"/>
      <c r="ALO29" s="48"/>
      <c r="ALP29" s="48"/>
      <c r="ALQ29" s="48"/>
      <c r="ALR29" s="48"/>
      <c r="ALS29" s="48"/>
      <c r="ALT29" s="48"/>
      <c r="ALU29" s="48"/>
      <c r="ALV29" s="48"/>
      <c r="ALW29" s="48"/>
      <c r="ALX29" s="48"/>
      <c r="ALY29" s="48"/>
      <c r="ALZ29" s="48"/>
      <c r="AMA29" s="48"/>
      <c r="AMB29" s="48"/>
      <c r="AMC29" s="48"/>
      <c r="AMD29" s="48"/>
      <c r="AME29" s="48"/>
      <c r="AMF29" s="48"/>
      <c r="AMG29" s="48"/>
      <c r="AMH29" s="48"/>
      <c r="AMI29" s="48"/>
      <c r="AMJ29" s="48"/>
      <c r="AMK29" s="48"/>
    </row>
    <row r="30" spans="1:1025" s="40" customFormat="1" x14ac:dyDescent="0.25">
      <c r="A30" s="95"/>
      <c r="B30" s="86"/>
      <c r="C30" s="44"/>
      <c r="D30" s="44"/>
      <c r="E30" s="44"/>
      <c r="F30" s="44"/>
      <c r="G30" s="44"/>
      <c r="H30" s="44"/>
      <c r="I30" s="44"/>
      <c r="J30" s="44"/>
    </row>
    <row r="31" spans="1:1025" x14ac:dyDescent="0.25">
      <c r="A31" s="93" t="s">
        <v>113</v>
      </c>
      <c r="B31" s="86" t="s">
        <v>29</v>
      </c>
      <c r="C31" s="44" t="s">
        <v>116</v>
      </c>
      <c r="D31" s="44"/>
      <c r="E31" s="44"/>
      <c r="F31" s="44"/>
    </row>
    <row r="32" spans="1:1025" x14ac:dyDescent="0.25">
      <c r="A32" s="94"/>
      <c r="B32" s="86" t="s">
        <v>30</v>
      </c>
      <c r="C32" s="71" t="s">
        <v>31</v>
      </c>
      <c r="D32" s="44"/>
      <c r="E32" s="44"/>
      <c r="F32" s="44"/>
    </row>
    <row r="33" spans="1:7" x14ac:dyDescent="0.25">
      <c r="A33" s="93" t="s">
        <v>112</v>
      </c>
      <c r="B33" s="86" t="s">
        <v>29</v>
      </c>
      <c r="C33" s="44" t="s">
        <v>115</v>
      </c>
      <c r="D33" s="44"/>
      <c r="E33" s="44"/>
      <c r="F33" s="44"/>
    </row>
    <row r="34" spans="1:7" x14ac:dyDescent="0.25">
      <c r="A34" s="94"/>
      <c r="B34" s="86" t="s">
        <v>30</v>
      </c>
      <c r="C34" s="71" t="s">
        <v>31</v>
      </c>
      <c r="D34" s="44"/>
      <c r="E34" s="44"/>
      <c r="F34" s="44"/>
    </row>
    <row r="35" spans="1:7" x14ac:dyDescent="0.25">
      <c r="A35" s="95">
        <v>43960</v>
      </c>
      <c r="B35" s="86" t="s">
        <v>29</v>
      </c>
      <c r="C35" s="44" t="s">
        <v>114</v>
      </c>
      <c r="D35" s="44"/>
      <c r="E35" s="44"/>
      <c r="F35" s="44"/>
      <c r="G35" s="44"/>
    </row>
    <row r="36" spans="1:7" x14ac:dyDescent="0.25">
      <c r="A36" s="94"/>
      <c r="B36" s="86" t="s">
        <v>30</v>
      </c>
      <c r="C36" s="71" t="s">
        <v>31</v>
      </c>
      <c r="D36" s="44"/>
      <c r="E36" s="44"/>
      <c r="F36" s="44"/>
    </row>
    <row r="37" spans="1:7" x14ac:dyDescent="0.25">
      <c r="A37" s="93" t="s">
        <v>66</v>
      </c>
      <c r="B37" s="86" t="s">
        <v>29</v>
      </c>
      <c r="C37" s="44" t="s">
        <v>67</v>
      </c>
      <c r="D37" s="44"/>
      <c r="E37" s="44"/>
      <c r="F37" s="44"/>
    </row>
    <row r="38" spans="1:7" x14ac:dyDescent="0.25">
      <c r="A38" s="94"/>
      <c r="B38" s="86" t="s">
        <v>30</v>
      </c>
      <c r="C38" s="71" t="s">
        <v>31</v>
      </c>
      <c r="D38" s="44"/>
      <c r="E38" s="44"/>
      <c r="F38" s="44"/>
    </row>
    <row r="39" spans="1:7" x14ac:dyDescent="0.25">
      <c r="A39" s="93" t="s">
        <v>65</v>
      </c>
      <c r="B39" s="86" t="s">
        <v>29</v>
      </c>
      <c r="C39" s="44" t="s">
        <v>68</v>
      </c>
      <c r="D39" s="44"/>
      <c r="E39" s="44"/>
      <c r="F39" s="44"/>
    </row>
    <row r="40" spans="1:7" x14ac:dyDescent="0.25">
      <c r="A40" s="94"/>
      <c r="B40" s="86" t="s">
        <v>30</v>
      </c>
      <c r="C40" s="71" t="s">
        <v>31</v>
      </c>
      <c r="D40" s="44"/>
      <c r="E40" s="44"/>
      <c r="F40" s="44"/>
    </row>
    <row r="41" spans="1:7" x14ac:dyDescent="0.25">
      <c r="A41" s="95">
        <v>43957</v>
      </c>
      <c r="B41" s="86" t="s">
        <v>29</v>
      </c>
      <c r="C41" s="44" t="s">
        <v>32</v>
      </c>
      <c r="D41" s="44"/>
      <c r="E41" s="44"/>
      <c r="F41" s="44"/>
      <c r="G41" s="44"/>
    </row>
    <row r="42" spans="1:7" x14ac:dyDescent="0.25">
      <c r="A42" s="94"/>
      <c r="B42" s="86" t="s">
        <v>30</v>
      </c>
      <c r="C42" s="71" t="s">
        <v>31</v>
      </c>
      <c r="D42" s="44"/>
      <c r="E42" s="44"/>
      <c r="F42" s="44"/>
    </row>
    <row r="43" spans="1:7" x14ac:dyDescent="0.25">
      <c r="A43" s="93" t="s">
        <v>33</v>
      </c>
      <c r="B43" s="86" t="s">
        <v>29</v>
      </c>
      <c r="C43" s="44" t="s">
        <v>34</v>
      </c>
      <c r="D43" s="44"/>
      <c r="E43" s="44"/>
      <c r="F43" s="44"/>
    </row>
    <row r="44" spans="1:7" x14ac:dyDescent="0.25">
      <c r="A44" s="94"/>
      <c r="B44" s="86" t="s">
        <v>30</v>
      </c>
      <c r="C44" s="71" t="s">
        <v>31</v>
      </c>
      <c r="D44" s="44"/>
      <c r="E44" s="44"/>
      <c r="F44" s="44"/>
    </row>
    <row r="45" spans="1:7" x14ac:dyDescent="0.25">
      <c r="A45" s="93" t="s">
        <v>35</v>
      </c>
      <c r="B45" s="86" t="s">
        <v>29</v>
      </c>
      <c r="C45" s="44" t="s">
        <v>36</v>
      </c>
      <c r="D45" s="44"/>
      <c r="E45" s="44"/>
      <c r="F45" s="44"/>
    </row>
    <row r="46" spans="1:7" x14ac:dyDescent="0.25">
      <c r="A46" s="94"/>
      <c r="B46" s="86" t="s">
        <v>30</v>
      </c>
      <c r="C46" s="71" t="s">
        <v>31</v>
      </c>
      <c r="D46" s="44"/>
      <c r="E46" s="44"/>
      <c r="F46" s="44"/>
    </row>
    <row r="47" spans="1:7" x14ac:dyDescent="0.25">
      <c r="A47" s="93" t="s">
        <v>37</v>
      </c>
      <c r="B47" s="86" t="s">
        <v>29</v>
      </c>
      <c r="C47" s="44" t="s">
        <v>39</v>
      </c>
      <c r="D47" s="44"/>
      <c r="E47" s="44"/>
      <c r="F47" s="44"/>
    </row>
    <row r="48" spans="1:7" x14ac:dyDescent="0.25">
      <c r="A48" s="94"/>
      <c r="B48" s="86" t="s">
        <v>30</v>
      </c>
      <c r="C48" s="71" t="s">
        <v>31</v>
      </c>
      <c r="D48" s="44"/>
      <c r="E48" s="44"/>
      <c r="F48" s="44"/>
    </row>
    <row r="49" spans="1:6" x14ac:dyDescent="0.25">
      <c r="A49" s="93" t="s">
        <v>38</v>
      </c>
      <c r="B49" s="86" t="s">
        <v>29</v>
      </c>
      <c r="C49" s="44" t="s">
        <v>40</v>
      </c>
      <c r="D49" s="44"/>
      <c r="E49" s="44"/>
      <c r="F49" s="44"/>
    </row>
    <row r="50" spans="1:6" x14ac:dyDescent="0.25">
      <c r="A50" s="94"/>
      <c r="B50" s="86" t="s">
        <v>30</v>
      </c>
      <c r="C50" s="71" t="s">
        <v>31</v>
      </c>
      <c r="D50" s="44"/>
      <c r="E50" s="44"/>
      <c r="F50" s="44"/>
    </row>
    <row r="51" spans="1:6" x14ac:dyDescent="0.25">
      <c r="A51" s="93" t="s">
        <v>41</v>
      </c>
      <c r="B51" s="86" t="s">
        <v>29</v>
      </c>
      <c r="C51" s="44" t="s">
        <v>42</v>
      </c>
      <c r="D51" s="44"/>
      <c r="E51" s="44"/>
      <c r="F51" s="44"/>
    </row>
    <row r="52" spans="1:6" x14ac:dyDescent="0.25">
      <c r="A52" s="94"/>
      <c r="B52" s="86" t="s">
        <v>30</v>
      </c>
      <c r="C52" s="71" t="s">
        <v>31</v>
      </c>
      <c r="D52" s="44"/>
      <c r="E52" s="44"/>
      <c r="F52" s="44"/>
    </row>
    <row r="53" spans="1:6" x14ac:dyDescent="0.25">
      <c r="A53" s="93" t="s">
        <v>48</v>
      </c>
      <c r="B53" s="86" t="s">
        <v>29</v>
      </c>
      <c r="C53" s="44" t="s">
        <v>43</v>
      </c>
      <c r="D53" s="44"/>
      <c r="E53" s="44"/>
      <c r="F53" s="44"/>
    </row>
    <row r="54" spans="1:6" x14ac:dyDescent="0.25">
      <c r="A54" s="94"/>
      <c r="B54" s="86" t="s">
        <v>30</v>
      </c>
      <c r="C54" s="71" t="s">
        <v>31</v>
      </c>
      <c r="D54" s="44"/>
      <c r="E54" s="44"/>
      <c r="F54" s="44"/>
    </row>
    <row r="55" spans="1:6" x14ac:dyDescent="0.25">
      <c r="A55" s="93" t="s">
        <v>49</v>
      </c>
      <c r="B55" s="86" t="s">
        <v>29</v>
      </c>
      <c r="C55" s="44" t="s">
        <v>53</v>
      </c>
      <c r="D55" s="44"/>
      <c r="E55" s="44"/>
      <c r="F55" s="44"/>
    </row>
    <row r="56" spans="1:6" x14ac:dyDescent="0.25">
      <c r="A56" s="94"/>
      <c r="B56" s="86" t="s">
        <v>30</v>
      </c>
      <c r="C56" s="71" t="s">
        <v>31</v>
      </c>
      <c r="D56" s="44"/>
      <c r="E56" s="44"/>
      <c r="F56" s="44"/>
    </row>
    <row r="57" spans="1:6" x14ac:dyDescent="0.25">
      <c r="A57" s="93" t="s">
        <v>50</v>
      </c>
      <c r="B57" s="86" t="s">
        <v>29</v>
      </c>
      <c r="C57" s="44" t="s">
        <v>44</v>
      </c>
      <c r="D57" s="44"/>
      <c r="E57" s="44"/>
      <c r="F57" s="44"/>
    </row>
    <row r="58" spans="1:6" x14ac:dyDescent="0.25">
      <c r="A58" s="94"/>
      <c r="B58" s="86" t="s">
        <v>30</v>
      </c>
      <c r="C58" s="71" t="s">
        <v>31</v>
      </c>
      <c r="D58" s="44"/>
      <c r="E58" s="44"/>
      <c r="F58" s="44"/>
    </row>
    <row r="59" spans="1:6" x14ac:dyDescent="0.25">
      <c r="A59" s="93" t="s">
        <v>51</v>
      </c>
      <c r="B59" s="86" t="s">
        <v>29</v>
      </c>
      <c r="C59" s="44" t="s">
        <v>45</v>
      </c>
      <c r="D59" s="44"/>
      <c r="E59" s="44"/>
      <c r="F59" s="44"/>
    </row>
    <row r="60" spans="1:6" x14ac:dyDescent="0.25">
      <c r="A60" s="94"/>
      <c r="B60" s="86" t="s">
        <v>30</v>
      </c>
      <c r="C60" s="71" t="s">
        <v>31</v>
      </c>
      <c r="D60" s="44"/>
      <c r="E60" s="44"/>
      <c r="F60" s="44"/>
    </row>
    <row r="61" spans="1:6" x14ac:dyDescent="0.25">
      <c r="A61" s="93" t="s">
        <v>52</v>
      </c>
      <c r="B61" s="86" t="s">
        <v>29</v>
      </c>
      <c r="C61" s="44" t="s">
        <v>46</v>
      </c>
      <c r="D61" s="44"/>
      <c r="E61" s="44"/>
      <c r="F61" s="44"/>
    </row>
    <row r="62" spans="1:6" x14ac:dyDescent="0.25">
      <c r="A62" s="94"/>
      <c r="B62" s="86" t="s">
        <v>30</v>
      </c>
      <c r="C62" s="71" t="s">
        <v>31</v>
      </c>
      <c r="D62" s="44"/>
      <c r="E62" s="44"/>
      <c r="F62" s="44"/>
    </row>
    <row r="63" spans="1:6" x14ac:dyDescent="0.25">
      <c r="A63" s="93" t="s">
        <v>54</v>
      </c>
      <c r="B63" s="86" t="s">
        <v>29</v>
      </c>
      <c r="C63" s="44" t="s">
        <v>47</v>
      </c>
      <c r="D63" s="44"/>
      <c r="E63" s="44"/>
      <c r="F63" s="44"/>
    </row>
    <row r="64" spans="1:6" x14ac:dyDescent="0.25">
      <c r="A64" s="94"/>
      <c r="B64" s="86" t="s">
        <v>30</v>
      </c>
      <c r="C64" s="71" t="s">
        <v>31</v>
      </c>
      <c r="D64" s="44"/>
      <c r="E64" s="44"/>
      <c r="F64" s="44"/>
    </row>
    <row r="65" spans="1:6" x14ac:dyDescent="0.25">
      <c r="A65" s="93"/>
      <c r="B65" s="86"/>
      <c r="C65" s="50"/>
      <c r="D65" s="44"/>
      <c r="E65" s="44"/>
      <c r="F65" s="44"/>
    </row>
    <row r="66" spans="1:6" x14ac:dyDescent="0.25">
      <c r="A66" s="94"/>
      <c r="C66" s="71"/>
      <c r="D66" s="44"/>
      <c r="E66" s="44"/>
      <c r="F66" s="44"/>
    </row>
  </sheetData>
  <mergeCells count="25">
    <mergeCell ref="V7:AB7"/>
    <mergeCell ref="O7:U7"/>
    <mergeCell ref="H7:N7"/>
    <mergeCell ref="AC7:AI7"/>
    <mergeCell ref="B27:M27"/>
    <mergeCell ref="DW7:EC7"/>
    <mergeCell ref="DP7:DV7"/>
    <mergeCell ref="B7:G7"/>
    <mergeCell ref="AQ7:AW7"/>
    <mergeCell ref="AX7:BD7"/>
    <mergeCell ref="BE7:BK7"/>
    <mergeCell ref="BL7:BR7"/>
    <mergeCell ref="BS7:BY7"/>
    <mergeCell ref="BZ7:CF7"/>
    <mergeCell ref="CG7:CM7"/>
    <mergeCell ref="CN7:CT7"/>
    <mergeCell ref="CU7:DA7"/>
    <mergeCell ref="DB7:DH7"/>
    <mergeCell ref="DI7:DO7"/>
    <mergeCell ref="FF7:FL7"/>
    <mergeCell ref="AJ7:AP7"/>
    <mergeCell ref="ED7:EJ7"/>
    <mergeCell ref="EK7:EQ7"/>
    <mergeCell ref="ER7:EX7"/>
    <mergeCell ref="EY7:FE7"/>
  </mergeCells>
  <hyperlinks>
    <hyperlink ref="C42" r:id="rId1" xr:uid="{00000000-0004-0000-0100-000000000000}"/>
    <hyperlink ref="C44" r:id="rId2" xr:uid="{00000000-0004-0000-0100-000001000000}"/>
    <hyperlink ref="C46" r:id="rId3" xr:uid="{00000000-0004-0000-0100-000002000000}"/>
    <hyperlink ref="C48" r:id="rId4" xr:uid="{00000000-0004-0000-0100-000003000000}"/>
    <hyperlink ref="C50" r:id="rId5" xr:uid="{00000000-0004-0000-0100-000004000000}"/>
    <hyperlink ref="C52" r:id="rId6" xr:uid="{00000000-0004-0000-0100-000005000000}"/>
    <hyperlink ref="C54" r:id="rId7" xr:uid="{00000000-0004-0000-0100-000006000000}"/>
    <hyperlink ref="C56" r:id="rId8" xr:uid="{00000000-0004-0000-0100-000007000000}"/>
    <hyperlink ref="C58" r:id="rId9" xr:uid="{00000000-0004-0000-0100-000008000000}"/>
    <hyperlink ref="C60" r:id="rId10" xr:uid="{00000000-0004-0000-0100-000009000000}"/>
    <hyperlink ref="C62" r:id="rId11" xr:uid="{00000000-0004-0000-0100-00000A000000}"/>
    <hyperlink ref="C64" r:id="rId12" xr:uid="{00000000-0004-0000-0100-00000B000000}"/>
    <hyperlink ref="C38" r:id="rId13" xr:uid="{00000000-0004-0000-0100-00000C000000}"/>
    <hyperlink ref="C40" r:id="rId14" xr:uid="{00000000-0004-0000-0100-00000D000000}"/>
    <hyperlink ref="C36" r:id="rId15" xr:uid="{C8064AB9-07EE-475D-A237-69EDD2555AE7}"/>
    <hyperlink ref="C32" r:id="rId16" xr:uid="{64968EF5-B775-4DCA-91BE-5D510FE96258}"/>
    <hyperlink ref="C34" r:id="rId17" xr:uid="{EE111419-FEAF-4184-B688-2D23330AD021}"/>
  </hyperlinks>
  <pageMargins left="0.75" right="0.75" top="1" bottom="1" header="0.5" footer="0.5"/>
  <pageSetup paperSize="9" orientation="portrait" horizontalDpi="4294967292" verticalDpi="4294967292" r:id="rId18"/>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1"/>
  <sheetViews>
    <sheetView zoomScale="130" zoomScaleNormal="130" workbookViewId="0">
      <pane xSplit="1" ySplit="5" topLeftCell="B6" activePane="bottomRight" state="frozen"/>
      <selection pane="topRight" activeCell="B1" sqref="B1"/>
      <selection pane="bottomLeft" activeCell="A6" sqref="A6"/>
      <selection pane="bottomRight" activeCell="E18" sqref="E18"/>
    </sheetView>
  </sheetViews>
  <sheetFormatPr baseColWidth="10" defaultColWidth="10.625" defaultRowHeight="15.75" x14ac:dyDescent="0.25"/>
  <cols>
    <col min="1" max="1" width="11" style="83" customWidth="1"/>
    <col min="2" max="3" width="10.625" style="83"/>
    <col min="4" max="4" width="10.625" style="81"/>
    <col min="5" max="5" width="22" style="83" customWidth="1"/>
    <col min="6" max="16384" width="10.625" style="83"/>
  </cols>
  <sheetData>
    <row r="1" spans="1:25" ht="21" x14ac:dyDescent="0.35">
      <c r="A1" s="74" t="s">
        <v>23</v>
      </c>
      <c r="B1" s="79"/>
      <c r="C1" s="79"/>
      <c r="D1" s="72"/>
      <c r="E1" s="79"/>
      <c r="F1" s="79"/>
      <c r="G1" s="79"/>
      <c r="H1" s="79"/>
      <c r="I1" s="79"/>
      <c r="J1" s="79"/>
      <c r="K1" s="79"/>
      <c r="L1" s="79"/>
      <c r="M1" s="79"/>
      <c r="N1" s="79"/>
      <c r="O1" s="79"/>
      <c r="P1" s="79"/>
      <c r="Q1" s="79"/>
      <c r="R1" s="79"/>
      <c r="S1" s="79"/>
      <c r="T1" s="79"/>
      <c r="U1" s="79"/>
      <c r="V1" s="79"/>
      <c r="W1" s="79"/>
      <c r="X1" s="79"/>
      <c r="Y1" s="79"/>
    </row>
    <row r="2" spans="1:25" ht="21" x14ac:dyDescent="0.35">
      <c r="A2" s="73" t="s">
        <v>8</v>
      </c>
      <c r="B2" s="1" t="s">
        <v>83</v>
      </c>
      <c r="C2" s="116"/>
      <c r="D2" s="117"/>
      <c r="E2" s="118"/>
      <c r="F2" s="118"/>
      <c r="G2" s="118"/>
      <c r="H2" s="118"/>
      <c r="I2" s="118"/>
      <c r="J2" s="118"/>
      <c r="K2" s="118"/>
      <c r="L2" s="118"/>
      <c r="M2" s="118"/>
      <c r="N2" s="118"/>
      <c r="O2" s="118"/>
      <c r="P2" s="118"/>
      <c r="Q2" s="118"/>
      <c r="R2" s="118"/>
      <c r="S2" s="118"/>
      <c r="T2" s="118"/>
      <c r="U2" s="118"/>
      <c r="V2" s="118"/>
      <c r="W2" s="118"/>
      <c r="X2" s="118"/>
      <c r="Y2" s="118"/>
    </row>
    <row r="3" spans="1:25" x14ac:dyDescent="0.25">
      <c r="A3" s="78" t="s">
        <v>57</v>
      </c>
      <c r="B3" s="82"/>
      <c r="C3" s="121"/>
      <c r="D3" s="77"/>
      <c r="E3" s="121"/>
      <c r="F3" s="121"/>
      <c r="G3" s="121"/>
      <c r="H3" s="119"/>
      <c r="I3" s="121"/>
      <c r="J3" s="121"/>
      <c r="K3" s="120"/>
      <c r="L3" s="120"/>
      <c r="M3" s="119"/>
      <c r="N3" s="120"/>
      <c r="O3" s="120"/>
      <c r="P3" s="120"/>
      <c r="Q3" s="120"/>
      <c r="R3" s="120"/>
      <c r="S3" s="120"/>
      <c r="T3" s="120"/>
      <c r="U3" s="120"/>
      <c r="V3" s="120"/>
      <c r="W3" s="120"/>
      <c r="X3" s="120"/>
      <c r="Y3" s="120"/>
    </row>
    <row r="4" spans="1:25" x14ac:dyDescent="0.25">
      <c r="A4" s="78"/>
      <c r="B4" s="82"/>
      <c r="C4" s="121"/>
      <c r="D4" s="77"/>
      <c r="E4" s="121"/>
      <c r="F4" s="121"/>
      <c r="G4" s="121"/>
      <c r="H4" s="119"/>
      <c r="I4" s="121"/>
      <c r="J4" s="121"/>
      <c r="K4" s="120"/>
      <c r="L4" s="120"/>
      <c r="M4" s="119"/>
      <c r="N4" s="120"/>
      <c r="O4" s="120"/>
      <c r="P4" s="120"/>
      <c r="Q4" s="120"/>
      <c r="R4" s="120"/>
      <c r="S4" s="120"/>
      <c r="T4" s="120"/>
      <c r="U4" s="120"/>
      <c r="V4" s="120"/>
      <c r="W4" s="120"/>
      <c r="X4" s="120"/>
      <c r="Y4" s="120"/>
    </row>
    <row r="5" spans="1:25" s="129" customFormat="1" ht="38.450000000000003" customHeight="1" x14ac:dyDescent="0.25">
      <c r="A5" s="144" t="s">
        <v>25</v>
      </c>
      <c r="B5" s="131" t="s">
        <v>26</v>
      </c>
      <c r="C5" s="132" t="s">
        <v>27</v>
      </c>
      <c r="D5" s="132" t="s">
        <v>28</v>
      </c>
      <c r="E5" s="141" t="s">
        <v>89</v>
      </c>
      <c r="F5" s="115"/>
      <c r="H5" s="115"/>
      <c r="I5" s="115"/>
      <c r="J5" s="115"/>
      <c r="K5" s="115"/>
      <c r="L5" s="115"/>
      <c r="M5" s="115"/>
      <c r="N5" s="115"/>
      <c r="O5" s="115"/>
      <c r="P5" s="115"/>
      <c r="Q5" s="115"/>
      <c r="R5" s="115"/>
      <c r="S5" s="115"/>
      <c r="T5" s="115"/>
      <c r="U5" s="115"/>
      <c r="V5" s="115"/>
      <c r="W5" s="115"/>
      <c r="X5" s="115"/>
      <c r="Y5" s="115"/>
    </row>
    <row r="6" spans="1:25" s="130" customFormat="1" x14ac:dyDescent="0.25">
      <c r="A6" s="133" t="s">
        <v>111</v>
      </c>
      <c r="B6" s="133" t="s">
        <v>82</v>
      </c>
      <c r="C6" s="134">
        <f>618</f>
        <v>618</v>
      </c>
      <c r="D6" s="142" t="s">
        <v>90</v>
      </c>
      <c r="E6" s="136">
        <f>31</f>
        <v>31</v>
      </c>
      <c r="F6" s="114"/>
      <c r="G6" s="114"/>
      <c r="H6" s="114"/>
      <c r="I6" s="114"/>
      <c r="J6" s="114"/>
      <c r="K6" s="114"/>
      <c r="L6" s="114"/>
      <c r="M6" s="114"/>
      <c r="N6" s="114"/>
      <c r="O6" s="114"/>
      <c r="P6" s="114"/>
      <c r="Q6" s="114"/>
      <c r="R6" s="114"/>
      <c r="S6" s="114"/>
      <c r="T6" s="114"/>
      <c r="U6" s="114"/>
      <c r="V6" s="114"/>
      <c r="W6" s="114"/>
      <c r="X6" s="114"/>
      <c r="Y6" s="114"/>
    </row>
    <row r="7" spans="1:25" s="130" customFormat="1" x14ac:dyDescent="0.25">
      <c r="A7" s="133" t="s">
        <v>110</v>
      </c>
      <c r="B7" s="133" t="s">
        <v>82</v>
      </c>
      <c r="C7" s="134">
        <f>615</f>
        <v>615</v>
      </c>
      <c r="D7" s="142" t="s">
        <v>90</v>
      </c>
      <c r="E7" s="136">
        <f>32</f>
        <v>32</v>
      </c>
      <c r="F7" s="114"/>
      <c r="G7" s="114"/>
      <c r="H7" s="114"/>
      <c r="I7" s="114"/>
      <c r="J7" s="114"/>
      <c r="K7" s="114"/>
      <c r="L7" s="114"/>
      <c r="M7" s="114"/>
      <c r="N7" s="114"/>
      <c r="O7" s="114"/>
      <c r="P7" s="114"/>
      <c r="Q7" s="114"/>
      <c r="R7" s="114"/>
      <c r="S7" s="114"/>
      <c r="T7" s="114"/>
      <c r="U7" s="114"/>
      <c r="V7" s="114"/>
      <c r="W7" s="114"/>
      <c r="X7" s="114"/>
      <c r="Y7" s="114"/>
    </row>
    <row r="8" spans="1:25" s="130" customFormat="1" x14ac:dyDescent="0.25">
      <c r="A8" s="133" t="s">
        <v>109</v>
      </c>
      <c r="B8" s="133" t="s">
        <v>82</v>
      </c>
      <c r="C8" s="134">
        <f>615</f>
        <v>615</v>
      </c>
      <c r="D8" s="142" t="s">
        <v>90</v>
      </c>
      <c r="E8" s="136">
        <f>33</f>
        <v>33</v>
      </c>
      <c r="F8" s="114"/>
      <c r="G8" s="114"/>
      <c r="H8" s="114"/>
      <c r="I8" s="114"/>
      <c r="J8" s="114"/>
      <c r="K8" s="114"/>
      <c r="L8" s="114"/>
      <c r="M8" s="114"/>
      <c r="N8" s="114"/>
      <c r="O8" s="114"/>
      <c r="P8" s="114"/>
      <c r="Q8" s="114"/>
      <c r="R8" s="114"/>
      <c r="S8" s="114"/>
      <c r="T8" s="114"/>
      <c r="U8" s="114"/>
      <c r="V8" s="114"/>
      <c r="W8" s="114"/>
      <c r="X8" s="114"/>
      <c r="Y8" s="114"/>
    </row>
    <row r="9" spans="1:25" s="130" customFormat="1" x14ac:dyDescent="0.25">
      <c r="A9" s="133" t="s">
        <v>77</v>
      </c>
      <c r="B9" s="133" t="s">
        <v>82</v>
      </c>
      <c r="C9" s="134">
        <f>609</f>
        <v>609</v>
      </c>
      <c r="D9" s="142" t="s">
        <v>90</v>
      </c>
      <c r="E9" s="136">
        <f>30</f>
        <v>30</v>
      </c>
      <c r="F9" s="114"/>
      <c r="G9" s="114"/>
      <c r="H9" s="114"/>
      <c r="I9" s="114"/>
      <c r="J9" s="114"/>
      <c r="K9" s="114"/>
      <c r="L9" s="114"/>
      <c r="M9" s="114"/>
      <c r="N9" s="114"/>
      <c r="O9" s="114"/>
      <c r="P9" s="114"/>
      <c r="Q9" s="114"/>
      <c r="R9" s="114"/>
      <c r="S9" s="114"/>
      <c r="T9" s="114"/>
      <c r="U9" s="114"/>
      <c r="V9" s="114"/>
      <c r="W9" s="114"/>
      <c r="X9" s="114"/>
      <c r="Y9" s="114"/>
    </row>
    <row r="10" spans="1:25" s="130" customFormat="1" x14ac:dyDescent="0.25">
      <c r="A10" s="133" t="s">
        <v>78</v>
      </c>
      <c r="B10" s="133" t="s">
        <v>82</v>
      </c>
      <c r="C10" s="134">
        <f>609</f>
        <v>609</v>
      </c>
      <c r="D10" s="142" t="s">
        <v>90</v>
      </c>
      <c r="E10" s="136">
        <f>29</f>
        <v>29</v>
      </c>
      <c r="F10" s="114"/>
      <c r="G10" s="114"/>
      <c r="H10" s="114"/>
      <c r="I10" s="114"/>
      <c r="J10" s="114"/>
      <c r="K10" s="114"/>
      <c r="L10" s="114"/>
      <c r="M10" s="114"/>
      <c r="N10" s="114"/>
      <c r="O10" s="114"/>
      <c r="P10" s="114"/>
      <c r="Q10" s="114"/>
      <c r="R10" s="114"/>
      <c r="S10" s="114"/>
      <c r="T10" s="114"/>
      <c r="U10" s="114"/>
      <c r="V10" s="114"/>
      <c r="W10" s="114"/>
      <c r="X10" s="114"/>
      <c r="Y10" s="114"/>
    </row>
    <row r="11" spans="1:25" s="130" customFormat="1" x14ac:dyDescent="0.25">
      <c r="A11" s="133" t="s">
        <v>58</v>
      </c>
      <c r="B11" s="133" t="s">
        <v>82</v>
      </c>
      <c r="C11" s="134">
        <f>608</f>
        <v>608</v>
      </c>
      <c r="D11" s="142" t="s">
        <v>90</v>
      </c>
      <c r="E11" s="136">
        <f>31</f>
        <v>31</v>
      </c>
      <c r="F11" s="114"/>
      <c r="G11" s="114"/>
      <c r="H11" s="114"/>
      <c r="I11" s="114"/>
      <c r="J11" s="114"/>
      <c r="K11" s="114"/>
      <c r="L11" s="114"/>
      <c r="M11" s="114"/>
      <c r="N11" s="114"/>
      <c r="O11" s="114"/>
      <c r="P11" s="114"/>
      <c r="Q11" s="114"/>
      <c r="R11" s="114"/>
      <c r="S11" s="114"/>
      <c r="T11" s="114"/>
      <c r="U11" s="114"/>
      <c r="V11" s="114"/>
      <c r="W11" s="114"/>
      <c r="X11" s="114"/>
      <c r="Y11" s="114"/>
    </row>
    <row r="12" spans="1:25" s="130" customFormat="1" x14ac:dyDescent="0.25">
      <c r="A12" s="133" t="s">
        <v>59</v>
      </c>
      <c r="B12" s="133" t="s">
        <v>82</v>
      </c>
      <c r="C12" s="134">
        <f>606</f>
        <v>606</v>
      </c>
      <c r="D12" s="142" t="s">
        <v>90</v>
      </c>
      <c r="E12" s="135">
        <f>33</f>
        <v>33</v>
      </c>
    </row>
    <row r="13" spans="1:25" s="130" customFormat="1" x14ac:dyDescent="0.25">
      <c r="A13" s="133" t="s">
        <v>60</v>
      </c>
      <c r="B13" s="133" t="s">
        <v>82</v>
      </c>
      <c r="C13" s="134">
        <f>598</f>
        <v>598</v>
      </c>
      <c r="D13" s="142" t="s">
        <v>90</v>
      </c>
      <c r="E13" s="135">
        <f>30</f>
        <v>30</v>
      </c>
    </row>
    <row r="14" spans="1:25" x14ac:dyDescent="0.25">
      <c r="A14" s="133" t="s">
        <v>79</v>
      </c>
      <c r="B14" s="133" t="s">
        <v>82</v>
      </c>
      <c r="C14" s="134">
        <f>589</f>
        <v>589</v>
      </c>
      <c r="D14" s="142" t="s">
        <v>90</v>
      </c>
      <c r="E14" s="135">
        <f>24</f>
        <v>24</v>
      </c>
    </row>
    <row r="15" spans="1:25" x14ac:dyDescent="0.25">
      <c r="A15" s="133" t="s">
        <v>80</v>
      </c>
      <c r="B15" s="137" t="s">
        <v>82</v>
      </c>
      <c r="C15" s="137">
        <f>584</f>
        <v>584</v>
      </c>
      <c r="D15" s="142" t="s">
        <v>90</v>
      </c>
      <c r="E15" s="137">
        <f>27</f>
        <v>27</v>
      </c>
    </row>
    <row r="16" spans="1:25" x14ac:dyDescent="0.25">
      <c r="A16" s="138" t="s">
        <v>81</v>
      </c>
      <c r="B16" s="139" t="s">
        <v>82</v>
      </c>
      <c r="C16" s="139">
        <f>580</f>
        <v>580</v>
      </c>
      <c r="D16" s="143" t="s">
        <v>90</v>
      </c>
      <c r="E16" s="139">
        <f>26</f>
        <v>26</v>
      </c>
    </row>
    <row r="17" spans="1:5" x14ac:dyDescent="0.25">
      <c r="A17" s="76"/>
      <c r="B17" s="125"/>
      <c r="C17" s="125"/>
      <c r="D17" s="126"/>
      <c r="E17" s="125"/>
    </row>
    <row r="18" spans="1:5" x14ac:dyDescent="0.25">
      <c r="A18" s="76"/>
    </row>
    <row r="19" spans="1:5" x14ac:dyDescent="0.25">
      <c r="A19" s="75" t="s">
        <v>7</v>
      </c>
      <c r="B19" s="121" t="s">
        <v>76</v>
      </c>
      <c r="C19" s="121"/>
      <c r="D19" s="77"/>
    </row>
    <row r="20" spans="1:5" x14ac:dyDescent="0.25">
      <c r="A20" s="83" t="s">
        <v>56</v>
      </c>
      <c r="B20" s="140" t="s">
        <v>63</v>
      </c>
      <c r="C20" s="121"/>
      <c r="D20" s="80"/>
    </row>
    <row r="21" spans="1:5" x14ac:dyDescent="0.25">
      <c r="B21" s="124" t="s">
        <v>75</v>
      </c>
    </row>
  </sheetData>
  <hyperlinks>
    <hyperlink ref="D15" r:id="rId1" xr:uid="{00000000-0004-0000-0200-000000000000}"/>
    <hyperlink ref="D9" r:id="rId2" xr:uid="{00000000-0004-0000-0200-000001000000}"/>
    <hyperlink ref="D10" r:id="rId3" xr:uid="{00000000-0004-0000-0200-000002000000}"/>
    <hyperlink ref="D11" r:id="rId4" xr:uid="{00000000-0004-0000-0200-000003000000}"/>
    <hyperlink ref="D12" r:id="rId5" xr:uid="{00000000-0004-0000-0200-000004000000}"/>
    <hyperlink ref="D13" r:id="rId6" xr:uid="{00000000-0004-0000-0200-000005000000}"/>
    <hyperlink ref="D14" r:id="rId7" xr:uid="{00000000-0004-0000-0200-000006000000}"/>
    <hyperlink ref="D16" r:id="rId8" xr:uid="{00000000-0004-0000-0200-000007000000}"/>
    <hyperlink ref="D6" r:id="rId9" xr:uid="{AF4B37E8-1026-4012-820E-C90EFF509163}"/>
    <hyperlink ref="D7" r:id="rId10" xr:uid="{7E8107B2-CC5C-42DE-9C98-BE69981FCA2F}"/>
    <hyperlink ref="D8" r:id="rId11" xr:uid="{1506C296-B8B8-417C-8EE8-965FC1D64EE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2020-05-11T08:27:13Z</dcterms:modified>
</cp:coreProperties>
</file>