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5-06\data(1)\"/>
    </mc:Choice>
  </mc:AlternateContent>
  <xr:revisionPtr revIDLastSave="0" documentId="8_{B62BA72C-54E7-4941-A19D-1C776CDD190B}"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M22" i="1" s="1"/>
  <c r="N17" i="1" l="1"/>
  <c r="N8" i="1"/>
  <c r="N11" i="1"/>
  <c r="N14" i="1"/>
  <c r="N9" i="1"/>
  <c r="N12" i="1"/>
  <c r="N13" i="1"/>
  <c r="N15" i="1"/>
  <c r="N16" i="1"/>
  <c r="N10" i="1"/>
  <c r="C7" i="4"/>
  <c r="E7" i="4"/>
  <c r="S22" i="1"/>
  <c r="T21" i="1"/>
  <c r="T19" i="1"/>
  <c r="U17" i="1" s="1"/>
  <c r="N19" i="1" l="1"/>
  <c r="U9" i="1"/>
  <c r="U11" i="1"/>
  <c r="U12" i="1"/>
  <c r="U13" i="1"/>
  <c r="U14" i="1"/>
  <c r="U16" i="1"/>
  <c r="T22" i="1"/>
  <c r="U8" i="1"/>
  <c r="U10" i="1"/>
  <c r="U15" i="1"/>
  <c r="C8" i="4"/>
  <c r="E8" i="4"/>
  <c r="Z22" i="1"/>
  <c r="AA21" i="1"/>
  <c r="AA19" i="1"/>
  <c r="AB17" i="1" s="1"/>
  <c r="U19" i="1" l="1"/>
  <c r="AB10" i="1"/>
  <c r="AB8" i="1"/>
  <c r="AB9" i="1"/>
  <c r="AA22" i="1"/>
  <c r="AB11" i="1"/>
  <c r="AB12" i="1"/>
  <c r="AB13" i="1"/>
  <c r="AB14" i="1"/>
  <c r="AB15" i="1"/>
  <c r="AB16" i="1"/>
  <c r="E9" i="4"/>
  <c r="C9" i="4"/>
  <c r="AG22" i="1"/>
  <c r="AH21" i="1"/>
  <c r="AH19" i="1"/>
  <c r="AI17" i="1" s="1"/>
  <c r="AB19" i="1" l="1"/>
  <c r="AH22" i="1"/>
  <c r="AI9" i="1"/>
  <c r="AI16" i="1"/>
  <c r="AI10" i="1"/>
  <c r="AI11" i="1"/>
  <c r="AI12" i="1"/>
  <c r="AI8" i="1"/>
  <c r="AI13" i="1"/>
  <c r="AI14" i="1"/>
  <c r="AI15" i="1"/>
  <c r="E10" i="4"/>
  <c r="C10" i="4"/>
  <c r="AN22" i="1"/>
  <c r="AO21" i="1"/>
  <c r="AO19" i="1"/>
  <c r="AP15" i="1" s="1"/>
  <c r="AI19" i="1" l="1"/>
  <c r="AO22" i="1"/>
  <c r="AP16" i="1"/>
  <c r="AP14" i="1"/>
  <c r="AP17" i="1"/>
  <c r="AP10" i="1"/>
  <c r="AP11" i="1"/>
  <c r="AP9" i="1"/>
  <c r="AP12" i="1"/>
  <c r="AP8" i="1"/>
  <c r="AP13" i="1"/>
  <c r="E11" i="4"/>
  <c r="C11" i="4"/>
  <c r="AU22" i="1"/>
  <c r="AV21" i="1"/>
  <c r="AV19" i="1"/>
  <c r="AV22" i="1" l="1"/>
  <c r="AP19" i="1"/>
  <c r="AW17" i="1"/>
  <c r="AW8" i="1"/>
  <c r="AW11" i="1"/>
  <c r="AW13" i="1"/>
  <c r="AW14" i="1"/>
  <c r="AW9" i="1"/>
  <c r="AW12" i="1"/>
  <c r="AW15" i="1"/>
  <c r="AW16" i="1"/>
  <c r="AW10" i="1"/>
  <c r="E12" i="4"/>
  <c r="C12" i="4"/>
  <c r="BB22" i="1"/>
  <c r="BC21" i="1"/>
  <c r="BC19" i="1"/>
  <c r="BD16" i="1" s="1"/>
  <c r="AW19" i="1" l="1"/>
  <c r="BC22" i="1"/>
  <c r="BD11" i="1"/>
  <c r="BD12" i="1"/>
  <c r="BD9" i="1"/>
  <c r="BD13" i="1"/>
  <c r="BD14" i="1"/>
  <c r="BD15" i="1"/>
  <c r="BD17" i="1"/>
  <c r="BD8" i="1"/>
  <c r="BD10" i="1"/>
  <c r="E13" i="4"/>
  <c r="C13" i="4"/>
  <c r="BI22" i="1"/>
  <c r="BJ21" i="1"/>
  <c r="BJ19" i="1"/>
  <c r="BJ22" i="1" l="1"/>
  <c r="BD19" i="1"/>
  <c r="BK17" i="1"/>
  <c r="BK11" i="1"/>
  <c r="BK14" i="1"/>
  <c r="BK15" i="1"/>
  <c r="BK9" i="1"/>
  <c r="BK12" i="1"/>
  <c r="BK13" i="1"/>
  <c r="BK8" i="1"/>
  <c r="BK16" i="1"/>
  <c r="BK10" i="1"/>
  <c r="E14" i="4"/>
  <c r="C14" i="4"/>
  <c r="BP22" i="1"/>
  <c r="BQ21" i="1"/>
  <c r="BQ19" i="1"/>
  <c r="BR17" i="1" s="1"/>
  <c r="BK19" i="1" l="1"/>
  <c r="BR10" i="1"/>
  <c r="BR8" i="1"/>
  <c r="BR9" i="1"/>
  <c r="BR12" i="1"/>
  <c r="BQ22" i="1"/>
  <c r="BR11" i="1"/>
  <c r="BR13" i="1"/>
  <c r="BR14" i="1"/>
  <c r="BR15" i="1"/>
  <c r="BR16" i="1"/>
  <c r="E15" i="4"/>
  <c r="C15" i="4"/>
  <c r="BX19" i="1"/>
  <c r="BY8" i="1" s="1"/>
  <c r="BX21" i="1"/>
  <c r="BW22" i="1"/>
  <c r="E16" i="4"/>
  <c r="C16" i="4"/>
  <c r="CD22" i="1"/>
  <c r="CE21" i="1"/>
  <c r="CE19" i="1"/>
  <c r="CF10" i="1" s="1"/>
  <c r="C17" i="4"/>
  <c r="E17" i="4"/>
  <c r="CK22" i="1"/>
  <c r="CL21" i="1"/>
  <c r="CL19" i="1"/>
  <c r="CM8" i="1" s="1"/>
  <c r="E18" i="4"/>
  <c r="C18" i="4"/>
  <c r="CR22" i="1"/>
  <c r="CS21" i="1"/>
  <c r="CS19" i="1"/>
  <c r="CT14" i="1" s="1"/>
  <c r="E19" i="4"/>
  <c r="C19" i="4"/>
  <c r="CY22" i="1"/>
  <c r="CZ21" i="1"/>
  <c r="CZ19" i="1"/>
  <c r="DA12" i="1" s="1"/>
  <c r="E20" i="4"/>
  <c r="C20" i="4"/>
  <c r="C21" i="4"/>
  <c r="E21" i="4"/>
  <c r="DF22" i="1"/>
  <c r="DG21" i="1"/>
  <c r="DG19" i="1"/>
  <c r="DH8" i="1" s="1"/>
  <c r="DM22" i="1"/>
  <c r="DN21" i="1"/>
  <c r="DN19" i="1"/>
  <c r="DO17" i="1" s="1"/>
  <c r="E22" i="4"/>
  <c r="C22" i="4"/>
  <c r="DT22" i="1"/>
  <c r="DU21" i="1"/>
  <c r="DU19" i="1"/>
  <c r="DV8" i="1" s="1"/>
  <c r="E23" i="4"/>
  <c r="C23" i="4"/>
  <c r="EA22" i="1"/>
  <c r="EB21" i="1"/>
  <c r="EB19" i="1"/>
  <c r="EC10" i="1" s="1"/>
  <c r="E24" i="4"/>
  <c r="C24" i="4"/>
  <c r="EH22" i="1"/>
  <c r="EI21" i="1"/>
  <c r="EI19" i="1"/>
  <c r="EJ14" i="1" s="1"/>
  <c r="C25" i="4"/>
  <c r="E25" i="4"/>
  <c r="EO22" i="1"/>
  <c r="EP21" i="1"/>
  <c r="EP19" i="1"/>
  <c r="EQ8" i="1" s="1"/>
  <c r="E26" i="4"/>
  <c r="C26" i="4"/>
  <c r="EV22" i="1"/>
  <c r="EW21" i="1"/>
  <c r="EW19" i="1"/>
  <c r="EX12" i="1" s="1"/>
  <c r="E27" i="4"/>
  <c r="C27" i="4"/>
  <c r="E28" i="4"/>
  <c r="C28" i="4"/>
  <c r="FC22" i="1"/>
  <c r="FD21" i="1"/>
  <c r="FD19" i="1"/>
  <c r="FE17" i="1" s="1"/>
  <c r="FJ22" i="1"/>
  <c r="FK21" i="1"/>
  <c r="FK19" i="1"/>
  <c r="C29" i="4"/>
  <c r="E29" i="4"/>
  <c r="FR19" i="1"/>
  <c r="FS15" i="1" s="1"/>
  <c r="FR21" i="1"/>
  <c r="FQ22" i="1"/>
  <c r="E30" i="4"/>
  <c r="C30" i="4"/>
  <c r="FY19" i="1"/>
  <c r="FZ15" i="1" s="1"/>
  <c r="FY21" i="1"/>
  <c r="FX22" i="1"/>
  <c r="E33" i="4"/>
  <c r="E32" i="4"/>
  <c r="E31" i="4"/>
  <c r="C31" i="4"/>
  <c r="C32" i="4"/>
  <c r="C33" i="4"/>
  <c r="GF17" i="1"/>
  <c r="GF16" i="1"/>
  <c r="GF15" i="1"/>
  <c r="GF14" i="1"/>
  <c r="GF13" i="1"/>
  <c r="GF11" i="1"/>
  <c r="GF21" i="1"/>
  <c r="GE22" i="1"/>
  <c r="GM17" i="1"/>
  <c r="GM16" i="1"/>
  <c r="GM15" i="1"/>
  <c r="GM14" i="1"/>
  <c r="GM13" i="1"/>
  <c r="GM11" i="1"/>
  <c r="GM21" i="1"/>
  <c r="GL22" i="1"/>
  <c r="GT17" i="1"/>
  <c r="GT16" i="1"/>
  <c r="GT15" i="1"/>
  <c r="GT14" i="1"/>
  <c r="GT13" i="1"/>
  <c r="GT11" i="1"/>
  <c r="GT21" i="1"/>
  <c r="GS22" i="1"/>
  <c r="E34" i="4"/>
  <c r="E35" i="4"/>
  <c r="E36" i="4"/>
  <c r="E37" i="4"/>
  <c r="E38" i="4"/>
  <c r="E39" i="4"/>
  <c r="E40" i="4"/>
  <c r="E41" i="4"/>
  <c r="HH16" i="1"/>
  <c r="HH15" i="1"/>
  <c r="HH11" i="1"/>
  <c r="HH13" i="1"/>
  <c r="HH14" i="1"/>
  <c r="HH17" i="1"/>
  <c r="HH21" i="1"/>
  <c r="HG22" i="1"/>
  <c r="HA11" i="1"/>
  <c r="HA13" i="1"/>
  <c r="HA14" i="1"/>
  <c r="HA15" i="1"/>
  <c r="HA16" i="1"/>
  <c r="HA17" i="1"/>
  <c r="HA21" i="1"/>
  <c r="GZ22" i="1"/>
  <c r="HV11" i="1"/>
  <c r="HV13" i="1"/>
  <c r="HV14" i="1"/>
  <c r="HV15" i="1"/>
  <c r="HV16" i="1"/>
  <c r="HV17" i="1"/>
  <c r="HV21" i="1"/>
  <c r="HO11" i="1"/>
  <c r="HO13" i="1"/>
  <c r="HO14" i="1"/>
  <c r="HO15" i="1"/>
  <c r="HO16" i="1"/>
  <c r="HO17" i="1"/>
  <c r="HO21" i="1"/>
  <c r="C34" i="4"/>
  <c r="C35" i="4"/>
  <c r="C36" i="4"/>
  <c r="C37" i="4"/>
  <c r="C39" i="4"/>
  <c r="C38" i="4"/>
  <c r="C40" i="4"/>
  <c r="C41" i="4"/>
  <c r="KG13" i="1"/>
  <c r="KG14" i="1"/>
  <c r="KG15" i="1"/>
  <c r="KG16" i="1"/>
  <c r="KG17" i="1"/>
  <c r="KG21" i="1"/>
  <c r="KF22" i="1"/>
  <c r="KD22" i="1"/>
  <c r="KB22" i="1"/>
  <c r="JZ13" i="1"/>
  <c r="JZ14" i="1"/>
  <c r="JZ15" i="1"/>
  <c r="JZ16" i="1"/>
  <c r="JZ17" i="1"/>
  <c r="JZ21" i="1"/>
  <c r="JY22" i="1"/>
  <c r="JW22" i="1"/>
  <c r="JU22" i="1"/>
  <c r="JS13" i="1"/>
  <c r="JS14" i="1"/>
  <c r="JS15" i="1"/>
  <c r="JS16" i="1"/>
  <c r="JS17" i="1"/>
  <c r="JS21" i="1"/>
  <c r="JR22" i="1"/>
  <c r="JP22" i="1"/>
  <c r="JN22" i="1"/>
  <c r="JL11" i="1"/>
  <c r="JL13" i="1"/>
  <c r="JL14" i="1"/>
  <c r="JL15" i="1"/>
  <c r="JL16" i="1"/>
  <c r="JL17" i="1"/>
  <c r="JL21" i="1"/>
  <c r="JK22" i="1"/>
  <c r="JI22" i="1"/>
  <c r="JG22" i="1"/>
  <c r="JE11" i="1"/>
  <c r="JE13" i="1"/>
  <c r="JE14" i="1"/>
  <c r="JE15" i="1"/>
  <c r="JE16" i="1"/>
  <c r="JE17" i="1"/>
  <c r="JE21" i="1"/>
  <c r="JD22" i="1"/>
  <c r="JB22" i="1"/>
  <c r="IZ22" i="1"/>
  <c r="IX11" i="1"/>
  <c r="IX13" i="1"/>
  <c r="IX14" i="1"/>
  <c r="IX15" i="1"/>
  <c r="IX16" i="1"/>
  <c r="IX17" i="1"/>
  <c r="IX21" i="1"/>
  <c r="IW22" i="1"/>
  <c r="IU22" i="1"/>
  <c r="IS22" i="1"/>
  <c r="IQ11" i="1"/>
  <c r="IQ13" i="1"/>
  <c r="IQ14" i="1"/>
  <c r="IQ15" i="1"/>
  <c r="IQ16" i="1"/>
  <c r="IQ17" i="1"/>
  <c r="IQ21" i="1"/>
  <c r="IP22" i="1"/>
  <c r="IN22" i="1"/>
  <c r="IL22" i="1"/>
  <c r="IJ11" i="1"/>
  <c r="IJ13" i="1"/>
  <c r="IJ14" i="1"/>
  <c r="IJ15" i="1"/>
  <c r="IJ16" i="1"/>
  <c r="IJ17" i="1"/>
  <c r="IJ21" i="1"/>
  <c r="II22" i="1"/>
  <c r="IG22" i="1"/>
  <c r="IE22" i="1"/>
  <c r="IC11" i="1"/>
  <c r="IC13" i="1"/>
  <c r="IC14" i="1"/>
  <c r="IC15" i="1"/>
  <c r="IC16" i="1"/>
  <c r="IC17" i="1"/>
  <c r="IC21" i="1"/>
  <c r="IB22" i="1"/>
  <c r="HZ22" i="1"/>
  <c r="HX22" i="1"/>
  <c r="HU22" i="1"/>
  <c r="HS22" i="1"/>
  <c r="HQ22" i="1"/>
  <c r="HN22" i="1"/>
  <c r="KK22" i="1"/>
  <c r="KI22" i="1"/>
  <c r="KN17" i="1"/>
  <c r="KN16" i="1"/>
  <c r="KN15" i="1"/>
  <c r="KN14" i="1"/>
  <c r="KN21" i="1"/>
  <c r="KM22" i="1"/>
  <c r="D8" i="1"/>
  <c r="D9" i="1"/>
  <c r="D10" i="1"/>
  <c r="D11" i="1"/>
  <c r="D12" i="1"/>
  <c r="D13" i="1"/>
  <c r="D14" i="1"/>
  <c r="D15" i="1"/>
  <c r="D16" i="1"/>
  <c r="D17" i="1"/>
  <c r="B9" i="1"/>
  <c r="B10" i="1"/>
  <c r="B11" i="1"/>
  <c r="B12" i="1"/>
  <c r="B13" i="1"/>
  <c r="B14" i="1"/>
  <c r="B15" i="1"/>
  <c r="B16" i="1"/>
  <c r="B17" i="1"/>
  <c r="B21" i="1"/>
  <c r="D21" i="1"/>
  <c r="LB19" i="1"/>
  <c r="LC12" i="1" s="1"/>
  <c r="LB21" i="1"/>
  <c r="LA22" i="1"/>
  <c r="KU19" i="1"/>
  <c r="KV10" i="1" s="1"/>
  <c r="KU21" i="1"/>
  <c r="KT22" i="1"/>
  <c r="LI19" i="1"/>
  <c r="LJ15" i="1" s="1"/>
  <c r="LI21" i="1"/>
  <c r="LH22" i="1"/>
  <c r="LV22" i="1"/>
  <c r="LW19" i="1"/>
  <c r="LX13" i="1" s="1"/>
  <c r="LW21" i="1"/>
  <c r="MD21" i="1"/>
  <c r="MD19" i="1"/>
  <c r="ME16" i="1" s="1"/>
  <c r="MC22" i="1"/>
  <c r="LP21" i="1"/>
  <c r="LP19" i="1"/>
  <c r="LQ16" i="1" s="1"/>
  <c r="LO22" i="1"/>
  <c r="F19" i="1"/>
  <c r="G8" i="1" s="1"/>
  <c r="LJ8" i="1" l="1"/>
  <c r="KV11" i="1"/>
  <c r="EC15" i="1"/>
  <c r="FS11" i="1"/>
  <c r="G14" i="1"/>
  <c r="FK22" i="1"/>
  <c r="DN22" i="1"/>
  <c r="LJ9" i="1"/>
  <c r="G10" i="1"/>
  <c r="DG22" i="1"/>
  <c r="CF14" i="1"/>
  <c r="DH13" i="1"/>
  <c r="DH17" i="1"/>
  <c r="CF12" i="1"/>
  <c r="KV14" i="1"/>
  <c r="G13" i="1"/>
  <c r="JS19" i="1"/>
  <c r="JT8" i="1" s="1"/>
  <c r="KG19" i="1"/>
  <c r="KH11" i="1" s="1"/>
  <c r="KV17" i="1"/>
  <c r="CE22" i="1"/>
  <c r="KV8" i="1"/>
  <c r="EQ15" i="1"/>
  <c r="CM10" i="1"/>
  <c r="CM12" i="1"/>
  <c r="ME14" i="1"/>
  <c r="EQ13" i="1"/>
  <c r="CM17" i="1"/>
  <c r="LQ8" i="1"/>
  <c r="HV19" i="1"/>
  <c r="HW9" i="1" s="1"/>
  <c r="EJ13" i="1"/>
  <c r="DA16" i="1"/>
  <c r="LX14" i="1"/>
  <c r="LQ13" i="1"/>
  <c r="LQ17" i="1"/>
  <c r="FE16" i="1"/>
  <c r="EJ16" i="1"/>
  <c r="DA11" i="1"/>
  <c r="FS16" i="1"/>
  <c r="LQ10" i="1"/>
  <c r="FE14" i="1"/>
  <c r="DA8" i="1"/>
  <c r="LX11" i="1"/>
  <c r="LP22" i="1"/>
  <c r="FZ10" i="1"/>
  <c r="FD22" i="1"/>
  <c r="JZ19" i="1"/>
  <c r="KA12" i="1" s="1"/>
  <c r="HO19" i="1"/>
  <c r="HP9" i="1" s="1"/>
  <c r="GT19" i="1"/>
  <c r="GU14" i="1" s="1"/>
  <c r="EQ9" i="1"/>
  <c r="CL22" i="1"/>
  <c r="G16" i="1"/>
  <c r="KV16" i="1"/>
  <c r="IC19" i="1"/>
  <c r="ID15" i="1" s="1"/>
  <c r="FL8" i="1"/>
  <c r="EQ12" i="1"/>
  <c r="LQ9" i="1"/>
  <c r="FZ14" i="1"/>
  <c r="FS8" i="1"/>
  <c r="FZ8" i="1"/>
  <c r="KV13" i="1"/>
  <c r="G12" i="1"/>
  <c r="LI22" i="1"/>
  <c r="KV9" i="1"/>
  <c r="IJ19" i="1"/>
  <c r="IK8" i="1" s="1"/>
  <c r="FL16" i="1"/>
  <c r="EC14" i="1"/>
  <c r="DO15" i="1"/>
  <c r="LQ11" i="1"/>
  <c r="LX9" i="1"/>
  <c r="KV15" i="1"/>
  <c r="LQ15" i="1"/>
  <c r="FZ16" i="1"/>
  <c r="FZ13" i="1"/>
  <c r="FL11" i="1"/>
  <c r="DO14" i="1"/>
  <c r="FS12" i="1"/>
  <c r="FY22" i="1"/>
  <c r="FL10" i="1"/>
  <c r="DO11" i="1"/>
  <c r="CF8" i="1"/>
  <c r="ME17" i="1"/>
  <c r="ME12" i="1"/>
  <c r="LB22" i="1"/>
  <c r="KN19" i="1"/>
  <c r="KO17" i="1" s="1"/>
  <c r="HH19" i="1"/>
  <c r="HI8" i="1" s="1"/>
  <c r="EX11" i="1"/>
  <c r="DO12" i="1"/>
  <c r="DH11" i="1"/>
  <c r="CT11" i="1"/>
  <c r="CF9" i="1"/>
  <c r="LC8" i="1"/>
  <c r="FR22" i="1"/>
  <c r="EW22" i="1"/>
  <c r="DO10" i="1"/>
  <c r="DH10" i="1"/>
  <c r="CT17" i="1"/>
  <c r="CF11" i="1"/>
  <c r="EX10" i="1"/>
  <c r="LC14" i="1"/>
  <c r="ME11" i="1"/>
  <c r="FL15" i="1"/>
  <c r="FE12" i="1"/>
  <c r="EX16" i="1"/>
  <c r="EB22" i="1"/>
  <c r="ME9" i="1"/>
  <c r="EX17" i="1"/>
  <c r="LC17" i="1"/>
  <c r="EJ11" i="1"/>
  <c r="DO9" i="1"/>
  <c r="CT16" i="1"/>
  <c r="FS10" i="1"/>
  <c r="FS13" i="1"/>
  <c r="FL13" i="1"/>
  <c r="FE13" i="1"/>
  <c r="EX15" i="1"/>
  <c r="EQ14" i="1"/>
  <c r="EJ10" i="1"/>
  <c r="EC9" i="1"/>
  <c r="DO16" i="1"/>
  <c r="DH15" i="1"/>
  <c r="CT15" i="1"/>
  <c r="CM16" i="1"/>
  <c r="CF16" i="1"/>
  <c r="FL14" i="1"/>
  <c r="EX9" i="1"/>
  <c r="CF17" i="1"/>
  <c r="ME15" i="1"/>
  <c r="FL12" i="1"/>
  <c r="EX14" i="1"/>
  <c r="EQ17" i="1"/>
  <c r="EJ17" i="1"/>
  <c r="DO8" i="1"/>
  <c r="DH14" i="1"/>
  <c r="CT13" i="1"/>
  <c r="CM15" i="1"/>
  <c r="CF15" i="1"/>
  <c r="D19" i="1"/>
  <c r="E8" i="1" s="1"/>
  <c r="GM19" i="1"/>
  <c r="GM22" i="1" s="1"/>
  <c r="GF19" i="1"/>
  <c r="GG12" i="1" s="1"/>
  <c r="EX13" i="1"/>
  <c r="CT10" i="1"/>
  <c r="EX8" i="1"/>
  <c r="CT9" i="1"/>
  <c r="HA19" i="1"/>
  <c r="HB11" i="1" s="1"/>
  <c r="ME10" i="1"/>
  <c r="ME13" i="1"/>
  <c r="MD22" i="1"/>
  <c r="LC11" i="1"/>
  <c r="IQ19" i="1"/>
  <c r="IR16" i="1" s="1"/>
  <c r="FL9" i="1"/>
  <c r="DO13" i="1"/>
  <c r="DH16" i="1"/>
  <c r="CT8" i="1"/>
  <c r="CF13" i="1"/>
  <c r="BR19" i="1"/>
  <c r="LX10" i="1"/>
  <c r="JE19" i="1"/>
  <c r="BX22" i="1"/>
  <c r="LJ13" i="1"/>
  <c r="LC15" i="1"/>
  <c r="FS14" i="1"/>
  <c r="FZ9" i="1"/>
  <c r="FZ11" i="1"/>
  <c r="B19" i="1"/>
  <c r="B22" i="1" s="1"/>
  <c r="C9" i="1" s="1"/>
  <c r="KV12" i="1"/>
  <c r="G9" i="1"/>
  <c r="FL17" i="1"/>
  <c r="FE15" i="1"/>
  <c r="EQ16" i="1"/>
  <c r="EJ12" i="1"/>
  <c r="EC16" i="1"/>
  <c r="DV12" i="1"/>
  <c r="DH12" i="1"/>
  <c r="CZ22" i="1"/>
  <c r="CT12" i="1"/>
  <c r="BY17" i="1"/>
  <c r="JL19" i="1"/>
  <c r="G11" i="1"/>
  <c r="FE10" i="1"/>
  <c r="EC13" i="1"/>
  <c r="DV16" i="1"/>
  <c r="BY15" i="1"/>
  <c r="IX19" i="1"/>
  <c r="IY14" i="1" s="1"/>
  <c r="FS17" i="1"/>
  <c r="EC11" i="1"/>
  <c r="DV13" i="1"/>
  <c r="DA17" i="1"/>
  <c r="BY14" i="1"/>
  <c r="LX17" i="1"/>
  <c r="DV9" i="1"/>
  <c r="BY13" i="1"/>
  <c r="LW22" i="1"/>
  <c r="FS9" i="1"/>
  <c r="LX12" i="1"/>
  <c r="LX8" i="1"/>
  <c r="G17" i="1"/>
  <c r="LC16" i="1"/>
  <c r="ME8" i="1"/>
  <c r="G15" i="1"/>
  <c r="LC10" i="1"/>
  <c r="LQ14" i="1"/>
  <c r="LJ10" i="1"/>
  <c r="FE11" i="1"/>
  <c r="EQ11" i="1"/>
  <c r="EI22" i="1"/>
  <c r="EC8" i="1"/>
  <c r="DU22" i="1"/>
  <c r="DH9" i="1"/>
  <c r="DA13" i="1"/>
  <c r="CS22" i="1"/>
  <c r="CM11" i="1"/>
  <c r="BY12" i="1"/>
  <c r="FE9" i="1"/>
  <c r="EP22" i="1"/>
  <c r="EJ9" i="1"/>
  <c r="DV17" i="1"/>
  <c r="DA10" i="1"/>
  <c r="CM14" i="1"/>
  <c r="BY11" i="1"/>
  <c r="BY16" i="1"/>
  <c r="LJ11" i="1"/>
  <c r="LJ14" i="1"/>
  <c r="LJ16" i="1"/>
  <c r="LC9" i="1"/>
  <c r="LQ12" i="1"/>
  <c r="LC13" i="1"/>
  <c r="FZ12" i="1"/>
  <c r="FE8" i="1"/>
  <c r="EQ10" i="1"/>
  <c r="EJ8" i="1"/>
  <c r="EC17" i="1"/>
  <c r="DV15" i="1"/>
  <c r="DA15" i="1"/>
  <c r="CM13" i="1"/>
  <c r="BY10" i="1"/>
  <c r="DV11" i="1"/>
  <c r="LX15" i="1"/>
  <c r="DV14" i="1"/>
  <c r="DA14" i="1"/>
  <c r="BY9" i="1"/>
  <c r="LJ12" i="1"/>
  <c r="LX16" i="1"/>
  <c r="LJ17" i="1"/>
  <c r="FZ17" i="1"/>
  <c r="KU22" i="1"/>
  <c r="EJ15" i="1"/>
  <c r="EC12" i="1"/>
  <c r="DV10" i="1"/>
  <c r="DA9" i="1"/>
  <c r="CM9" i="1"/>
  <c r="GG10" i="1" l="1"/>
  <c r="HW10" i="1"/>
  <c r="JT9" i="1"/>
  <c r="JT10" i="1"/>
  <c r="GG16" i="1"/>
  <c r="IR10" i="1"/>
  <c r="KA13" i="1"/>
  <c r="KA17" i="1"/>
  <c r="KA10" i="1"/>
  <c r="GG8" i="1"/>
  <c r="HV22" i="1"/>
  <c r="HW13" i="1"/>
  <c r="HP8" i="1"/>
  <c r="KA8" i="1"/>
  <c r="GG14" i="1"/>
  <c r="KH16" i="1"/>
  <c r="JT14" i="1"/>
  <c r="GG11" i="1"/>
  <c r="ID9" i="1"/>
  <c r="KA14" i="1"/>
  <c r="HW17" i="1"/>
  <c r="KH10" i="1"/>
  <c r="KG22" i="1"/>
  <c r="HW16" i="1"/>
  <c r="JT13" i="1"/>
  <c r="KA15" i="1"/>
  <c r="JS22" i="1"/>
  <c r="JT15" i="1"/>
  <c r="IQ22" i="1"/>
  <c r="KA9" i="1"/>
  <c r="IR11" i="1"/>
  <c r="HI15" i="1"/>
  <c r="JZ22" i="1"/>
  <c r="KO8" i="1"/>
  <c r="IK9" i="1"/>
  <c r="GU8" i="1"/>
  <c r="GF22" i="1"/>
  <c r="JT11" i="1"/>
  <c r="HI10" i="1"/>
  <c r="GG15" i="1"/>
  <c r="E11" i="1"/>
  <c r="HI11" i="1"/>
  <c r="GG13" i="1"/>
  <c r="JT17" i="1"/>
  <c r="HI12" i="1"/>
  <c r="GG9" i="1"/>
  <c r="ID17" i="1"/>
  <c r="KA11" i="1"/>
  <c r="HI9" i="1"/>
  <c r="GG17" i="1"/>
  <c r="KH12" i="1"/>
  <c r="KH17" i="1"/>
  <c r="IR17" i="1"/>
  <c r="IR14" i="1"/>
  <c r="KH15" i="1"/>
  <c r="KH14" i="1"/>
  <c r="JT16" i="1"/>
  <c r="KH8" i="1"/>
  <c r="KO15" i="1"/>
  <c r="KH13" i="1"/>
  <c r="ID12" i="1"/>
  <c r="IR15" i="1"/>
  <c r="KO14" i="1"/>
  <c r="GU13" i="1"/>
  <c r="ID8" i="1"/>
  <c r="IR12" i="1"/>
  <c r="KH9" i="1"/>
  <c r="IR9" i="1"/>
  <c r="KO11" i="1"/>
  <c r="HW8" i="1"/>
  <c r="JT12" i="1"/>
  <c r="KO9" i="1"/>
  <c r="IR8" i="1"/>
  <c r="KN22" i="1"/>
  <c r="HW15" i="1"/>
  <c r="HP13" i="1"/>
  <c r="IR13" i="1"/>
  <c r="GN13" i="1"/>
  <c r="HB16" i="1"/>
  <c r="KV19" i="1"/>
  <c r="HP17" i="1"/>
  <c r="HP16" i="1"/>
  <c r="IK14" i="1"/>
  <c r="IK13" i="1"/>
  <c r="IK10" i="1"/>
  <c r="HP14" i="1"/>
  <c r="IK11" i="1"/>
  <c r="HP10" i="1"/>
  <c r="IJ22" i="1"/>
  <c r="LC19" i="1"/>
  <c r="HO22" i="1"/>
  <c r="GU10" i="1"/>
  <c r="HB8" i="1"/>
  <c r="IK15" i="1"/>
  <c r="IK17" i="1"/>
  <c r="GU16" i="1"/>
  <c r="IK16" i="1"/>
  <c r="ME19" i="1"/>
  <c r="GU11" i="1"/>
  <c r="IK12" i="1"/>
  <c r="GU17" i="1"/>
  <c r="GU9" i="1"/>
  <c r="HP15" i="1"/>
  <c r="KO10" i="1"/>
  <c r="HW14" i="1"/>
  <c r="GU15" i="1"/>
  <c r="HP11" i="1"/>
  <c r="KO12" i="1"/>
  <c r="HW11" i="1"/>
  <c r="ID11" i="1"/>
  <c r="GU12" i="1"/>
  <c r="EQ19" i="1"/>
  <c r="HP12" i="1"/>
  <c r="KO13" i="1"/>
  <c r="GN16" i="1"/>
  <c r="HW12" i="1"/>
  <c r="CF19" i="1"/>
  <c r="ID10" i="1"/>
  <c r="GT22" i="1"/>
  <c r="GN12" i="1"/>
  <c r="EX19" i="1"/>
  <c r="KA16" i="1"/>
  <c r="IC22" i="1"/>
  <c r="ID13" i="1"/>
  <c r="DH19" i="1"/>
  <c r="ID14" i="1"/>
  <c r="KO16" i="1"/>
  <c r="ID16" i="1"/>
  <c r="GN9" i="1"/>
  <c r="E14" i="1"/>
  <c r="HI17" i="1"/>
  <c r="E9" i="1"/>
  <c r="HA22" i="1"/>
  <c r="HB15" i="1"/>
  <c r="HB9" i="1"/>
  <c r="HB17" i="1"/>
  <c r="HB12" i="1"/>
  <c r="HB13" i="1"/>
  <c r="E17" i="1"/>
  <c r="BY19" i="1"/>
  <c r="D22" i="1"/>
  <c r="F22" i="1" s="1"/>
  <c r="GN14" i="1"/>
  <c r="EC19" i="1"/>
  <c r="DA19" i="1"/>
  <c r="FS19" i="1"/>
  <c r="FL19" i="1"/>
  <c r="GN10" i="1"/>
  <c r="E13" i="1"/>
  <c r="HI13" i="1"/>
  <c r="HB14" i="1"/>
  <c r="DV19" i="1"/>
  <c r="GN11" i="1"/>
  <c r="E16" i="1"/>
  <c r="E12" i="1"/>
  <c r="HB10" i="1"/>
  <c r="HH22" i="1"/>
  <c r="HI16" i="1"/>
  <c r="GN15" i="1"/>
  <c r="E10" i="1"/>
  <c r="CM19" i="1"/>
  <c r="GN17" i="1"/>
  <c r="LQ19" i="1"/>
  <c r="G19" i="1"/>
  <c r="LJ19" i="1"/>
  <c r="HI14" i="1"/>
  <c r="GN8" i="1"/>
  <c r="E15" i="1"/>
  <c r="CT19" i="1"/>
  <c r="DO19" i="1"/>
  <c r="IY10" i="1"/>
  <c r="IY11" i="1"/>
  <c r="IY12" i="1"/>
  <c r="IY17" i="1"/>
  <c r="IY15" i="1"/>
  <c r="IY9" i="1"/>
  <c r="IX22" i="1"/>
  <c r="IY8" i="1"/>
  <c r="IY13" i="1"/>
  <c r="JM8" i="1"/>
  <c r="JM16" i="1"/>
  <c r="JL22" i="1"/>
  <c r="JM17" i="1"/>
  <c r="JM10" i="1"/>
  <c r="JM14" i="1"/>
  <c r="JM15" i="1"/>
  <c r="JM13" i="1"/>
  <c r="JM9" i="1"/>
  <c r="JM12" i="1"/>
  <c r="C12" i="1"/>
  <c r="C10" i="1"/>
  <c r="C15" i="1"/>
  <c r="C8" i="1"/>
  <c r="C13" i="1"/>
  <c r="C17" i="1"/>
  <c r="C16" i="1"/>
  <c r="FZ19" i="1"/>
  <c r="C14" i="1"/>
  <c r="JF8" i="1"/>
  <c r="JF13" i="1"/>
  <c r="JF16" i="1"/>
  <c r="JF9" i="1"/>
  <c r="JF10" i="1"/>
  <c r="JF17" i="1"/>
  <c r="JF12" i="1"/>
  <c r="JE22" i="1"/>
  <c r="JF15" i="1"/>
  <c r="JM11" i="1"/>
  <c r="C11" i="1"/>
  <c r="EJ19" i="1"/>
  <c r="JF14" i="1"/>
  <c r="FE19" i="1"/>
  <c r="LX19" i="1"/>
  <c r="IY16" i="1"/>
  <c r="JF11" i="1"/>
  <c r="JT19" i="1" l="1"/>
  <c r="KH19" i="1"/>
  <c r="GG19" i="1"/>
  <c r="KA19" i="1"/>
  <c r="HW19" i="1"/>
  <c r="IK19" i="1"/>
  <c r="IR19" i="1"/>
  <c r="KO19" i="1"/>
  <c r="GU19" i="1"/>
  <c r="HP19" i="1"/>
  <c r="HI19" i="1"/>
  <c r="ID19" i="1"/>
  <c r="E19" i="1"/>
  <c r="GN19" i="1"/>
  <c r="HB19" i="1"/>
  <c r="JF19" i="1"/>
  <c r="C19" i="1"/>
  <c r="JM19" i="1"/>
  <c r="IY19" i="1"/>
</calcChain>
</file>

<file path=xl/sharedStrings.xml><?xml version="1.0" encoding="utf-8"?>
<sst xmlns="http://schemas.openxmlformats.org/spreadsheetml/2006/main" count="762" uniqueCount="219">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</sst>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printerSettings" Target="../printerSettings/printerSettings1.bin"/><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1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P32" sqref="P32"/>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43" s="1" customFormat="1" ht="18.75" x14ac:dyDescent="0.3">
      <c r="A1" s="38" t="s">
        <v>24</v>
      </c>
      <c r="B1" s="37"/>
      <c r="F1" s="2"/>
      <c r="G1" s="2"/>
      <c r="H1" s="2"/>
      <c r="I1" s="2"/>
      <c r="J1" s="2"/>
      <c r="K1" s="2"/>
      <c r="L1" s="2"/>
      <c r="M1" s="2"/>
    </row>
    <row r="2" spans="1:343" s="1" customFormat="1" ht="18.75" x14ac:dyDescent="0.3">
      <c r="A2" s="70" t="s">
        <v>8</v>
      </c>
      <c r="B2" s="71" t="s">
        <v>86</v>
      </c>
      <c r="F2" s="2"/>
      <c r="G2" s="2"/>
      <c r="H2" s="2"/>
      <c r="I2" s="2"/>
      <c r="J2" s="2"/>
      <c r="K2" s="2"/>
      <c r="L2" s="2"/>
      <c r="M2" s="2"/>
    </row>
    <row r="3" spans="1:343" s="2" customFormat="1" ht="12.75" x14ac:dyDescent="0.2">
      <c r="A3" s="36" t="s">
        <v>0</v>
      </c>
      <c r="B3" s="35"/>
    </row>
    <row r="4" spans="1:343" s="2" customFormat="1" ht="12.75" x14ac:dyDescent="0.2">
      <c r="A4" s="35"/>
      <c r="B4" s="35"/>
    </row>
    <row r="5" spans="1:343"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7"/>
      <c r="HD5" s="74"/>
      <c r="HE5" s="74"/>
      <c r="HF5" s="74"/>
      <c r="HG5" s="74"/>
      <c r="HH5" s="74"/>
      <c r="HI5" s="74"/>
      <c r="HJ5" s="77"/>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8"/>
    </row>
    <row r="6" spans="1:343" s="4" customFormat="1" x14ac:dyDescent="0.25">
      <c r="A6" s="79" t="s">
        <v>9</v>
      </c>
      <c r="B6" s="154" t="s">
        <v>10</v>
      </c>
      <c r="C6" s="155"/>
      <c r="D6" s="155"/>
      <c r="E6" s="155"/>
      <c r="F6" s="155"/>
      <c r="G6" s="156"/>
      <c r="H6" s="148" t="s">
        <v>215</v>
      </c>
      <c r="I6" s="149"/>
      <c r="J6" s="149"/>
      <c r="K6" s="149"/>
      <c r="L6" s="149"/>
      <c r="M6" s="149"/>
      <c r="N6" s="150"/>
      <c r="O6" s="148" t="s">
        <v>211</v>
      </c>
      <c r="P6" s="149"/>
      <c r="Q6" s="149"/>
      <c r="R6" s="149"/>
      <c r="S6" s="149"/>
      <c r="T6" s="149"/>
      <c r="U6" s="150"/>
      <c r="V6" s="148" t="s">
        <v>207</v>
      </c>
      <c r="W6" s="149"/>
      <c r="X6" s="149"/>
      <c r="Y6" s="149"/>
      <c r="Z6" s="149"/>
      <c r="AA6" s="149"/>
      <c r="AB6" s="150"/>
      <c r="AC6" s="148" t="s">
        <v>203</v>
      </c>
      <c r="AD6" s="149"/>
      <c r="AE6" s="149"/>
      <c r="AF6" s="149"/>
      <c r="AG6" s="149"/>
      <c r="AH6" s="149"/>
      <c r="AI6" s="150"/>
      <c r="AJ6" s="148" t="s">
        <v>199</v>
      </c>
      <c r="AK6" s="149"/>
      <c r="AL6" s="149"/>
      <c r="AM6" s="149"/>
      <c r="AN6" s="149"/>
      <c r="AO6" s="149"/>
      <c r="AP6" s="150"/>
      <c r="AQ6" s="148" t="s">
        <v>198</v>
      </c>
      <c r="AR6" s="149"/>
      <c r="AS6" s="149"/>
      <c r="AT6" s="149"/>
      <c r="AU6" s="149"/>
      <c r="AV6" s="149"/>
      <c r="AW6" s="150"/>
      <c r="AX6" s="148" t="s">
        <v>191</v>
      </c>
      <c r="AY6" s="149"/>
      <c r="AZ6" s="149"/>
      <c r="BA6" s="149"/>
      <c r="BB6" s="149"/>
      <c r="BC6" s="149"/>
      <c r="BD6" s="150"/>
      <c r="BE6" s="148" t="s">
        <v>187</v>
      </c>
      <c r="BF6" s="149"/>
      <c r="BG6" s="149"/>
      <c r="BH6" s="149"/>
      <c r="BI6" s="149"/>
      <c r="BJ6" s="149"/>
      <c r="BK6" s="150"/>
      <c r="BL6" s="148" t="s">
        <v>183</v>
      </c>
      <c r="BM6" s="149"/>
      <c r="BN6" s="149"/>
      <c r="BO6" s="149"/>
      <c r="BP6" s="149"/>
      <c r="BQ6" s="149"/>
      <c r="BR6" s="150"/>
      <c r="BS6" s="148" t="s">
        <v>179</v>
      </c>
      <c r="BT6" s="149"/>
      <c r="BU6" s="149"/>
      <c r="BV6" s="149"/>
      <c r="BW6" s="149"/>
      <c r="BX6" s="149"/>
      <c r="BY6" s="150"/>
      <c r="BZ6" s="148" t="s">
        <v>175</v>
      </c>
      <c r="CA6" s="149"/>
      <c r="CB6" s="149"/>
      <c r="CC6" s="149"/>
      <c r="CD6" s="149"/>
      <c r="CE6" s="149"/>
      <c r="CF6" s="150"/>
      <c r="CG6" s="148" t="s">
        <v>171</v>
      </c>
      <c r="CH6" s="149"/>
      <c r="CI6" s="149"/>
      <c r="CJ6" s="149"/>
      <c r="CK6" s="149"/>
      <c r="CL6" s="149"/>
      <c r="CM6" s="150"/>
      <c r="CN6" s="148" t="s">
        <v>167</v>
      </c>
      <c r="CO6" s="149"/>
      <c r="CP6" s="149"/>
      <c r="CQ6" s="149"/>
      <c r="CR6" s="149"/>
      <c r="CS6" s="149"/>
      <c r="CT6" s="150"/>
      <c r="CU6" s="148" t="s">
        <v>163</v>
      </c>
      <c r="CV6" s="149"/>
      <c r="CW6" s="149"/>
      <c r="CX6" s="149"/>
      <c r="CY6" s="149"/>
      <c r="CZ6" s="149"/>
      <c r="DA6" s="150"/>
      <c r="DB6" s="148" t="s">
        <v>159</v>
      </c>
      <c r="DC6" s="149"/>
      <c r="DD6" s="149"/>
      <c r="DE6" s="149"/>
      <c r="DF6" s="149"/>
      <c r="DG6" s="149"/>
      <c r="DH6" s="150"/>
      <c r="DI6" s="148" t="s">
        <v>158</v>
      </c>
      <c r="DJ6" s="149"/>
      <c r="DK6" s="149"/>
      <c r="DL6" s="149"/>
      <c r="DM6" s="149"/>
      <c r="DN6" s="149"/>
      <c r="DO6" s="150"/>
      <c r="DP6" s="148" t="s">
        <v>151</v>
      </c>
      <c r="DQ6" s="149"/>
      <c r="DR6" s="149"/>
      <c r="DS6" s="149"/>
      <c r="DT6" s="149"/>
      <c r="DU6" s="149"/>
      <c r="DV6" s="150"/>
      <c r="DW6" s="148" t="s">
        <v>147</v>
      </c>
      <c r="DX6" s="149"/>
      <c r="DY6" s="149"/>
      <c r="DZ6" s="149"/>
      <c r="EA6" s="149"/>
      <c r="EB6" s="149"/>
      <c r="EC6" s="150"/>
      <c r="ED6" s="148" t="s">
        <v>146</v>
      </c>
      <c r="EE6" s="149"/>
      <c r="EF6" s="149"/>
      <c r="EG6" s="149"/>
      <c r="EH6" s="149"/>
      <c r="EI6" s="149"/>
      <c r="EJ6" s="150"/>
      <c r="EK6" s="148" t="s">
        <v>141</v>
      </c>
      <c r="EL6" s="149"/>
      <c r="EM6" s="149"/>
      <c r="EN6" s="149"/>
      <c r="EO6" s="149"/>
      <c r="EP6" s="149"/>
      <c r="EQ6" s="150"/>
      <c r="ER6" s="151" t="s">
        <v>135</v>
      </c>
      <c r="ES6" s="151"/>
      <c r="ET6" s="151"/>
      <c r="EU6" s="151"/>
      <c r="EV6" s="151"/>
      <c r="EW6" s="151"/>
      <c r="EX6" s="151"/>
      <c r="EY6" s="151" t="s">
        <v>131</v>
      </c>
      <c r="EZ6" s="151"/>
      <c r="FA6" s="151"/>
      <c r="FB6" s="151"/>
      <c r="FC6" s="151"/>
      <c r="FD6" s="151"/>
      <c r="FE6" s="151"/>
      <c r="FF6" s="151" t="s">
        <v>128</v>
      </c>
      <c r="FG6" s="151"/>
      <c r="FH6" s="151"/>
      <c r="FI6" s="151"/>
      <c r="FJ6" s="151"/>
      <c r="FK6" s="151"/>
      <c r="FL6" s="151"/>
      <c r="FM6" s="151" t="s">
        <v>123</v>
      </c>
      <c r="FN6" s="151"/>
      <c r="FO6" s="151"/>
      <c r="FP6" s="151"/>
      <c r="FQ6" s="151"/>
      <c r="FR6" s="151"/>
      <c r="FS6" s="151"/>
      <c r="FT6" s="151" t="s">
        <v>115</v>
      </c>
      <c r="FU6" s="151"/>
      <c r="FV6" s="151"/>
      <c r="FW6" s="151"/>
      <c r="FX6" s="151"/>
      <c r="FY6" s="151"/>
      <c r="FZ6" s="151"/>
      <c r="GA6" s="151" t="s">
        <v>106</v>
      </c>
      <c r="GB6" s="151"/>
      <c r="GC6" s="151"/>
      <c r="GD6" s="151"/>
      <c r="GE6" s="151"/>
      <c r="GF6" s="151"/>
      <c r="GG6" s="151"/>
      <c r="GH6" s="151" t="s">
        <v>105</v>
      </c>
      <c r="GI6" s="151"/>
      <c r="GJ6" s="151"/>
      <c r="GK6" s="151"/>
      <c r="GL6" s="151"/>
      <c r="GM6" s="151"/>
      <c r="GN6" s="151"/>
      <c r="GO6" s="151" t="s">
        <v>104</v>
      </c>
      <c r="GP6" s="151"/>
      <c r="GQ6" s="151"/>
      <c r="GR6" s="151"/>
      <c r="GS6" s="151"/>
      <c r="GT6" s="151"/>
      <c r="GU6" s="151"/>
      <c r="GV6" s="151" t="s">
        <v>120</v>
      </c>
      <c r="GW6" s="151"/>
      <c r="GX6" s="151"/>
      <c r="GY6" s="151"/>
      <c r="GZ6" s="151"/>
      <c r="HA6" s="151"/>
      <c r="HB6" s="151"/>
      <c r="HC6" s="148" t="s">
        <v>103</v>
      </c>
      <c r="HD6" s="149"/>
      <c r="HE6" s="149"/>
      <c r="HF6" s="149"/>
      <c r="HG6" s="149"/>
      <c r="HH6" s="149"/>
      <c r="HI6" s="150"/>
      <c r="HJ6" s="151" t="s">
        <v>101</v>
      </c>
      <c r="HK6" s="151"/>
      <c r="HL6" s="151"/>
      <c r="HM6" s="151"/>
      <c r="HN6" s="151"/>
      <c r="HO6" s="151"/>
      <c r="HP6" s="151"/>
      <c r="HQ6" s="151" t="s">
        <v>100</v>
      </c>
      <c r="HR6" s="151"/>
      <c r="HS6" s="151"/>
      <c r="HT6" s="151"/>
      <c r="HU6" s="151"/>
      <c r="HV6" s="151"/>
      <c r="HW6" s="151"/>
      <c r="HX6" s="151" t="s">
        <v>99</v>
      </c>
      <c r="HY6" s="151"/>
      <c r="HZ6" s="151"/>
      <c r="IA6" s="151"/>
      <c r="IB6" s="151"/>
      <c r="IC6" s="151"/>
      <c r="ID6" s="151"/>
      <c r="IE6" s="151" t="s">
        <v>98</v>
      </c>
      <c r="IF6" s="151"/>
      <c r="IG6" s="151"/>
      <c r="IH6" s="151"/>
      <c r="II6" s="151"/>
      <c r="IJ6" s="151"/>
      <c r="IK6" s="151"/>
      <c r="IL6" s="151" t="s">
        <v>97</v>
      </c>
      <c r="IM6" s="151"/>
      <c r="IN6" s="151"/>
      <c r="IO6" s="151"/>
      <c r="IP6" s="151"/>
      <c r="IQ6" s="151"/>
      <c r="IR6" s="151"/>
      <c r="IS6" s="151" t="s">
        <v>96</v>
      </c>
      <c r="IT6" s="151"/>
      <c r="IU6" s="151"/>
      <c r="IV6" s="151"/>
      <c r="IW6" s="151"/>
      <c r="IX6" s="151"/>
      <c r="IY6" s="151"/>
      <c r="IZ6" s="151" t="s">
        <v>95</v>
      </c>
      <c r="JA6" s="151"/>
      <c r="JB6" s="151"/>
      <c r="JC6" s="151"/>
      <c r="JD6" s="151"/>
      <c r="JE6" s="151"/>
      <c r="JF6" s="151"/>
      <c r="JG6" s="151" t="s">
        <v>94</v>
      </c>
      <c r="JH6" s="151"/>
      <c r="JI6" s="151"/>
      <c r="JJ6" s="151"/>
      <c r="JK6" s="151"/>
      <c r="JL6" s="151"/>
      <c r="JM6" s="151"/>
      <c r="JN6" s="151" t="s">
        <v>93</v>
      </c>
      <c r="JO6" s="151"/>
      <c r="JP6" s="151"/>
      <c r="JQ6" s="151"/>
      <c r="JR6" s="151"/>
      <c r="JS6" s="151"/>
      <c r="JT6" s="151"/>
      <c r="JU6" s="151" t="s">
        <v>92</v>
      </c>
      <c r="JV6" s="151"/>
      <c r="JW6" s="151"/>
      <c r="JX6" s="151"/>
      <c r="JY6" s="151"/>
      <c r="JZ6" s="151"/>
      <c r="KA6" s="151"/>
      <c r="KB6" s="151" t="s">
        <v>91</v>
      </c>
      <c r="KC6" s="151"/>
      <c r="KD6" s="151"/>
      <c r="KE6" s="151"/>
      <c r="KF6" s="151"/>
      <c r="KG6" s="151"/>
      <c r="KH6" s="151"/>
      <c r="KI6" s="151" t="s">
        <v>90</v>
      </c>
      <c r="KJ6" s="151"/>
      <c r="KK6" s="151"/>
      <c r="KL6" s="151"/>
      <c r="KM6" s="151"/>
      <c r="KN6" s="151"/>
      <c r="KO6" s="151"/>
      <c r="KP6" s="151">
        <v>43943</v>
      </c>
      <c r="KQ6" s="151"/>
      <c r="KR6" s="151"/>
      <c r="KS6" s="151"/>
      <c r="KT6" s="151"/>
      <c r="KU6" s="151"/>
      <c r="KV6" s="151"/>
      <c r="KW6" s="148">
        <v>43942</v>
      </c>
      <c r="KX6" s="157"/>
      <c r="KY6" s="157"/>
      <c r="KZ6" s="157"/>
      <c r="LA6" s="157"/>
      <c r="LB6" s="157"/>
      <c r="LC6" s="158"/>
      <c r="LD6" s="148">
        <v>43941</v>
      </c>
      <c r="LE6" s="157"/>
      <c r="LF6" s="157"/>
      <c r="LG6" s="157"/>
      <c r="LH6" s="157"/>
      <c r="LI6" s="157"/>
      <c r="LJ6" s="158"/>
      <c r="LK6" s="148">
        <v>43940</v>
      </c>
      <c r="LL6" s="157"/>
      <c r="LM6" s="157"/>
      <c r="LN6" s="157"/>
      <c r="LO6" s="157"/>
      <c r="LP6" s="157"/>
      <c r="LQ6" s="158"/>
      <c r="LR6" s="148">
        <v>43939</v>
      </c>
      <c r="LS6" s="157"/>
      <c r="LT6" s="157"/>
      <c r="LU6" s="157"/>
      <c r="LV6" s="157"/>
      <c r="LW6" s="157"/>
      <c r="LX6" s="158"/>
      <c r="LY6" s="148">
        <v>43938</v>
      </c>
      <c r="LZ6" s="157"/>
      <c r="MA6" s="157"/>
      <c r="MB6" s="157"/>
      <c r="MC6" s="157"/>
      <c r="MD6" s="157"/>
      <c r="ME6" s="158"/>
    </row>
    <row r="7" spans="1:343"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row>
    <row r="8" spans="1:343"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92"/>
      <c r="FY8" s="52">
        <v>0</v>
      </c>
      <c r="FZ8" s="94">
        <f t="shared" ref="FZ8:FZ17" si="25">FY8/FY$19*100</f>
        <v>0</v>
      </c>
      <c r="GA8" s="90"/>
      <c r="GB8" s="91"/>
      <c r="GD8" s="91"/>
      <c r="GE8" s="92"/>
      <c r="GF8" s="95">
        <v>0</v>
      </c>
      <c r="GG8" s="94">
        <f t="shared" ref="GG8:GG17" si="26">GF8/GF$19*100</f>
        <v>0</v>
      </c>
      <c r="GH8" s="90"/>
      <c r="GI8" s="91"/>
      <c r="GK8" s="91"/>
      <c r="GL8" s="92"/>
      <c r="GM8" s="95">
        <v>0</v>
      </c>
      <c r="GN8" s="94">
        <f t="shared" ref="GN8:GN17" si="27">GM8/GM$19*100</f>
        <v>0</v>
      </c>
      <c r="GO8" s="90"/>
      <c r="GP8" s="91"/>
      <c r="GR8" s="91"/>
      <c r="GS8" s="92"/>
      <c r="GT8" s="95">
        <v>0</v>
      </c>
      <c r="GU8" s="94">
        <f t="shared" ref="GU8:GU17" si="28">GT8/GT$19*100</f>
        <v>0</v>
      </c>
      <c r="GV8" s="90"/>
      <c r="GW8" s="91"/>
      <c r="GY8" s="91"/>
      <c r="GZ8" s="92"/>
      <c r="HA8" s="95">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88"/>
      <c r="KK8" s="89"/>
      <c r="KL8" s="88"/>
      <c r="KM8" s="96"/>
      <c r="KN8" s="95">
        <v>0</v>
      </c>
      <c r="KO8" s="94">
        <f t="shared" ref="KO8:KO17" si="42">KN8/KN$19*100</f>
        <v>0</v>
      </c>
      <c r="KP8" s="90"/>
      <c r="KQ8" s="88"/>
      <c r="KR8" s="89"/>
      <c r="KS8" s="88"/>
      <c r="KT8" s="96"/>
      <c r="KU8" s="95">
        <v>0</v>
      </c>
      <c r="KV8" s="94">
        <f t="shared" ref="KV8:KV17" si="43">KU8/KU$19*100</f>
        <v>0</v>
      </c>
      <c r="KW8" s="90"/>
      <c r="KX8" s="88"/>
      <c r="KY8" s="89"/>
      <c r="KZ8" s="88"/>
      <c r="LA8" s="96"/>
      <c r="LB8" s="95">
        <v>0</v>
      </c>
      <c r="LC8" s="94">
        <f t="shared" ref="LC8:LC17" si="44">LB8/LB$19*100</f>
        <v>0</v>
      </c>
      <c r="LD8" s="90"/>
      <c r="LE8" s="88"/>
      <c r="LF8" s="89"/>
      <c r="LG8" s="88"/>
      <c r="LH8" s="96"/>
      <c r="LI8" s="95">
        <v>0</v>
      </c>
      <c r="LJ8" s="94">
        <f t="shared" ref="LJ8:LJ17" si="45">LI8/LI$19*100</f>
        <v>0</v>
      </c>
      <c r="LK8" s="90"/>
      <c r="LL8" s="88"/>
      <c r="LM8" s="89"/>
      <c r="LN8" s="88"/>
      <c r="LO8" s="96"/>
      <c r="LP8" s="95">
        <v>0</v>
      </c>
      <c r="LQ8" s="94">
        <f t="shared" ref="LQ8:LQ17" si="46">LP8/LP$19*100</f>
        <v>0</v>
      </c>
      <c r="LR8" s="90"/>
      <c r="LS8" s="88"/>
      <c r="LT8" s="89"/>
      <c r="LU8" s="88"/>
      <c r="LV8" s="96"/>
      <c r="LW8" s="97">
        <v>0</v>
      </c>
      <c r="LX8" s="94">
        <f t="shared" ref="LX8:LX17" si="47">LW8/LW$19*100</f>
        <v>0</v>
      </c>
      <c r="LY8" s="90"/>
      <c r="LZ8" s="88"/>
      <c r="MA8" s="89"/>
      <c r="MB8" s="88"/>
      <c r="MC8" s="96"/>
      <c r="MD8" s="97">
        <v>0</v>
      </c>
      <c r="ME8" s="94">
        <f t="shared" ref="ME8:ME17" si="48">MD8/MD$19*100</f>
        <v>0</v>
      </c>
    </row>
    <row r="9" spans="1:343" s="2" customFormat="1" x14ac:dyDescent="0.25">
      <c r="A9" s="34" t="s">
        <v>14</v>
      </c>
      <c r="B9" s="87">
        <f>216360+217140</f>
        <v>433500</v>
      </c>
      <c r="C9" s="88">
        <f t="shared" ref="C9:C17" si="49">B9/$B$22*100</f>
        <v>9.9494311840190335</v>
      </c>
      <c r="D9" s="89">
        <f>203926+206133</f>
        <v>410059</v>
      </c>
      <c r="E9" s="88">
        <f t="shared" ref="E9:E17" si="50">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92"/>
      <c r="FY9" s="52">
        <v>0</v>
      </c>
      <c r="FZ9" s="94">
        <f t="shared" si="25"/>
        <v>0</v>
      </c>
      <c r="GA9" s="98"/>
      <c r="GB9" s="91"/>
      <c r="GD9" s="91"/>
      <c r="GE9" s="92"/>
      <c r="GF9" s="95">
        <v>0</v>
      </c>
      <c r="GG9" s="94">
        <f t="shared" si="26"/>
        <v>0</v>
      </c>
      <c r="GH9" s="98"/>
      <c r="GI9" s="91"/>
      <c r="GK9" s="91"/>
      <c r="GL9" s="92"/>
      <c r="GM9" s="95">
        <v>0</v>
      </c>
      <c r="GN9" s="94">
        <f t="shared" si="27"/>
        <v>0</v>
      </c>
      <c r="GO9" s="98"/>
      <c r="GP9" s="91"/>
      <c r="GR9" s="91"/>
      <c r="GS9" s="92"/>
      <c r="GT9" s="95">
        <v>0</v>
      </c>
      <c r="GU9" s="94">
        <f t="shared" si="28"/>
        <v>0</v>
      </c>
      <c r="GV9" s="98"/>
      <c r="GW9" s="91"/>
      <c r="GY9" s="91"/>
      <c r="GZ9" s="92"/>
      <c r="HA9" s="95">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88"/>
      <c r="KK9" s="89"/>
      <c r="KL9" s="88"/>
      <c r="KM9" s="96"/>
      <c r="KN9" s="95">
        <v>0</v>
      </c>
      <c r="KO9" s="94">
        <f t="shared" si="42"/>
        <v>0</v>
      </c>
      <c r="KP9" s="98"/>
      <c r="KQ9" s="88"/>
      <c r="KR9" s="89"/>
      <c r="KS9" s="88"/>
      <c r="KT9" s="96"/>
      <c r="KU9" s="95">
        <v>0</v>
      </c>
      <c r="KV9" s="94">
        <f t="shared" si="43"/>
        <v>0</v>
      </c>
      <c r="KW9" s="98"/>
      <c r="KX9" s="88"/>
      <c r="KY9" s="89"/>
      <c r="KZ9" s="88"/>
      <c r="LA9" s="96"/>
      <c r="LB9" s="95">
        <v>0</v>
      </c>
      <c r="LC9" s="94">
        <f t="shared" si="44"/>
        <v>0</v>
      </c>
      <c r="LD9" s="98"/>
      <c r="LE9" s="88"/>
      <c r="LF9" s="89"/>
      <c r="LG9" s="88"/>
      <c r="LH9" s="96"/>
      <c r="LI9" s="95">
        <v>0</v>
      </c>
      <c r="LJ9" s="94">
        <f t="shared" si="45"/>
        <v>0</v>
      </c>
      <c r="LK9" s="98"/>
      <c r="LL9" s="88"/>
      <c r="LM9" s="89"/>
      <c r="LN9" s="88"/>
      <c r="LO9" s="96"/>
      <c r="LP9" s="95">
        <v>0</v>
      </c>
      <c r="LQ9" s="94">
        <f t="shared" si="46"/>
        <v>0</v>
      </c>
      <c r="LR9" s="98"/>
      <c r="LS9" s="88"/>
      <c r="LT9" s="89"/>
      <c r="LU9" s="88"/>
      <c r="LV9" s="96"/>
      <c r="LW9" s="97">
        <v>0</v>
      </c>
      <c r="LX9" s="94">
        <f t="shared" si="47"/>
        <v>0</v>
      </c>
      <c r="LY9" s="98"/>
      <c r="LZ9" s="88"/>
      <c r="MA9" s="89"/>
      <c r="MB9" s="88"/>
      <c r="MC9" s="96"/>
      <c r="MD9" s="97">
        <v>0</v>
      </c>
      <c r="ME9" s="94">
        <f t="shared" si="48"/>
        <v>0</v>
      </c>
    </row>
    <row r="10" spans="1:343" s="2" customFormat="1" x14ac:dyDescent="0.25">
      <c r="A10" s="34" t="s">
        <v>15</v>
      </c>
      <c r="B10" s="87">
        <f>226869+273309</f>
        <v>500178</v>
      </c>
      <c r="C10" s="88">
        <f t="shared" si="49"/>
        <v>11.479784523091746</v>
      </c>
      <c r="D10" s="89">
        <f>212135+257454</f>
        <v>469589</v>
      </c>
      <c r="E10" s="88">
        <f t="shared" si="50"/>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92"/>
      <c r="FY10" s="52">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88"/>
      <c r="KK10" s="89"/>
      <c r="KL10" s="88"/>
      <c r="KM10" s="96"/>
      <c r="KN10" s="95">
        <v>0</v>
      </c>
      <c r="KO10" s="94">
        <f t="shared" si="42"/>
        <v>0</v>
      </c>
      <c r="KP10" s="98"/>
      <c r="KQ10" s="88"/>
      <c r="KR10" s="89"/>
      <c r="KS10" s="88"/>
      <c r="KT10" s="96"/>
      <c r="KU10" s="95">
        <v>0</v>
      </c>
      <c r="KV10" s="94">
        <f t="shared" si="43"/>
        <v>0</v>
      </c>
      <c r="KW10" s="98"/>
      <c r="KX10" s="88"/>
      <c r="KY10" s="89"/>
      <c r="KZ10" s="88"/>
      <c r="LA10" s="96"/>
      <c r="LB10" s="95">
        <v>0</v>
      </c>
      <c r="LC10" s="94">
        <f t="shared" si="44"/>
        <v>0</v>
      </c>
      <c r="LD10" s="98"/>
      <c r="LE10" s="88"/>
      <c r="LF10" s="89"/>
      <c r="LG10" s="88"/>
      <c r="LH10" s="96"/>
      <c r="LI10" s="95">
        <v>0</v>
      </c>
      <c r="LJ10" s="94">
        <f t="shared" si="45"/>
        <v>0</v>
      </c>
      <c r="LK10" s="98"/>
      <c r="LL10" s="88"/>
      <c r="LM10" s="89"/>
      <c r="LN10" s="88"/>
      <c r="LO10" s="96"/>
      <c r="LP10" s="95">
        <v>0</v>
      </c>
      <c r="LQ10" s="94">
        <f t="shared" si="46"/>
        <v>0</v>
      </c>
      <c r="LR10" s="98"/>
      <c r="LS10" s="88"/>
      <c r="LT10" s="89"/>
      <c r="LU10" s="88"/>
      <c r="LV10" s="96"/>
      <c r="LW10" s="97">
        <v>0</v>
      </c>
      <c r="LX10" s="94">
        <f t="shared" si="47"/>
        <v>0</v>
      </c>
      <c r="LY10" s="98"/>
      <c r="LZ10" s="88"/>
      <c r="MA10" s="89"/>
      <c r="MB10" s="88"/>
      <c r="MC10" s="96"/>
      <c r="MD10" s="97">
        <v>0</v>
      </c>
      <c r="ME10" s="94">
        <f t="shared" si="48"/>
        <v>0</v>
      </c>
    </row>
    <row r="11" spans="1:343" s="2" customFormat="1" x14ac:dyDescent="0.25">
      <c r="A11" s="34" t="s">
        <v>16</v>
      </c>
      <c r="B11" s="87">
        <f>308820+306621</f>
        <v>615441</v>
      </c>
      <c r="C11" s="88">
        <f t="shared" si="49"/>
        <v>14.125231550920086</v>
      </c>
      <c r="D11" s="89">
        <f>294888+296545</f>
        <v>591433</v>
      </c>
      <c r="E11" s="88">
        <f t="shared" si="50"/>
        <v>13.137869740202794</v>
      </c>
      <c r="F11" s="35">
        <v>1206874</v>
      </c>
      <c r="G11" s="88">
        <f t="shared" si="0"/>
        <v>13.623486317239122</v>
      </c>
      <c r="H11" s="98"/>
      <c r="I11" s="91"/>
      <c r="K11" s="91"/>
      <c r="L11" s="52"/>
      <c r="M11" s="52">
        <v>1</v>
      </c>
      <c r="N11" s="94">
        <f t="shared" si="1"/>
        <v>0.15503875968992248</v>
      </c>
      <c r="O11" s="98"/>
      <c r="P11" s="91"/>
      <c r="R11" s="91"/>
      <c r="S11" s="52"/>
      <c r="T11" s="52">
        <v>1</v>
      </c>
      <c r="U11" s="94">
        <f t="shared" si="2"/>
        <v>0.1557632398753894</v>
      </c>
      <c r="V11" s="98"/>
      <c r="W11" s="91"/>
      <c r="Y11" s="91"/>
      <c r="Z11" s="52"/>
      <c r="AA11" s="52">
        <v>1</v>
      </c>
      <c r="AB11" s="94">
        <f t="shared" si="3"/>
        <v>0.15600624024960999</v>
      </c>
      <c r="AC11" s="98"/>
      <c r="AD11" s="91"/>
      <c r="AF11" s="91"/>
      <c r="AG11" s="52"/>
      <c r="AH11" s="52">
        <v>1</v>
      </c>
      <c r="AI11" s="94">
        <f t="shared" si="4"/>
        <v>0.1564945226917058</v>
      </c>
      <c r="AJ11" s="98"/>
      <c r="AK11" s="91"/>
      <c r="AM11" s="91"/>
      <c r="AN11" s="52"/>
      <c r="AO11" s="52">
        <v>1</v>
      </c>
      <c r="AP11" s="94">
        <f t="shared" si="5"/>
        <v>0.15673981191222569</v>
      </c>
      <c r="AQ11" s="98"/>
      <c r="AR11" s="91"/>
      <c r="AT11" s="91"/>
      <c r="AU11" s="52"/>
      <c r="AV11" s="52">
        <v>1</v>
      </c>
      <c r="AW11" s="94">
        <f t="shared" si="6"/>
        <v>0.15673981191222569</v>
      </c>
      <c r="AX11" s="98"/>
      <c r="AY11" s="91"/>
      <c r="BA11" s="91"/>
      <c r="BB11" s="52"/>
      <c r="BC11" s="52">
        <v>1</v>
      </c>
      <c r="BD11" s="94">
        <f t="shared" si="7"/>
        <v>0.15673981191222569</v>
      </c>
      <c r="BE11" s="98"/>
      <c r="BF11" s="91"/>
      <c r="BH11" s="91"/>
      <c r="BI11" s="52"/>
      <c r="BJ11" s="52">
        <v>1</v>
      </c>
      <c r="BK11" s="94">
        <f t="shared" si="8"/>
        <v>0.15673981191222569</v>
      </c>
      <c r="BL11" s="98"/>
      <c r="BM11" s="91"/>
      <c r="BO11" s="91"/>
      <c r="BP11" s="52"/>
      <c r="BQ11" s="52">
        <v>1</v>
      </c>
      <c r="BR11" s="94">
        <f t="shared" si="9"/>
        <v>0.15673981191222569</v>
      </c>
      <c r="BS11" s="98"/>
      <c r="BT11" s="91"/>
      <c r="BV11" s="91"/>
      <c r="BW11" s="52"/>
      <c r="BX11" s="52">
        <v>1</v>
      </c>
      <c r="BY11" s="94">
        <f t="shared" si="10"/>
        <v>0.15822784810126583</v>
      </c>
      <c r="BZ11" s="98"/>
      <c r="CA11" s="91"/>
      <c r="CC11" s="91"/>
      <c r="CD11" s="52"/>
      <c r="CE11" s="52">
        <v>1</v>
      </c>
      <c r="CF11" s="94">
        <f t="shared" si="11"/>
        <v>0.16366612111292964</v>
      </c>
      <c r="CG11" s="98"/>
      <c r="CH11" s="91"/>
      <c r="CJ11" s="91"/>
      <c r="CK11" s="52"/>
      <c r="CL11" s="52">
        <v>1</v>
      </c>
      <c r="CM11" s="94">
        <f t="shared" si="12"/>
        <v>0.1644736842105263</v>
      </c>
      <c r="CN11" s="98"/>
      <c r="CO11" s="91"/>
      <c r="CQ11" s="91"/>
      <c r="CR11" s="52"/>
      <c r="CS11" s="52">
        <v>1</v>
      </c>
      <c r="CT11" s="94">
        <f t="shared" si="13"/>
        <v>0.16474464579901155</v>
      </c>
      <c r="CU11" s="98"/>
      <c r="CV11" s="91"/>
      <c r="CX11" s="91"/>
      <c r="CY11" s="52"/>
      <c r="CZ11" s="52">
        <v>1</v>
      </c>
      <c r="DA11" s="94">
        <f t="shared" si="14"/>
        <v>0.16501650165016502</v>
      </c>
      <c r="DB11" s="98"/>
      <c r="DC11" s="91"/>
      <c r="DE11" s="91"/>
      <c r="DF11" s="52"/>
      <c r="DG11" s="52">
        <v>1</v>
      </c>
      <c r="DH11" s="94">
        <f t="shared" si="15"/>
        <v>0.16528925619834711</v>
      </c>
      <c r="DI11" s="98"/>
      <c r="DJ11" s="91"/>
      <c r="DL11" s="91"/>
      <c r="DM11" s="52"/>
      <c r="DN11" s="52">
        <v>1</v>
      </c>
      <c r="DO11" s="94">
        <f t="shared" si="16"/>
        <v>0.16638935108153077</v>
      </c>
      <c r="DP11" s="98"/>
      <c r="DQ11" s="91"/>
      <c r="DS11" s="91"/>
      <c r="DT11" s="52"/>
      <c r="DU11" s="52">
        <v>1</v>
      </c>
      <c r="DV11" s="94">
        <f t="shared" si="17"/>
        <v>0.1669449081803005</v>
      </c>
      <c r="DW11" s="98"/>
      <c r="DX11" s="91"/>
      <c r="DZ11" s="91"/>
      <c r="EA11" s="52"/>
      <c r="EB11" s="52">
        <v>1</v>
      </c>
      <c r="EC11" s="94">
        <f t="shared" si="18"/>
        <v>0.1669449081803005</v>
      </c>
      <c r="ED11" s="98"/>
      <c r="EE11" s="91"/>
      <c r="EG11" s="91"/>
      <c r="EH11" s="52"/>
      <c r="EI11" s="52">
        <v>1</v>
      </c>
      <c r="EJ11" s="94">
        <f t="shared" si="19"/>
        <v>0.16750418760469013</v>
      </c>
      <c r="EK11" s="98"/>
      <c r="EL11" s="91"/>
      <c r="EN11" s="91"/>
      <c r="EO11" s="52"/>
      <c r="EP11" s="52">
        <v>1</v>
      </c>
      <c r="EQ11" s="94">
        <f t="shared" si="20"/>
        <v>0.16778523489932887</v>
      </c>
      <c r="ER11" s="98"/>
      <c r="ES11" s="91"/>
      <c r="EU11" s="91"/>
      <c r="EV11" s="52"/>
      <c r="EW11" s="52">
        <v>1</v>
      </c>
      <c r="EX11" s="94">
        <f t="shared" si="21"/>
        <v>0.16806722689075632</v>
      </c>
      <c r="EY11" s="98"/>
      <c r="EZ11" s="91"/>
      <c r="FB11" s="91"/>
      <c r="FC11" s="52"/>
      <c r="FD11" s="52">
        <v>1</v>
      </c>
      <c r="FE11" s="94">
        <f t="shared" si="22"/>
        <v>0.16835016835016833</v>
      </c>
      <c r="FF11" s="98"/>
      <c r="FG11" s="91"/>
      <c r="FI11" s="91"/>
      <c r="FJ11" s="52"/>
      <c r="FK11" s="52">
        <v>1</v>
      </c>
      <c r="FL11" s="94">
        <f t="shared" si="23"/>
        <v>0.16891891891891891</v>
      </c>
      <c r="FM11" s="98"/>
      <c r="FN11" s="91"/>
      <c r="FP11" s="91"/>
      <c r="FQ11" s="52"/>
      <c r="FR11" s="52">
        <v>1</v>
      </c>
      <c r="FS11" s="94">
        <f t="shared" si="24"/>
        <v>0.16891891891891891</v>
      </c>
      <c r="FT11" s="98"/>
      <c r="FU11" s="91"/>
      <c r="FW11" s="91"/>
      <c r="FX11" s="92"/>
      <c r="FY11" s="52">
        <v>1</v>
      </c>
      <c r="FZ11" s="94">
        <f t="shared" si="25"/>
        <v>0.16920473773265651</v>
      </c>
      <c r="GA11" s="98"/>
      <c r="GB11" s="91"/>
      <c r="GD11" s="91"/>
      <c r="GE11" s="92"/>
      <c r="GF11" s="95">
        <f>1</f>
        <v>1</v>
      </c>
      <c r="GG11" s="94">
        <f t="shared" si="26"/>
        <v>0.17035775127768313</v>
      </c>
      <c r="GH11" s="98"/>
      <c r="GI11" s="91"/>
      <c r="GK11" s="91"/>
      <c r="GL11" s="92"/>
      <c r="GM11" s="95">
        <f>1</f>
        <v>1</v>
      </c>
      <c r="GN11" s="94">
        <f t="shared" si="27"/>
        <v>0.17152658662092624</v>
      </c>
      <c r="GO11" s="98"/>
      <c r="GP11" s="91"/>
      <c r="GR11" s="91"/>
      <c r="GS11" s="92"/>
      <c r="GT11" s="95">
        <f>1</f>
        <v>1</v>
      </c>
      <c r="GU11" s="94">
        <f t="shared" si="28"/>
        <v>0.1718213058419244</v>
      </c>
      <c r="GV11" s="98"/>
      <c r="GW11" s="91"/>
      <c r="GY11" s="91"/>
      <c r="GZ11" s="92"/>
      <c r="HA11" s="95">
        <f>1</f>
        <v>1</v>
      </c>
      <c r="HB11" s="94">
        <f t="shared" si="29"/>
        <v>0.17271157167530224</v>
      </c>
      <c r="HC11" s="98"/>
      <c r="HD11" s="91"/>
      <c r="HF11" s="91"/>
      <c r="HG11" s="92"/>
      <c r="HH11" s="95">
        <f>1</f>
        <v>1</v>
      </c>
      <c r="HI11" s="94">
        <f t="shared" si="30"/>
        <v>0.17241379310344829</v>
      </c>
      <c r="HJ11" s="98"/>
      <c r="HK11" s="91"/>
      <c r="HM11" s="91"/>
      <c r="HN11" s="92"/>
      <c r="HO11" s="95">
        <f>1</f>
        <v>1</v>
      </c>
      <c r="HP11" s="94">
        <f t="shared" si="31"/>
        <v>0.17331022530329288</v>
      </c>
      <c r="HQ11" s="98"/>
      <c r="HR11" s="91"/>
      <c r="HT11" s="91"/>
      <c r="HU11" s="92"/>
      <c r="HV11" s="95">
        <f>1</f>
        <v>1</v>
      </c>
      <c r="HW11" s="94">
        <f t="shared" si="32"/>
        <v>0.17452006980802792</v>
      </c>
      <c r="HX11" s="98"/>
      <c r="HY11" s="91"/>
      <c r="IA11" s="91"/>
      <c r="IB11" s="92"/>
      <c r="IC11" s="95">
        <f>1</f>
        <v>1</v>
      </c>
      <c r="ID11" s="94">
        <f t="shared" si="33"/>
        <v>0.17605633802816903</v>
      </c>
      <c r="IE11" s="98"/>
      <c r="IF11" s="91"/>
      <c r="IH11" s="91"/>
      <c r="II11" s="92"/>
      <c r="IJ11" s="95">
        <f>1</f>
        <v>1</v>
      </c>
      <c r="IK11" s="94">
        <f t="shared" si="34"/>
        <v>0.17699115044247787</v>
      </c>
      <c r="IL11" s="98"/>
      <c r="IM11" s="91"/>
      <c r="IO11" s="91"/>
      <c r="IP11" s="92"/>
      <c r="IQ11" s="95">
        <f>1</f>
        <v>1</v>
      </c>
      <c r="IR11" s="94">
        <f t="shared" si="35"/>
        <v>0.17953321364452424</v>
      </c>
      <c r="IS11" s="98"/>
      <c r="IT11" s="91"/>
      <c r="IV11" s="91"/>
      <c r="IW11" s="92"/>
      <c r="IX11" s="95">
        <f>1</f>
        <v>1</v>
      </c>
      <c r="IY11" s="94">
        <f t="shared" si="36"/>
        <v>0.18050541516245489</v>
      </c>
      <c r="IZ11" s="98"/>
      <c r="JA11" s="91"/>
      <c r="JC11" s="91"/>
      <c r="JD11" s="92"/>
      <c r="JE11" s="95">
        <f>1</f>
        <v>1</v>
      </c>
      <c r="JF11" s="94">
        <f t="shared" si="37"/>
        <v>0.1851851851851852</v>
      </c>
      <c r="JG11" s="98"/>
      <c r="JH11" s="91"/>
      <c r="JJ11" s="91"/>
      <c r="JK11" s="92"/>
      <c r="JL11" s="95">
        <f>1</f>
        <v>1</v>
      </c>
      <c r="JM11" s="94">
        <f t="shared" si="38"/>
        <v>0.1890359168241966</v>
      </c>
      <c r="JN11" s="98"/>
      <c r="JO11" s="91"/>
      <c r="JQ11" s="91"/>
      <c r="JR11" s="92"/>
      <c r="JS11" s="95">
        <v>1</v>
      </c>
      <c r="JT11" s="94">
        <f t="shared" si="39"/>
        <v>0.19230769230769232</v>
      </c>
      <c r="JU11" s="98"/>
      <c r="JV11" s="91"/>
      <c r="JX11" s="91"/>
      <c r="JY11" s="92"/>
      <c r="JZ11" s="95">
        <v>1</v>
      </c>
      <c r="KA11" s="94">
        <f t="shared" si="40"/>
        <v>0.19493177387914229</v>
      </c>
      <c r="KB11" s="98"/>
      <c r="KC11" s="91"/>
      <c r="KE11" s="91"/>
      <c r="KF11" s="92"/>
      <c r="KG11" s="95">
        <v>1</v>
      </c>
      <c r="KH11" s="94">
        <f t="shared" si="41"/>
        <v>0.19646365422396855</v>
      </c>
      <c r="KI11" s="98"/>
      <c r="KJ11" s="88"/>
      <c r="KK11" s="89"/>
      <c r="KL11" s="88"/>
      <c r="KM11" s="96"/>
      <c r="KN11" s="95">
        <v>1</v>
      </c>
      <c r="KO11" s="94">
        <f t="shared" si="42"/>
        <v>0.20242914979757085</v>
      </c>
      <c r="KP11" s="98"/>
      <c r="KQ11" s="88"/>
      <c r="KR11" s="89"/>
      <c r="KS11" s="88"/>
      <c r="KT11" s="96"/>
      <c r="KU11" s="95">
        <v>1</v>
      </c>
      <c r="KV11" s="94">
        <f t="shared" si="43"/>
        <v>0.21598272138228944</v>
      </c>
      <c r="KW11" s="98"/>
      <c r="KX11" s="88"/>
      <c r="KY11" s="89"/>
      <c r="KZ11" s="88"/>
      <c r="LA11" s="96"/>
      <c r="LB11" s="95">
        <v>1</v>
      </c>
      <c r="LC11" s="94">
        <f t="shared" si="44"/>
        <v>0.22573363431151239</v>
      </c>
      <c r="LD11" s="98"/>
      <c r="LE11" s="88"/>
      <c r="LF11" s="89"/>
      <c r="LG11" s="88"/>
      <c r="LH11" s="96"/>
      <c r="LI11" s="95">
        <v>1</v>
      </c>
      <c r="LJ11" s="94">
        <f t="shared" si="45"/>
        <v>0.24875621890547264</v>
      </c>
      <c r="LK11" s="98"/>
      <c r="LL11" s="88"/>
      <c r="LM11" s="89"/>
      <c r="LN11" s="88"/>
      <c r="LO11" s="96"/>
      <c r="LP11" s="95">
        <v>1</v>
      </c>
      <c r="LQ11" s="94">
        <f t="shared" si="46"/>
        <v>0.25706940874035988</v>
      </c>
      <c r="LR11" s="98"/>
      <c r="LS11" s="88"/>
      <c r="LT11" s="89"/>
      <c r="LU11" s="88"/>
      <c r="LV11" s="96"/>
      <c r="LW11" s="97">
        <v>1</v>
      </c>
      <c r="LX11" s="94">
        <f t="shared" si="47"/>
        <v>0.26178010471204188</v>
      </c>
      <c r="LY11" s="98"/>
      <c r="LZ11" s="88"/>
      <c r="MA11" s="89"/>
      <c r="MB11" s="88"/>
      <c r="MC11" s="96"/>
      <c r="MD11" s="97">
        <v>1</v>
      </c>
      <c r="ME11" s="94">
        <f t="shared" si="48"/>
        <v>0.26666666666666666</v>
      </c>
    </row>
    <row r="12" spans="1:343" s="2" customFormat="1" x14ac:dyDescent="0.25">
      <c r="A12" s="34" t="s">
        <v>17</v>
      </c>
      <c r="B12" s="87">
        <f>302548+283265</f>
        <v>585813</v>
      </c>
      <c r="C12" s="88">
        <f t="shared" si="49"/>
        <v>13.445227520654537</v>
      </c>
      <c r="D12" s="89">
        <f>297410+283391</f>
        <v>580801</v>
      </c>
      <c r="E12" s="88">
        <f t="shared" si="50"/>
        <v>12.901694499595934</v>
      </c>
      <c r="F12" s="35">
        <v>1166614</v>
      </c>
      <c r="G12" s="88">
        <f t="shared" si="0"/>
        <v>13.169021676247564</v>
      </c>
      <c r="H12" s="98"/>
      <c r="I12" s="91"/>
      <c r="K12" s="91"/>
      <c r="L12" s="52"/>
      <c r="M12" s="52">
        <v>2</v>
      </c>
      <c r="N12" s="94">
        <f t="shared" si="1"/>
        <v>0.31007751937984496</v>
      </c>
      <c r="O12" s="98"/>
      <c r="P12" s="91"/>
      <c r="R12" s="91"/>
      <c r="S12" s="52"/>
      <c r="T12" s="52">
        <v>2</v>
      </c>
      <c r="U12" s="94">
        <f t="shared" si="2"/>
        <v>0.3115264797507788</v>
      </c>
      <c r="V12" s="98"/>
      <c r="W12" s="91"/>
      <c r="Y12" s="91"/>
      <c r="Z12" s="52"/>
      <c r="AA12" s="52">
        <v>2</v>
      </c>
      <c r="AB12" s="94">
        <f t="shared" si="3"/>
        <v>0.31201248049921998</v>
      </c>
      <c r="AC12" s="98"/>
      <c r="AD12" s="91"/>
      <c r="AF12" s="91"/>
      <c r="AG12" s="52"/>
      <c r="AH12" s="52">
        <v>2</v>
      </c>
      <c r="AI12" s="94">
        <f t="shared" si="4"/>
        <v>0.3129890453834116</v>
      </c>
      <c r="AJ12" s="98"/>
      <c r="AK12" s="91"/>
      <c r="AM12" s="91"/>
      <c r="AN12" s="52"/>
      <c r="AO12" s="52">
        <v>2</v>
      </c>
      <c r="AP12" s="94">
        <f t="shared" si="5"/>
        <v>0.31347962382445138</v>
      </c>
      <c r="AQ12" s="98"/>
      <c r="AR12" s="91"/>
      <c r="AT12" s="91"/>
      <c r="AU12" s="52"/>
      <c r="AV12" s="52">
        <v>2</v>
      </c>
      <c r="AW12" s="94">
        <f t="shared" si="6"/>
        <v>0.31347962382445138</v>
      </c>
      <c r="AX12" s="98"/>
      <c r="AY12" s="91"/>
      <c r="BA12" s="91"/>
      <c r="BB12" s="52"/>
      <c r="BC12" s="52">
        <v>2</v>
      </c>
      <c r="BD12" s="94">
        <f t="shared" si="7"/>
        <v>0.31347962382445138</v>
      </c>
      <c r="BE12" s="98"/>
      <c r="BF12" s="91"/>
      <c r="BH12" s="91"/>
      <c r="BI12" s="52"/>
      <c r="BJ12" s="52">
        <v>2</v>
      </c>
      <c r="BK12" s="94">
        <f t="shared" si="8"/>
        <v>0.31347962382445138</v>
      </c>
      <c r="BL12" s="98"/>
      <c r="BM12" s="91"/>
      <c r="BO12" s="91"/>
      <c r="BP12" s="52"/>
      <c r="BQ12" s="52">
        <v>2</v>
      </c>
      <c r="BR12" s="94">
        <f t="shared" si="9"/>
        <v>0.31347962382445138</v>
      </c>
      <c r="BS12" s="98"/>
      <c r="BT12" s="91"/>
      <c r="BV12" s="91"/>
      <c r="BW12" s="52"/>
      <c r="BX12" s="52">
        <v>2</v>
      </c>
      <c r="BY12" s="94">
        <f t="shared" si="10"/>
        <v>0.31645569620253167</v>
      </c>
      <c r="BZ12" s="98"/>
      <c r="CA12" s="91"/>
      <c r="CC12" s="91"/>
      <c r="CD12" s="52"/>
      <c r="CE12" s="52">
        <v>2</v>
      </c>
      <c r="CF12" s="94">
        <f t="shared" si="11"/>
        <v>0.32733224222585927</v>
      </c>
      <c r="CG12" s="98"/>
      <c r="CH12" s="91"/>
      <c r="CJ12" s="91"/>
      <c r="CK12" s="52"/>
      <c r="CL12" s="52">
        <v>2</v>
      </c>
      <c r="CM12" s="94">
        <f t="shared" si="12"/>
        <v>0.3289473684210526</v>
      </c>
      <c r="CN12" s="98"/>
      <c r="CO12" s="91"/>
      <c r="CQ12" s="91"/>
      <c r="CR12" s="52"/>
      <c r="CS12" s="52">
        <v>2</v>
      </c>
      <c r="CT12" s="94">
        <f t="shared" si="13"/>
        <v>0.32948929159802309</v>
      </c>
      <c r="CU12" s="98"/>
      <c r="CV12" s="91"/>
      <c r="CX12" s="91"/>
      <c r="CY12" s="52"/>
      <c r="CZ12" s="52">
        <v>2</v>
      </c>
      <c r="DA12" s="94">
        <f t="shared" si="14"/>
        <v>0.33003300330033003</v>
      </c>
      <c r="DB12" s="98"/>
      <c r="DC12" s="91"/>
      <c r="DE12" s="91"/>
      <c r="DF12" s="52"/>
      <c r="DG12" s="52">
        <v>2</v>
      </c>
      <c r="DH12" s="94">
        <f t="shared" si="15"/>
        <v>0.33057851239669422</v>
      </c>
      <c r="DI12" s="98"/>
      <c r="DJ12" s="91"/>
      <c r="DL12" s="91"/>
      <c r="DM12" s="52"/>
      <c r="DN12" s="52">
        <v>2</v>
      </c>
      <c r="DO12" s="94">
        <f t="shared" si="16"/>
        <v>0.33277870216306155</v>
      </c>
      <c r="DP12" s="98"/>
      <c r="DQ12" s="91"/>
      <c r="DS12" s="91"/>
      <c r="DT12" s="52"/>
      <c r="DU12" s="52">
        <v>2</v>
      </c>
      <c r="DV12" s="94">
        <f t="shared" si="17"/>
        <v>0.333889816360601</v>
      </c>
      <c r="DW12" s="98"/>
      <c r="DX12" s="91"/>
      <c r="DZ12" s="91"/>
      <c r="EA12" s="52"/>
      <c r="EB12" s="52">
        <v>2</v>
      </c>
      <c r="EC12" s="94">
        <f t="shared" si="18"/>
        <v>0.333889816360601</v>
      </c>
      <c r="ED12" s="98"/>
      <c r="EE12" s="91"/>
      <c r="EG12" s="91"/>
      <c r="EH12" s="52"/>
      <c r="EI12" s="52">
        <v>2</v>
      </c>
      <c r="EJ12" s="94">
        <f t="shared" si="19"/>
        <v>0.33500837520938026</v>
      </c>
      <c r="EK12" s="98"/>
      <c r="EL12" s="91"/>
      <c r="EN12" s="91"/>
      <c r="EO12" s="52"/>
      <c r="EP12" s="52">
        <v>2</v>
      </c>
      <c r="EQ12" s="94">
        <f t="shared" si="20"/>
        <v>0.33557046979865773</v>
      </c>
      <c r="ER12" s="98"/>
      <c r="ES12" s="91"/>
      <c r="EU12" s="91"/>
      <c r="EV12" s="52"/>
      <c r="EW12" s="52">
        <v>2</v>
      </c>
      <c r="EX12" s="94">
        <f t="shared" si="21"/>
        <v>0.33613445378151263</v>
      </c>
      <c r="EY12" s="98"/>
      <c r="EZ12" s="91"/>
      <c r="FB12" s="91"/>
      <c r="FC12" s="52"/>
      <c r="FD12" s="52">
        <v>2</v>
      </c>
      <c r="FE12" s="94">
        <f t="shared" si="22"/>
        <v>0.33670033670033667</v>
      </c>
      <c r="FF12" s="98"/>
      <c r="FG12" s="91"/>
      <c r="FI12" s="91"/>
      <c r="FJ12" s="52"/>
      <c r="FK12" s="52">
        <v>2</v>
      </c>
      <c r="FL12" s="94">
        <f t="shared" si="23"/>
        <v>0.33783783783783783</v>
      </c>
      <c r="FM12" s="98"/>
      <c r="FN12" s="91"/>
      <c r="FP12" s="91"/>
      <c r="FQ12" s="52"/>
      <c r="FR12" s="52">
        <v>2</v>
      </c>
      <c r="FS12" s="94">
        <f t="shared" si="24"/>
        <v>0.33783783783783783</v>
      </c>
      <c r="FT12" s="98"/>
      <c r="FU12" s="91"/>
      <c r="FW12" s="91"/>
      <c r="FX12" s="92"/>
      <c r="FY12" s="52">
        <v>2</v>
      </c>
      <c r="FZ12" s="94">
        <f t="shared" si="25"/>
        <v>0.33840947546531303</v>
      </c>
      <c r="GA12" s="98"/>
      <c r="GB12" s="91"/>
      <c r="GD12" s="91"/>
      <c r="GE12" s="92"/>
      <c r="GF12" s="95">
        <v>2</v>
      </c>
      <c r="GG12" s="94">
        <f t="shared" si="26"/>
        <v>0.34071550255536626</v>
      </c>
      <c r="GH12" s="98"/>
      <c r="GI12" s="91"/>
      <c r="GK12" s="91"/>
      <c r="GL12" s="92"/>
      <c r="GM12" s="95">
        <v>2</v>
      </c>
      <c r="GN12" s="94">
        <f t="shared" si="27"/>
        <v>0.34305317324185247</v>
      </c>
      <c r="GO12" s="98"/>
      <c r="GP12" s="91"/>
      <c r="GR12" s="91"/>
      <c r="GS12" s="92"/>
      <c r="GT12" s="95">
        <v>2</v>
      </c>
      <c r="GU12" s="94">
        <f t="shared" si="28"/>
        <v>0.3436426116838488</v>
      </c>
      <c r="GV12" s="98"/>
      <c r="GW12" s="91"/>
      <c r="GY12" s="91"/>
      <c r="GZ12" s="92"/>
      <c r="HA12" s="95">
        <v>2</v>
      </c>
      <c r="HB12" s="94">
        <f t="shared" si="29"/>
        <v>0.34542314335060448</v>
      </c>
      <c r="HC12" s="98"/>
      <c r="HD12" s="91"/>
      <c r="HF12" s="91"/>
      <c r="HG12" s="92"/>
      <c r="HH12" s="95">
        <v>2</v>
      </c>
      <c r="HI12" s="94">
        <f t="shared" si="30"/>
        <v>0.34482758620689657</v>
      </c>
      <c r="HJ12" s="98"/>
      <c r="HK12" s="91"/>
      <c r="HM12" s="91"/>
      <c r="HN12" s="92"/>
      <c r="HO12" s="95">
        <v>2</v>
      </c>
      <c r="HP12" s="94">
        <f t="shared" si="31"/>
        <v>0.34662045060658575</v>
      </c>
      <c r="HQ12" s="98"/>
      <c r="HR12" s="91"/>
      <c r="HT12" s="91"/>
      <c r="HU12" s="92"/>
      <c r="HV12" s="95">
        <v>2</v>
      </c>
      <c r="HW12" s="94">
        <f t="shared" si="32"/>
        <v>0.34904013961605584</v>
      </c>
      <c r="HX12" s="98"/>
      <c r="HY12" s="91"/>
      <c r="IA12" s="91"/>
      <c r="IB12" s="92"/>
      <c r="IC12" s="95">
        <v>2</v>
      </c>
      <c r="ID12" s="94">
        <f t="shared" si="33"/>
        <v>0.35211267605633806</v>
      </c>
      <c r="IE12" s="98"/>
      <c r="IF12" s="91"/>
      <c r="IH12" s="91"/>
      <c r="II12" s="92"/>
      <c r="IJ12" s="95">
        <v>2</v>
      </c>
      <c r="IK12" s="94">
        <f t="shared" si="34"/>
        <v>0.35398230088495575</v>
      </c>
      <c r="IL12" s="98"/>
      <c r="IM12" s="91"/>
      <c r="IO12" s="91"/>
      <c r="IP12" s="92"/>
      <c r="IQ12" s="95">
        <v>2</v>
      </c>
      <c r="IR12" s="94">
        <f t="shared" si="35"/>
        <v>0.35906642728904847</v>
      </c>
      <c r="IS12" s="98"/>
      <c r="IT12" s="91"/>
      <c r="IV12" s="91"/>
      <c r="IW12" s="92"/>
      <c r="IX12" s="95">
        <v>2</v>
      </c>
      <c r="IY12" s="94">
        <f t="shared" si="36"/>
        <v>0.36101083032490977</v>
      </c>
      <c r="IZ12" s="98"/>
      <c r="JA12" s="91"/>
      <c r="JC12" s="91"/>
      <c r="JD12" s="92"/>
      <c r="JE12" s="95">
        <v>2</v>
      </c>
      <c r="JF12" s="94">
        <f t="shared" si="37"/>
        <v>0.37037037037037041</v>
      </c>
      <c r="JG12" s="98"/>
      <c r="JH12" s="91"/>
      <c r="JJ12" s="91"/>
      <c r="JK12" s="92"/>
      <c r="JL12" s="95">
        <v>2</v>
      </c>
      <c r="JM12" s="94">
        <f t="shared" si="38"/>
        <v>0.3780718336483932</v>
      </c>
      <c r="JN12" s="98"/>
      <c r="JO12" s="91"/>
      <c r="JQ12" s="91"/>
      <c r="JR12" s="92"/>
      <c r="JS12" s="95">
        <v>2</v>
      </c>
      <c r="JT12" s="94">
        <f t="shared" si="39"/>
        <v>0.38461538461538464</v>
      </c>
      <c r="JU12" s="98"/>
      <c r="JV12" s="91"/>
      <c r="JX12" s="91"/>
      <c r="JY12" s="92"/>
      <c r="JZ12" s="95">
        <v>2</v>
      </c>
      <c r="KA12" s="94">
        <f t="shared" si="40"/>
        <v>0.38986354775828458</v>
      </c>
      <c r="KB12" s="98"/>
      <c r="KC12" s="91"/>
      <c r="KE12" s="91"/>
      <c r="KF12" s="92"/>
      <c r="KG12" s="95">
        <v>2</v>
      </c>
      <c r="KH12" s="94">
        <f t="shared" si="41"/>
        <v>0.39292730844793711</v>
      </c>
      <c r="KI12" s="98"/>
      <c r="KJ12" s="88"/>
      <c r="KK12" s="89"/>
      <c r="KL12" s="88"/>
      <c r="KM12" s="96"/>
      <c r="KN12" s="95">
        <v>2</v>
      </c>
      <c r="KO12" s="94">
        <f t="shared" si="42"/>
        <v>0.40485829959514169</v>
      </c>
      <c r="KP12" s="98"/>
      <c r="KQ12" s="88"/>
      <c r="KR12" s="89"/>
      <c r="KS12" s="88"/>
      <c r="KT12" s="96"/>
      <c r="KU12" s="95">
        <v>2</v>
      </c>
      <c r="KV12" s="94">
        <f t="shared" si="43"/>
        <v>0.43196544276457888</v>
      </c>
      <c r="KW12" s="98"/>
      <c r="KX12" s="88"/>
      <c r="KY12" s="89"/>
      <c r="KZ12" s="88"/>
      <c r="LA12" s="96"/>
      <c r="LB12" s="95">
        <v>1</v>
      </c>
      <c r="LC12" s="94">
        <f t="shared" si="44"/>
        <v>0.22573363431151239</v>
      </c>
      <c r="LD12" s="98"/>
      <c r="LE12" s="88"/>
      <c r="LF12" s="89"/>
      <c r="LG12" s="88"/>
      <c r="LH12" s="96"/>
      <c r="LI12" s="95">
        <v>0</v>
      </c>
      <c r="LJ12" s="94">
        <f t="shared" si="45"/>
        <v>0</v>
      </c>
      <c r="LK12" s="98"/>
      <c r="LL12" s="88"/>
      <c r="LM12" s="89"/>
      <c r="LN12" s="88"/>
      <c r="LO12" s="96"/>
      <c r="LP12" s="95">
        <v>0</v>
      </c>
      <c r="LQ12" s="94">
        <f t="shared" si="46"/>
        <v>0</v>
      </c>
      <c r="LR12" s="98"/>
      <c r="LS12" s="88"/>
      <c r="LT12" s="89"/>
      <c r="LU12" s="88"/>
      <c r="LV12" s="96"/>
      <c r="LW12" s="97">
        <v>0</v>
      </c>
      <c r="LX12" s="94">
        <f t="shared" si="47"/>
        <v>0</v>
      </c>
      <c r="LY12" s="98"/>
      <c r="LZ12" s="88"/>
      <c r="MA12" s="89"/>
      <c r="MB12" s="88"/>
      <c r="MC12" s="96"/>
      <c r="MD12" s="97">
        <v>0</v>
      </c>
      <c r="ME12" s="94">
        <f t="shared" si="48"/>
        <v>0</v>
      </c>
    </row>
    <row r="13" spans="1:343" s="2" customFormat="1" x14ac:dyDescent="0.25">
      <c r="A13" s="34" t="s">
        <v>18</v>
      </c>
      <c r="B13" s="87">
        <f>319069+359620</f>
        <v>678689</v>
      </c>
      <c r="C13" s="88">
        <f t="shared" si="49"/>
        <v>15.576861593657886</v>
      </c>
      <c r="D13" s="89">
        <f>323491+355963</f>
        <v>679454</v>
      </c>
      <c r="E13" s="88">
        <f t="shared" si="50"/>
        <v>15.093135057495521</v>
      </c>
      <c r="F13" s="35">
        <v>1358143</v>
      </c>
      <c r="G13" s="88">
        <f t="shared" si="0"/>
        <v>15.331047464237438</v>
      </c>
      <c r="H13" s="98"/>
      <c r="I13" s="91"/>
      <c r="K13" s="91"/>
      <c r="L13" s="52"/>
      <c r="M13" s="52">
        <v>12</v>
      </c>
      <c r="N13" s="94">
        <f t="shared" si="1"/>
        <v>1.8604651162790697</v>
      </c>
      <c r="O13" s="98"/>
      <c r="P13" s="91"/>
      <c r="R13" s="91"/>
      <c r="S13" s="52"/>
      <c r="T13" s="52">
        <v>12</v>
      </c>
      <c r="U13" s="94">
        <f t="shared" si="2"/>
        <v>1.8691588785046727</v>
      </c>
      <c r="V13" s="98"/>
      <c r="W13" s="91"/>
      <c r="Y13" s="91"/>
      <c r="Z13" s="52"/>
      <c r="AA13" s="52">
        <v>12</v>
      </c>
      <c r="AB13" s="94">
        <f t="shared" si="3"/>
        <v>1.87207488299532</v>
      </c>
      <c r="AC13" s="98"/>
      <c r="AD13" s="91"/>
      <c r="AF13" s="91"/>
      <c r="AG13" s="52"/>
      <c r="AH13" s="52">
        <v>12</v>
      </c>
      <c r="AI13" s="94">
        <f t="shared" si="4"/>
        <v>1.8779342723004695</v>
      </c>
      <c r="AJ13" s="98"/>
      <c r="AK13" s="91"/>
      <c r="AM13" s="91"/>
      <c r="AN13" s="52"/>
      <c r="AO13" s="52">
        <v>12</v>
      </c>
      <c r="AP13" s="94">
        <f t="shared" si="5"/>
        <v>1.8808777429467085</v>
      </c>
      <c r="AQ13" s="98"/>
      <c r="AR13" s="91"/>
      <c r="AT13" s="91"/>
      <c r="AU13" s="52"/>
      <c r="AV13" s="52">
        <v>12</v>
      </c>
      <c r="AW13" s="94">
        <f t="shared" si="6"/>
        <v>1.8808777429467085</v>
      </c>
      <c r="AX13" s="98"/>
      <c r="AY13" s="91"/>
      <c r="BA13" s="91"/>
      <c r="BB13" s="52"/>
      <c r="BC13" s="52">
        <v>12</v>
      </c>
      <c r="BD13" s="94">
        <f t="shared" si="7"/>
        <v>1.8808777429467085</v>
      </c>
      <c r="BE13" s="98"/>
      <c r="BF13" s="91"/>
      <c r="BH13" s="91"/>
      <c r="BI13" s="52"/>
      <c r="BJ13" s="52">
        <v>12</v>
      </c>
      <c r="BK13" s="94">
        <f t="shared" si="8"/>
        <v>1.8808777429467085</v>
      </c>
      <c r="BL13" s="98"/>
      <c r="BM13" s="91"/>
      <c r="BO13" s="91"/>
      <c r="BP13" s="52"/>
      <c r="BQ13" s="52">
        <v>12</v>
      </c>
      <c r="BR13" s="94">
        <f t="shared" si="9"/>
        <v>1.8808777429467085</v>
      </c>
      <c r="BS13" s="98"/>
      <c r="BT13" s="91"/>
      <c r="BV13" s="91"/>
      <c r="BW13" s="52"/>
      <c r="BX13" s="52">
        <v>11</v>
      </c>
      <c r="BY13" s="94">
        <f t="shared" si="10"/>
        <v>1.740506329113924</v>
      </c>
      <c r="BZ13" s="98"/>
      <c r="CA13" s="91"/>
      <c r="CC13" s="91"/>
      <c r="CD13" s="52"/>
      <c r="CE13" s="52">
        <v>11</v>
      </c>
      <c r="CF13" s="94">
        <f t="shared" si="11"/>
        <v>1.800327332242226</v>
      </c>
      <c r="CG13" s="98"/>
      <c r="CH13" s="91"/>
      <c r="CJ13" s="91"/>
      <c r="CK13" s="52"/>
      <c r="CL13" s="52">
        <v>11</v>
      </c>
      <c r="CM13" s="94">
        <f t="shared" si="12"/>
        <v>1.8092105263157896</v>
      </c>
      <c r="CN13" s="98"/>
      <c r="CO13" s="91"/>
      <c r="CQ13" s="91"/>
      <c r="CR13" s="52"/>
      <c r="CS13" s="52">
        <v>11</v>
      </c>
      <c r="CT13" s="94">
        <f t="shared" si="13"/>
        <v>1.8121911037891267</v>
      </c>
      <c r="CU13" s="98"/>
      <c r="CV13" s="91"/>
      <c r="CX13" s="91"/>
      <c r="CY13" s="52"/>
      <c r="CZ13" s="52">
        <v>11</v>
      </c>
      <c r="DA13" s="94">
        <f t="shared" si="14"/>
        <v>1.8151815181518154</v>
      </c>
      <c r="DB13" s="98"/>
      <c r="DC13" s="91"/>
      <c r="DE13" s="91"/>
      <c r="DF13" s="52"/>
      <c r="DG13" s="52">
        <v>11</v>
      </c>
      <c r="DH13" s="94">
        <f t="shared" si="15"/>
        <v>1.8181818181818181</v>
      </c>
      <c r="DI13" s="98"/>
      <c r="DJ13" s="91"/>
      <c r="DL13" s="91"/>
      <c r="DM13" s="52"/>
      <c r="DN13" s="52">
        <v>11</v>
      </c>
      <c r="DO13" s="94">
        <f t="shared" si="16"/>
        <v>1.8302828618968388</v>
      </c>
      <c r="DP13" s="98"/>
      <c r="DQ13" s="91"/>
      <c r="DS13" s="91"/>
      <c r="DT13" s="52"/>
      <c r="DU13" s="52">
        <v>11</v>
      </c>
      <c r="DV13" s="94">
        <f t="shared" si="17"/>
        <v>1.8363939899833055</v>
      </c>
      <c r="DW13" s="98"/>
      <c r="DX13" s="91"/>
      <c r="DZ13" s="91"/>
      <c r="EA13" s="52"/>
      <c r="EB13" s="52">
        <v>11</v>
      </c>
      <c r="EC13" s="94">
        <f t="shared" si="18"/>
        <v>1.8363939899833055</v>
      </c>
      <c r="ED13" s="98"/>
      <c r="EE13" s="91"/>
      <c r="EG13" s="91"/>
      <c r="EH13" s="52"/>
      <c r="EI13" s="52">
        <v>11</v>
      </c>
      <c r="EJ13" s="94">
        <f t="shared" si="19"/>
        <v>1.8425460636515913</v>
      </c>
      <c r="EK13" s="98"/>
      <c r="EL13" s="91"/>
      <c r="EN13" s="91"/>
      <c r="EO13" s="52"/>
      <c r="EP13" s="52">
        <v>11</v>
      </c>
      <c r="EQ13" s="94">
        <f t="shared" si="20"/>
        <v>1.8456375838926176</v>
      </c>
      <c r="ER13" s="98"/>
      <c r="ES13" s="91"/>
      <c r="EU13" s="91"/>
      <c r="EV13" s="52"/>
      <c r="EW13" s="52">
        <v>11</v>
      </c>
      <c r="EX13" s="94">
        <f t="shared" si="21"/>
        <v>1.8487394957983194</v>
      </c>
      <c r="EY13" s="98"/>
      <c r="EZ13" s="91"/>
      <c r="FB13" s="91"/>
      <c r="FC13" s="52"/>
      <c r="FD13" s="52">
        <v>11</v>
      </c>
      <c r="FE13" s="94">
        <f t="shared" si="22"/>
        <v>1.8518518518518516</v>
      </c>
      <c r="FF13" s="98"/>
      <c r="FG13" s="91"/>
      <c r="FI13" s="91"/>
      <c r="FJ13" s="52"/>
      <c r="FK13" s="52">
        <v>11</v>
      </c>
      <c r="FL13" s="94">
        <f t="shared" si="23"/>
        <v>1.8581081081081081</v>
      </c>
      <c r="FM13" s="98"/>
      <c r="FN13" s="91"/>
      <c r="FP13" s="91"/>
      <c r="FQ13" s="52"/>
      <c r="FR13" s="52">
        <v>11</v>
      </c>
      <c r="FS13" s="94">
        <f t="shared" si="24"/>
        <v>1.8581081081081081</v>
      </c>
      <c r="FT13" s="98"/>
      <c r="FU13" s="91"/>
      <c r="FW13" s="91"/>
      <c r="FX13" s="92"/>
      <c r="FY13" s="52">
        <v>11</v>
      </c>
      <c r="FZ13" s="94">
        <f t="shared" si="25"/>
        <v>1.8612521150592216</v>
      </c>
      <c r="GA13" s="98"/>
      <c r="GB13" s="91"/>
      <c r="GD13" s="91"/>
      <c r="GE13" s="92"/>
      <c r="GF13" s="95">
        <f>11</f>
        <v>11</v>
      </c>
      <c r="GG13" s="94">
        <f t="shared" si="26"/>
        <v>1.8739352640545146</v>
      </c>
      <c r="GH13" s="98"/>
      <c r="GI13" s="91"/>
      <c r="GK13" s="91"/>
      <c r="GL13" s="92"/>
      <c r="GM13" s="95">
        <f>11</f>
        <v>11</v>
      </c>
      <c r="GN13" s="94">
        <f t="shared" si="27"/>
        <v>1.8867924528301887</v>
      </c>
      <c r="GO13" s="98"/>
      <c r="GP13" s="91"/>
      <c r="GR13" s="91"/>
      <c r="GS13" s="92"/>
      <c r="GT13" s="95">
        <f>11</f>
        <v>11</v>
      </c>
      <c r="GU13" s="94">
        <f t="shared" si="28"/>
        <v>1.8900343642611683</v>
      </c>
      <c r="GV13" s="98"/>
      <c r="GW13" s="91"/>
      <c r="GY13" s="91"/>
      <c r="GZ13" s="92"/>
      <c r="HA13" s="95">
        <f>10</f>
        <v>10</v>
      </c>
      <c r="HB13" s="94">
        <f t="shared" si="29"/>
        <v>1.7271157167530224</v>
      </c>
      <c r="HC13" s="98"/>
      <c r="HD13" s="91"/>
      <c r="HF13" s="91"/>
      <c r="HG13" s="92"/>
      <c r="HH13" s="95">
        <f>10</f>
        <v>10</v>
      </c>
      <c r="HI13" s="94">
        <f t="shared" si="30"/>
        <v>1.7241379310344827</v>
      </c>
      <c r="HJ13" s="98"/>
      <c r="HK13" s="91"/>
      <c r="HM13" s="91"/>
      <c r="HN13" s="92"/>
      <c r="HO13" s="95">
        <f>10</f>
        <v>10</v>
      </c>
      <c r="HP13" s="94">
        <f t="shared" si="31"/>
        <v>1.733102253032929</v>
      </c>
      <c r="HQ13" s="98"/>
      <c r="HR13" s="91"/>
      <c r="HT13" s="91"/>
      <c r="HU13" s="92"/>
      <c r="HV13" s="95">
        <f>10</f>
        <v>10</v>
      </c>
      <c r="HW13" s="94">
        <f t="shared" si="32"/>
        <v>1.7452006980802792</v>
      </c>
      <c r="HX13" s="98"/>
      <c r="HY13" s="91"/>
      <c r="IA13" s="91"/>
      <c r="IB13" s="92"/>
      <c r="IC13" s="95">
        <f>10</f>
        <v>10</v>
      </c>
      <c r="ID13" s="94">
        <f t="shared" si="33"/>
        <v>1.7605633802816902</v>
      </c>
      <c r="IE13" s="98"/>
      <c r="IF13" s="91"/>
      <c r="IH13" s="91"/>
      <c r="II13" s="92"/>
      <c r="IJ13" s="95">
        <f>9</f>
        <v>9</v>
      </c>
      <c r="IK13" s="94">
        <f t="shared" si="34"/>
        <v>1.5929203539823009</v>
      </c>
      <c r="IL13" s="98"/>
      <c r="IM13" s="91"/>
      <c r="IO13" s="91"/>
      <c r="IP13" s="92"/>
      <c r="IQ13" s="95">
        <f>9</f>
        <v>9</v>
      </c>
      <c r="IR13" s="94">
        <f t="shared" si="35"/>
        <v>1.6157989228007179</v>
      </c>
      <c r="IS13" s="98"/>
      <c r="IT13" s="91"/>
      <c r="IV13" s="91"/>
      <c r="IW13" s="92"/>
      <c r="IX13" s="95">
        <f>9</f>
        <v>9</v>
      </c>
      <c r="IY13" s="94">
        <f t="shared" si="36"/>
        <v>1.6245487364620936</v>
      </c>
      <c r="IZ13" s="98"/>
      <c r="JA13" s="91"/>
      <c r="JC13" s="91"/>
      <c r="JD13" s="92"/>
      <c r="JE13" s="95">
        <f>8</f>
        <v>8</v>
      </c>
      <c r="JF13" s="94">
        <f t="shared" si="37"/>
        <v>1.4814814814814816</v>
      </c>
      <c r="JG13" s="98"/>
      <c r="JH13" s="91"/>
      <c r="JJ13" s="91"/>
      <c r="JK13" s="92"/>
      <c r="JL13" s="95">
        <f>7</f>
        <v>7</v>
      </c>
      <c r="JM13" s="94">
        <f t="shared" si="38"/>
        <v>1.3232514177693762</v>
      </c>
      <c r="JN13" s="98"/>
      <c r="JO13" s="91"/>
      <c r="JQ13" s="91"/>
      <c r="JR13" s="92"/>
      <c r="JS13" s="95">
        <f>7</f>
        <v>7</v>
      </c>
      <c r="JT13" s="94">
        <f t="shared" si="39"/>
        <v>1.3461538461538463</v>
      </c>
      <c r="JU13" s="98"/>
      <c r="JV13" s="91"/>
      <c r="JX13" s="91"/>
      <c r="JY13" s="92"/>
      <c r="JZ13" s="95">
        <f>7</f>
        <v>7</v>
      </c>
      <c r="KA13" s="94">
        <f t="shared" si="40"/>
        <v>1.364522417153996</v>
      </c>
      <c r="KB13" s="98"/>
      <c r="KC13" s="91"/>
      <c r="KE13" s="91"/>
      <c r="KF13" s="92"/>
      <c r="KG13" s="95">
        <f>6</f>
        <v>6</v>
      </c>
      <c r="KH13" s="94">
        <f t="shared" si="41"/>
        <v>1.1787819253438114</v>
      </c>
      <c r="KI13" s="98"/>
      <c r="KJ13" s="88"/>
      <c r="KK13" s="89"/>
      <c r="KL13" s="88"/>
      <c r="KM13" s="96"/>
      <c r="KN13" s="95">
        <v>5</v>
      </c>
      <c r="KO13" s="94">
        <f t="shared" si="42"/>
        <v>1.0121457489878543</v>
      </c>
      <c r="KP13" s="98"/>
      <c r="KQ13" s="88"/>
      <c r="KR13" s="89"/>
      <c r="KS13" s="88"/>
      <c r="KT13" s="96"/>
      <c r="KU13" s="95">
        <v>5</v>
      </c>
      <c r="KV13" s="94">
        <f t="shared" si="43"/>
        <v>1.079913606911447</v>
      </c>
      <c r="KW13" s="98"/>
      <c r="KX13" s="88"/>
      <c r="KY13" s="89"/>
      <c r="KZ13" s="88"/>
      <c r="LA13" s="96"/>
      <c r="LB13" s="95">
        <v>4</v>
      </c>
      <c r="LC13" s="94">
        <f t="shared" si="44"/>
        <v>0.90293453724604955</v>
      </c>
      <c r="LD13" s="98"/>
      <c r="LE13" s="88"/>
      <c r="LF13" s="89"/>
      <c r="LG13" s="88"/>
      <c r="LH13" s="96"/>
      <c r="LI13" s="95">
        <v>4</v>
      </c>
      <c r="LJ13" s="94">
        <f t="shared" si="45"/>
        <v>0.99502487562189057</v>
      </c>
      <c r="LK13" s="98"/>
      <c r="LL13" s="88"/>
      <c r="LM13" s="89"/>
      <c r="LN13" s="88"/>
      <c r="LO13" s="96"/>
      <c r="LP13" s="95">
        <v>4</v>
      </c>
      <c r="LQ13" s="94">
        <f t="shared" si="46"/>
        <v>1.0282776349614395</v>
      </c>
      <c r="LR13" s="98"/>
      <c r="LS13" s="88"/>
      <c r="LT13" s="89"/>
      <c r="LU13" s="88"/>
      <c r="LV13" s="96"/>
      <c r="LW13" s="97">
        <v>4</v>
      </c>
      <c r="LX13" s="94">
        <f t="shared" si="47"/>
        <v>1.0471204188481675</v>
      </c>
      <c r="LY13" s="98"/>
      <c r="LZ13" s="88"/>
      <c r="MA13" s="89"/>
      <c r="MB13" s="88"/>
      <c r="MC13" s="96"/>
      <c r="MD13" s="97">
        <v>4</v>
      </c>
      <c r="ME13" s="94">
        <f t="shared" si="48"/>
        <v>1.0666666666666667</v>
      </c>
    </row>
    <row r="14" spans="1:343" s="2" customFormat="1" x14ac:dyDescent="0.25">
      <c r="A14" s="34" t="s">
        <v>19</v>
      </c>
      <c r="B14" s="87">
        <f>332571+263940</f>
        <v>596511</v>
      </c>
      <c r="C14" s="88">
        <f t="shared" si="49"/>
        <v>13.690761580185415</v>
      </c>
      <c r="D14" s="89">
        <f>334314+279301</f>
        <v>613615</v>
      </c>
      <c r="E14" s="88">
        <f t="shared" si="50"/>
        <v>13.630612327405704</v>
      </c>
      <c r="F14" s="35">
        <v>1210126</v>
      </c>
      <c r="G14" s="88">
        <f t="shared" si="0"/>
        <v>13.660195681682852</v>
      </c>
      <c r="H14" s="98"/>
      <c r="I14" s="91"/>
      <c r="K14" s="91"/>
      <c r="L14" s="52"/>
      <c r="M14" s="52">
        <v>23</v>
      </c>
      <c r="N14" s="94">
        <f t="shared" si="1"/>
        <v>3.5658914728682172</v>
      </c>
      <c r="O14" s="98"/>
      <c r="P14" s="91"/>
      <c r="R14" s="91"/>
      <c r="S14" s="52"/>
      <c r="T14" s="52">
        <v>23</v>
      </c>
      <c r="U14" s="94">
        <f t="shared" si="2"/>
        <v>3.5825545171339561</v>
      </c>
      <c r="V14" s="98"/>
      <c r="W14" s="91"/>
      <c r="Y14" s="91"/>
      <c r="Z14" s="52"/>
      <c r="AA14" s="52">
        <v>23</v>
      </c>
      <c r="AB14" s="94">
        <f t="shared" si="3"/>
        <v>3.5881435257410299</v>
      </c>
      <c r="AC14" s="98"/>
      <c r="AD14" s="91"/>
      <c r="AF14" s="91"/>
      <c r="AG14" s="52"/>
      <c r="AH14" s="52">
        <v>23</v>
      </c>
      <c r="AI14" s="94">
        <f t="shared" si="4"/>
        <v>3.5993740219092332</v>
      </c>
      <c r="AJ14" s="98"/>
      <c r="AK14" s="91"/>
      <c r="AM14" s="91"/>
      <c r="AN14" s="52"/>
      <c r="AO14" s="52">
        <v>22</v>
      </c>
      <c r="AP14" s="94">
        <f t="shared" si="5"/>
        <v>3.4482758620689653</v>
      </c>
      <c r="AQ14" s="98"/>
      <c r="AR14" s="91"/>
      <c r="AT14" s="91"/>
      <c r="AU14" s="52"/>
      <c r="AV14" s="52">
        <v>22</v>
      </c>
      <c r="AW14" s="94">
        <f t="shared" si="6"/>
        <v>3.4482758620689653</v>
      </c>
      <c r="AX14" s="98"/>
      <c r="AY14" s="91"/>
      <c r="BA14" s="91"/>
      <c r="BB14" s="52"/>
      <c r="BC14" s="52">
        <v>22</v>
      </c>
      <c r="BD14" s="94">
        <f t="shared" si="7"/>
        <v>3.4482758620689653</v>
      </c>
      <c r="BE14" s="98"/>
      <c r="BF14" s="91"/>
      <c r="BH14" s="91"/>
      <c r="BI14" s="52"/>
      <c r="BJ14" s="52">
        <v>22</v>
      </c>
      <c r="BK14" s="94">
        <f t="shared" si="8"/>
        <v>3.4482758620689653</v>
      </c>
      <c r="BL14" s="98"/>
      <c r="BM14" s="91"/>
      <c r="BO14" s="91"/>
      <c r="BP14" s="52"/>
      <c r="BQ14" s="52">
        <v>22</v>
      </c>
      <c r="BR14" s="94">
        <f t="shared" si="9"/>
        <v>3.4482758620689653</v>
      </c>
      <c r="BS14" s="98"/>
      <c r="BT14" s="91"/>
      <c r="BV14" s="91"/>
      <c r="BW14" s="52"/>
      <c r="BX14" s="52">
        <v>22</v>
      </c>
      <c r="BY14" s="94">
        <f t="shared" si="10"/>
        <v>3.481012658227848</v>
      </c>
      <c r="BZ14" s="98"/>
      <c r="CA14" s="91"/>
      <c r="CC14" s="91"/>
      <c r="CD14" s="52"/>
      <c r="CE14" s="52">
        <v>22</v>
      </c>
      <c r="CF14" s="94">
        <f t="shared" si="11"/>
        <v>3.6006546644844519</v>
      </c>
      <c r="CG14" s="98"/>
      <c r="CH14" s="91"/>
      <c r="CJ14" s="91"/>
      <c r="CK14" s="52"/>
      <c r="CL14" s="52">
        <v>22</v>
      </c>
      <c r="CM14" s="94">
        <f t="shared" si="12"/>
        <v>3.6184210526315792</v>
      </c>
      <c r="CN14" s="98"/>
      <c r="CO14" s="91"/>
      <c r="CQ14" s="91"/>
      <c r="CR14" s="52"/>
      <c r="CS14" s="52">
        <v>22</v>
      </c>
      <c r="CT14" s="94">
        <f t="shared" si="13"/>
        <v>3.6243822075782535</v>
      </c>
      <c r="CU14" s="98"/>
      <c r="CV14" s="91"/>
      <c r="CX14" s="91"/>
      <c r="CY14" s="52"/>
      <c r="CZ14" s="52">
        <v>22</v>
      </c>
      <c r="DA14" s="94">
        <f t="shared" si="14"/>
        <v>3.6303630363036308</v>
      </c>
      <c r="DB14" s="98"/>
      <c r="DC14" s="91"/>
      <c r="DE14" s="91"/>
      <c r="DF14" s="52"/>
      <c r="DG14" s="52">
        <v>22</v>
      </c>
      <c r="DH14" s="94">
        <f t="shared" si="15"/>
        <v>3.6363636363636362</v>
      </c>
      <c r="DI14" s="98"/>
      <c r="DJ14" s="91"/>
      <c r="DL14" s="91"/>
      <c r="DM14" s="52"/>
      <c r="DN14" s="52">
        <v>22</v>
      </c>
      <c r="DO14" s="94">
        <f t="shared" si="16"/>
        <v>3.6605657237936775</v>
      </c>
      <c r="DP14" s="98"/>
      <c r="DQ14" s="91"/>
      <c r="DS14" s="91"/>
      <c r="DT14" s="52"/>
      <c r="DU14" s="52">
        <v>22</v>
      </c>
      <c r="DV14" s="94">
        <f t="shared" si="17"/>
        <v>3.672787979966611</v>
      </c>
      <c r="DW14" s="98"/>
      <c r="DX14" s="91"/>
      <c r="DZ14" s="91"/>
      <c r="EA14" s="52"/>
      <c r="EB14" s="52">
        <v>22</v>
      </c>
      <c r="EC14" s="94">
        <f t="shared" si="18"/>
        <v>3.672787979966611</v>
      </c>
      <c r="ED14" s="98"/>
      <c r="EE14" s="91"/>
      <c r="EG14" s="91"/>
      <c r="EH14" s="52"/>
      <c r="EI14" s="52">
        <v>22</v>
      </c>
      <c r="EJ14" s="94">
        <f t="shared" si="19"/>
        <v>3.6850921273031827</v>
      </c>
      <c r="EK14" s="98"/>
      <c r="EL14" s="91"/>
      <c r="EN14" s="91"/>
      <c r="EO14" s="52"/>
      <c r="EP14" s="52">
        <v>22</v>
      </c>
      <c r="EQ14" s="94">
        <f t="shared" si="20"/>
        <v>3.6912751677852351</v>
      </c>
      <c r="ER14" s="98"/>
      <c r="ES14" s="91"/>
      <c r="EU14" s="91"/>
      <c r="EV14" s="52"/>
      <c r="EW14" s="52">
        <v>22</v>
      </c>
      <c r="EX14" s="94">
        <f t="shared" si="21"/>
        <v>3.6974789915966388</v>
      </c>
      <c r="EY14" s="98"/>
      <c r="EZ14" s="91"/>
      <c r="FB14" s="91"/>
      <c r="FC14" s="52"/>
      <c r="FD14" s="52">
        <v>22</v>
      </c>
      <c r="FE14" s="94">
        <f t="shared" si="22"/>
        <v>3.7037037037037033</v>
      </c>
      <c r="FF14" s="98"/>
      <c r="FG14" s="91"/>
      <c r="FI14" s="91"/>
      <c r="FJ14" s="52"/>
      <c r="FK14" s="52">
        <v>22</v>
      </c>
      <c r="FL14" s="94">
        <f t="shared" si="23"/>
        <v>3.7162162162162162</v>
      </c>
      <c r="FM14" s="98"/>
      <c r="FN14" s="91"/>
      <c r="FP14" s="91"/>
      <c r="FQ14" s="52"/>
      <c r="FR14" s="52">
        <v>22</v>
      </c>
      <c r="FS14" s="94">
        <f t="shared" si="24"/>
        <v>3.7162162162162162</v>
      </c>
      <c r="FT14" s="98"/>
      <c r="FU14" s="91"/>
      <c r="FW14" s="91"/>
      <c r="FX14" s="92"/>
      <c r="FY14" s="52">
        <v>22</v>
      </c>
      <c r="FZ14" s="94">
        <f t="shared" si="25"/>
        <v>3.7225042301184432</v>
      </c>
      <c r="GA14" s="98"/>
      <c r="GB14" s="91"/>
      <c r="GD14" s="91"/>
      <c r="GE14" s="92"/>
      <c r="GF14" s="95">
        <f>22</f>
        <v>22</v>
      </c>
      <c r="GG14" s="94">
        <f t="shared" si="26"/>
        <v>3.7478705281090292</v>
      </c>
      <c r="GH14" s="98"/>
      <c r="GI14" s="91"/>
      <c r="GK14" s="91"/>
      <c r="GL14" s="92"/>
      <c r="GM14" s="95">
        <f>22</f>
        <v>22</v>
      </c>
      <c r="GN14" s="94">
        <f t="shared" si="27"/>
        <v>3.7735849056603774</v>
      </c>
      <c r="GO14" s="98"/>
      <c r="GP14" s="91"/>
      <c r="GR14" s="91"/>
      <c r="GS14" s="92"/>
      <c r="GT14" s="95">
        <f>22</f>
        <v>22</v>
      </c>
      <c r="GU14" s="94">
        <f t="shared" si="28"/>
        <v>3.7800687285223367</v>
      </c>
      <c r="GV14" s="98"/>
      <c r="GW14" s="91"/>
      <c r="GY14" s="91"/>
      <c r="GZ14" s="92"/>
      <c r="HA14" s="95">
        <f>21</f>
        <v>21</v>
      </c>
      <c r="HB14" s="94">
        <f t="shared" si="29"/>
        <v>3.6269430051813467</v>
      </c>
      <c r="HC14" s="98"/>
      <c r="HD14" s="91"/>
      <c r="HF14" s="91"/>
      <c r="HG14" s="92"/>
      <c r="HH14" s="95">
        <f>21</f>
        <v>21</v>
      </c>
      <c r="HI14" s="94">
        <f t="shared" si="30"/>
        <v>3.6206896551724141</v>
      </c>
      <c r="HJ14" s="98"/>
      <c r="HK14" s="91"/>
      <c r="HM14" s="91"/>
      <c r="HN14" s="92"/>
      <c r="HO14" s="95">
        <f>21</f>
        <v>21</v>
      </c>
      <c r="HP14" s="94">
        <f t="shared" si="31"/>
        <v>3.6395147313691507</v>
      </c>
      <c r="HQ14" s="98"/>
      <c r="HR14" s="91"/>
      <c r="HT14" s="91"/>
      <c r="HU14" s="92"/>
      <c r="HV14" s="95">
        <f>21</f>
        <v>21</v>
      </c>
      <c r="HW14" s="94">
        <f t="shared" si="32"/>
        <v>3.664921465968586</v>
      </c>
      <c r="HX14" s="98"/>
      <c r="HY14" s="91"/>
      <c r="IA14" s="91"/>
      <c r="IB14" s="92"/>
      <c r="IC14" s="95">
        <f>21</f>
        <v>21</v>
      </c>
      <c r="ID14" s="94">
        <f t="shared" si="33"/>
        <v>3.697183098591549</v>
      </c>
      <c r="IE14" s="98"/>
      <c r="IF14" s="91"/>
      <c r="IH14" s="91"/>
      <c r="II14" s="92"/>
      <c r="IJ14" s="95">
        <f>21</f>
        <v>21</v>
      </c>
      <c r="IK14" s="94">
        <f t="shared" si="34"/>
        <v>3.7168141592920354</v>
      </c>
      <c r="IL14" s="98"/>
      <c r="IM14" s="91"/>
      <c r="IO14" s="91"/>
      <c r="IP14" s="92"/>
      <c r="IQ14" s="95">
        <f>21</f>
        <v>21</v>
      </c>
      <c r="IR14" s="94">
        <f t="shared" si="35"/>
        <v>3.7701974865350087</v>
      </c>
      <c r="IS14" s="98"/>
      <c r="IT14" s="91"/>
      <c r="IV14" s="91"/>
      <c r="IW14" s="92"/>
      <c r="IX14" s="95">
        <f>21</f>
        <v>21</v>
      </c>
      <c r="IY14" s="94">
        <f t="shared" si="36"/>
        <v>3.790613718411552</v>
      </c>
      <c r="IZ14" s="98"/>
      <c r="JA14" s="91"/>
      <c r="JC14" s="91"/>
      <c r="JD14" s="92"/>
      <c r="JE14" s="95">
        <f>21</f>
        <v>21</v>
      </c>
      <c r="JF14" s="94">
        <f t="shared" si="37"/>
        <v>3.8888888888888888</v>
      </c>
      <c r="JG14" s="98"/>
      <c r="JH14" s="91"/>
      <c r="JJ14" s="91"/>
      <c r="JK14" s="92"/>
      <c r="JL14" s="95">
        <f>21</f>
        <v>21</v>
      </c>
      <c r="JM14" s="94">
        <f t="shared" si="38"/>
        <v>3.9697542533081283</v>
      </c>
      <c r="JN14" s="98"/>
      <c r="JO14" s="91"/>
      <c r="JQ14" s="91"/>
      <c r="JR14" s="92"/>
      <c r="JS14" s="95">
        <f>20</f>
        <v>20</v>
      </c>
      <c r="JT14" s="94">
        <f t="shared" si="39"/>
        <v>3.8461538461538463</v>
      </c>
      <c r="JU14" s="98"/>
      <c r="JV14" s="91"/>
      <c r="JX14" s="91"/>
      <c r="JY14" s="92"/>
      <c r="JZ14" s="95">
        <f>20</f>
        <v>20</v>
      </c>
      <c r="KA14" s="94">
        <f t="shared" si="40"/>
        <v>3.8986354775828458</v>
      </c>
      <c r="KB14" s="98"/>
      <c r="KC14" s="91"/>
      <c r="KE14" s="91"/>
      <c r="KF14" s="92"/>
      <c r="KG14" s="95">
        <f>20</f>
        <v>20</v>
      </c>
      <c r="KH14" s="94">
        <f t="shared" si="41"/>
        <v>3.9292730844793713</v>
      </c>
      <c r="KI14" s="98"/>
      <c r="KJ14" s="88"/>
      <c r="KK14" s="89"/>
      <c r="KL14" s="88"/>
      <c r="KM14" s="96"/>
      <c r="KN14" s="95">
        <f>19</f>
        <v>19</v>
      </c>
      <c r="KO14" s="94">
        <f t="shared" si="42"/>
        <v>3.8461538461538463</v>
      </c>
      <c r="KP14" s="98"/>
      <c r="KQ14" s="88"/>
      <c r="KR14" s="89"/>
      <c r="KS14" s="88"/>
      <c r="KT14" s="96"/>
      <c r="KU14" s="95">
        <v>17</v>
      </c>
      <c r="KV14" s="94">
        <f t="shared" si="43"/>
        <v>3.6717062634989204</v>
      </c>
      <c r="KW14" s="98"/>
      <c r="KX14" s="88"/>
      <c r="KY14" s="89"/>
      <c r="KZ14" s="88"/>
      <c r="LA14" s="96"/>
      <c r="LB14" s="95">
        <v>16</v>
      </c>
      <c r="LC14" s="94">
        <f t="shared" si="44"/>
        <v>3.6117381489841982</v>
      </c>
      <c r="LD14" s="98"/>
      <c r="LE14" s="88"/>
      <c r="LF14" s="89"/>
      <c r="LG14" s="88"/>
      <c r="LH14" s="96"/>
      <c r="LI14" s="95">
        <v>13</v>
      </c>
      <c r="LJ14" s="94">
        <f t="shared" si="45"/>
        <v>3.233830845771144</v>
      </c>
      <c r="LK14" s="98"/>
      <c r="LL14" s="88"/>
      <c r="LM14" s="89"/>
      <c r="LN14" s="88"/>
      <c r="LO14" s="96"/>
      <c r="LP14" s="95">
        <v>13</v>
      </c>
      <c r="LQ14" s="94">
        <f t="shared" si="46"/>
        <v>3.3419023136246784</v>
      </c>
      <c r="LR14" s="98"/>
      <c r="LS14" s="88"/>
      <c r="LT14" s="89"/>
      <c r="LU14" s="88"/>
      <c r="LV14" s="96"/>
      <c r="LW14" s="97">
        <v>13</v>
      </c>
      <c r="LX14" s="94">
        <f t="shared" si="47"/>
        <v>3.4031413612565444</v>
      </c>
      <c r="LY14" s="98"/>
      <c r="LZ14" s="88"/>
      <c r="MA14" s="89"/>
      <c r="MB14" s="88"/>
      <c r="MC14" s="96"/>
      <c r="MD14" s="97">
        <v>13</v>
      </c>
      <c r="ME14" s="94">
        <f t="shared" si="48"/>
        <v>3.4666666666666663</v>
      </c>
    </row>
    <row r="15" spans="1:343" s="2" customFormat="1" x14ac:dyDescent="0.25">
      <c r="A15" s="34" t="s">
        <v>20</v>
      </c>
      <c r="B15" s="87">
        <f>211022+177376</f>
        <v>388398</v>
      </c>
      <c r="C15" s="88">
        <f t="shared" si="49"/>
        <v>8.9142772157107828</v>
      </c>
      <c r="D15" s="89">
        <f>235023+210049</f>
        <v>445072</v>
      </c>
      <c r="E15" s="88">
        <f t="shared" si="50"/>
        <v>9.8866616523114832</v>
      </c>
      <c r="F15" s="35">
        <v>833470</v>
      </c>
      <c r="G15" s="88">
        <f t="shared" si="0"/>
        <v>9.4084114338607758</v>
      </c>
      <c r="H15" s="98"/>
      <c r="I15" s="91"/>
      <c r="K15" s="91"/>
      <c r="L15" s="52"/>
      <c r="M15" s="52">
        <v>110</v>
      </c>
      <c r="N15" s="94">
        <f t="shared" si="1"/>
        <v>17.054263565891471</v>
      </c>
      <c r="O15" s="98"/>
      <c r="P15" s="91"/>
      <c r="R15" s="91"/>
      <c r="S15" s="52"/>
      <c r="T15" s="52">
        <v>110</v>
      </c>
      <c r="U15" s="94">
        <f t="shared" si="2"/>
        <v>17.133956386292834</v>
      </c>
      <c r="V15" s="98"/>
      <c r="W15" s="91"/>
      <c r="Y15" s="91"/>
      <c r="Z15" s="52"/>
      <c r="AA15" s="52">
        <v>110</v>
      </c>
      <c r="AB15" s="94">
        <f t="shared" si="3"/>
        <v>17.160686427457097</v>
      </c>
      <c r="AC15" s="98"/>
      <c r="AD15" s="91"/>
      <c r="AF15" s="91"/>
      <c r="AG15" s="52"/>
      <c r="AH15" s="52">
        <v>110</v>
      </c>
      <c r="AI15" s="94">
        <f t="shared" si="4"/>
        <v>17.214397496087635</v>
      </c>
      <c r="AJ15" s="98"/>
      <c r="AK15" s="91"/>
      <c r="AM15" s="91"/>
      <c r="AN15" s="52"/>
      <c r="AO15" s="52">
        <v>110</v>
      </c>
      <c r="AP15" s="94">
        <f t="shared" si="5"/>
        <v>17.241379310344829</v>
      </c>
      <c r="AQ15" s="98"/>
      <c r="AR15" s="91"/>
      <c r="AT15" s="91"/>
      <c r="AU15" s="52"/>
      <c r="AV15" s="52">
        <v>110</v>
      </c>
      <c r="AW15" s="94">
        <f t="shared" si="6"/>
        <v>17.241379310344829</v>
      </c>
      <c r="AX15" s="98"/>
      <c r="AY15" s="91"/>
      <c r="BA15" s="91"/>
      <c r="BB15" s="52"/>
      <c r="BC15" s="52">
        <v>111</v>
      </c>
      <c r="BD15" s="94">
        <f t="shared" si="7"/>
        <v>17.398119122257054</v>
      </c>
      <c r="BE15" s="98"/>
      <c r="BF15" s="91"/>
      <c r="BH15" s="91"/>
      <c r="BI15" s="52"/>
      <c r="BJ15" s="52">
        <v>111</v>
      </c>
      <c r="BK15" s="94">
        <f t="shared" si="8"/>
        <v>17.398119122257054</v>
      </c>
      <c r="BL15" s="98"/>
      <c r="BM15" s="91"/>
      <c r="BO15" s="91"/>
      <c r="BP15" s="52"/>
      <c r="BQ15" s="52">
        <v>111</v>
      </c>
      <c r="BR15" s="94">
        <f t="shared" si="9"/>
        <v>17.398119122257054</v>
      </c>
      <c r="BS15" s="98"/>
      <c r="BT15" s="91"/>
      <c r="BV15" s="91"/>
      <c r="BW15" s="52"/>
      <c r="BX15" s="52">
        <v>110</v>
      </c>
      <c r="BY15" s="94">
        <f t="shared" si="10"/>
        <v>17.405063291139243</v>
      </c>
      <c r="BZ15" s="98"/>
      <c r="CA15" s="91"/>
      <c r="CC15" s="91"/>
      <c r="CD15" s="52"/>
      <c r="CE15" s="52">
        <v>103</v>
      </c>
      <c r="CF15" s="94">
        <f t="shared" si="11"/>
        <v>16.857610474631752</v>
      </c>
      <c r="CG15" s="98"/>
      <c r="CH15" s="91"/>
      <c r="CJ15" s="91"/>
      <c r="CK15" s="52"/>
      <c r="CL15" s="52">
        <v>103</v>
      </c>
      <c r="CM15" s="94">
        <f t="shared" si="12"/>
        <v>16.940789473684212</v>
      </c>
      <c r="CN15" s="98"/>
      <c r="CO15" s="91"/>
      <c r="CQ15" s="91"/>
      <c r="CR15" s="52"/>
      <c r="CS15" s="52">
        <v>103</v>
      </c>
      <c r="CT15" s="94">
        <f t="shared" si="13"/>
        <v>16.96869851729819</v>
      </c>
      <c r="CU15" s="98"/>
      <c r="CV15" s="91"/>
      <c r="CX15" s="91"/>
      <c r="CY15" s="52"/>
      <c r="CZ15" s="52">
        <v>102</v>
      </c>
      <c r="DA15" s="94">
        <f t="shared" si="14"/>
        <v>16.831683168316832</v>
      </c>
      <c r="DB15" s="98"/>
      <c r="DC15" s="91"/>
      <c r="DE15" s="91"/>
      <c r="DF15" s="52"/>
      <c r="DG15" s="52">
        <v>101</v>
      </c>
      <c r="DH15" s="94">
        <f t="shared" si="15"/>
        <v>16.694214876033058</v>
      </c>
      <c r="DI15" s="98"/>
      <c r="DJ15" s="91"/>
      <c r="DL15" s="91"/>
      <c r="DM15" s="52"/>
      <c r="DN15" s="52">
        <v>100</v>
      </c>
      <c r="DO15" s="94">
        <f t="shared" si="16"/>
        <v>16.638935108153078</v>
      </c>
      <c r="DP15" s="98"/>
      <c r="DQ15" s="91"/>
      <c r="DS15" s="91"/>
      <c r="DT15" s="52"/>
      <c r="DU15" s="52">
        <v>99</v>
      </c>
      <c r="DV15" s="94">
        <f t="shared" si="17"/>
        <v>16.527545909849749</v>
      </c>
      <c r="DW15" s="98"/>
      <c r="DX15" s="91"/>
      <c r="DZ15" s="91"/>
      <c r="EA15" s="52"/>
      <c r="EB15" s="52">
        <v>99</v>
      </c>
      <c r="EC15" s="94">
        <f t="shared" si="18"/>
        <v>16.527545909849749</v>
      </c>
      <c r="ED15" s="98"/>
      <c r="EE15" s="91"/>
      <c r="EG15" s="91"/>
      <c r="EH15" s="52"/>
      <c r="EI15" s="52">
        <v>98</v>
      </c>
      <c r="EJ15" s="94">
        <f t="shared" si="19"/>
        <v>16.415410385259634</v>
      </c>
      <c r="EK15" s="98"/>
      <c r="EL15" s="91"/>
      <c r="EN15" s="91"/>
      <c r="EO15" s="52"/>
      <c r="EP15" s="52">
        <v>97</v>
      </c>
      <c r="EQ15" s="94">
        <f t="shared" si="20"/>
        <v>16.275167785234899</v>
      </c>
      <c r="ER15" s="98"/>
      <c r="ES15" s="91"/>
      <c r="EU15" s="91"/>
      <c r="EV15" s="52"/>
      <c r="EW15" s="52">
        <v>96</v>
      </c>
      <c r="EX15" s="94">
        <f t="shared" si="21"/>
        <v>16.134453781512605</v>
      </c>
      <c r="EY15" s="98"/>
      <c r="EZ15" s="91"/>
      <c r="FB15" s="91"/>
      <c r="FC15" s="52"/>
      <c r="FD15" s="52">
        <v>96</v>
      </c>
      <c r="FE15" s="94">
        <f t="shared" si="22"/>
        <v>16.161616161616163</v>
      </c>
      <c r="FF15" s="98"/>
      <c r="FG15" s="91"/>
      <c r="FI15" s="91"/>
      <c r="FJ15" s="52"/>
      <c r="FK15" s="52">
        <v>95</v>
      </c>
      <c r="FL15" s="94">
        <f t="shared" si="23"/>
        <v>16.047297297297298</v>
      </c>
      <c r="FM15" s="98"/>
      <c r="FN15" s="91"/>
      <c r="FP15" s="91"/>
      <c r="FQ15" s="52"/>
      <c r="FR15" s="52">
        <v>95</v>
      </c>
      <c r="FS15" s="94">
        <f t="shared" si="24"/>
        <v>16.047297297297298</v>
      </c>
      <c r="FT15" s="98"/>
      <c r="FU15" s="91"/>
      <c r="FW15" s="91"/>
      <c r="FX15" s="92"/>
      <c r="FY15" s="52">
        <v>95</v>
      </c>
      <c r="FZ15" s="94">
        <f t="shared" si="25"/>
        <v>16.074450084602368</v>
      </c>
      <c r="GA15" s="98"/>
      <c r="GB15" s="91"/>
      <c r="GD15" s="91"/>
      <c r="GE15" s="92"/>
      <c r="GF15" s="95">
        <f>95</f>
        <v>95</v>
      </c>
      <c r="GG15" s="94">
        <f t="shared" si="26"/>
        <v>16.183986371379895</v>
      </c>
      <c r="GH15" s="98"/>
      <c r="GI15" s="91"/>
      <c r="GK15" s="91"/>
      <c r="GL15" s="92"/>
      <c r="GM15" s="95">
        <f>94</f>
        <v>94</v>
      </c>
      <c r="GN15" s="94">
        <f t="shared" si="27"/>
        <v>16.123499142367066</v>
      </c>
      <c r="GO15" s="98"/>
      <c r="GP15" s="91"/>
      <c r="GR15" s="91"/>
      <c r="GS15" s="92"/>
      <c r="GT15" s="95">
        <f>94</f>
        <v>94</v>
      </c>
      <c r="GU15" s="94">
        <f t="shared" si="28"/>
        <v>16.151202749140893</v>
      </c>
      <c r="GV15" s="98"/>
      <c r="GW15" s="91"/>
      <c r="GY15" s="91"/>
      <c r="GZ15" s="92"/>
      <c r="HA15" s="95">
        <f>94</f>
        <v>94</v>
      </c>
      <c r="HB15" s="94">
        <f t="shared" si="29"/>
        <v>16.234887737478413</v>
      </c>
      <c r="HC15" s="98"/>
      <c r="HD15" s="91"/>
      <c r="HF15" s="91"/>
      <c r="HG15" s="92"/>
      <c r="HH15" s="95">
        <f>96</f>
        <v>96</v>
      </c>
      <c r="HI15" s="94">
        <f t="shared" si="30"/>
        <v>16.551724137931036</v>
      </c>
      <c r="HJ15" s="98"/>
      <c r="HK15" s="91"/>
      <c r="HM15" s="91"/>
      <c r="HN15" s="92"/>
      <c r="HO15" s="95">
        <f>96</f>
        <v>96</v>
      </c>
      <c r="HP15" s="94">
        <f t="shared" si="31"/>
        <v>16.63778162911612</v>
      </c>
      <c r="HQ15" s="98"/>
      <c r="HR15" s="91"/>
      <c r="HT15" s="91"/>
      <c r="HU15" s="92"/>
      <c r="HV15" s="95">
        <f>95</f>
        <v>95</v>
      </c>
      <c r="HW15" s="94">
        <f t="shared" si="32"/>
        <v>16.579406631762652</v>
      </c>
      <c r="HX15" s="98"/>
      <c r="HY15" s="91"/>
      <c r="IA15" s="91"/>
      <c r="IB15" s="92"/>
      <c r="IC15" s="95">
        <f>94</f>
        <v>94</v>
      </c>
      <c r="ID15" s="94">
        <f t="shared" si="33"/>
        <v>16.549295774647888</v>
      </c>
      <c r="IE15" s="98"/>
      <c r="IF15" s="91"/>
      <c r="IH15" s="91"/>
      <c r="II15" s="92"/>
      <c r="IJ15" s="95">
        <f>94</f>
        <v>94</v>
      </c>
      <c r="IK15" s="94">
        <f t="shared" si="34"/>
        <v>16.63716814159292</v>
      </c>
      <c r="IL15" s="98"/>
      <c r="IM15" s="91"/>
      <c r="IO15" s="91"/>
      <c r="IP15" s="92"/>
      <c r="IQ15" s="95">
        <f>95</f>
        <v>95</v>
      </c>
      <c r="IR15" s="94">
        <f t="shared" si="35"/>
        <v>17.055655296229801</v>
      </c>
      <c r="IS15" s="98"/>
      <c r="IT15" s="91"/>
      <c r="IV15" s="91"/>
      <c r="IW15" s="92"/>
      <c r="IX15" s="95">
        <f>95</f>
        <v>95</v>
      </c>
      <c r="IY15" s="94">
        <f t="shared" si="36"/>
        <v>17.148014440433212</v>
      </c>
      <c r="IZ15" s="98"/>
      <c r="JA15" s="91"/>
      <c r="JC15" s="91"/>
      <c r="JD15" s="92"/>
      <c r="JE15" s="95">
        <f>94</f>
        <v>94</v>
      </c>
      <c r="JF15" s="94">
        <f t="shared" si="37"/>
        <v>17.407407407407408</v>
      </c>
      <c r="JG15" s="98"/>
      <c r="JH15" s="91"/>
      <c r="JJ15" s="91"/>
      <c r="JK15" s="92"/>
      <c r="JL15" s="95">
        <f>93</f>
        <v>93</v>
      </c>
      <c r="JM15" s="94">
        <f t="shared" si="38"/>
        <v>17.580340264650285</v>
      </c>
      <c r="JN15" s="98"/>
      <c r="JO15" s="91"/>
      <c r="JQ15" s="91"/>
      <c r="JR15" s="92"/>
      <c r="JS15" s="95">
        <f>91</f>
        <v>91</v>
      </c>
      <c r="JT15" s="94">
        <f t="shared" si="39"/>
        <v>17.5</v>
      </c>
      <c r="JU15" s="98"/>
      <c r="JV15" s="91"/>
      <c r="JX15" s="91"/>
      <c r="JY15" s="92"/>
      <c r="JZ15" s="95">
        <f>90</f>
        <v>90</v>
      </c>
      <c r="KA15" s="94">
        <f t="shared" si="40"/>
        <v>17.543859649122805</v>
      </c>
      <c r="KB15" s="98"/>
      <c r="KC15" s="91"/>
      <c r="KE15" s="91"/>
      <c r="KF15" s="92"/>
      <c r="KG15" s="95">
        <f>89</f>
        <v>89</v>
      </c>
      <c r="KH15" s="94">
        <f t="shared" si="41"/>
        <v>17.485265225933201</v>
      </c>
      <c r="KI15" s="98"/>
      <c r="KJ15" s="88"/>
      <c r="KK15" s="89"/>
      <c r="KL15" s="88"/>
      <c r="KM15" s="96"/>
      <c r="KN15" s="95">
        <f>88</f>
        <v>88</v>
      </c>
      <c r="KO15" s="94">
        <f t="shared" si="42"/>
        <v>17.813765182186234</v>
      </c>
      <c r="KP15" s="98"/>
      <c r="KQ15" s="88"/>
      <c r="KR15" s="89"/>
      <c r="KS15" s="88"/>
      <c r="KT15" s="96"/>
      <c r="KU15" s="95">
        <v>81</v>
      </c>
      <c r="KV15" s="94">
        <f t="shared" si="43"/>
        <v>17.494600431965441</v>
      </c>
      <c r="KW15" s="98"/>
      <c r="KX15" s="88"/>
      <c r="KY15" s="89"/>
      <c r="KZ15" s="88"/>
      <c r="LA15" s="96"/>
      <c r="LB15" s="95">
        <v>77</v>
      </c>
      <c r="LC15" s="94">
        <f t="shared" si="44"/>
        <v>17.381489841986454</v>
      </c>
      <c r="LD15" s="98"/>
      <c r="LE15" s="88"/>
      <c r="LF15" s="89"/>
      <c r="LG15" s="88"/>
      <c r="LH15" s="96"/>
      <c r="LI15" s="95">
        <v>73</v>
      </c>
      <c r="LJ15" s="94">
        <f t="shared" si="45"/>
        <v>18.159203980099502</v>
      </c>
      <c r="LK15" s="98"/>
      <c r="LL15" s="88"/>
      <c r="LM15" s="89"/>
      <c r="LN15" s="88"/>
      <c r="LO15" s="96"/>
      <c r="LP15" s="95">
        <v>72</v>
      </c>
      <c r="LQ15" s="94">
        <f t="shared" si="46"/>
        <v>18.508997429305911</v>
      </c>
      <c r="LR15" s="98"/>
      <c r="LS15" s="88"/>
      <c r="LT15" s="89"/>
      <c r="LU15" s="88"/>
      <c r="LV15" s="96"/>
      <c r="LW15" s="97">
        <v>68</v>
      </c>
      <c r="LX15" s="94">
        <f t="shared" si="47"/>
        <v>17.801047120418847</v>
      </c>
      <c r="LY15" s="98"/>
      <c r="LZ15" s="88"/>
      <c r="MA15" s="89"/>
      <c r="MB15" s="88"/>
      <c r="MC15" s="96"/>
      <c r="MD15" s="97">
        <v>67</v>
      </c>
      <c r="ME15" s="94">
        <f t="shared" si="48"/>
        <v>17.866666666666667</v>
      </c>
    </row>
    <row r="16" spans="1:343" s="2" customFormat="1" x14ac:dyDescent="0.25">
      <c r="A16" s="34" t="s">
        <v>21</v>
      </c>
      <c r="B16" s="87">
        <f>172699+88550</f>
        <v>261249</v>
      </c>
      <c r="C16" s="88">
        <f t="shared" si="49"/>
        <v>5.9960298671136991</v>
      </c>
      <c r="D16" s="89">
        <f>219873+128029</f>
        <v>347902</v>
      </c>
      <c r="E16" s="88">
        <f t="shared" si="50"/>
        <v>7.7281638974423679</v>
      </c>
      <c r="F16" s="35">
        <v>609151</v>
      </c>
      <c r="G16" s="88">
        <f t="shared" si="0"/>
        <v>6.8762441759724107</v>
      </c>
      <c r="H16" s="98"/>
      <c r="I16" s="91"/>
      <c r="K16" s="91"/>
      <c r="L16" s="52"/>
      <c r="M16" s="52">
        <v>238</v>
      </c>
      <c r="N16" s="94">
        <f t="shared" si="1"/>
        <v>36.899224806201552</v>
      </c>
      <c r="O16" s="98"/>
      <c r="P16" s="91"/>
      <c r="R16" s="91"/>
      <c r="S16" s="52"/>
      <c r="T16" s="52">
        <v>237</v>
      </c>
      <c r="U16" s="94">
        <f t="shared" si="2"/>
        <v>36.915887850467286</v>
      </c>
      <c r="V16" s="98"/>
      <c r="W16" s="91"/>
      <c r="Y16" s="91"/>
      <c r="Z16" s="52"/>
      <c r="AA16" s="52">
        <v>237</v>
      </c>
      <c r="AB16" s="94">
        <f t="shared" si="3"/>
        <v>36.973478939157566</v>
      </c>
      <c r="AC16" s="98"/>
      <c r="AD16" s="91"/>
      <c r="AF16" s="91"/>
      <c r="AG16" s="52"/>
      <c r="AH16" s="52">
        <v>237</v>
      </c>
      <c r="AI16" s="94">
        <f t="shared" si="4"/>
        <v>37.089201877934272</v>
      </c>
      <c r="AJ16" s="98"/>
      <c r="AK16" s="91"/>
      <c r="AM16" s="91"/>
      <c r="AN16" s="52"/>
      <c r="AO16" s="52">
        <v>237</v>
      </c>
      <c r="AP16" s="94">
        <f t="shared" si="5"/>
        <v>37.147335423197489</v>
      </c>
      <c r="AQ16" s="98"/>
      <c r="AR16" s="91"/>
      <c r="AT16" s="91"/>
      <c r="AU16" s="52"/>
      <c r="AV16" s="52">
        <v>237</v>
      </c>
      <c r="AW16" s="94">
        <f t="shared" si="6"/>
        <v>37.147335423197489</v>
      </c>
      <c r="AX16" s="98"/>
      <c r="AY16" s="91"/>
      <c r="BA16" s="91"/>
      <c r="BB16" s="52"/>
      <c r="BC16" s="52">
        <v>236</v>
      </c>
      <c r="BD16" s="94">
        <f t="shared" si="7"/>
        <v>36.990595611285265</v>
      </c>
      <c r="BE16" s="98"/>
      <c r="BF16" s="91"/>
      <c r="BH16" s="91"/>
      <c r="BI16" s="52"/>
      <c r="BJ16" s="52">
        <v>236</v>
      </c>
      <c r="BK16" s="94">
        <f t="shared" si="8"/>
        <v>36.990595611285265</v>
      </c>
      <c r="BL16" s="98"/>
      <c r="BM16" s="91"/>
      <c r="BO16" s="91"/>
      <c r="BP16" s="52"/>
      <c r="BQ16" s="52">
        <v>236</v>
      </c>
      <c r="BR16" s="94">
        <f t="shared" si="9"/>
        <v>36.990595611285265</v>
      </c>
      <c r="BS16" s="98"/>
      <c r="BT16" s="91"/>
      <c r="BV16" s="91"/>
      <c r="BW16" s="52"/>
      <c r="BX16" s="52">
        <v>236</v>
      </c>
      <c r="BY16" s="94">
        <f t="shared" si="10"/>
        <v>37.341772151898731</v>
      </c>
      <c r="BZ16" s="98"/>
      <c r="CA16" s="91"/>
      <c r="CC16" s="91"/>
      <c r="CD16" s="52"/>
      <c r="CE16" s="52">
        <v>229</v>
      </c>
      <c r="CF16" s="94">
        <f t="shared" si="11"/>
        <v>37.479541734860881</v>
      </c>
      <c r="CG16" s="98"/>
      <c r="CH16" s="91"/>
      <c r="CJ16" s="91"/>
      <c r="CK16" s="52"/>
      <c r="CL16" s="52">
        <v>228</v>
      </c>
      <c r="CM16" s="94">
        <f t="shared" si="12"/>
        <v>37.5</v>
      </c>
      <c r="CN16" s="98"/>
      <c r="CO16" s="91"/>
      <c r="CQ16" s="91"/>
      <c r="CR16" s="52"/>
      <c r="CS16" s="52">
        <v>227</v>
      </c>
      <c r="CT16" s="94">
        <f t="shared" si="13"/>
        <v>37.397034596375619</v>
      </c>
      <c r="CU16" s="98"/>
      <c r="CV16" s="91"/>
      <c r="CX16" s="91"/>
      <c r="CY16" s="52"/>
      <c r="CZ16" s="52">
        <v>227</v>
      </c>
      <c r="DA16" s="94">
        <f t="shared" si="14"/>
        <v>37.458745874587457</v>
      </c>
      <c r="DB16" s="98"/>
      <c r="DC16" s="91"/>
      <c r="DE16" s="91"/>
      <c r="DF16" s="52"/>
      <c r="DG16" s="52">
        <v>227</v>
      </c>
      <c r="DH16" s="94">
        <f t="shared" si="15"/>
        <v>37.52066115702479</v>
      </c>
      <c r="DI16" s="98"/>
      <c r="DJ16" s="91"/>
      <c r="DL16" s="91"/>
      <c r="DM16" s="52"/>
      <c r="DN16" s="52">
        <v>226</v>
      </c>
      <c r="DO16" s="94">
        <f t="shared" si="16"/>
        <v>37.603993344425959</v>
      </c>
      <c r="DP16" s="98"/>
      <c r="DQ16" s="91"/>
      <c r="DS16" s="91"/>
      <c r="DT16" s="52"/>
      <c r="DU16" s="52">
        <v>225</v>
      </c>
      <c r="DV16" s="94">
        <f t="shared" si="17"/>
        <v>37.56260434056761</v>
      </c>
      <c r="DW16" s="98"/>
      <c r="DX16" s="91"/>
      <c r="DZ16" s="91"/>
      <c r="EA16" s="52"/>
      <c r="EB16" s="52">
        <v>225</v>
      </c>
      <c r="EC16" s="94">
        <f t="shared" si="18"/>
        <v>37.56260434056761</v>
      </c>
      <c r="ED16" s="98"/>
      <c r="EE16" s="91"/>
      <c r="EG16" s="91"/>
      <c r="EH16" s="52"/>
      <c r="EI16" s="52">
        <v>225</v>
      </c>
      <c r="EJ16" s="94">
        <f t="shared" si="19"/>
        <v>37.688442211055282</v>
      </c>
      <c r="EK16" s="98"/>
      <c r="EL16" s="91"/>
      <c r="EN16" s="91"/>
      <c r="EO16" s="52"/>
      <c r="EP16" s="52">
        <v>225</v>
      </c>
      <c r="EQ16" s="94">
        <f t="shared" si="20"/>
        <v>37.75167785234899</v>
      </c>
      <c r="ER16" s="98"/>
      <c r="ES16" s="91"/>
      <c r="EU16" s="91"/>
      <c r="EV16" s="52"/>
      <c r="EW16" s="52">
        <v>225</v>
      </c>
      <c r="EX16" s="94">
        <f t="shared" si="21"/>
        <v>37.815126050420169</v>
      </c>
      <c r="EY16" s="98"/>
      <c r="EZ16" s="91"/>
      <c r="FB16" s="91"/>
      <c r="FC16" s="52"/>
      <c r="FD16" s="52">
        <v>225</v>
      </c>
      <c r="FE16" s="94">
        <f t="shared" si="22"/>
        <v>37.878787878787875</v>
      </c>
      <c r="FF16" s="98"/>
      <c r="FG16" s="91"/>
      <c r="FI16" s="91"/>
      <c r="FJ16" s="52"/>
      <c r="FK16" s="52">
        <v>223</v>
      </c>
      <c r="FL16" s="94">
        <f t="shared" si="23"/>
        <v>37.668918918918919</v>
      </c>
      <c r="FM16" s="98"/>
      <c r="FN16" s="91"/>
      <c r="FP16" s="91"/>
      <c r="FQ16" s="52"/>
      <c r="FR16" s="52">
        <v>223</v>
      </c>
      <c r="FS16" s="94">
        <f t="shared" si="24"/>
        <v>37.668918918918919</v>
      </c>
      <c r="FT16" s="98"/>
      <c r="FU16" s="91"/>
      <c r="FW16" s="91"/>
      <c r="FX16" s="92"/>
      <c r="FY16" s="52">
        <v>222</v>
      </c>
      <c r="FZ16" s="94">
        <f t="shared" si="25"/>
        <v>37.56345177664975</v>
      </c>
      <c r="GA16" s="98"/>
      <c r="GB16" s="91"/>
      <c r="GD16" s="91"/>
      <c r="GE16" s="92"/>
      <c r="GF16" s="95">
        <f>219</f>
        <v>219</v>
      </c>
      <c r="GG16" s="94">
        <f t="shared" si="26"/>
        <v>37.308347529812607</v>
      </c>
      <c r="GH16" s="98"/>
      <c r="GI16" s="91"/>
      <c r="GK16" s="91"/>
      <c r="GL16" s="92"/>
      <c r="GM16" s="95">
        <f>217</f>
        <v>217</v>
      </c>
      <c r="GN16" s="94">
        <f t="shared" si="27"/>
        <v>37.221269296740992</v>
      </c>
      <c r="GO16" s="98"/>
      <c r="GP16" s="91"/>
      <c r="GR16" s="91"/>
      <c r="GS16" s="92"/>
      <c r="GT16" s="95">
        <f>217</f>
        <v>217</v>
      </c>
      <c r="GU16" s="94">
        <f t="shared" si="28"/>
        <v>37.285223367697597</v>
      </c>
      <c r="GV16" s="98"/>
      <c r="GW16" s="91"/>
      <c r="GY16" s="91"/>
      <c r="GZ16" s="92"/>
      <c r="HA16" s="95">
        <f>216</f>
        <v>216</v>
      </c>
      <c r="HB16" s="94">
        <f t="shared" si="29"/>
        <v>37.305699481865283</v>
      </c>
      <c r="HC16" s="98"/>
      <c r="HD16" s="91"/>
      <c r="HF16" s="91"/>
      <c r="HG16" s="92"/>
      <c r="HH16" s="95">
        <f>215</f>
        <v>215</v>
      </c>
      <c r="HI16" s="94">
        <f t="shared" si="30"/>
        <v>37.068965517241381</v>
      </c>
      <c r="HJ16" s="98"/>
      <c r="HK16" s="91"/>
      <c r="HM16" s="91"/>
      <c r="HN16" s="92"/>
      <c r="HO16" s="95">
        <f>214</f>
        <v>214</v>
      </c>
      <c r="HP16" s="94">
        <f t="shared" si="31"/>
        <v>37.088388214904676</v>
      </c>
      <c r="HQ16" s="98"/>
      <c r="HR16" s="91"/>
      <c r="HT16" s="91"/>
      <c r="HU16" s="92"/>
      <c r="HV16" s="95">
        <f>213</f>
        <v>213</v>
      </c>
      <c r="HW16" s="94">
        <f t="shared" si="32"/>
        <v>37.172774869109951</v>
      </c>
      <c r="HX16" s="98"/>
      <c r="HY16" s="91"/>
      <c r="IA16" s="91"/>
      <c r="IB16" s="92"/>
      <c r="IC16" s="95">
        <f>210</f>
        <v>210</v>
      </c>
      <c r="ID16" s="94">
        <f t="shared" si="33"/>
        <v>36.971830985915496</v>
      </c>
      <c r="IE16" s="98"/>
      <c r="IF16" s="91"/>
      <c r="IH16" s="91"/>
      <c r="II16" s="92"/>
      <c r="IJ16" s="95">
        <f>210</f>
        <v>210</v>
      </c>
      <c r="IK16" s="94">
        <f t="shared" si="34"/>
        <v>37.168141592920357</v>
      </c>
      <c r="IL16" s="98"/>
      <c r="IM16" s="91"/>
      <c r="IO16" s="91"/>
      <c r="IP16" s="92"/>
      <c r="IQ16" s="95">
        <f>207</f>
        <v>207</v>
      </c>
      <c r="IR16" s="94">
        <f t="shared" si="35"/>
        <v>37.163375224416519</v>
      </c>
      <c r="IS16" s="98"/>
      <c r="IT16" s="91"/>
      <c r="IV16" s="91"/>
      <c r="IW16" s="92"/>
      <c r="IX16" s="95">
        <f>205</f>
        <v>205</v>
      </c>
      <c r="IY16" s="94">
        <f t="shared" si="36"/>
        <v>37.003610108303249</v>
      </c>
      <c r="IZ16" s="98"/>
      <c r="JA16" s="91"/>
      <c r="JC16" s="91"/>
      <c r="JD16" s="92"/>
      <c r="JE16" s="95">
        <f>200</f>
        <v>200</v>
      </c>
      <c r="JF16" s="94">
        <f t="shared" si="37"/>
        <v>37.037037037037038</v>
      </c>
      <c r="JG16" s="98"/>
      <c r="JH16" s="91"/>
      <c r="JJ16" s="91"/>
      <c r="JK16" s="92"/>
      <c r="JL16" s="95">
        <f>195</f>
        <v>195</v>
      </c>
      <c r="JM16" s="94">
        <f t="shared" si="38"/>
        <v>36.862003780718339</v>
      </c>
      <c r="JN16" s="98"/>
      <c r="JO16" s="91"/>
      <c r="JQ16" s="91"/>
      <c r="JR16" s="92"/>
      <c r="JS16" s="95">
        <f>193</f>
        <v>193</v>
      </c>
      <c r="JT16" s="94">
        <f t="shared" si="39"/>
        <v>37.115384615384613</v>
      </c>
      <c r="JU16" s="98"/>
      <c r="JV16" s="91"/>
      <c r="JX16" s="91"/>
      <c r="JY16" s="92"/>
      <c r="JZ16" s="95">
        <f>190</f>
        <v>190</v>
      </c>
      <c r="KA16" s="94">
        <f t="shared" si="40"/>
        <v>37.037037037037038</v>
      </c>
      <c r="KB16" s="98"/>
      <c r="KC16" s="91"/>
      <c r="KE16" s="91"/>
      <c r="KF16" s="92"/>
      <c r="KG16" s="95">
        <f>189</f>
        <v>189</v>
      </c>
      <c r="KH16" s="94">
        <f t="shared" si="41"/>
        <v>37.131630648330059</v>
      </c>
      <c r="KI16" s="98"/>
      <c r="KJ16" s="88"/>
      <c r="KK16" s="89"/>
      <c r="KL16" s="88"/>
      <c r="KM16" s="96"/>
      <c r="KN16" s="95">
        <f>182</f>
        <v>182</v>
      </c>
      <c r="KO16" s="94">
        <f t="shared" si="42"/>
        <v>36.84210526315789</v>
      </c>
      <c r="KP16" s="98"/>
      <c r="KQ16" s="88"/>
      <c r="KR16" s="89"/>
      <c r="KS16" s="88"/>
      <c r="KT16" s="96"/>
      <c r="KU16" s="95">
        <v>171</v>
      </c>
      <c r="KV16" s="94">
        <f t="shared" si="43"/>
        <v>36.933045356371494</v>
      </c>
      <c r="KW16" s="98"/>
      <c r="KX16" s="88"/>
      <c r="KY16" s="89"/>
      <c r="KZ16" s="88"/>
      <c r="LA16" s="96"/>
      <c r="LB16" s="95">
        <v>167</v>
      </c>
      <c r="LC16" s="94">
        <f t="shared" si="44"/>
        <v>37.697516930022573</v>
      </c>
      <c r="LD16" s="98"/>
      <c r="LE16" s="88"/>
      <c r="LF16" s="89"/>
      <c r="LG16" s="88"/>
      <c r="LH16" s="96"/>
      <c r="LI16" s="95">
        <v>154</v>
      </c>
      <c r="LJ16" s="94">
        <f t="shared" si="45"/>
        <v>38.308457711442784</v>
      </c>
      <c r="LK16" s="98"/>
      <c r="LL16" s="88"/>
      <c r="LM16" s="89"/>
      <c r="LN16" s="88"/>
      <c r="LO16" s="96"/>
      <c r="LP16" s="95">
        <v>149</v>
      </c>
      <c r="LQ16" s="94">
        <f t="shared" si="46"/>
        <v>38.303341902313626</v>
      </c>
      <c r="LR16" s="98"/>
      <c r="LS16" s="88"/>
      <c r="LT16" s="89"/>
      <c r="LU16" s="88"/>
      <c r="LV16" s="96"/>
      <c r="LW16" s="97">
        <v>148</v>
      </c>
      <c r="LX16" s="94">
        <f t="shared" si="47"/>
        <v>38.7434554973822</v>
      </c>
      <c r="LY16" s="98"/>
      <c r="LZ16" s="88"/>
      <c r="MA16" s="89"/>
      <c r="MB16" s="88"/>
      <c r="MC16" s="96"/>
      <c r="MD16" s="97">
        <v>147</v>
      </c>
      <c r="ME16" s="94">
        <f t="shared" si="48"/>
        <v>39.200000000000003</v>
      </c>
    </row>
    <row r="17" spans="1:1025" s="2" customFormat="1" x14ac:dyDescent="0.25">
      <c r="A17" s="33" t="s">
        <v>22</v>
      </c>
      <c r="B17" s="87">
        <f>51531+18401+3250</f>
        <v>73182</v>
      </c>
      <c r="C17" s="88">
        <f t="shared" si="49"/>
        <v>1.679629233930521</v>
      </c>
      <c r="D17" s="89">
        <f>92796+46558+13402</f>
        <v>152756</v>
      </c>
      <c r="E17" s="88">
        <f t="shared" si="50"/>
        <v>3.3932642075001191</v>
      </c>
      <c r="F17" s="87">
        <v>225938</v>
      </c>
      <c r="G17" s="88">
        <f t="shared" si="0"/>
        <v>2.5504429224130876</v>
      </c>
      <c r="H17" s="98"/>
      <c r="I17" s="91"/>
      <c r="K17" s="91"/>
      <c r="L17" s="52"/>
      <c r="M17" s="52">
        <v>259</v>
      </c>
      <c r="N17" s="94">
        <f t="shared" si="1"/>
        <v>40.155038759689923</v>
      </c>
      <c r="O17" s="98"/>
      <c r="P17" s="91"/>
      <c r="R17" s="91"/>
      <c r="S17" s="52"/>
      <c r="T17" s="52">
        <v>257</v>
      </c>
      <c r="U17" s="94">
        <f t="shared" si="2"/>
        <v>40.031152647975077</v>
      </c>
      <c r="V17" s="98"/>
      <c r="W17" s="91"/>
      <c r="Y17" s="91"/>
      <c r="Z17" s="52"/>
      <c r="AA17" s="52">
        <v>256</v>
      </c>
      <c r="AB17" s="94">
        <f t="shared" si="3"/>
        <v>39.937597503900157</v>
      </c>
      <c r="AC17" s="98"/>
      <c r="AD17" s="91"/>
      <c r="AF17" s="91"/>
      <c r="AG17" s="52"/>
      <c r="AH17" s="52">
        <v>254</v>
      </c>
      <c r="AI17" s="94">
        <f t="shared" si="4"/>
        <v>39.749608763693274</v>
      </c>
      <c r="AJ17" s="98"/>
      <c r="AK17" s="91"/>
      <c r="AM17" s="91"/>
      <c r="AN17" s="52"/>
      <c r="AO17" s="52">
        <v>254</v>
      </c>
      <c r="AP17" s="94">
        <f t="shared" si="5"/>
        <v>39.811912225705335</v>
      </c>
      <c r="AQ17" s="98"/>
      <c r="AR17" s="91"/>
      <c r="AT17" s="91"/>
      <c r="AU17" s="52"/>
      <c r="AV17" s="52">
        <v>254</v>
      </c>
      <c r="AW17" s="94">
        <f t="shared" si="6"/>
        <v>39.811912225705335</v>
      </c>
      <c r="AX17" s="98"/>
      <c r="AY17" s="91"/>
      <c r="BA17" s="91"/>
      <c r="BB17" s="52"/>
      <c r="BC17" s="52">
        <v>254</v>
      </c>
      <c r="BD17" s="94">
        <f t="shared" si="7"/>
        <v>39.811912225705335</v>
      </c>
      <c r="BE17" s="98"/>
      <c r="BF17" s="91"/>
      <c r="BH17" s="91"/>
      <c r="BI17" s="52"/>
      <c r="BJ17" s="52">
        <v>254</v>
      </c>
      <c r="BK17" s="94">
        <f t="shared" si="8"/>
        <v>39.811912225705335</v>
      </c>
      <c r="BL17" s="98"/>
      <c r="BM17" s="91"/>
      <c r="BO17" s="91"/>
      <c r="BP17" s="52"/>
      <c r="BQ17" s="52">
        <v>254</v>
      </c>
      <c r="BR17" s="94">
        <f t="shared" si="9"/>
        <v>39.811912225705335</v>
      </c>
      <c r="BS17" s="98"/>
      <c r="BT17" s="91"/>
      <c r="BV17" s="91"/>
      <c r="BW17" s="52"/>
      <c r="BX17" s="52">
        <v>250</v>
      </c>
      <c r="BY17" s="94">
        <f t="shared" si="10"/>
        <v>39.556962025316459</v>
      </c>
      <c r="BZ17" s="98"/>
      <c r="CA17" s="91"/>
      <c r="CC17" s="91"/>
      <c r="CD17" s="52"/>
      <c r="CE17" s="52">
        <v>243</v>
      </c>
      <c r="CF17" s="94">
        <f t="shared" si="11"/>
        <v>39.770867430441896</v>
      </c>
      <c r="CG17" s="98"/>
      <c r="CH17" s="91"/>
      <c r="CJ17" s="91"/>
      <c r="CK17" s="52"/>
      <c r="CL17" s="52">
        <v>241</v>
      </c>
      <c r="CM17" s="94">
        <f t="shared" si="12"/>
        <v>39.638157894736842</v>
      </c>
      <c r="CN17" s="98"/>
      <c r="CO17" s="91"/>
      <c r="CQ17" s="91"/>
      <c r="CR17" s="52"/>
      <c r="CS17" s="52">
        <v>241</v>
      </c>
      <c r="CT17" s="94">
        <f t="shared" si="13"/>
        <v>39.703459637561778</v>
      </c>
      <c r="CU17" s="98"/>
      <c r="CV17" s="91"/>
      <c r="CX17" s="91"/>
      <c r="CY17" s="52"/>
      <c r="CZ17" s="52">
        <v>241</v>
      </c>
      <c r="DA17" s="94">
        <f t="shared" si="14"/>
        <v>39.768976897689768</v>
      </c>
      <c r="DB17" s="98"/>
      <c r="DC17" s="91"/>
      <c r="DE17" s="91"/>
      <c r="DF17" s="52"/>
      <c r="DG17" s="52">
        <v>241</v>
      </c>
      <c r="DH17" s="94">
        <f t="shared" si="15"/>
        <v>39.834710743801658</v>
      </c>
      <c r="DI17" s="98"/>
      <c r="DJ17" s="91"/>
      <c r="DL17" s="91"/>
      <c r="DM17" s="52"/>
      <c r="DN17" s="52">
        <v>239</v>
      </c>
      <c r="DO17" s="94">
        <f t="shared" si="16"/>
        <v>39.767054908485854</v>
      </c>
      <c r="DP17" s="98"/>
      <c r="DQ17" s="91"/>
      <c r="DS17" s="91"/>
      <c r="DT17" s="52"/>
      <c r="DU17" s="52">
        <v>239</v>
      </c>
      <c r="DV17" s="94">
        <f t="shared" si="17"/>
        <v>39.899833055091818</v>
      </c>
      <c r="DW17" s="98"/>
      <c r="DX17" s="91"/>
      <c r="DZ17" s="91"/>
      <c r="EA17" s="52"/>
      <c r="EB17" s="52">
        <v>239</v>
      </c>
      <c r="EC17" s="94">
        <f t="shared" si="18"/>
        <v>39.899833055091818</v>
      </c>
      <c r="ED17" s="98"/>
      <c r="EE17" s="91"/>
      <c r="EG17" s="91"/>
      <c r="EH17" s="52"/>
      <c r="EI17" s="52">
        <v>238</v>
      </c>
      <c r="EJ17" s="94">
        <f t="shared" si="19"/>
        <v>39.865996649916248</v>
      </c>
      <c r="EK17" s="98"/>
      <c r="EL17" s="91"/>
      <c r="EN17" s="91"/>
      <c r="EO17" s="52"/>
      <c r="EP17" s="52">
        <v>238</v>
      </c>
      <c r="EQ17" s="94">
        <f t="shared" si="20"/>
        <v>39.932885906040269</v>
      </c>
      <c r="ER17" s="98"/>
      <c r="ES17" s="91"/>
      <c r="EU17" s="91"/>
      <c r="EV17" s="52"/>
      <c r="EW17" s="52">
        <v>238</v>
      </c>
      <c r="EX17" s="94">
        <f t="shared" si="21"/>
        <v>40</v>
      </c>
      <c r="EY17" s="98"/>
      <c r="EZ17" s="91"/>
      <c r="FB17" s="91"/>
      <c r="FC17" s="52"/>
      <c r="FD17" s="52">
        <v>237</v>
      </c>
      <c r="FE17" s="94">
        <f t="shared" si="22"/>
        <v>39.898989898989903</v>
      </c>
      <c r="FF17" s="98"/>
      <c r="FG17" s="91"/>
      <c r="FI17" s="91"/>
      <c r="FJ17" s="52"/>
      <c r="FK17" s="52">
        <v>238</v>
      </c>
      <c r="FL17" s="94">
        <f t="shared" si="23"/>
        <v>40.202702702702702</v>
      </c>
      <c r="FM17" s="98"/>
      <c r="FN17" s="91"/>
      <c r="FP17" s="91"/>
      <c r="FQ17" s="52"/>
      <c r="FR17" s="52">
        <v>238</v>
      </c>
      <c r="FS17" s="94">
        <f t="shared" si="24"/>
        <v>40.202702702702702</v>
      </c>
      <c r="FT17" s="98"/>
      <c r="FU17" s="91"/>
      <c r="FW17" s="91"/>
      <c r="FX17" s="92"/>
      <c r="FY17" s="52">
        <v>238</v>
      </c>
      <c r="FZ17" s="94">
        <f t="shared" si="25"/>
        <v>40.270727580372252</v>
      </c>
      <c r="GA17" s="98"/>
      <c r="GB17" s="91"/>
      <c r="GD17" s="91"/>
      <c r="GE17" s="92"/>
      <c r="GF17" s="95">
        <f>237</f>
        <v>237</v>
      </c>
      <c r="GG17" s="94">
        <f t="shared" si="26"/>
        <v>40.374787052810902</v>
      </c>
      <c r="GH17" s="98"/>
      <c r="GI17" s="91"/>
      <c r="GK17" s="91"/>
      <c r="GL17" s="92"/>
      <c r="GM17" s="95">
        <f>236</f>
        <v>236</v>
      </c>
      <c r="GN17" s="94">
        <f t="shared" si="27"/>
        <v>40.480274442538594</v>
      </c>
      <c r="GO17" s="98"/>
      <c r="GP17" s="91"/>
      <c r="GR17" s="91"/>
      <c r="GS17" s="92"/>
      <c r="GT17" s="95">
        <f>235</f>
        <v>235</v>
      </c>
      <c r="GU17" s="94">
        <f t="shared" si="28"/>
        <v>40.378006872852232</v>
      </c>
      <c r="GV17" s="98"/>
      <c r="GW17" s="91"/>
      <c r="GY17" s="91"/>
      <c r="GZ17" s="92"/>
      <c r="HA17" s="95">
        <f>235</f>
        <v>235</v>
      </c>
      <c r="HB17" s="94">
        <f t="shared" si="29"/>
        <v>40.587219343696027</v>
      </c>
      <c r="HC17" s="98"/>
      <c r="HD17" s="91"/>
      <c r="HF17" s="91"/>
      <c r="HG17" s="92"/>
      <c r="HH17" s="95">
        <f>235</f>
        <v>235</v>
      </c>
      <c r="HI17" s="94">
        <f t="shared" si="30"/>
        <v>40.517241379310342</v>
      </c>
      <c r="HJ17" s="98"/>
      <c r="HK17" s="91"/>
      <c r="HM17" s="91"/>
      <c r="HN17" s="92"/>
      <c r="HO17" s="95">
        <f>233</f>
        <v>233</v>
      </c>
      <c r="HP17" s="94">
        <f t="shared" si="31"/>
        <v>40.381282495667243</v>
      </c>
      <c r="HQ17" s="98"/>
      <c r="HR17" s="91"/>
      <c r="HT17" s="91"/>
      <c r="HU17" s="92"/>
      <c r="HV17" s="95">
        <f>231</f>
        <v>231</v>
      </c>
      <c r="HW17" s="94">
        <f t="shared" si="32"/>
        <v>40.31413612565445</v>
      </c>
      <c r="HX17" s="98"/>
      <c r="HY17" s="91"/>
      <c r="IA17" s="91"/>
      <c r="IB17" s="92"/>
      <c r="IC17" s="95">
        <f>230</f>
        <v>230</v>
      </c>
      <c r="ID17" s="94">
        <f t="shared" si="33"/>
        <v>40.492957746478872</v>
      </c>
      <c r="IE17" s="98"/>
      <c r="IF17" s="91"/>
      <c r="IH17" s="91"/>
      <c r="II17" s="92"/>
      <c r="IJ17" s="95">
        <f>228</f>
        <v>228</v>
      </c>
      <c r="IK17" s="94">
        <f t="shared" si="34"/>
        <v>40.353982300884958</v>
      </c>
      <c r="IL17" s="98"/>
      <c r="IM17" s="91"/>
      <c r="IO17" s="91"/>
      <c r="IP17" s="92"/>
      <c r="IQ17" s="95">
        <f>222</f>
        <v>222</v>
      </c>
      <c r="IR17" s="94">
        <f t="shared" si="35"/>
        <v>39.856373429084378</v>
      </c>
      <c r="IS17" s="98"/>
      <c r="IT17" s="91"/>
      <c r="IV17" s="91"/>
      <c r="IW17" s="92"/>
      <c r="IX17" s="95">
        <f>221</f>
        <v>221</v>
      </c>
      <c r="IY17" s="94">
        <f t="shared" si="36"/>
        <v>39.891696750902526</v>
      </c>
      <c r="IZ17" s="98"/>
      <c r="JA17" s="91"/>
      <c r="JC17" s="91"/>
      <c r="JD17" s="92"/>
      <c r="JE17" s="95">
        <f>214</f>
        <v>214</v>
      </c>
      <c r="JF17" s="94">
        <f t="shared" si="37"/>
        <v>39.629629629629633</v>
      </c>
      <c r="JG17" s="98"/>
      <c r="JH17" s="91"/>
      <c r="JJ17" s="91"/>
      <c r="JK17" s="92"/>
      <c r="JL17" s="95">
        <f>210</f>
        <v>210</v>
      </c>
      <c r="JM17" s="94">
        <f t="shared" si="38"/>
        <v>39.69754253308129</v>
      </c>
      <c r="JN17" s="98"/>
      <c r="JO17" s="91"/>
      <c r="JQ17" s="91"/>
      <c r="JR17" s="92"/>
      <c r="JS17" s="95">
        <f>206</f>
        <v>206</v>
      </c>
      <c r="JT17" s="94">
        <f t="shared" si="39"/>
        <v>39.615384615384613</v>
      </c>
      <c r="JU17" s="98"/>
      <c r="JV17" s="91"/>
      <c r="JX17" s="91"/>
      <c r="JY17" s="92"/>
      <c r="JZ17" s="95">
        <f>203</f>
        <v>203</v>
      </c>
      <c r="KA17" s="94">
        <f t="shared" si="40"/>
        <v>39.571150097465882</v>
      </c>
      <c r="KB17" s="98"/>
      <c r="KC17" s="91"/>
      <c r="KE17" s="91"/>
      <c r="KF17" s="92"/>
      <c r="KG17" s="95">
        <f>202</f>
        <v>202</v>
      </c>
      <c r="KH17" s="94">
        <f t="shared" si="41"/>
        <v>39.685658153241647</v>
      </c>
      <c r="KI17" s="98"/>
      <c r="KJ17" s="88"/>
      <c r="KK17" s="89"/>
      <c r="KL17" s="88"/>
      <c r="KM17" s="96"/>
      <c r="KN17" s="97">
        <f>197</f>
        <v>197</v>
      </c>
      <c r="KO17" s="94">
        <f t="shared" si="42"/>
        <v>39.878542510121456</v>
      </c>
      <c r="KP17" s="98"/>
      <c r="KQ17" s="88"/>
      <c r="KR17" s="89"/>
      <c r="KS17" s="88"/>
      <c r="KT17" s="96"/>
      <c r="KU17" s="97">
        <v>186</v>
      </c>
      <c r="KV17" s="94">
        <f t="shared" si="43"/>
        <v>40.172786177105827</v>
      </c>
      <c r="KW17" s="98"/>
      <c r="KX17" s="88"/>
      <c r="KY17" s="89"/>
      <c r="KZ17" s="88"/>
      <c r="LA17" s="96"/>
      <c r="LB17" s="97">
        <v>177</v>
      </c>
      <c r="LC17" s="94">
        <f t="shared" si="44"/>
        <v>39.954853273137694</v>
      </c>
      <c r="LD17" s="98"/>
      <c r="LE17" s="88"/>
      <c r="LF17" s="89"/>
      <c r="LG17" s="88"/>
      <c r="LH17" s="96"/>
      <c r="LI17" s="97">
        <v>157</v>
      </c>
      <c r="LJ17" s="94">
        <f t="shared" si="45"/>
        <v>39.054726368159201</v>
      </c>
      <c r="LK17" s="98"/>
      <c r="LL17" s="88"/>
      <c r="LM17" s="89"/>
      <c r="LN17" s="88"/>
      <c r="LO17" s="96"/>
      <c r="LP17" s="97">
        <v>150</v>
      </c>
      <c r="LQ17" s="94">
        <f t="shared" si="46"/>
        <v>38.560411311053983</v>
      </c>
      <c r="LR17" s="98"/>
      <c r="LS17" s="88"/>
      <c r="LT17" s="89"/>
      <c r="LU17" s="88"/>
      <c r="LV17" s="96"/>
      <c r="LW17" s="97">
        <v>148</v>
      </c>
      <c r="LX17" s="94">
        <f t="shared" si="47"/>
        <v>38.7434554973822</v>
      </c>
      <c r="LY17" s="98"/>
      <c r="LZ17" s="88"/>
      <c r="MA17" s="89"/>
      <c r="MB17" s="88"/>
      <c r="MC17" s="96"/>
      <c r="MD17" s="97">
        <v>143</v>
      </c>
      <c r="ME17" s="94">
        <f t="shared" si="48"/>
        <v>38.133333333333333</v>
      </c>
    </row>
    <row r="18" spans="1:1025" s="2" customFormat="1" ht="12.75" x14ac:dyDescent="0.2">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0"/>
      <c r="KK18" s="101"/>
      <c r="KL18" s="100"/>
      <c r="KM18" s="107"/>
      <c r="KN18" s="101"/>
      <c r="KO18" s="106"/>
      <c r="KP18" s="102"/>
      <c r="KQ18" s="100"/>
      <c r="KR18" s="101"/>
      <c r="KS18" s="100"/>
      <c r="KT18" s="107"/>
      <c r="KU18" s="101"/>
      <c r="KV18" s="106"/>
      <c r="KW18" s="102"/>
      <c r="KX18" s="100"/>
      <c r="KY18" s="101"/>
      <c r="KZ18" s="100"/>
      <c r="LA18" s="107"/>
      <c r="LB18" s="101"/>
      <c r="LC18" s="106"/>
      <c r="LD18" s="102"/>
      <c r="LE18" s="100"/>
      <c r="LF18" s="101"/>
      <c r="LG18" s="100"/>
      <c r="LH18" s="107"/>
      <c r="LI18" s="101"/>
      <c r="LJ18" s="106"/>
      <c r="LK18" s="102"/>
      <c r="LL18" s="100"/>
      <c r="LM18" s="101"/>
      <c r="LN18" s="100"/>
      <c r="LO18" s="107"/>
      <c r="LP18" s="101"/>
      <c r="LQ18" s="106"/>
      <c r="LR18" s="102"/>
      <c r="LS18" s="100"/>
      <c r="LT18" s="101"/>
      <c r="LU18" s="100"/>
      <c r="LV18" s="107"/>
      <c r="LW18" s="101"/>
      <c r="LX18" s="106"/>
      <c r="LY18" s="102"/>
      <c r="LZ18" s="100"/>
      <c r="MA18" s="101"/>
      <c r="MB18" s="100"/>
      <c r="MC18" s="107"/>
      <c r="MD18" s="101"/>
      <c r="ME18" s="106"/>
    </row>
    <row r="19" spans="1:1025" s="2" customFormat="1" ht="12.75" x14ac:dyDescent="0.2">
      <c r="A19" s="108" t="s">
        <v>4</v>
      </c>
      <c r="B19" s="87">
        <f>SUM(B8:B17)</f>
        <v>4357033</v>
      </c>
      <c r="C19" s="109">
        <f>SUM(C8:C17)</f>
        <v>100</v>
      </c>
      <c r="D19" s="89">
        <f>SUM(D8:D17)</f>
        <v>4501742</v>
      </c>
      <c r="E19" s="109">
        <f>SUM(E8:E17)</f>
        <v>100.00000000000001</v>
      </c>
      <c r="F19" s="89">
        <f t="shared" ref="F19:G19" si="51">SUM(F8:F17)</f>
        <v>8858775</v>
      </c>
      <c r="G19" s="109">
        <f t="shared" si="51"/>
        <v>100.00000000000001</v>
      </c>
      <c r="H19" s="110"/>
      <c r="I19" s="111"/>
      <c r="J19" s="112"/>
      <c r="K19" s="113"/>
      <c r="L19" s="114"/>
      <c r="M19" s="112">
        <f t="shared" ref="M19:N19" si="52">SUM(M8:M17)</f>
        <v>645</v>
      </c>
      <c r="N19" s="115">
        <f t="shared" si="52"/>
        <v>100</v>
      </c>
      <c r="O19" s="110"/>
      <c r="P19" s="111"/>
      <c r="Q19" s="112"/>
      <c r="R19" s="113"/>
      <c r="S19" s="114"/>
      <c r="T19" s="112">
        <f t="shared" ref="T19:U19" si="53">SUM(T8:T17)</f>
        <v>642</v>
      </c>
      <c r="U19" s="115">
        <f t="shared" si="53"/>
        <v>100</v>
      </c>
      <c r="V19" s="110"/>
      <c r="W19" s="111"/>
      <c r="X19" s="112"/>
      <c r="Y19" s="113"/>
      <c r="Z19" s="114"/>
      <c r="AA19" s="112">
        <f t="shared" ref="AA19:AB19" si="54">SUM(AA8:AA17)</f>
        <v>641</v>
      </c>
      <c r="AB19" s="115">
        <f t="shared" si="54"/>
        <v>100</v>
      </c>
      <c r="AC19" s="110"/>
      <c r="AD19" s="111"/>
      <c r="AE19" s="112"/>
      <c r="AF19" s="113"/>
      <c r="AG19" s="114"/>
      <c r="AH19" s="112">
        <f t="shared" ref="AH19:AI19" si="55">SUM(AH8:AH17)</f>
        <v>639</v>
      </c>
      <c r="AI19" s="115">
        <f t="shared" si="55"/>
        <v>100</v>
      </c>
      <c r="AJ19" s="110"/>
      <c r="AK19" s="111"/>
      <c r="AL19" s="112"/>
      <c r="AM19" s="113"/>
      <c r="AN19" s="114"/>
      <c r="AO19" s="112">
        <f t="shared" ref="AO19:AP19" si="56">SUM(AO8:AO17)</f>
        <v>638</v>
      </c>
      <c r="AP19" s="115">
        <f t="shared" si="56"/>
        <v>100</v>
      </c>
      <c r="AQ19" s="110"/>
      <c r="AR19" s="111"/>
      <c r="AS19" s="112"/>
      <c r="AT19" s="113"/>
      <c r="AU19" s="114"/>
      <c r="AV19" s="112">
        <f t="shared" ref="AV19:AW19" si="57">SUM(AV8:AV17)</f>
        <v>638</v>
      </c>
      <c r="AW19" s="115">
        <f t="shared" si="57"/>
        <v>100</v>
      </c>
      <c r="AX19" s="110"/>
      <c r="AY19" s="111"/>
      <c r="AZ19" s="112"/>
      <c r="BA19" s="113"/>
      <c r="BB19" s="114"/>
      <c r="BC19" s="112">
        <f t="shared" ref="BC19:BD19" si="58">SUM(BC8:BC17)</f>
        <v>638</v>
      </c>
      <c r="BD19" s="115">
        <f t="shared" si="58"/>
        <v>100</v>
      </c>
      <c r="BE19" s="110"/>
      <c r="BF19" s="111"/>
      <c r="BG19" s="112"/>
      <c r="BH19" s="113"/>
      <c r="BI19" s="114"/>
      <c r="BJ19" s="112">
        <f t="shared" ref="BJ19:BK19" si="59">SUM(BJ8:BJ17)</f>
        <v>638</v>
      </c>
      <c r="BK19" s="115">
        <f t="shared" si="59"/>
        <v>100</v>
      </c>
      <c r="BL19" s="110"/>
      <c r="BM19" s="111"/>
      <c r="BN19" s="112"/>
      <c r="BO19" s="113"/>
      <c r="BP19" s="114"/>
      <c r="BQ19" s="112">
        <f t="shared" ref="BQ19:BR19" si="60">SUM(BQ8:BQ17)</f>
        <v>638</v>
      </c>
      <c r="BR19" s="115">
        <f t="shared" si="60"/>
        <v>100</v>
      </c>
      <c r="BS19" s="110"/>
      <c r="BT19" s="111"/>
      <c r="BU19" s="112"/>
      <c r="BV19" s="113"/>
      <c r="BW19" s="114"/>
      <c r="BX19" s="112">
        <f t="shared" ref="BX19:BY19" si="61">SUM(BX8:BX17)</f>
        <v>632</v>
      </c>
      <c r="BY19" s="115">
        <f t="shared" si="61"/>
        <v>100</v>
      </c>
      <c r="BZ19" s="110"/>
      <c r="CA19" s="111"/>
      <c r="CB19" s="112"/>
      <c r="CC19" s="113"/>
      <c r="CD19" s="114"/>
      <c r="CE19" s="112">
        <f t="shared" ref="CE19:CF19" si="62">SUM(CE8:CE17)</f>
        <v>611</v>
      </c>
      <c r="CF19" s="115">
        <f t="shared" si="62"/>
        <v>100</v>
      </c>
      <c r="CG19" s="110"/>
      <c r="CH19" s="111"/>
      <c r="CI19" s="112"/>
      <c r="CJ19" s="113"/>
      <c r="CK19" s="114"/>
      <c r="CL19" s="112">
        <f t="shared" ref="CL19:CM19" si="63">SUM(CL8:CL17)</f>
        <v>608</v>
      </c>
      <c r="CM19" s="115">
        <f t="shared" si="63"/>
        <v>100</v>
      </c>
      <c r="CN19" s="110"/>
      <c r="CO19" s="111"/>
      <c r="CP19" s="112"/>
      <c r="CQ19" s="113"/>
      <c r="CR19" s="114"/>
      <c r="CS19" s="112">
        <f t="shared" ref="CS19:CT19" si="64">SUM(CS8:CS17)</f>
        <v>607</v>
      </c>
      <c r="CT19" s="115">
        <f t="shared" si="64"/>
        <v>100</v>
      </c>
      <c r="CU19" s="110"/>
      <c r="CV19" s="111"/>
      <c r="CW19" s="112"/>
      <c r="CX19" s="113"/>
      <c r="CY19" s="114"/>
      <c r="CZ19" s="112">
        <f t="shared" ref="CZ19:DA19" si="65">SUM(CZ8:CZ17)</f>
        <v>606</v>
      </c>
      <c r="DA19" s="115">
        <f t="shared" si="65"/>
        <v>100</v>
      </c>
      <c r="DB19" s="110"/>
      <c r="DC19" s="111"/>
      <c r="DD19" s="112"/>
      <c r="DE19" s="113"/>
      <c r="DF19" s="114"/>
      <c r="DG19" s="112">
        <f t="shared" ref="DG19:DH19" si="66">SUM(DG8:DG17)</f>
        <v>605</v>
      </c>
      <c r="DH19" s="115">
        <f t="shared" si="66"/>
        <v>100</v>
      </c>
      <c r="DI19" s="110"/>
      <c r="DJ19" s="111"/>
      <c r="DK19" s="112"/>
      <c r="DL19" s="113"/>
      <c r="DM19" s="114"/>
      <c r="DN19" s="112">
        <f t="shared" ref="DN19:DO19" si="67">SUM(DN8:DN17)</f>
        <v>601</v>
      </c>
      <c r="DO19" s="115">
        <f t="shared" si="67"/>
        <v>100</v>
      </c>
      <c r="DP19" s="110"/>
      <c r="DQ19" s="111"/>
      <c r="DR19" s="112"/>
      <c r="DS19" s="113"/>
      <c r="DT19" s="114"/>
      <c r="DU19" s="112">
        <f t="shared" ref="DU19:DV19" si="68">SUM(DU8:DU17)</f>
        <v>599</v>
      </c>
      <c r="DV19" s="115">
        <f t="shared" si="68"/>
        <v>100</v>
      </c>
      <c r="DW19" s="110"/>
      <c r="DX19" s="111"/>
      <c r="DY19" s="112"/>
      <c r="DZ19" s="113"/>
      <c r="EA19" s="114"/>
      <c r="EB19" s="112">
        <f t="shared" ref="EB19:EC19" si="69">SUM(EB8:EB17)</f>
        <v>599</v>
      </c>
      <c r="EC19" s="115">
        <f t="shared" si="69"/>
        <v>100</v>
      </c>
      <c r="ED19" s="110"/>
      <c r="EE19" s="111"/>
      <c r="EF19" s="112"/>
      <c r="EG19" s="113"/>
      <c r="EH19" s="114"/>
      <c r="EI19" s="112">
        <f t="shared" ref="EI19:EJ19" si="70">SUM(EI8:EI17)</f>
        <v>597</v>
      </c>
      <c r="EJ19" s="115">
        <f t="shared" si="70"/>
        <v>100</v>
      </c>
      <c r="EK19" s="110"/>
      <c r="EL19" s="111"/>
      <c r="EM19" s="112"/>
      <c r="EN19" s="113"/>
      <c r="EO19" s="114"/>
      <c r="EP19" s="112">
        <f t="shared" ref="EP19:EQ19" si="71">SUM(EP8:EP17)</f>
        <v>596</v>
      </c>
      <c r="EQ19" s="115">
        <f t="shared" si="71"/>
        <v>100</v>
      </c>
      <c r="ER19" s="110"/>
      <c r="ES19" s="111"/>
      <c r="ET19" s="112"/>
      <c r="EU19" s="113"/>
      <c r="EV19" s="114"/>
      <c r="EW19" s="112">
        <f t="shared" ref="EW19:EX19" si="72">SUM(EW8:EW17)</f>
        <v>595</v>
      </c>
      <c r="EX19" s="115">
        <f t="shared" si="72"/>
        <v>100</v>
      </c>
      <c r="EY19" s="110"/>
      <c r="EZ19" s="111"/>
      <c r="FA19" s="112"/>
      <c r="FB19" s="113"/>
      <c r="FC19" s="114"/>
      <c r="FD19" s="112">
        <f t="shared" ref="FD19:FE19" si="73">SUM(FD8:FD17)</f>
        <v>594</v>
      </c>
      <c r="FE19" s="115">
        <f t="shared" si="73"/>
        <v>100</v>
      </c>
      <c r="FF19" s="110"/>
      <c r="FG19" s="111"/>
      <c r="FH19" s="112"/>
      <c r="FI19" s="113"/>
      <c r="FJ19" s="114"/>
      <c r="FK19" s="112">
        <f t="shared" ref="FK19:FL19" si="74">SUM(FK8:FK17)</f>
        <v>592</v>
      </c>
      <c r="FL19" s="115">
        <f t="shared" si="74"/>
        <v>100</v>
      </c>
      <c r="FM19" s="110"/>
      <c r="FN19" s="111"/>
      <c r="FO19" s="112"/>
      <c r="FP19" s="113"/>
      <c r="FQ19" s="114"/>
      <c r="FR19" s="112">
        <f t="shared" ref="FR19:FS19" si="75">SUM(FR8:FR17)</f>
        <v>592</v>
      </c>
      <c r="FS19" s="115">
        <f t="shared" si="75"/>
        <v>100</v>
      </c>
      <c r="FT19" s="110"/>
      <c r="FU19" s="111"/>
      <c r="FV19" s="112"/>
      <c r="FW19" s="113"/>
      <c r="FX19" s="114"/>
      <c r="FY19" s="112">
        <f t="shared" ref="FY19:FZ19" si="76">SUM(FY8:FY17)</f>
        <v>591</v>
      </c>
      <c r="FZ19" s="115">
        <f t="shared" si="76"/>
        <v>100</v>
      </c>
      <c r="GA19" s="110"/>
      <c r="GB19" s="111"/>
      <c r="GC19" s="112"/>
      <c r="GD19" s="113"/>
      <c r="GE19" s="114"/>
      <c r="GF19" s="112">
        <f t="shared" ref="GF19:GG19" si="77">SUM(GF8:GF17)</f>
        <v>587</v>
      </c>
      <c r="GG19" s="115">
        <f t="shared" si="77"/>
        <v>100</v>
      </c>
      <c r="GH19" s="110"/>
      <c r="GI19" s="111"/>
      <c r="GJ19" s="112"/>
      <c r="GK19" s="113"/>
      <c r="GL19" s="114"/>
      <c r="GM19" s="112">
        <f t="shared" ref="GM19:GN19" si="78">SUM(GM8:GM17)</f>
        <v>583</v>
      </c>
      <c r="GN19" s="115">
        <f t="shared" si="78"/>
        <v>100</v>
      </c>
      <c r="GO19" s="110"/>
      <c r="GP19" s="111"/>
      <c r="GQ19" s="112"/>
      <c r="GR19" s="113"/>
      <c r="GS19" s="114"/>
      <c r="GT19" s="112">
        <f t="shared" ref="GT19:GU19" si="79">SUM(GT8:GT17)</f>
        <v>582</v>
      </c>
      <c r="GU19" s="115">
        <f t="shared" si="79"/>
        <v>100</v>
      </c>
      <c r="GV19" s="110"/>
      <c r="GW19" s="111"/>
      <c r="GX19" s="112"/>
      <c r="GY19" s="113"/>
      <c r="GZ19" s="114"/>
      <c r="HA19" s="112">
        <f t="shared" ref="HA19:HB19" si="80">SUM(HA8:HA17)</f>
        <v>579</v>
      </c>
      <c r="HB19" s="115">
        <f t="shared" si="80"/>
        <v>100</v>
      </c>
      <c r="HC19" s="110"/>
      <c r="HD19" s="111"/>
      <c r="HE19" s="112"/>
      <c r="HF19" s="113"/>
      <c r="HG19" s="114"/>
      <c r="HH19" s="112">
        <f t="shared" ref="HH19:HI19" si="81">SUM(HH8:HH17)</f>
        <v>580</v>
      </c>
      <c r="HI19" s="115">
        <f t="shared" si="81"/>
        <v>100</v>
      </c>
      <c r="HJ19" s="110"/>
      <c r="HK19" s="111"/>
      <c r="HL19" s="112"/>
      <c r="HM19" s="113"/>
      <c r="HN19" s="114"/>
      <c r="HO19" s="112">
        <f t="shared" ref="HO19:HP19" si="82">SUM(HO8:HO17)</f>
        <v>577</v>
      </c>
      <c r="HP19" s="115">
        <f t="shared" si="82"/>
        <v>100</v>
      </c>
      <c r="HQ19" s="110"/>
      <c r="HR19" s="111"/>
      <c r="HS19" s="112"/>
      <c r="HT19" s="113"/>
      <c r="HU19" s="114"/>
      <c r="HV19" s="112">
        <f t="shared" ref="HV19:HW19" si="83">SUM(HV8:HV17)</f>
        <v>573</v>
      </c>
      <c r="HW19" s="115">
        <f t="shared" si="83"/>
        <v>100</v>
      </c>
      <c r="HX19" s="110"/>
      <c r="HY19" s="111"/>
      <c r="HZ19" s="112"/>
      <c r="IA19" s="113"/>
      <c r="IB19" s="114"/>
      <c r="IC19" s="112">
        <f t="shared" ref="IC19:ID19" si="84">SUM(IC8:IC17)</f>
        <v>568</v>
      </c>
      <c r="ID19" s="115">
        <f t="shared" si="84"/>
        <v>100</v>
      </c>
      <c r="IE19" s="110"/>
      <c r="IF19" s="111"/>
      <c r="IG19" s="112"/>
      <c r="IH19" s="113"/>
      <c r="II19" s="114"/>
      <c r="IJ19" s="112">
        <f t="shared" ref="IJ19:IK19" si="85">SUM(IJ8:IJ17)</f>
        <v>565</v>
      </c>
      <c r="IK19" s="115">
        <f t="shared" si="85"/>
        <v>100</v>
      </c>
      <c r="IL19" s="110"/>
      <c r="IM19" s="111"/>
      <c r="IN19" s="112"/>
      <c r="IO19" s="113"/>
      <c r="IP19" s="114"/>
      <c r="IQ19" s="112">
        <f t="shared" ref="IQ19:IR19" si="86">SUM(IQ8:IQ17)</f>
        <v>557</v>
      </c>
      <c r="IR19" s="115">
        <f t="shared" si="86"/>
        <v>100</v>
      </c>
      <c r="IS19" s="110"/>
      <c r="IT19" s="111"/>
      <c r="IU19" s="112"/>
      <c r="IV19" s="113"/>
      <c r="IW19" s="114"/>
      <c r="IX19" s="112">
        <f t="shared" ref="IX19:IY19" si="87">SUM(IX8:IX17)</f>
        <v>554</v>
      </c>
      <c r="IY19" s="115">
        <f t="shared" si="87"/>
        <v>100</v>
      </c>
      <c r="IZ19" s="110"/>
      <c r="JA19" s="111"/>
      <c r="JB19" s="112"/>
      <c r="JC19" s="113"/>
      <c r="JD19" s="114"/>
      <c r="JE19" s="112">
        <f t="shared" ref="JE19:JF19" si="88">SUM(JE8:JE17)</f>
        <v>540</v>
      </c>
      <c r="JF19" s="115">
        <f t="shared" si="88"/>
        <v>100</v>
      </c>
      <c r="JG19" s="110"/>
      <c r="JH19" s="111"/>
      <c r="JI19" s="112"/>
      <c r="JJ19" s="113"/>
      <c r="JK19" s="114"/>
      <c r="JL19" s="112">
        <f t="shared" ref="JL19:JM19" si="89">SUM(JL8:JL17)</f>
        <v>529</v>
      </c>
      <c r="JM19" s="115">
        <f t="shared" si="89"/>
        <v>100</v>
      </c>
      <c r="JN19" s="110"/>
      <c r="JO19" s="111"/>
      <c r="JP19" s="112"/>
      <c r="JQ19" s="113"/>
      <c r="JR19" s="114"/>
      <c r="JS19" s="112">
        <f t="shared" ref="JS19:JT19" si="90">SUM(JS8:JS17)</f>
        <v>520</v>
      </c>
      <c r="JT19" s="115">
        <f t="shared" si="90"/>
        <v>100</v>
      </c>
      <c r="JU19" s="110"/>
      <c r="JV19" s="111"/>
      <c r="JW19" s="112"/>
      <c r="JX19" s="113"/>
      <c r="JY19" s="114"/>
      <c r="JZ19" s="112">
        <f t="shared" ref="JZ19:KA19" si="91">SUM(JZ8:JZ17)</f>
        <v>513</v>
      </c>
      <c r="KA19" s="115">
        <f t="shared" si="91"/>
        <v>100</v>
      </c>
      <c r="KB19" s="110"/>
      <c r="KC19" s="111"/>
      <c r="KD19" s="112"/>
      <c r="KE19" s="113"/>
      <c r="KF19" s="114"/>
      <c r="KG19" s="112">
        <f t="shared" ref="KG19:KH19" si="92">SUM(KG8:KG17)</f>
        <v>509</v>
      </c>
      <c r="KH19" s="115">
        <f t="shared" si="92"/>
        <v>100</v>
      </c>
      <c r="KI19" s="110"/>
      <c r="KJ19" s="109"/>
      <c r="KK19" s="116"/>
      <c r="KL19" s="117"/>
      <c r="KM19" s="118"/>
      <c r="KN19" s="116">
        <f t="shared" ref="KN19:KO19" si="93">SUM(KN8:KN17)</f>
        <v>494</v>
      </c>
      <c r="KO19" s="115">
        <f t="shared" si="93"/>
        <v>100</v>
      </c>
      <c r="KP19" s="110"/>
      <c r="KQ19" s="109"/>
      <c r="KR19" s="116"/>
      <c r="KS19" s="117"/>
      <c r="KT19" s="118"/>
      <c r="KU19" s="116">
        <f t="shared" ref="KU19:KV19" si="94">SUM(KU8:KU17)</f>
        <v>463</v>
      </c>
      <c r="KV19" s="115">
        <f t="shared" si="94"/>
        <v>100</v>
      </c>
      <c r="KW19" s="110"/>
      <c r="KX19" s="109"/>
      <c r="KY19" s="116"/>
      <c r="KZ19" s="117"/>
      <c r="LA19" s="118"/>
      <c r="LB19" s="116">
        <f>SUM(LB8:LB17)</f>
        <v>443</v>
      </c>
      <c r="LC19" s="115">
        <f>SUM(LC8:LC17)</f>
        <v>100</v>
      </c>
      <c r="LD19" s="110"/>
      <c r="LE19" s="109"/>
      <c r="LF19" s="116"/>
      <c r="LG19" s="117"/>
      <c r="LH19" s="118"/>
      <c r="LI19" s="116">
        <f t="shared" ref="LI19:LJ19" si="95">SUM(LI8:LI17)</f>
        <v>402</v>
      </c>
      <c r="LJ19" s="115">
        <f t="shared" si="95"/>
        <v>100</v>
      </c>
      <c r="LK19" s="110"/>
      <c r="LL19" s="109"/>
      <c r="LM19" s="116"/>
      <c r="LN19" s="117"/>
      <c r="LO19" s="118"/>
      <c r="LP19" s="116">
        <f>SUM(LP8:LP17)</f>
        <v>389</v>
      </c>
      <c r="LQ19" s="115">
        <f>SUM(LQ8:LQ17)</f>
        <v>100</v>
      </c>
      <c r="LR19" s="110"/>
      <c r="LS19" s="109"/>
      <c r="LT19" s="116"/>
      <c r="LU19" s="117"/>
      <c r="LV19" s="118"/>
      <c r="LW19" s="116">
        <f t="shared" ref="LW19:LX19" si="96">SUM(LW8:LW17)</f>
        <v>382</v>
      </c>
      <c r="LX19" s="115">
        <f t="shared" si="96"/>
        <v>100</v>
      </c>
      <c r="LY19" s="110"/>
      <c r="LZ19" s="109"/>
      <c r="MA19" s="116"/>
      <c r="MB19" s="117"/>
      <c r="MC19" s="118"/>
      <c r="MD19" s="116">
        <f t="shared" ref="MD19:ME19" si="97">SUM(MD8:MD17)</f>
        <v>375</v>
      </c>
      <c r="ME19" s="115">
        <f t="shared" si="97"/>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1"/>
      <c r="KK20" s="101"/>
      <c r="KL20" s="101"/>
      <c r="KM20" s="107"/>
      <c r="KN20" s="101"/>
      <c r="KO20" s="120"/>
      <c r="KP20" s="102"/>
      <c r="KQ20" s="101"/>
      <c r="KR20" s="101"/>
      <c r="KS20" s="101"/>
      <c r="KT20" s="107"/>
      <c r="KU20" s="101"/>
      <c r="KV20" s="120"/>
      <c r="KW20" s="102"/>
      <c r="KX20" s="101"/>
      <c r="KY20" s="101"/>
      <c r="KZ20" s="101"/>
      <c r="LA20" s="107"/>
      <c r="LB20" s="101"/>
      <c r="LC20" s="120"/>
      <c r="LD20" s="102"/>
      <c r="LE20" s="101"/>
      <c r="LF20" s="101"/>
      <c r="LG20" s="101"/>
      <c r="LH20" s="107"/>
      <c r="LI20" s="101"/>
      <c r="LJ20" s="120"/>
      <c r="LK20" s="102"/>
      <c r="LL20" s="101"/>
      <c r="LM20" s="101"/>
      <c r="LN20" s="101"/>
      <c r="LO20" s="107"/>
      <c r="LP20" s="101"/>
      <c r="LQ20" s="120"/>
      <c r="LR20" s="102"/>
      <c r="LS20" s="101"/>
      <c r="LT20" s="101"/>
      <c r="LU20" s="101"/>
      <c r="LV20" s="107"/>
      <c r="LW20" s="101"/>
      <c r="LX20" s="120"/>
      <c r="LY20" s="102"/>
      <c r="LZ20" s="101"/>
      <c r="MA20" s="101"/>
      <c r="MB20" s="101"/>
      <c r="MC20" s="107"/>
      <c r="MD20" s="101"/>
      <c r="ME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645</v>
      </c>
      <c r="N22" s="145"/>
      <c r="O22" s="143"/>
      <c r="P22" s="144">
        <v>0.56999999999999995</v>
      </c>
      <c r="Q22" s="141"/>
      <c r="R22" s="144">
        <v>0.43</v>
      </c>
      <c r="S22" s="142">
        <f>S19+S21</f>
        <v>0</v>
      </c>
      <c r="T22" s="142">
        <f>T19+T21</f>
        <v>642</v>
      </c>
      <c r="U22" s="145"/>
      <c r="V22" s="143"/>
      <c r="W22" s="144">
        <v>0.56999999999999995</v>
      </c>
      <c r="X22" s="141"/>
      <c r="Y22" s="144">
        <v>0.43</v>
      </c>
      <c r="Z22" s="142">
        <f>Z19+Z21</f>
        <v>0</v>
      </c>
      <c r="AA22" s="142">
        <f>AA19+AA21</f>
        <v>641</v>
      </c>
      <c r="AB22" s="145"/>
      <c r="AC22" s="143"/>
      <c r="AD22" s="144">
        <v>0.56999999999999995</v>
      </c>
      <c r="AE22" s="141"/>
      <c r="AF22" s="144">
        <v>0.43</v>
      </c>
      <c r="AG22" s="142">
        <f>AG19+AG21</f>
        <v>0</v>
      </c>
      <c r="AH22" s="142">
        <f>AH19+AH21</f>
        <v>639</v>
      </c>
      <c r="AI22" s="145"/>
      <c r="AJ22" s="143"/>
      <c r="AK22" s="144">
        <v>0.56999999999999995</v>
      </c>
      <c r="AL22" s="141"/>
      <c r="AM22" s="144">
        <v>0.43</v>
      </c>
      <c r="AN22" s="142">
        <f>AN19+AN21</f>
        <v>0</v>
      </c>
      <c r="AO22" s="142">
        <f>AO19+AO21</f>
        <v>638</v>
      </c>
      <c r="AP22" s="145"/>
      <c r="AQ22" s="143"/>
      <c r="AR22" s="144">
        <v>0.56999999999999995</v>
      </c>
      <c r="AS22" s="141"/>
      <c r="AT22" s="144">
        <v>0.43</v>
      </c>
      <c r="AU22" s="142">
        <f>AU19+AU21</f>
        <v>0</v>
      </c>
      <c r="AV22" s="142">
        <f>AV19+AV21</f>
        <v>638</v>
      </c>
      <c r="AW22" s="145"/>
      <c r="AX22" s="143"/>
      <c r="AY22" s="144">
        <v>0.56999999999999995</v>
      </c>
      <c r="AZ22" s="141"/>
      <c r="BA22" s="144">
        <v>0.43</v>
      </c>
      <c r="BB22" s="142">
        <f>BB19+BB21</f>
        <v>0</v>
      </c>
      <c r="BC22" s="142">
        <f>BC19+BC21</f>
        <v>638</v>
      </c>
      <c r="BD22" s="145"/>
      <c r="BE22" s="143"/>
      <c r="BF22" s="144">
        <v>0.56999999999999995</v>
      </c>
      <c r="BG22" s="141"/>
      <c r="BH22" s="144">
        <v>0.43</v>
      </c>
      <c r="BI22" s="142">
        <f>BI19+BI21</f>
        <v>0</v>
      </c>
      <c r="BJ22" s="142">
        <f>BJ19+BJ21</f>
        <v>638</v>
      </c>
      <c r="BK22" s="145"/>
      <c r="BL22" s="143"/>
      <c r="BM22" s="144">
        <v>0.56999999999999995</v>
      </c>
      <c r="BN22" s="141"/>
      <c r="BO22" s="144">
        <v>0.43</v>
      </c>
      <c r="BP22" s="142">
        <f>BP19+BP21</f>
        <v>0</v>
      </c>
      <c r="BQ22" s="142">
        <f>BQ19+BQ21</f>
        <v>638</v>
      </c>
      <c r="BR22" s="145"/>
      <c r="BS22" s="143"/>
      <c r="BT22" s="144">
        <v>0.56999999999999995</v>
      </c>
      <c r="BU22" s="141"/>
      <c r="BV22" s="144">
        <v>0.43</v>
      </c>
      <c r="BW22" s="142">
        <f>BW19+BW21</f>
        <v>0</v>
      </c>
      <c r="BX22" s="142">
        <f>BX19+BX21</f>
        <v>632</v>
      </c>
      <c r="BY22" s="145"/>
      <c r="BZ22" s="143"/>
      <c r="CA22" s="144">
        <v>0.56999999999999995</v>
      </c>
      <c r="CB22" s="141"/>
      <c r="CC22" s="144">
        <v>0.43</v>
      </c>
      <c r="CD22" s="142">
        <f>CD19+CD21</f>
        <v>0</v>
      </c>
      <c r="CE22" s="142">
        <f>CE19+CE21</f>
        <v>611</v>
      </c>
      <c r="CF22" s="145"/>
      <c r="CG22" s="143"/>
      <c r="CH22" s="144">
        <v>0.56999999999999995</v>
      </c>
      <c r="CI22" s="141"/>
      <c r="CJ22" s="144">
        <v>0.43</v>
      </c>
      <c r="CK22" s="142">
        <f>CK19+CK21</f>
        <v>0</v>
      </c>
      <c r="CL22" s="142">
        <f>CL19+CL21</f>
        <v>608</v>
      </c>
      <c r="CM22" s="145"/>
      <c r="CN22" s="143"/>
      <c r="CO22" s="144">
        <v>0.56999999999999995</v>
      </c>
      <c r="CP22" s="141"/>
      <c r="CQ22" s="144">
        <v>0.43</v>
      </c>
      <c r="CR22" s="142">
        <f>CR19+CR21</f>
        <v>0</v>
      </c>
      <c r="CS22" s="142">
        <f>CS19+CS21</f>
        <v>607</v>
      </c>
      <c r="CT22" s="145"/>
      <c r="CU22" s="143"/>
      <c r="CV22" s="144">
        <v>0.56999999999999995</v>
      </c>
      <c r="CW22" s="141"/>
      <c r="CX22" s="144">
        <v>0.43</v>
      </c>
      <c r="CY22" s="142">
        <f>CY19+CY21</f>
        <v>0</v>
      </c>
      <c r="CZ22" s="142">
        <f>CZ19+CZ21</f>
        <v>606</v>
      </c>
      <c r="DA22" s="145"/>
      <c r="DB22" s="143"/>
      <c r="DC22" s="144">
        <v>0.56999999999999995</v>
      </c>
      <c r="DD22" s="141"/>
      <c r="DE22" s="144">
        <v>0.43</v>
      </c>
      <c r="DF22" s="142">
        <f>DF19+DF21</f>
        <v>0</v>
      </c>
      <c r="DG22" s="142">
        <f>DG19+DG21</f>
        <v>605</v>
      </c>
      <c r="DH22" s="145"/>
      <c r="DI22" s="143"/>
      <c r="DJ22" s="144">
        <v>0.56999999999999995</v>
      </c>
      <c r="DK22" s="141"/>
      <c r="DL22" s="144">
        <v>0.43</v>
      </c>
      <c r="DM22" s="142">
        <f>DM19+DM21</f>
        <v>0</v>
      </c>
      <c r="DN22" s="142">
        <f>DN19+DN21</f>
        <v>601</v>
      </c>
      <c r="DO22" s="145"/>
      <c r="DP22" s="143"/>
      <c r="DQ22" s="144">
        <v>0.56999999999999995</v>
      </c>
      <c r="DR22" s="141"/>
      <c r="DS22" s="144">
        <v>0.43</v>
      </c>
      <c r="DT22" s="142">
        <f>DT19+DT21</f>
        <v>0</v>
      </c>
      <c r="DU22" s="142">
        <f>DU19+DU21</f>
        <v>599</v>
      </c>
      <c r="DV22" s="145"/>
      <c r="DW22" s="143"/>
      <c r="DX22" s="144">
        <v>0.56999999999999995</v>
      </c>
      <c r="DY22" s="141"/>
      <c r="DZ22" s="144">
        <v>0.43</v>
      </c>
      <c r="EA22" s="142">
        <f>EA19+EA21</f>
        <v>0</v>
      </c>
      <c r="EB22" s="142">
        <f>EB19+EB21</f>
        <v>599</v>
      </c>
      <c r="EC22" s="145"/>
      <c r="ED22" s="143"/>
      <c r="EE22" s="144">
        <v>0.56000000000000005</v>
      </c>
      <c r="EF22" s="141"/>
      <c r="EG22" s="144">
        <v>0.44</v>
      </c>
      <c r="EH22" s="142">
        <f>EH19+EH21</f>
        <v>0</v>
      </c>
      <c r="EI22" s="142">
        <f>EI19+EI21</f>
        <v>597</v>
      </c>
      <c r="EJ22" s="145"/>
      <c r="EK22" s="143"/>
      <c r="EL22" s="144">
        <v>0.56000000000000005</v>
      </c>
      <c r="EM22" s="141"/>
      <c r="EN22" s="144">
        <v>0.44</v>
      </c>
      <c r="EO22" s="142">
        <f>EO19+EO21</f>
        <v>0</v>
      </c>
      <c r="EP22" s="142">
        <f>EP19+EP21</f>
        <v>596</v>
      </c>
      <c r="EQ22" s="145"/>
      <c r="ER22" s="143"/>
      <c r="ES22" s="144">
        <v>0.56000000000000005</v>
      </c>
      <c r="ET22" s="141"/>
      <c r="EU22" s="144">
        <v>0.44</v>
      </c>
      <c r="EV22" s="142">
        <f>EV19+EV21</f>
        <v>0</v>
      </c>
      <c r="EW22" s="142">
        <f>EW19+EW21</f>
        <v>595</v>
      </c>
      <c r="EX22" s="145"/>
      <c r="EY22" s="143"/>
      <c r="EZ22" s="144">
        <v>0.56000000000000005</v>
      </c>
      <c r="FA22" s="141"/>
      <c r="FB22" s="144">
        <v>0.44</v>
      </c>
      <c r="FC22" s="142">
        <f>FC19+FC21</f>
        <v>0</v>
      </c>
      <c r="FD22" s="142">
        <f>FD19+FD21</f>
        <v>594</v>
      </c>
      <c r="FE22" s="145"/>
      <c r="FF22" s="143"/>
      <c r="FG22" s="144">
        <v>0.56000000000000005</v>
      </c>
      <c r="FH22" s="141"/>
      <c r="FI22" s="144">
        <v>0.44</v>
      </c>
      <c r="FJ22" s="142">
        <f>FJ19+FJ21</f>
        <v>0</v>
      </c>
      <c r="FK22" s="142">
        <f>FK19+FK21</f>
        <v>592</v>
      </c>
      <c r="FL22" s="145"/>
      <c r="FM22" s="143"/>
      <c r="FN22" s="144">
        <v>0.56000000000000005</v>
      </c>
      <c r="FO22" s="141"/>
      <c r="FP22" s="144">
        <v>0.44</v>
      </c>
      <c r="FQ22" s="142">
        <f>FQ19+FQ21</f>
        <v>0</v>
      </c>
      <c r="FR22" s="142">
        <f>FR19+FR21</f>
        <v>592</v>
      </c>
      <c r="FS22" s="145"/>
      <c r="FT22" s="143"/>
      <c r="FU22" s="144">
        <v>0.56000000000000005</v>
      </c>
      <c r="FV22" s="141"/>
      <c r="FW22" s="144">
        <v>0.44</v>
      </c>
      <c r="FX22" s="142">
        <f>FX19+FX21</f>
        <v>0</v>
      </c>
      <c r="FY22" s="142">
        <f>FY19+FY21</f>
        <v>591</v>
      </c>
      <c r="FZ22" s="145"/>
      <c r="GA22" s="143"/>
      <c r="GB22" s="144">
        <v>0.56000000000000005</v>
      </c>
      <c r="GC22" s="141"/>
      <c r="GD22" s="144">
        <v>0.44</v>
      </c>
      <c r="GE22" s="142">
        <f>GE19+GE21</f>
        <v>0</v>
      </c>
      <c r="GF22" s="142">
        <f>GF19+GF21</f>
        <v>587</v>
      </c>
      <c r="GG22" s="145"/>
      <c r="GH22" s="143"/>
      <c r="GI22" s="144">
        <v>0.56000000000000005</v>
      </c>
      <c r="GJ22" s="141"/>
      <c r="GK22" s="144">
        <v>0.44</v>
      </c>
      <c r="GL22" s="142">
        <f>GL19+GL21</f>
        <v>0</v>
      </c>
      <c r="GM22" s="142">
        <f>GM19+GM21</f>
        <v>583</v>
      </c>
      <c r="GN22" s="145"/>
      <c r="GO22" s="143"/>
      <c r="GP22" s="144">
        <v>0.56999999999999995</v>
      </c>
      <c r="GQ22" s="141"/>
      <c r="GR22" s="144">
        <v>0.43</v>
      </c>
      <c r="GS22" s="142">
        <f>GS19+GS21</f>
        <v>0</v>
      </c>
      <c r="GT22" s="142">
        <f>GT19+GT21</f>
        <v>582</v>
      </c>
      <c r="GU22" s="145"/>
      <c r="GV22" s="143"/>
      <c r="GW22" s="144">
        <v>0.56000000000000005</v>
      </c>
      <c r="GX22" s="141"/>
      <c r="GY22" s="144">
        <v>0.44</v>
      </c>
      <c r="GZ22" s="142">
        <f>GZ19+GZ21</f>
        <v>0</v>
      </c>
      <c r="HA22" s="142">
        <f>HA19+HA21</f>
        <v>579</v>
      </c>
      <c r="HB22" s="145"/>
      <c r="HC22" s="143"/>
      <c r="HD22" s="144">
        <v>0.56000000000000005</v>
      </c>
      <c r="HE22" s="141"/>
      <c r="HF22" s="144">
        <v>0.44</v>
      </c>
      <c r="HG22" s="142">
        <f>HG19+HG21</f>
        <v>0</v>
      </c>
      <c r="HH22" s="142">
        <f>HH19+HH21</f>
        <v>580</v>
      </c>
      <c r="HI22" s="145"/>
      <c r="HJ22" s="143"/>
      <c r="HK22" s="144">
        <v>0.56000000000000005</v>
      </c>
      <c r="HL22" s="141"/>
      <c r="HM22" s="144">
        <v>0.44</v>
      </c>
      <c r="HN22" s="142">
        <f>HN19+HN21</f>
        <v>0</v>
      </c>
      <c r="HO22" s="142">
        <f>HO19+HO21</f>
        <v>577</v>
      </c>
      <c r="HP22" s="145"/>
      <c r="HQ22" s="143">
        <f>326</f>
        <v>326</v>
      </c>
      <c r="HR22" s="141"/>
      <c r="HS22" s="141">
        <f>247</f>
        <v>247</v>
      </c>
      <c r="HT22" s="141"/>
      <c r="HU22" s="142">
        <f>HU19+HU21</f>
        <v>0</v>
      </c>
      <c r="HV22" s="142">
        <f>HV19+HV21</f>
        <v>573</v>
      </c>
      <c r="HW22" s="145"/>
      <c r="HX22" s="143">
        <f>324</f>
        <v>324</v>
      </c>
      <c r="HY22" s="141"/>
      <c r="HZ22" s="141">
        <f>244</f>
        <v>244</v>
      </c>
      <c r="IA22" s="141"/>
      <c r="IB22" s="142">
        <f>IB19+IB21</f>
        <v>0</v>
      </c>
      <c r="IC22" s="142">
        <f>IC19+IC21</f>
        <v>568</v>
      </c>
      <c r="ID22" s="145"/>
      <c r="IE22" s="143">
        <f>321</f>
        <v>321</v>
      </c>
      <c r="IF22" s="141"/>
      <c r="IG22" s="141">
        <f>244</f>
        <v>244</v>
      </c>
      <c r="IH22" s="141"/>
      <c r="II22" s="142">
        <f>II19+II21</f>
        <v>0</v>
      </c>
      <c r="IJ22" s="142">
        <f>IJ19+IJ21</f>
        <v>565</v>
      </c>
      <c r="IK22" s="145"/>
      <c r="IL22" s="143">
        <f>313</f>
        <v>313</v>
      </c>
      <c r="IM22" s="141"/>
      <c r="IN22" s="141">
        <f>244</f>
        <v>244</v>
      </c>
      <c r="IO22" s="141"/>
      <c r="IP22" s="142">
        <f>IP19+IP21</f>
        <v>0</v>
      </c>
      <c r="IQ22" s="142">
        <f>IQ19+IQ21</f>
        <v>557</v>
      </c>
      <c r="IR22" s="145"/>
      <c r="IS22" s="143">
        <f>310</f>
        <v>310</v>
      </c>
      <c r="IT22" s="141"/>
      <c r="IU22" s="141">
        <f>244</f>
        <v>244</v>
      </c>
      <c r="IV22" s="141"/>
      <c r="IW22" s="142">
        <f>IW19+IW21</f>
        <v>0</v>
      </c>
      <c r="IX22" s="142">
        <f>IX19+IX21</f>
        <v>554</v>
      </c>
      <c r="IY22" s="145"/>
      <c r="IZ22" s="143">
        <f>302</f>
        <v>302</v>
      </c>
      <c r="JA22" s="141"/>
      <c r="JB22" s="141">
        <f>238</f>
        <v>238</v>
      </c>
      <c r="JC22" s="141"/>
      <c r="JD22" s="142">
        <f>JD19+JD21</f>
        <v>0</v>
      </c>
      <c r="JE22" s="142">
        <f>JE19+JE21</f>
        <v>540</v>
      </c>
      <c r="JF22" s="145"/>
      <c r="JG22" s="143">
        <f>296</f>
        <v>296</v>
      </c>
      <c r="JH22" s="141"/>
      <c r="JI22" s="141">
        <f>233</f>
        <v>233</v>
      </c>
      <c r="JJ22" s="141"/>
      <c r="JK22" s="142">
        <f>JK19+JK21</f>
        <v>0</v>
      </c>
      <c r="JL22" s="142">
        <f>JL19+JL21</f>
        <v>529</v>
      </c>
      <c r="JM22" s="145"/>
      <c r="JN22" s="143">
        <f>291</f>
        <v>291</v>
      </c>
      <c r="JO22" s="141"/>
      <c r="JP22" s="141">
        <f>229</f>
        <v>229</v>
      </c>
      <c r="JQ22" s="141"/>
      <c r="JR22" s="142">
        <f>JR19+JR21</f>
        <v>0</v>
      </c>
      <c r="JS22" s="142">
        <f>JS19+JS21</f>
        <v>520</v>
      </c>
      <c r="JT22" s="145"/>
      <c r="JU22" s="143">
        <f>287</f>
        <v>287</v>
      </c>
      <c r="JV22" s="141"/>
      <c r="JW22" s="141">
        <f>226</f>
        <v>226</v>
      </c>
      <c r="JX22" s="141"/>
      <c r="JY22" s="142">
        <f>JY19+JY21</f>
        <v>0</v>
      </c>
      <c r="JZ22" s="142">
        <f>JZ19+JZ21</f>
        <v>513</v>
      </c>
      <c r="KA22" s="145"/>
      <c r="KB22" s="143">
        <f>285</f>
        <v>285</v>
      </c>
      <c r="KC22" s="141"/>
      <c r="KD22" s="141">
        <f>224</f>
        <v>224</v>
      </c>
      <c r="KE22" s="141"/>
      <c r="KF22" s="142">
        <f>KF19+KF21</f>
        <v>0</v>
      </c>
      <c r="KG22" s="142">
        <f>KG19+KG21</f>
        <v>509</v>
      </c>
      <c r="KH22" s="145"/>
      <c r="KI22" s="143">
        <f>277</f>
        <v>277</v>
      </c>
      <c r="KJ22" s="141"/>
      <c r="KK22" s="141">
        <f>217</f>
        <v>217</v>
      </c>
      <c r="KL22" s="141"/>
      <c r="KM22" s="142">
        <f>KM19+KM21</f>
        <v>0</v>
      </c>
      <c r="KN22" s="142">
        <f>KN19+KN21</f>
        <v>494</v>
      </c>
      <c r="KO22" s="145"/>
      <c r="KP22" s="143">
        <v>263</v>
      </c>
      <c r="KQ22" s="141"/>
      <c r="KR22" s="141">
        <v>200</v>
      </c>
      <c r="KS22" s="141"/>
      <c r="KT22" s="142">
        <f>KT19+KT21</f>
        <v>0</v>
      </c>
      <c r="KU22" s="142">
        <f>KU19+KU21</f>
        <v>463</v>
      </c>
      <c r="KV22" s="145"/>
      <c r="KW22" s="143">
        <v>257</v>
      </c>
      <c r="KX22" s="141"/>
      <c r="KY22" s="141">
        <v>186</v>
      </c>
      <c r="KZ22" s="141"/>
      <c r="LA22" s="142">
        <f>LA19+LA21</f>
        <v>0</v>
      </c>
      <c r="LB22" s="142">
        <f>LB19+LB21</f>
        <v>443</v>
      </c>
      <c r="LC22" s="145"/>
      <c r="LD22" s="143">
        <v>233</v>
      </c>
      <c r="LE22" s="141"/>
      <c r="LF22" s="141">
        <v>169</v>
      </c>
      <c r="LG22" s="141"/>
      <c r="LH22" s="142">
        <f>LH19+LH21</f>
        <v>0</v>
      </c>
      <c r="LI22" s="142">
        <f>LI19+LI21</f>
        <v>402</v>
      </c>
      <c r="LJ22" s="145"/>
      <c r="LK22" s="143">
        <v>230</v>
      </c>
      <c r="LL22" s="141"/>
      <c r="LM22" s="141">
        <v>159</v>
      </c>
      <c r="LN22" s="141"/>
      <c r="LO22" s="142">
        <f>LO19+LO21</f>
        <v>0</v>
      </c>
      <c r="LP22" s="142">
        <f>LP19+LP21</f>
        <v>389</v>
      </c>
      <c r="LQ22" s="145"/>
      <c r="LR22" s="143">
        <v>222</v>
      </c>
      <c r="LS22" s="141"/>
      <c r="LT22" s="141">
        <v>160</v>
      </c>
      <c r="LU22" s="141"/>
      <c r="LV22" s="142">
        <f>LV19+LV21</f>
        <v>0</v>
      </c>
      <c r="LW22" s="142">
        <f>LW19+LW21</f>
        <v>382</v>
      </c>
      <c r="LX22" s="145"/>
      <c r="LY22" s="143">
        <v>218</v>
      </c>
      <c r="LZ22" s="141"/>
      <c r="MA22" s="141">
        <v>157</v>
      </c>
      <c r="MB22" s="141"/>
      <c r="MC22" s="142">
        <f>MC19+MC21</f>
        <v>0</v>
      </c>
      <c r="MD22" s="142">
        <f>MD19+MD21</f>
        <v>375</v>
      </c>
      <c r="ME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2" t="s">
        <v>84</v>
      </c>
      <c r="C27" s="153"/>
      <c r="D27" s="153"/>
      <c r="E27" s="153"/>
      <c r="F27" s="153"/>
      <c r="G27" s="153"/>
      <c r="H27" s="153"/>
      <c r="I27" s="153"/>
      <c r="J27" s="153"/>
      <c r="K27" s="153"/>
      <c r="L27" s="153"/>
      <c r="M27" s="153"/>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216</v>
      </c>
      <c r="B32" s="30" t="s">
        <v>29</v>
      </c>
      <c r="C32" s="2" t="s">
        <v>217</v>
      </c>
      <c r="D32" s="2"/>
      <c r="E32" s="2"/>
      <c r="F32" s="2"/>
    </row>
    <row r="33" spans="1:6" x14ac:dyDescent="0.25">
      <c r="A33" s="133"/>
      <c r="B33" s="30" t="s">
        <v>30</v>
      </c>
      <c r="C33" s="134" t="s">
        <v>31</v>
      </c>
      <c r="D33" s="2"/>
      <c r="E33" s="2"/>
      <c r="F33" s="2"/>
    </row>
    <row r="34" spans="1:6" x14ac:dyDescent="0.25">
      <c r="A34" s="132" t="s">
        <v>212</v>
      </c>
      <c r="B34" s="30" t="s">
        <v>29</v>
      </c>
      <c r="C34" s="2" t="s">
        <v>213</v>
      </c>
      <c r="D34" s="2"/>
      <c r="E34" s="2"/>
      <c r="F34" s="2"/>
    </row>
    <row r="35" spans="1:6" x14ac:dyDescent="0.25">
      <c r="A35" s="133"/>
      <c r="B35" s="30" t="s">
        <v>30</v>
      </c>
      <c r="C35" s="134" t="s">
        <v>31</v>
      </c>
      <c r="D35" s="2"/>
      <c r="E35" s="2"/>
      <c r="F35" s="2"/>
    </row>
    <row r="36" spans="1:6" x14ac:dyDescent="0.25">
      <c r="A36" s="132" t="s">
        <v>208</v>
      </c>
      <c r="B36" s="30" t="s">
        <v>29</v>
      </c>
      <c r="C36" s="2" t="s">
        <v>209</v>
      </c>
      <c r="D36" s="2"/>
      <c r="E36" s="2"/>
      <c r="F36" s="2"/>
    </row>
    <row r="37" spans="1:6" x14ac:dyDescent="0.25">
      <c r="A37" s="133"/>
      <c r="B37" s="30" t="s">
        <v>30</v>
      </c>
      <c r="C37" s="134" t="s">
        <v>31</v>
      </c>
      <c r="D37" s="2"/>
      <c r="E37" s="2"/>
      <c r="F37" s="2"/>
    </row>
    <row r="38" spans="1:6" x14ac:dyDescent="0.25">
      <c r="A38" s="132" t="s">
        <v>204</v>
      </c>
      <c r="B38" s="30" t="s">
        <v>29</v>
      </c>
      <c r="C38" s="2" t="s">
        <v>205</v>
      </c>
      <c r="D38" s="2"/>
      <c r="E38" s="2"/>
      <c r="F38" s="2"/>
    </row>
    <row r="39" spans="1:6" x14ac:dyDescent="0.25">
      <c r="A39" s="133"/>
      <c r="B39" s="30" t="s">
        <v>30</v>
      </c>
      <c r="C39" s="134" t="s">
        <v>31</v>
      </c>
      <c r="D39" s="2"/>
      <c r="E39" s="2"/>
      <c r="F39" s="2"/>
    </row>
    <row r="40" spans="1:6" x14ac:dyDescent="0.25">
      <c r="A40" s="132" t="s">
        <v>200</v>
      </c>
      <c r="B40" s="30" t="s">
        <v>29</v>
      </c>
      <c r="C40" s="2" t="s">
        <v>201</v>
      </c>
      <c r="D40" s="2"/>
      <c r="E40" s="2"/>
      <c r="F40" s="2"/>
    </row>
    <row r="41" spans="1:6" x14ac:dyDescent="0.25">
      <c r="A41" s="133"/>
      <c r="B41" s="30" t="s">
        <v>30</v>
      </c>
      <c r="C41" s="134" t="s">
        <v>31</v>
      </c>
      <c r="D41" s="2"/>
      <c r="E41" s="2"/>
      <c r="F41" s="2"/>
    </row>
    <row r="42" spans="1:6" x14ac:dyDescent="0.25">
      <c r="A42" s="132" t="s">
        <v>195</v>
      </c>
      <c r="B42" s="30" t="s">
        <v>29</v>
      </c>
      <c r="C42" s="2" t="s">
        <v>196</v>
      </c>
      <c r="D42" s="2"/>
      <c r="E42" s="2"/>
      <c r="F42" s="2"/>
    </row>
    <row r="43" spans="1:6" x14ac:dyDescent="0.25">
      <c r="A43" s="133"/>
      <c r="B43" s="30" t="s">
        <v>30</v>
      </c>
      <c r="C43" s="134" t="s">
        <v>31</v>
      </c>
      <c r="D43" s="2"/>
      <c r="E43" s="2"/>
      <c r="F43" s="2"/>
    </row>
    <row r="44" spans="1:6" x14ac:dyDescent="0.25">
      <c r="A44" s="132" t="s">
        <v>193</v>
      </c>
      <c r="B44" s="30" t="s">
        <v>29</v>
      </c>
      <c r="C44" s="2" t="s">
        <v>194</v>
      </c>
      <c r="D44" s="2"/>
      <c r="E44" s="2"/>
      <c r="F44" s="2"/>
    </row>
    <row r="45" spans="1:6" x14ac:dyDescent="0.25">
      <c r="A45" s="133"/>
      <c r="B45" s="30" t="s">
        <v>30</v>
      </c>
      <c r="C45" s="134" t="s">
        <v>31</v>
      </c>
      <c r="D45" s="2"/>
      <c r="E45" s="2"/>
      <c r="F45" s="2"/>
    </row>
    <row r="46" spans="1:6" x14ac:dyDescent="0.25">
      <c r="A46" s="132" t="s">
        <v>189</v>
      </c>
      <c r="B46" s="30" t="s">
        <v>29</v>
      </c>
      <c r="C46" s="2" t="s">
        <v>190</v>
      </c>
      <c r="D46" s="2"/>
      <c r="E46" s="2"/>
      <c r="F46" s="2"/>
    </row>
    <row r="47" spans="1:6" x14ac:dyDescent="0.25">
      <c r="A47" s="133"/>
      <c r="B47" s="30" t="s">
        <v>30</v>
      </c>
      <c r="C47" s="134" t="s">
        <v>31</v>
      </c>
      <c r="D47" s="2"/>
      <c r="E47" s="2"/>
      <c r="F47" s="2"/>
    </row>
    <row r="48" spans="1:6" x14ac:dyDescent="0.25">
      <c r="A48" s="132" t="s">
        <v>184</v>
      </c>
      <c r="B48" s="30" t="s">
        <v>29</v>
      </c>
      <c r="C48" s="2" t="s">
        <v>185</v>
      </c>
      <c r="D48" s="2"/>
      <c r="E48" s="2"/>
      <c r="F48" s="2"/>
    </row>
    <row r="49" spans="1:6" x14ac:dyDescent="0.25">
      <c r="A49" s="133"/>
      <c r="B49" s="30" t="s">
        <v>30</v>
      </c>
      <c r="C49" s="134" t="s">
        <v>31</v>
      </c>
      <c r="D49" s="2"/>
      <c r="E49" s="2"/>
      <c r="F49" s="2"/>
    </row>
    <row r="50" spans="1:6" x14ac:dyDescent="0.25">
      <c r="A50" s="132" t="s">
        <v>180</v>
      </c>
      <c r="B50" s="30" t="s">
        <v>29</v>
      </c>
      <c r="C50" s="2" t="s">
        <v>181</v>
      </c>
      <c r="D50" s="2"/>
      <c r="E50" s="2"/>
      <c r="F50" s="2"/>
    </row>
    <row r="51" spans="1:6" x14ac:dyDescent="0.25">
      <c r="A51" s="133"/>
      <c r="B51" s="30" t="s">
        <v>30</v>
      </c>
      <c r="C51" s="134" t="s">
        <v>31</v>
      </c>
      <c r="D51" s="2"/>
      <c r="E51" s="2"/>
      <c r="F51" s="2"/>
    </row>
    <row r="52" spans="1:6" x14ac:dyDescent="0.25">
      <c r="A52" s="132" t="s">
        <v>176</v>
      </c>
      <c r="B52" s="30" t="s">
        <v>29</v>
      </c>
      <c r="C52" s="2" t="s">
        <v>177</v>
      </c>
      <c r="D52" s="2"/>
      <c r="E52" s="2"/>
      <c r="F52" s="2"/>
    </row>
    <row r="53" spans="1:6" x14ac:dyDescent="0.25">
      <c r="A53" s="133"/>
      <c r="B53" s="30" t="s">
        <v>30</v>
      </c>
      <c r="C53" s="134" t="s">
        <v>31</v>
      </c>
      <c r="D53" s="2"/>
      <c r="E53" s="2"/>
      <c r="F53" s="2"/>
    </row>
    <row r="54" spans="1:6" x14ac:dyDescent="0.25">
      <c r="A54" s="132" t="s">
        <v>172</v>
      </c>
      <c r="B54" s="30" t="s">
        <v>29</v>
      </c>
      <c r="C54" s="2" t="s">
        <v>173</v>
      </c>
      <c r="D54" s="2"/>
      <c r="E54" s="2"/>
      <c r="F54" s="2"/>
    </row>
    <row r="55" spans="1:6" x14ac:dyDescent="0.25">
      <c r="A55" s="133"/>
      <c r="B55" s="30" t="s">
        <v>30</v>
      </c>
      <c r="C55" s="134" t="s">
        <v>31</v>
      </c>
      <c r="D55" s="2"/>
      <c r="E55" s="2"/>
      <c r="F55" s="2"/>
    </row>
    <row r="56" spans="1:6" x14ac:dyDescent="0.25">
      <c r="A56" s="132" t="s">
        <v>168</v>
      </c>
      <c r="B56" s="30" t="s">
        <v>29</v>
      </c>
      <c r="C56" s="2" t="s">
        <v>169</v>
      </c>
      <c r="D56" s="2"/>
      <c r="E56" s="2"/>
      <c r="F56" s="2"/>
    </row>
    <row r="57" spans="1:6" x14ac:dyDescent="0.25">
      <c r="A57" s="133"/>
      <c r="B57" s="30" t="s">
        <v>30</v>
      </c>
      <c r="C57" s="134" t="s">
        <v>31</v>
      </c>
      <c r="D57" s="2"/>
      <c r="E57" s="2"/>
      <c r="F57" s="2"/>
    </row>
    <row r="58" spans="1:6" x14ac:dyDescent="0.25">
      <c r="A58" s="132" t="s">
        <v>164</v>
      </c>
      <c r="B58" s="30" t="s">
        <v>29</v>
      </c>
      <c r="C58" s="2" t="s">
        <v>165</v>
      </c>
      <c r="D58" s="2"/>
      <c r="E58" s="2"/>
      <c r="F58" s="2"/>
    </row>
    <row r="59" spans="1:6" x14ac:dyDescent="0.25">
      <c r="A59" s="133"/>
      <c r="B59" s="30" t="s">
        <v>30</v>
      </c>
      <c r="C59" s="134" t="s">
        <v>31</v>
      </c>
      <c r="D59" s="2"/>
      <c r="E59" s="2"/>
      <c r="F59" s="2"/>
    </row>
    <row r="60" spans="1:6" x14ac:dyDescent="0.25">
      <c r="A60" s="132" t="s">
        <v>160</v>
      </c>
      <c r="B60" s="30" t="s">
        <v>29</v>
      </c>
      <c r="C60" s="2" t="s">
        <v>161</v>
      </c>
      <c r="D60" s="2"/>
      <c r="E60" s="2"/>
      <c r="F60" s="2"/>
    </row>
    <row r="61" spans="1:6" x14ac:dyDescent="0.25">
      <c r="A61" s="133"/>
      <c r="B61" s="30" t="s">
        <v>30</v>
      </c>
      <c r="C61" s="134" t="s">
        <v>31</v>
      </c>
      <c r="D61" s="2"/>
      <c r="E61" s="2"/>
      <c r="F61" s="2"/>
    </row>
    <row r="62" spans="1:6" x14ac:dyDescent="0.25">
      <c r="A62" s="132" t="s">
        <v>155</v>
      </c>
      <c r="B62" s="30" t="s">
        <v>29</v>
      </c>
      <c r="C62" s="2" t="s">
        <v>156</v>
      </c>
      <c r="D62" s="2"/>
      <c r="E62" s="2"/>
      <c r="F62" s="2"/>
    </row>
    <row r="63" spans="1:6" x14ac:dyDescent="0.25">
      <c r="A63" s="133"/>
      <c r="B63" s="30" t="s">
        <v>30</v>
      </c>
      <c r="C63" s="134" t="s">
        <v>31</v>
      </c>
      <c r="D63" s="2"/>
      <c r="E63" s="2"/>
      <c r="F63" s="2"/>
    </row>
    <row r="64" spans="1:6" x14ac:dyDescent="0.25">
      <c r="A64" s="132" t="s">
        <v>152</v>
      </c>
      <c r="B64" s="30" t="s">
        <v>29</v>
      </c>
      <c r="C64" s="2" t="s">
        <v>153</v>
      </c>
      <c r="D64" s="2"/>
      <c r="E64" s="2"/>
      <c r="F64" s="2"/>
    </row>
    <row r="65" spans="1:6" x14ac:dyDescent="0.25">
      <c r="A65" s="133"/>
      <c r="B65" s="30" t="s">
        <v>30</v>
      </c>
      <c r="C65" s="134" t="s">
        <v>31</v>
      </c>
      <c r="D65" s="2"/>
      <c r="E65" s="2"/>
      <c r="F65" s="2"/>
    </row>
    <row r="66" spans="1:6" x14ac:dyDescent="0.25">
      <c r="A66" s="132" t="s">
        <v>148</v>
      </c>
      <c r="B66" s="30" t="s">
        <v>29</v>
      </c>
      <c r="C66" s="2" t="s">
        <v>149</v>
      </c>
      <c r="D66" s="2"/>
      <c r="E66" s="2"/>
      <c r="F66" s="2"/>
    </row>
    <row r="67" spans="1:6" x14ac:dyDescent="0.25">
      <c r="A67" s="133"/>
      <c r="B67" s="30" t="s">
        <v>30</v>
      </c>
      <c r="C67" s="134" t="s">
        <v>31</v>
      </c>
      <c r="D67" s="2"/>
      <c r="E67" s="2"/>
      <c r="F67" s="2"/>
    </row>
    <row r="68" spans="1:6" x14ac:dyDescent="0.25">
      <c r="A68" s="132" t="s">
        <v>143</v>
      </c>
      <c r="B68" s="30" t="s">
        <v>29</v>
      </c>
      <c r="C68" s="2" t="s">
        <v>144</v>
      </c>
      <c r="D68" s="2"/>
      <c r="E68" s="2"/>
      <c r="F68" s="2"/>
    </row>
    <row r="69" spans="1:6" x14ac:dyDescent="0.25">
      <c r="A69" s="133"/>
      <c r="B69" s="30" t="s">
        <v>30</v>
      </c>
      <c r="C69" s="134" t="s">
        <v>31</v>
      </c>
      <c r="D69" s="2"/>
      <c r="E69" s="2"/>
      <c r="F69" s="2"/>
    </row>
    <row r="70" spans="1:6" x14ac:dyDescent="0.25">
      <c r="A70" s="132" t="s">
        <v>139</v>
      </c>
      <c r="B70" s="30" t="s">
        <v>29</v>
      </c>
      <c r="C70" s="2" t="s">
        <v>140</v>
      </c>
      <c r="D70" s="2"/>
      <c r="E70" s="2"/>
      <c r="F70" s="2"/>
    </row>
    <row r="71" spans="1:6" x14ac:dyDescent="0.25">
      <c r="A71" s="133"/>
      <c r="B71" s="30" t="s">
        <v>30</v>
      </c>
      <c r="C71" s="134" t="s">
        <v>31</v>
      </c>
      <c r="D71" s="2"/>
      <c r="E71" s="2"/>
      <c r="F71" s="2"/>
    </row>
    <row r="72" spans="1:6" x14ac:dyDescent="0.25">
      <c r="A72" s="132" t="s">
        <v>136</v>
      </c>
      <c r="B72" s="30" t="s">
        <v>29</v>
      </c>
      <c r="C72" s="2" t="s">
        <v>137</v>
      </c>
      <c r="D72" s="2"/>
      <c r="E72" s="2"/>
      <c r="F72" s="2"/>
    </row>
    <row r="73" spans="1:6" x14ac:dyDescent="0.25">
      <c r="A73" s="133"/>
      <c r="B73" s="30" t="s">
        <v>30</v>
      </c>
      <c r="C73" s="134" t="s">
        <v>31</v>
      </c>
      <c r="D73" s="2"/>
      <c r="E73" s="2"/>
      <c r="F73" s="2"/>
    </row>
    <row r="74" spans="1:6" x14ac:dyDescent="0.25">
      <c r="A74" s="132" t="s">
        <v>132</v>
      </c>
      <c r="B74" s="30" t="s">
        <v>29</v>
      </c>
      <c r="C74" s="2" t="s">
        <v>133</v>
      </c>
      <c r="D74" s="2"/>
      <c r="E74" s="2"/>
      <c r="F74" s="2"/>
    </row>
    <row r="75" spans="1:6" x14ac:dyDescent="0.25">
      <c r="A75" s="133"/>
      <c r="B75" s="30" t="s">
        <v>30</v>
      </c>
      <c r="C75" s="134" t="s">
        <v>31</v>
      </c>
      <c r="D75" s="2"/>
      <c r="E75" s="2"/>
      <c r="F75" s="2"/>
    </row>
    <row r="76" spans="1:6" x14ac:dyDescent="0.25">
      <c r="A76" s="132" t="s">
        <v>127</v>
      </c>
      <c r="B76" s="30" t="s">
        <v>29</v>
      </c>
      <c r="C76" s="2" t="s">
        <v>129</v>
      </c>
      <c r="D76" s="2"/>
      <c r="E76" s="2"/>
      <c r="F76" s="2"/>
    </row>
    <row r="77" spans="1:6" x14ac:dyDescent="0.25">
      <c r="A77" s="133"/>
      <c r="B77" s="30" t="s">
        <v>30</v>
      </c>
      <c r="C77" s="134" t="s">
        <v>31</v>
      </c>
      <c r="D77" s="2"/>
      <c r="E77" s="2"/>
      <c r="F77" s="2"/>
    </row>
    <row r="78" spans="1:6" x14ac:dyDescent="0.25">
      <c r="A78" s="132" t="s">
        <v>124</v>
      </c>
      <c r="B78" s="30" t="s">
        <v>29</v>
      </c>
      <c r="C78" s="2" t="s">
        <v>125</v>
      </c>
      <c r="D78" s="2"/>
      <c r="E78" s="2"/>
      <c r="F78" s="2"/>
    </row>
    <row r="79" spans="1:6" x14ac:dyDescent="0.25">
      <c r="A79" s="133"/>
      <c r="B79" s="30" t="s">
        <v>30</v>
      </c>
      <c r="C79" s="134" t="s">
        <v>31</v>
      </c>
      <c r="D79" s="2"/>
      <c r="E79" s="2"/>
      <c r="F79" s="2"/>
    </row>
    <row r="80" spans="1:6" x14ac:dyDescent="0.25">
      <c r="A80" s="132" t="s">
        <v>116</v>
      </c>
      <c r="B80" s="30" t="s">
        <v>29</v>
      </c>
      <c r="C80" s="2" t="s">
        <v>119</v>
      </c>
      <c r="D80" s="2"/>
      <c r="E80" s="2"/>
      <c r="F80" s="2"/>
    </row>
    <row r="81" spans="1:7" x14ac:dyDescent="0.25">
      <c r="A81" s="133"/>
      <c r="B81" s="30" t="s">
        <v>30</v>
      </c>
      <c r="C81" s="134" t="s">
        <v>31</v>
      </c>
      <c r="D81" s="2"/>
      <c r="E81" s="2"/>
      <c r="F81" s="2"/>
    </row>
    <row r="82" spans="1:7" x14ac:dyDescent="0.25">
      <c r="A82" s="132" t="s">
        <v>111</v>
      </c>
      <c r="B82" s="30" t="s">
        <v>29</v>
      </c>
      <c r="C82" s="2" t="s">
        <v>114</v>
      </c>
      <c r="D82" s="2"/>
      <c r="E82" s="2"/>
      <c r="F82" s="2"/>
    </row>
    <row r="83" spans="1:7" x14ac:dyDescent="0.25">
      <c r="A83" s="133"/>
      <c r="B83" s="30" t="s">
        <v>30</v>
      </c>
      <c r="C83" s="134" t="s">
        <v>31</v>
      </c>
      <c r="D83" s="2"/>
      <c r="E83" s="2"/>
      <c r="F83" s="2"/>
    </row>
    <row r="84" spans="1:7" x14ac:dyDescent="0.25">
      <c r="A84" s="132" t="s">
        <v>110</v>
      </c>
      <c r="B84" s="30" t="s">
        <v>29</v>
      </c>
      <c r="C84" s="2" t="s">
        <v>113</v>
      </c>
      <c r="D84" s="2"/>
      <c r="E84" s="2"/>
      <c r="F84" s="2"/>
    </row>
    <row r="85" spans="1:7" x14ac:dyDescent="0.25">
      <c r="A85" s="133"/>
      <c r="B85" s="30" t="s">
        <v>30</v>
      </c>
      <c r="C85" s="134" t="s">
        <v>31</v>
      </c>
      <c r="D85" s="2"/>
      <c r="E85" s="2"/>
      <c r="F85" s="2"/>
    </row>
    <row r="86" spans="1:7" x14ac:dyDescent="0.25">
      <c r="A86" s="131">
        <v>43960</v>
      </c>
      <c r="B86" s="30" t="s">
        <v>29</v>
      </c>
      <c r="C86" s="2" t="s">
        <v>112</v>
      </c>
      <c r="D86" s="2"/>
      <c r="E86" s="2"/>
      <c r="F86" s="2"/>
      <c r="G86" s="2"/>
    </row>
    <row r="87" spans="1:7" x14ac:dyDescent="0.25">
      <c r="A87" s="133"/>
      <c r="B87" s="30" t="s">
        <v>30</v>
      </c>
      <c r="C87" s="134" t="s">
        <v>31</v>
      </c>
      <c r="D87" s="2"/>
      <c r="E87" s="2"/>
      <c r="F87" s="2"/>
    </row>
    <row r="88" spans="1:7" x14ac:dyDescent="0.25">
      <c r="A88" s="132" t="s">
        <v>66</v>
      </c>
      <c r="B88" s="30" t="s">
        <v>29</v>
      </c>
      <c r="C88" s="2" t="s">
        <v>67</v>
      </c>
      <c r="D88" s="2"/>
      <c r="E88" s="2"/>
      <c r="F88" s="2"/>
    </row>
    <row r="89" spans="1:7" x14ac:dyDescent="0.25">
      <c r="A89" s="133"/>
      <c r="B89" s="30" t="s">
        <v>30</v>
      </c>
      <c r="C89" s="134" t="s">
        <v>31</v>
      </c>
      <c r="D89" s="2"/>
      <c r="E89" s="2"/>
      <c r="F89" s="2"/>
    </row>
    <row r="90" spans="1:7" x14ac:dyDescent="0.25">
      <c r="A90" s="132" t="s">
        <v>65</v>
      </c>
      <c r="B90" s="30" t="s">
        <v>29</v>
      </c>
      <c r="C90" s="2" t="s">
        <v>68</v>
      </c>
      <c r="D90" s="2"/>
      <c r="E90" s="2"/>
      <c r="F90" s="2"/>
    </row>
    <row r="91" spans="1:7" x14ac:dyDescent="0.25">
      <c r="A91" s="133"/>
      <c r="B91" s="30" t="s">
        <v>30</v>
      </c>
      <c r="C91" s="134" t="s">
        <v>31</v>
      </c>
      <c r="D91" s="2"/>
      <c r="E91" s="2"/>
      <c r="F91" s="2"/>
    </row>
    <row r="92" spans="1:7" x14ac:dyDescent="0.25">
      <c r="A92" s="131">
        <v>43957</v>
      </c>
      <c r="B92" s="30" t="s">
        <v>29</v>
      </c>
      <c r="C92" s="2" t="s">
        <v>32</v>
      </c>
      <c r="D92" s="2"/>
      <c r="E92" s="2"/>
      <c r="F92" s="2"/>
      <c r="G92" s="2"/>
    </row>
    <row r="93" spans="1:7" x14ac:dyDescent="0.25">
      <c r="A93" s="133"/>
      <c r="B93" s="30" t="s">
        <v>30</v>
      </c>
      <c r="C93" s="134" t="s">
        <v>31</v>
      </c>
      <c r="D93" s="2"/>
      <c r="E93" s="2"/>
      <c r="F93" s="2"/>
    </row>
    <row r="94" spans="1:7" x14ac:dyDescent="0.25">
      <c r="A94" s="132" t="s">
        <v>33</v>
      </c>
      <c r="B94" s="30" t="s">
        <v>29</v>
      </c>
      <c r="C94" s="2" t="s">
        <v>34</v>
      </c>
      <c r="D94" s="2"/>
      <c r="E94" s="2"/>
      <c r="F94" s="2"/>
    </row>
    <row r="95" spans="1:7" x14ac:dyDescent="0.25">
      <c r="A95" s="133"/>
      <c r="B95" s="30" t="s">
        <v>30</v>
      </c>
      <c r="C95" s="134" t="s">
        <v>31</v>
      </c>
      <c r="D95" s="2"/>
      <c r="E95" s="2"/>
      <c r="F95" s="2"/>
    </row>
    <row r="96" spans="1:7" x14ac:dyDescent="0.25">
      <c r="A96" s="132" t="s">
        <v>35</v>
      </c>
      <c r="B96" s="30" t="s">
        <v>29</v>
      </c>
      <c r="C96" s="2" t="s">
        <v>36</v>
      </c>
      <c r="D96" s="2"/>
      <c r="E96" s="2"/>
      <c r="F96" s="2"/>
    </row>
    <row r="97" spans="1:6" x14ac:dyDescent="0.25">
      <c r="A97" s="133"/>
      <c r="B97" s="30" t="s">
        <v>30</v>
      </c>
      <c r="C97" s="134" t="s">
        <v>31</v>
      </c>
      <c r="D97" s="2"/>
      <c r="E97" s="2"/>
      <c r="F97" s="2"/>
    </row>
    <row r="98" spans="1:6" x14ac:dyDescent="0.25">
      <c r="A98" s="132" t="s">
        <v>37</v>
      </c>
      <c r="B98" s="30" t="s">
        <v>29</v>
      </c>
      <c r="C98" s="2" t="s">
        <v>39</v>
      </c>
      <c r="D98" s="2"/>
      <c r="E98" s="2"/>
      <c r="F98" s="2"/>
    </row>
    <row r="99" spans="1:6" x14ac:dyDescent="0.25">
      <c r="A99" s="133"/>
      <c r="B99" s="30" t="s">
        <v>30</v>
      </c>
      <c r="C99" s="134" t="s">
        <v>31</v>
      </c>
      <c r="D99" s="2"/>
      <c r="E99" s="2"/>
      <c r="F99" s="2"/>
    </row>
    <row r="100" spans="1:6" x14ac:dyDescent="0.25">
      <c r="A100" s="132" t="s">
        <v>38</v>
      </c>
      <c r="B100" s="30" t="s">
        <v>29</v>
      </c>
      <c r="C100" s="2" t="s">
        <v>40</v>
      </c>
      <c r="D100" s="2"/>
      <c r="E100" s="2"/>
      <c r="F100" s="2"/>
    </row>
    <row r="101" spans="1:6" x14ac:dyDescent="0.25">
      <c r="A101" s="133"/>
      <c r="B101" s="30" t="s">
        <v>30</v>
      </c>
      <c r="C101" s="134" t="s">
        <v>31</v>
      </c>
      <c r="D101" s="2"/>
      <c r="E101" s="2"/>
      <c r="F101" s="2"/>
    </row>
    <row r="102" spans="1:6" x14ac:dyDescent="0.25">
      <c r="A102" s="132" t="s">
        <v>41</v>
      </c>
      <c r="B102" s="30" t="s">
        <v>29</v>
      </c>
      <c r="C102" s="2" t="s">
        <v>42</v>
      </c>
      <c r="D102" s="2"/>
      <c r="E102" s="2"/>
      <c r="F102" s="2"/>
    </row>
    <row r="103" spans="1:6" x14ac:dyDescent="0.25">
      <c r="A103" s="133"/>
      <c r="B103" s="30" t="s">
        <v>30</v>
      </c>
      <c r="C103" s="134" t="s">
        <v>31</v>
      </c>
      <c r="D103" s="2"/>
      <c r="E103" s="2"/>
      <c r="F103" s="2"/>
    </row>
    <row r="104" spans="1:6" x14ac:dyDescent="0.25">
      <c r="A104" s="132" t="s">
        <v>48</v>
      </c>
      <c r="B104" s="30" t="s">
        <v>29</v>
      </c>
      <c r="C104" s="2" t="s">
        <v>43</v>
      </c>
      <c r="D104" s="2"/>
      <c r="E104" s="2"/>
      <c r="F104" s="2"/>
    </row>
    <row r="105" spans="1:6" x14ac:dyDescent="0.25">
      <c r="A105" s="133"/>
      <c r="B105" s="30" t="s">
        <v>30</v>
      </c>
      <c r="C105" s="134" t="s">
        <v>31</v>
      </c>
      <c r="D105" s="2"/>
      <c r="E105" s="2"/>
      <c r="F105" s="2"/>
    </row>
    <row r="106" spans="1:6" x14ac:dyDescent="0.25">
      <c r="A106" s="132" t="s">
        <v>49</v>
      </c>
      <c r="B106" s="30" t="s">
        <v>29</v>
      </c>
      <c r="C106" s="2" t="s">
        <v>53</v>
      </c>
      <c r="D106" s="2"/>
      <c r="E106" s="2"/>
      <c r="F106" s="2"/>
    </row>
    <row r="107" spans="1:6" x14ac:dyDescent="0.25">
      <c r="A107" s="133"/>
      <c r="B107" s="30" t="s">
        <v>30</v>
      </c>
      <c r="C107" s="134" t="s">
        <v>31</v>
      </c>
      <c r="D107" s="2"/>
      <c r="E107" s="2"/>
      <c r="F107" s="2"/>
    </row>
    <row r="108" spans="1:6" x14ac:dyDescent="0.25">
      <c r="A108" s="132" t="s">
        <v>50</v>
      </c>
      <c r="B108" s="30" t="s">
        <v>29</v>
      </c>
      <c r="C108" s="2" t="s">
        <v>44</v>
      </c>
      <c r="D108" s="2"/>
      <c r="E108" s="2"/>
      <c r="F108" s="2"/>
    </row>
    <row r="109" spans="1:6" x14ac:dyDescent="0.25">
      <c r="A109" s="133"/>
      <c r="B109" s="30" t="s">
        <v>30</v>
      </c>
      <c r="C109" s="134" t="s">
        <v>31</v>
      </c>
      <c r="D109" s="2"/>
      <c r="E109" s="2"/>
      <c r="F109" s="2"/>
    </row>
    <row r="110" spans="1:6" x14ac:dyDescent="0.25">
      <c r="A110" s="132" t="s">
        <v>51</v>
      </c>
      <c r="B110" s="30" t="s">
        <v>29</v>
      </c>
      <c r="C110" s="2" t="s">
        <v>45</v>
      </c>
      <c r="D110" s="2"/>
      <c r="E110" s="2"/>
      <c r="F110" s="2"/>
    </row>
    <row r="111" spans="1:6" x14ac:dyDescent="0.25">
      <c r="A111" s="133"/>
      <c r="B111" s="30" t="s">
        <v>30</v>
      </c>
      <c r="C111" s="134" t="s">
        <v>31</v>
      </c>
      <c r="D111" s="2"/>
      <c r="E111" s="2"/>
      <c r="F111" s="2"/>
    </row>
    <row r="112" spans="1:6" x14ac:dyDescent="0.25">
      <c r="A112" s="132" t="s">
        <v>52</v>
      </c>
      <c r="B112" s="30" t="s">
        <v>29</v>
      </c>
      <c r="C112" s="2" t="s">
        <v>46</v>
      </c>
      <c r="D112" s="2"/>
      <c r="E112" s="2"/>
      <c r="F112" s="2"/>
    </row>
    <row r="113" spans="1:6" x14ac:dyDescent="0.25">
      <c r="A113" s="133"/>
      <c r="B113" s="30" t="s">
        <v>30</v>
      </c>
      <c r="C113" s="134" t="s">
        <v>31</v>
      </c>
      <c r="D113" s="2"/>
      <c r="E113" s="2"/>
      <c r="F113" s="2"/>
    </row>
    <row r="114" spans="1:6" x14ac:dyDescent="0.25">
      <c r="A114" s="132" t="s">
        <v>54</v>
      </c>
      <c r="B114" s="30" t="s">
        <v>29</v>
      </c>
      <c r="C114" s="2" t="s">
        <v>47</v>
      </c>
      <c r="D114" s="2"/>
      <c r="E114" s="2"/>
      <c r="F114" s="2"/>
    </row>
    <row r="115" spans="1:6" x14ac:dyDescent="0.25">
      <c r="A115" s="133"/>
      <c r="B115" s="30" t="s">
        <v>30</v>
      </c>
      <c r="C115" s="134" t="s">
        <v>31</v>
      </c>
      <c r="D115" s="2"/>
      <c r="E115" s="2"/>
      <c r="F115" s="2"/>
    </row>
    <row r="116" spans="1:6" x14ac:dyDescent="0.25">
      <c r="A116" s="132"/>
      <c r="B116" s="30"/>
      <c r="C116" s="135"/>
      <c r="D116" s="2"/>
      <c r="E116" s="2"/>
      <c r="F116" s="2"/>
    </row>
    <row r="117" spans="1:6" x14ac:dyDescent="0.25">
      <c r="A117" s="133"/>
      <c r="C117" s="134"/>
      <c r="D117" s="2"/>
      <c r="E117" s="2"/>
      <c r="F117" s="2"/>
    </row>
  </sheetData>
  <mergeCells count="50">
    <mergeCell ref="H6:N6"/>
    <mergeCell ref="LY6:ME6"/>
    <mergeCell ref="HC6:HI6"/>
    <mergeCell ref="KW6:LC6"/>
    <mergeCell ref="LD6:LJ6"/>
    <mergeCell ref="LK6:LQ6"/>
    <mergeCell ref="LR6:LX6"/>
    <mergeCell ref="KP6:KV6"/>
    <mergeCell ref="KI6:KO6"/>
    <mergeCell ref="IL6:IR6"/>
    <mergeCell ref="IS6:IY6"/>
    <mergeCell ref="IZ6:JF6"/>
    <mergeCell ref="JG6:JM6"/>
    <mergeCell ref="JN6:JT6"/>
    <mergeCell ref="KB6:KH6"/>
    <mergeCell ref="IE6:IK6"/>
    <mergeCell ref="JU6:KA6"/>
    <mergeCell ref="B27:M27"/>
    <mergeCell ref="B6:G6"/>
    <mergeCell ref="HJ6:HP6"/>
    <mergeCell ref="HQ6:HW6"/>
    <mergeCell ref="FF6:FL6"/>
    <mergeCell ref="EY6:FE6"/>
    <mergeCell ref="DW6:EC6"/>
    <mergeCell ref="ED6:EJ6"/>
    <mergeCell ref="DI6:DO6"/>
    <mergeCell ref="CN6:CT6"/>
    <mergeCell ref="EK6:EQ6"/>
    <mergeCell ref="BL6:BR6"/>
    <mergeCell ref="BS6:BY6"/>
    <mergeCell ref="BZ6:CF6"/>
    <mergeCell ref="ER6:EX6"/>
    <mergeCell ref="CG6:CM6"/>
    <mergeCell ref="HX6:ID6"/>
    <mergeCell ref="FM6:FS6"/>
    <mergeCell ref="FT6:FZ6"/>
    <mergeCell ref="GO6:GU6"/>
    <mergeCell ref="GH6:GN6"/>
    <mergeCell ref="GA6:GG6"/>
    <mergeCell ref="GV6:HB6"/>
    <mergeCell ref="O6:U6"/>
    <mergeCell ref="AJ6:AP6"/>
    <mergeCell ref="AX6:BD6"/>
    <mergeCell ref="DP6:DV6"/>
    <mergeCell ref="CU6:DA6"/>
    <mergeCell ref="DB6:DH6"/>
    <mergeCell ref="AQ6:AW6"/>
    <mergeCell ref="BE6:BK6"/>
    <mergeCell ref="V6:AB6"/>
    <mergeCell ref="AC6:AI6"/>
  </mergeCells>
  <hyperlinks>
    <hyperlink ref="C93" r:id="rId1" xr:uid="{00000000-0004-0000-0100-000000000000}"/>
    <hyperlink ref="C95" r:id="rId2" xr:uid="{00000000-0004-0000-0100-000001000000}"/>
    <hyperlink ref="C97" r:id="rId3" xr:uid="{00000000-0004-0000-0100-000002000000}"/>
    <hyperlink ref="C99" r:id="rId4" xr:uid="{00000000-0004-0000-0100-000003000000}"/>
    <hyperlink ref="C101" r:id="rId5" xr:uid="{00000000-0004-0000-0100-000004000000}"/>
    <hyperlink ref="C103" r:id="rId6" xr:uid="{00000000-0004-0000-0100-000005000000}"/>
    <hyperlink ref="C105" r:id="rId7" xr:uid="{00000000-0004-0000-0100-000006000000}"/>
    <hyperlink ref="C107" r:id="rId8" xr:uid="{00000000-0004-0000-0100-000007000000}"/>
    <hyperlink ref="C109" r:id="rId9" xr:uid="{00000000-0004-0000-0100-000008000000}"/>
    <hyperlink ref="C111" r:id="rId10" xr:uid="{00000000-0004-0000-0100-000009000000}"/>
    <hyperlink ref="C113" r:id="rId11" xr:uid="{00000000-0004-0000-0100-00000A000000}"/>
    <hyperlink ref="C115" r:id="rId12" xr:uid="{00000000-0004-0000-0100-00000B000000}"/>
    <hyperlink ref="C89" r:id="rId13" xr:uid="{00000000-0004-0000-0100-00000C000000}"/>
    <hyperlink ref="C91" r:id="rId14" xr:uid="{00000000-0004-0000-0100-00000D000000}"/>
    <hyperlink ref="C87" r:id="rId15" xr:uid="{00000000-0004-0000-0100-00000E000000}"/>
    <hyperlink ref="C83" r:id="rId16" xr:uid="{00000000-0004-0000-0100-00000F000000}"/>
    <hyperlink ref="C85" r:id="rId17" xr:uid="{00000000-0004-0000-0100-000010000000}"/>
    <hyperlink ref="C81" r:id="rId18" xr:uid="{00000000-0004-0000-0100-000011000000}"/>
    <hyperlink ref="C79" r:id="rId19" xr:uid="{00000000-0004-0000-0100-000012000000}"/>
    <hyperlink ref="C77" r:id="rId20" xr:uid="{00000000-0004-0000-0100-000013000000}"/>
    <hyperlink ref="C75" r:id="rId21" xr:uid="{00000000-0004-0000-0100-000014000000}"/>
    <hyperlink ref="C73" r:id="rId22" xr:uid="{00000000-0004-0000-0100-000015000000}"/>
    <hyperlink ref="C71" r:id="rId23" xr:uid="{00000000-0004-0000-0100-000016000000}"/>
    <hyperlink ref="C69" r:id="rId24" xr:uid="{00000000-0004-0000-0100-000017000000}"/>
    <hyperlink ref="C67" r:id="rId25" xr:uid="{00000000-0004-0000-0100-000018000000}"/>
    <hyperlink ref="C65" r:id="rId26" xr:uid="{00000000-0004-0000-0100-000019000000}"/>
    <hyperlink ref="C63" r:id="rId27" xr:uid="{00000000-0004-0000-0100-00001A000000}"/>
    <hyperlink ref="C61" r:id="rId28" xr:uid="{00000000-0004-0000-0100-00001B000000}"/>
    <hyperlink ref="C59" r:id="rId29" xr:uid="{00000000-0004-0000-0100-00001C000000}"/>
    <hyperlink ref="C57" r:id="rId30" xr:uid="{00000000-0004-0000-0100-00001D000000}"/>
    <hyperlink ref="C55" r:id="rId31" xr:uid="{00000000-0004-0000-0100-00001E000000}"/>
    <hyperlink ref="C53" r:id="rId32" xr:uid="{00000000-0004-0000-0100-00001F000000}"/>
    <hyperlink ref="C51" r:id="rId33" xr:uid="{00000000-0004-0000-0100-000020000000}"/>
    <hyperlink ref="C49" r:id="rId34" xr:uid="{00000000-0004-0000-0100-000021000000}"/>
    <hyperlink ref="C47" r:id="rId35" xr:uid="{00000000-0004-0000-0100-000022000000}"/>
    <hyperlink ref="C45" r:id="rId36" xr:uid="{00000000-0004-0000-0100-000023000000}"/>
    <hyperlink ref="C43" r:id="rId37" xr:uid="{00000000-0004-0000-0100-000024000000}"/>
    <hyperlink ref="C41" r:id="rId38" xr:uid="{00000000-0004-0000-0100-000025000000}"/>
    <hyperlink ref="C39" r:id="rId39" xr:uid="{00000000-0004-0000-0100-000026000000}"/>
    <hyperlink ref="C37" r:id="rId40" xr:uid="{CCA24357-E519-4ECD-8DFB-826C7F0DEB38}"/>
    <hyperlink ref="C35" r:id="rId41" xr:uid="{C61821C0-9270-4497-8DCD-D99F2C8AC97E}"/>
    <hyperlink ref="C33" r:id="rId42" xr:uid="{17EB11CD-5890-4A84-91A6-F7B7B0FFEECC}"/>
  </hyperlinks>
  <pageMargins left="0.75" right="0.75" top="1" bottom="1" header="0.5" footer="0.5"/>
  <pageSetup paperSize="9" orientation="portrait" horizontalDpi="4294967292" verticalDpi="4294967292" r:id="rId4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218</v>
      </c>
      <c r="B6" s="58" t="s">
        <v>82</v>
      </c>
      <c r="C6" s="59">
        <f>670</f>
        <v>670</v>
      </c>
      <c r="D6" s="67" t="s">
        <v>89</v>
      </c>
      <c r="E6" s="61">
        <f>25</f>
        <v>25</v>
      </c>
      <c r="F6" s="41"/>
      <c r="G6" s="41"/>
      <c r="H6" s="41"/>
      <c r="I6" s="41"/>
      <c r="J6" s="41"/>
      <c r="K6" s="41"/>
      <c r="L6" s="41"/>
      <c r="M6" s="41"/>
      <c r="N6" s="41"/>
      <c r="O6" s="41"/>
      <c r="P6" s="41"/>
      <c r="Q6" s="41"/>
      <c r="R6" s="41"/>
      <c r="S6" s="41"/>
      <c r="T6" s="41"/>
      <c r="U6" s="41"/>
      <c r="V6" s="41"/>
      <c r="W6" s="41"/>
      <c r="X6" s="41"/>
      <c r="Y6" s="41"/>
    </row>
    <row r="7" spans="1:25" s="55" customFormat="1" x14ac:dyDescent="0.25">
      <c r="A7" s="58" t="s">
        <v>214</v>
      </c>
      <c r="B7" s="58" t="s">
        <v>82</v>
      </c>
      <c r="C7" s="59">
        <f>670</f>
        <v>670</v>
      </c>
      <c r="D7" s="67" t="s">
        <v>89</v>
      </c>
      <c r="E7" s="61">
        <f>28</f>
        <v>28</v>
      </c>
      <c r="F7" s="41"/>
      <c r="G7" s="41"/>
      <c r="H7" s="41"/>
      <c r="I7" s="41"/>
      <c r="J7" s="41"/>
      <c r="K7" s="41"/>
      <c r="L7" s="41"/>
      <c r="M7" s="41"/>
      <c r="N7" s="41"/>
      <c r="O7" s="41"/>
      <c r="P7" s="41"/>
      <c r="Q7" s="41"/>
      <c r="R7" s="41"/>
      <c r="S7" s="41"/>
      <c r="T7" s="41"/>
      <c r="U7" s="41"/>
      <c r="V7" s="41"/>
      <c r="W7" s="41"/>
      <c r="X7" s="41"/>
      <c r="Y7" s="41"/>
    </row>
    <row r="8" spans="1:25" s="55" customFormat="1" x14ac:dyDescent="0.25">
      <c r="A8" s="58" t="s">
        <v>210</v>
      </c>
      <c r="B8" s="58" t="s">
        <v>82</v>
      </c>
      <c r="C8" s="59">
        <f>669</f>
        <v>669</v>
      </c>
      <c r="D8" s="67" t="s">
        <v>89</v>
      </c>
      <c r="E8" s="61">
        <f>28</f>
        <v>28</v>
      </c>
      <c r="F8" s="41"/>
      <c r="G8" s="41"/>
      <c r="H8" s="41"/>
      <c r="I8" s="41"/>
      <c r="J8" s="41"/>
      <c r="K8" s="41"/>
      <c r="L8" s="41"/>
      <c r="M8" s="41"/>
      <c r="N8" s="41"/>
      <c r="O8" s="41"/>
      <c r="P8" s="41"/>
      <c r="Q8" s="41"/>
      <c r="R8" s="41"/>
      <c r="S8" s="41"/>
      <c r="T8" s="41"/>
      <c r="U8" s="41"/>
      <c r="V8" s="41"/>
      <c r="W8" s="41"/>
      <c r="X8" s="41"/>
      <c r="Y8" s="41"/>
    </row>
    <row r="9" spans="1:25" s="55" customFormat="1" x14ac:dyDescent="0.25">
      <c r="A9" s="58" t="s">
        <v>206</v>
      </c>
      <c r="B9" s="58" t="s">
        <v>82</v>
      </c>
      <c r="C9" s="59">
        <f>668</f>
        <v>668</v>
      </c>
      <c r="D9" s="67" t="s">
        <v>89</v>
      </c>
      <c r="E9" s="61">
        <f>29</f>
        <v>29</v>
      </c>
      <c r="F9" s="41"/>
      <c r="G9" s="41"/>
      <c r="H9" s="41"/>
      <c r="I9" s="41"/>
      <c r="J9" s="41"/>
      <c r="K9" s="41"/>
      <c r="L9" s="41"/>
      <c r="M9" s="41"/>
      <c r="N9" s="41"/>
      <c r="O9" s="41"/>
      <c r="P9" s="41"/>
      <c r="Q9" s="41"/>
      <c r="R9" s="41"/>
      <c r="S9" s="41"/>
      <c r="T9" s="41"/>
      <c r="U9" s="41"/>
      <c r="V9" s="41"/>
      <c r="W9" s="41"/>
      <c r="X9" s="41"/>
      <c r="Y9" s="41"/>
    </row>
    <row r="10" spans="1:25" s="55" customFormat="1" x14ac:dyDescent="0.25">
      <c r="A10" s="58" t="s">
        <v>202</v>
      </c>
      <c r="B10" s="58" t="s">
        <v>82</v>
      </c>
      <c r="C10" s="59">
        <f>668</f>
        <v>668</v>
      </c>
      <c r="D10" s="67" t="s">
        <v>89</v>
      </c>
      <c r="E10" s="61">
        <f>30</f>
        <v>30</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197</v>
      </c>
      <c r="B11" s="58" t="s">
        <v>82</v>
      </c>
      <c r="C11" s="59">
        <f>668</f>
        <v>668</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192</v>
      </c>
      <c r="B12" s="58" t="s">
        <v>82</v>
      </c>
      <c r="C12" s="59">
        <f>668</f>
        <v>668</v>
      </c>
      <c r="D12" s="67" t="s">
        <v>89</v>
      </c>
      <c r="E12" s="61">
        <f>30</f>
        <v>30</v>
      </c>
    </row>
    <row r="13" spans="1:25" s="55" customFormat="1" x14ac:dyDescent="0.25">
      <c r="A13" s="58" t="s">
        <v>188</v>
      </c>
      <c r="B13" s="58" t="s">
        <v>82</v>
      </c>
      <c r="C13" s="59">
        <f>668</f>
        <v>668</v>
      </c>
      <c r="D13" s="67" t="s">
        <v>89</v>
      </c>
      <c r="E13" s="61">
        <f>30</f>
        <v>30</v>
      </c>
    </row>
    <row r="14" spans="1:25" x14ac:dyDescent="0.25">
      <c r="A14" s="58" t="s">
        <v>186</v>
      </c>
      <c r="B14" s="58" t="s">
        <v>82</v>
      </c>
      <c r="C14" s="59">
        <f>645</f>
        <v>645</v>
      </c>
      <c r="D14" s="67" t="s">
        <v>89</v>
      </c>
      <c r="E14" s="61">
        <f>7</f>
        <v>7</v>
      </c>
    </row>
    <row r="15" spans="1:25" x14ac:dyDescent="0.25">
      <c r="A15" s="58" t="s">
        <v>182</v>
      </c>
      <c r="B15" s="58" t="s">
        <v>82</v>
      </c>
      <c r="C15" s="59">
        <f>643</f>
        <v>643</v>
      </c>
      <c r="D15" s="67" t="s">
        <v>89</v>
      </c>
      <c r="E15" s="61">
        <f>11</f>
        <v>11</v>
      </c>
    </row>
    <row r="16" spans="1:25" x14ac:dyDescent="0.25">
      <c r="A16" s="58" t="s">
        <v>178</v>
      </c>
      <c r="B16" s="58" t="s">
        <v>82</v>
      </c>
      <c r="C16" s="59">
        <f>641</f>
        <v>641</v>
      </c>
      <c r="D16" s="67" t="s">
        <v>89</v>
      </c>
      <c r="E16" s="61">
        <f>30</f>
        <v>30</v>
      </c>
    </row>
    <row r="17" spans="1:5" x14ac:dyDescent="0.25">
      <c r="A17" s="58" t="s">
        <v>174</v>
      </c>
      <c r="B17" s="58" t="s">
        <v>82</v>
      </c>
      <c r="C17" s="59">
        <f>640</f>
        <v>640</v>
      </c>
      <c r="D17" s="67" t="s">
        <v>89</v>
      </c>
      <c r="E17" s="61">
        <f>32</f>
        <v>32</v>
      </c>
    </row>
    <row r="18" spans="1:5" x14ac:dyDescent="0.25">
      <c r="A18" s="58" t="s">
        <v>170</v>
      </c>
      <c r="B18" s="58" t="s">
        <v>82</v>
      </c>
      <c r="C18" s="59">
        <f>639</f>
        <v>639</v>
      </c>
      <c r="D18" s="67" t="s">
        <v>89</v>
      </c>
      <c r="E18" s="61">
        <f>32</f>
        <v>32</v>
      </c>
    </row>
    <row r="19" spans="1:5" x14ac:dyDescent="0.25">
      <c r="A19" s="58" t="s">
        <v>166</v>
      </c>
      <c r="B19" s="58" t="s">
        <v>82</v>
      </c>
      <c r="C19" s="59">
        <f>635</f>
        <v>635</v>
      </c>
      <c r="D19" s="67" t="s">
        <v>89</v>
      </c>
      <c r="E19" s="61">
        <f>29</f>
        <v>29</v>
      </c>
    </row>
    <row r="20" spans="1:5" x14ac:dyDescent="0.25">
      <c r="A20" s="58" t="s">
        <v>162</v>
      </c>
      <c r="B20" s="58" t="s">
        <v>82</v>
      </c>
      <c r="C20" s="59">
        <f>635</f>
        <v>635</v>
      </c>
      <c r="D20" s="67" t="s">
        <v>89</v>
      </c>
      <c r="E20" s="61">
        <f>30</f>
        <v>30</v>
      </c>
    </row>
    <row r="21" spans="1:5" x14ac:dyDescent="0.25">
      <c r="A21" s="58" t="s">
        <v>157</v>
      </c>
      <c r="B21" s="58" t="s">
        <v>82</v>
      </c>
      <c r="C21" s="59">
        <f>633</f>
        <v>633</v>
      </c>
      <c r="D21" s="67" t="s">
        <v>89</v>
      </c>
      <c r="E21" s="61">
        <f>32</f>
        <v>32</v>
      </c>
    </row>
    <row r="22" spans="1:5" x14ac:dyDescent="0.25">
      <c r="A22" s="58" t="s">
        <v>154</v>
      </c>
      <c r="B22" s="58" t="s">
        <v>82</v>
      </c>
      <c r="C22" s="59">
        <f>632</f>
        <v>632</v>
      </c>
      <c r="D22" s="67" t="s">
        <v>89</v>
      </c>
      <c r="E22" s="61">
        <f>33</f>
        <v>33</v>
      </c>
    </row>
    <row r="23" spans="1:5" x14ac:dyDescent="0.25">
      <c r="A23" s="58" t="s">
        <v>150</v>
      </c>
      <c r="B23" s="58" t="s">
        <v>82</v>
      </c>
      <c r="C23" s="59">
        <f>629</f>
        <v>629</v>
      </c>
      <c r="D23" s="67" t="s">
        <v>89</v>
      </c>
      <c r="E23" s="61">
        <f>30</f>
        <v>30</v>
      </c>
    </row>
    <row r="24" spans="1:5" x14ac:dyDescent="0.25">
      <c r="A24" s="58" t="s">
        <v>145</v>
      </c>
      <c r="B24" s="58" t="s">
        <v>82</v>
      </c>
      <c r="C24" s="59">
        <f>629</f>
        <v>629</v>
      </c>
      <c r="D24" s="67" t="s">
        <v>89</v>
      </c>
      <c r="E24" s="61">
        <f>32</f>
        <v>32</v>
      </c>
    </row>
    <row r="25" spans="1:5" x14ac:dyDescent="0.25">
      <c r="A25" s="58" t="s">
        <v>142</v>
      </c>
      <c r="B25" s="58" t="s">
        <v>82</v>
      </c>
      <c r="C25" s="59">
        <f>629</f>
        <v>629</v>
      </c>
      <c r="D25" s="67" t="s">
        <v>89</v>
      </c>
      <c r="E25" s="61">
        <f>33</f>
        <v>33</v>
      </c>
    </row>
    <row r="26" spans="1:5" x14ac:dyDescent="0.25">
      <c r="A26" s="58" t="s">
        <v>138</v>
      </c>
      <c r="B26" s="58" t="s">
        <v>82</v>
      </c>
      <c r="C26" s="59">
        <f>628</f>
        <v>628</v>
      </c>
      <c r="D26" s="67" t="s">
        <v>89</v>
      </c>
      <c r="E26" s="61">
        <f>33</f>
        <v>33</v>
      </c>
    </row>
    <row r="27" spans="1:5" x14ac:dyDescent="0.25">
      <c r="A27" s="58" t="s">
        <v>134</v>
      </c>
      <c r="B27" s="58" t="s">
        <v>82</v>
      </c>
      <c r="C27" s="59">
        <f>626</f>
        <v>626</v>
      </c>
      <c r="D27" s="67" t="s">
        <v>89</v>
      </c>
      <c r="E27" s="61">
        <f>32</f>
        <v>32</v>
      </c>
    </row>
    <row r="28" spans="1:5" x14ac:dyDescent="0.25">
      <c r="A28" s="58" t="s">
        <v>130</v>
      </c>
      <c r="B28" s="58" t="s">
        <v>82</v>
      </c>
      <c r="C28" s="59">
        <f>624</f>
        <v>624</v>
      </c>
      <c r="D28" s="67" t="s">
        <v>89</v>
      </c>
      <c r="E28" s="61">
        <f>32</f>
        <v>32</v>
      </c>
    </row>
    <row r="29" spans="1:5" x14ac:dyDescent="0.25">
      <c r="A29" s="58" t="s">
        <v>126</v>
      </c>
      <c r="B29" s="58" t="s">
        <v>82</v>
      </c>
      <c r="C29" s="59">
        <f>623</f>
        <v>623</v>
      </c>
      <c r="D29" s="67" t="s">
        <v>89</v>
      </c>
      <c r="E29" s="61">
        <f>31</f>
        <v>31</v>
      </c>
    </row>
    <row r="30" spans="1:5" x14ac:dyDescent="0.25">
      <c r="A30" s="58" t="s">
        <v>117</v>
      </c>
      <c r="B30" s="58" t="s">
        <v>82</v>
      </c>
      <c r="C30" s="59">
        <f>620</f>
        <v>620</v>
      </c>
      <c r="D30" s="67" t="s">
        <v>89</v>
      </c>
      <c r="E30" s="61">
        <f>29</f>
        <v>29</v>
      </c>
    </row>
    <row r="31" spans="1:5" x14ac:dyDescent="0.25">
      <c r="A31" s="58" t="s">
        <v>109</v>
      </c>
      <c r="B31" s="58" t="s">
        <v>82</v>
      </c>
      <c r="C31" s="59">
        <f>618</f>
        <v>618</v>
      </c>
      <c r="D31" s="67" t="s">
        <v>89</v>
      </c>
      <c r="E31" s="61">
        <f>31</f>
        <v>31</v>
      </c>
    </row>
    <row r="32" spans="1:5" x14ac:dyDescent="0.25">
      <c r="A32" s="58" t="s">
        <v>108</v>
      </c>
      <c r="B32" s="58" t="s">
        <v>82</v>
      </c>
      <c r="C32" s="59">
        <f>615</f>
        <v>615</v>
      </c>
      <c r="D32" s="67" t="s">
        <v>89</v>
      </c>
      <c r="E32" s="61">
        <f>32</f>
        <v>32</v>
      </c>
    </row>
    <row r="33" spans="1:5" x14ac:dyDescent="0.25">
      <c r="A33" s="58" t="s">
        <v>107</v>
      </c>
      <c r="B33" s="58" t="s">
        <v>82</v>
      </c>
      <c r="C33" s="59">
        <f>615</f>
        <v>615</v>
      </c>
      <c r="D33" s="67" t="s">
        <v>89</v>
      </c>
      <c r="E33" s="61">
        <f>33</f>
        <v>33</v>
      </c>
    </row>
    <row r="34" spans="1:5" x14ac:dyDescent="0.25">
      <c r="A34" s="58" t="s">
        <v>77</v>
      </c>
      <c r="B34" s="58" t="s">
        <v>82</v>
      </c>
      <c r="C34" s="59">
        <f>609</f>
        <v>609</v>
      </c>
      <c r="D34" s="67" t="s">
        <v>89</v>
      </c>
      <c r="E34" s="61">
        <f>30</f>
        <v>30</v>
      </c>
    </row>
    <row r="35" spans="1:5" x14ac:dyDescent="0.25">
      <c r="A35" s="58" t="s">
        <v>78</v>
      </c>
      <c r="B35" s="58" t="s">
        <v>82</v>
      </c>
      <c r="C35" s="59">
        <f>609</f>
        <v>609</v>
      </c>
      <c r="D35" s="67" t="s">
        <v>89</v>
      </c>
      <c r="E35" s="61">
        <f>29</f>
        <v>29</v>
      </c>
    </row>
    <row r="36" spans="1:5" x14ac:dyDescent="0.25">
      <c r="A36" s="58" t="s">
        <v>58</v>
      </c>
      <c r="B36" s="58" t="s">
        <v>82</v>
      </c>
      <c r="C36" s="59">
        <f>608</f>
        <v>608</v>
      </c>
      <c r="D36" s="67" t="s">
        <v>89</v>
      </c>
      <c r="E36" s="61">
        <f>31</f>
        <v>31</v>
      </c>
    </row>
    <row r="37" spans="1:5" x14ac:dyDescent="0.25">
      <c r="A37" s="58" t="s">
        <v>59</v>
      </c>
      <c r="B37" s="58" t="s">
        <v>82</v>
      </c>
      <c r="C37" s="59">
        <f>606</f>
        <v>606</v>
      </c>
      <c r="D37" s="67" t="s">
        <v>89</v>
      </c>
      <c r="E37" s="60">
        <f>33</f>
        <v>33</v>
      </c>
    </row>
    <row r="38" spans="1:5" x14ac:dyDescent="0.25">
      <c r="A38" s="58" t="s">
        <v>60</v>
      </c>
      <c r="B38" s="58" t="s">
        <v>82</v>
      </c>
      <c r="C38" s="59">
        <f>598</f>
        <v>598</v>
      </c>
      <c r="D38" s="67" t="s">
        <v>89</v>
      </c>
      <c r="E38" s="60">
        <f>30</f>
        <v>30</v>
      </c>
    </row>
    <row r="39" spans="1:5" x14ac:dyDescent="0.25">
      <c r="A39" s="58" t="s">
        <v>79</v>
      </c>
      <c r="B39" s="58" t="s">
        <v>82</v>
      </c>
      <c r="C39" s="59">
        <f>589</f>
        <v>589</v>
      </c>
      <c r="D39" s="67" t="s">
        <v>89</v>
      </c>
      <c r="E39" s="60">
        <f>24</f>
        <v>24</v>
      </c>
    </row>
    <row r="40" spans="1:5" x14ac:dyDescent="0.25">
      <c r="A40" s="58" t="s">
        <v>80</v>
      </c>
      <c r="B40" s="62" t="s">
        <v>82</v>
      </c>
      <c r="C40" s="62">
        <f>584</f>
        <v>584</v>
      </c>
      <c r="D40" s="67" t="s">
        <v>89</v>
      </c>
      <c r="E40" s="62">
        <f>27</f>
        <v>27</v>
      </c>
    </row>
    <row r="41" spans="1:5" x14ac:dyDescent="0.25">
      <c r="A41" s="63" t="s">
        <v>81</v>
      </c>
      <c r="B41" s="64" t="s">
        <v>82</v>
      </c>
      <c r="C41" s="64">
        <f>580</f>
        <v>580</v>
      </c>
      <c r="D41" s="68" t="s">
        <v>89</v>
      </c>
      <c r="E41" s="64">
        <f>26</f>
        <v>26</v>
      </c>
    </row>
    <row r="42" spans="1:5" x14ac:dyDescent="0.25">
      <c r="A42" s="21"/>
      <c r="B42" s="52"/>
      <c r="C42" s="52"/>
      <c r="D42" s="53"/>
      <c r="E42" s="52"/>
    </row>
    <row r="43" spans="1:5" x14ac:dyDescent="0.25">
      <c r="A43" s="21"/>
    </row>
    <row r="44" spans="1:5" x14ac:dyDescent="0.25">
      <c r="A44" s="20" t="s">
        <v>7</v>
      </c>
      <c r="B44" s="48" t="s">
        <v>76</v>
      </c>
      <c r="C44" s="48"/>
      <c r="D44" s="22"/>
    </row>
    <row r="45" spans="1:5" x14ac:dyDescent="0.25">
      <c r="A45" s="28" t="s">
        <v>56</v>
      </c>
      <c r="B45" s="65" t="s">
        <v>63</v>
      </c>
      <c r="C45" s="48"/>
      <c r="D45" s="25"/>
    </row>
    <row r="46" spans="1:5" x14ac:dyDescent="0.25">
      <c r="B46" s="51" t="s">
        <v>75</v>
      </c>
    </row>
  </sheetData>
  <hyperlinks>
    <hyperlink ref="D40" r:id="rId1" xr:uid="{00000000-0004-0000-0200-000000000000}"/>
    <hyperlink ref="D34" r:id="rId2" xr:uid="{00000000-0004-0000-0200-000001000000}"/>
    <hyperlink ref="D35" r:id="rId3" xr:uid="{00000000-0004-0000-0200-000002000000}"/>
    <hyperlink ref="D36" r:id="rId4" xr:uid="{00000000-0004-0000-0200-000003000000}"/>
    <hyperlink ref="D37" r:id="rId5" xr:uid="{00000000-0004-0000-0200-000004000000}"/>
    <hyperlink ref="D38" r:id="rId6" xr:uid="{00000000-0004-0000-0200-000005000000}"/>
    <hyperlink ref="D39" r:id="rId7" xr:uid="{00000000-0004-0000-0200-000006000000}"/>
    <hyperlink ref="D41" r:id="rId8" xr:uid="{00000000-0004-0000-0200-000007000000}"/>
    <hyperlink ref="D31" r:id="rId9" xr:uid="{00000000-0004-0000-0200-000008000000}"/>
    <hyperlink ref="D32" r:id="rId10" xr:uid="{00000000-0004-0000-0200-000009000000}"/>
    <hyperlink ref="D33" r:id="rId11" xr:uid="{00000000-0004-0000-0200-00000A000000}"/>
    <hyperlink ref="D30" r:id="rId12" xr:uid="{00000000-0004-0000-0200-00000B000000}"/>
    <hyperlink ref="D29" r:id="rId13" xr:uid="{00000000-0004-0000-0200-00000C000000}"/>
    <hyperlink ref="D28" r:id="rId14" xr:uid="{00000000-0004-0000-0200-00000D000000}"/>
    <hyperlink ref="D27" r:id="rId15" xr:uid="{00000000-0004-0000-0200-00000E000000}"/>
    <hyperlink ref="D26" r:id="rId16" xr:uid="{00000000-0004-0000-0200-00000F000000}"/>
    <hyperlink ref="D25" r:id="rId17" xr:uid="{00000000-0004-0000-0200-000010000000}"/>
    <hyperlink ref="D24" r:id="rId18" xr:uid="{00000000-0004-0000-0200-000011000000}"/>
    <hyperlink ref="D23" r:id="rId19" xr:uid="{00000000-0004-0000-0200-000012000000}"/>
    <hyperlink ref="D22" r:id="rId20" xr:uid="{00000000-0004-0000-0200-000013000000}"/>
    <hyperlink ref="D21" r:id="rId21" xr:uid="{00000000-0004-0000-0200-000014000000}"/>
    <hyperlink ref="D20" r:id="rId22" xr:uid="{00000000-0004-0000-0200-000015000000}"/>
    <hyperlink ref="D19" r:id="rId23" xr:uid="{00000000-0004-0000-0200-000016000000}"/>
    <hyperlink ref="D18" r:id="rId24" xr:uid="{00000000-0004-0000-0200-000017000000}"/>
    <hyperlink ref="D17" r:id="rId25" xr:uid="{00000000-0004-0000-0200-000018000000}"/>
    <hyperlink ref="D16" r:id="rId26" xr:uid="{00000000-0004-0000-0200-000019000000}"/>
    <hyperlink ref="D15" r:id="rId27" xr:uid="{00000000-0004-0000-0200-00001A000000}"/>
    <hyperlink ref="D14" r:id="rId28" xr:uid="{00000000-0004-0000-0200-00001B000000}"/>
    <hyperlink ref="D13" r:id="rId29" xr:uid="{00000000-0004-0000-0200-00001C000000}"/>
    <hyperlink ref="D12" r:id="rId30" xr:uid="{00000000-0004-0000-0200-00001D000000}"/>
    <hyperlink ref="D11" r:id="rId31" xr:uid="{00000000-0004-0000-0200-00001E000000}"/>
    <hyperlink ref="D10" r:id="rId32" xr:uid="{00000000-0004-0000-0200-00001F000000}"/>
    <hyperlink ref="D9" r:id="rId33" xr:uid="{00000000-0004-0000-0200-000020000000}"/>
    <hyperlink ref="D8" r:id="rId34" xr:uid="{D1505FC8-F05A-4C8D-8E25-408467E4F6CC}"/>
    <hyperlink ref="D7" r:id="rId35" xr:uid="{89F19A78-935E-4ED9-8E72-706B3383CDED}"/>
    <hyperlink ref="D6" r:id="rId36" xr:uid="{EB870EC0-5885-448A-BF11-A008237F13D8}"/>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2020-06-05T08:00:20Z</dcterms:modified>
</cp:coreProperties>
</file>